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drawings/drawing2.xml" ContentType="application/vnd.openxmlformats-officedocument.drawing+xml"/>
  <Override PartName="/xl/worksheets/sheet3.xml" ContentType="application/vnd.openxmlformats-officedocument.spreadsheetml.worksheet+xml"/>
  <Override PartName="/xl/externalLinks/externalLink3.xml" ContentType="application/vnd.openxmlformats-officedocument.spreadsheetml.externalLink+xml"/>
  <Override PartName="/xl/drawings/drawing13.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externalLinks/externalLink8.xml" ContentType="application/vnd.openxmlformats-officedocument.spreadsheetml.externalLink+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drawings/drawing5.xml" ContentType="application/vnd.openxmlformats-officedocument.drawing+xml"/>
  <Default Extension="emf" ContentType="image/x-emf"/>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4.xml" ContentType="application/vnd.openxmlformats-officedocument.drawing+xml"/>
  <Override PartName="/xl/externalLinks/externalLink11.xml" ContentType="application/vnd.openxmlformats-officedocument.spreadsheetml.externalLink+xml"/>
  <Override PartName="/xl/drawings/drawing12.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codeName="ThisWorkbook" defaultThemeVersion="124226"/>
  <bookViews>
    <workbookView xWindow="0" yWindow="0" windowWidth="15600" windowHeight="7275" tabRatio="933" firstSheet="23" activeTab="50"/>
  </bookViews>
  <sheets>
    <sheet name="BSSAP20062023" sheetId="245" state="hidden" r:id="rId1"/>
    <sheet name="BSGLINRS21062023" sheetId="247" state="hidden" r:id="rId2"/>
    <sheet name="BSSAPINLAKHS200623" sheetId="246" state="hidden" r:id="rId3"/>
    <sheet name="BSSAP22062023" sheetId="252" state="hidden" r:id="rId4"/>
    <sheet name="BSSAP1290623" sheetId="254" state="hidden" r:id="rId5"/>
    <sheet name="BSSAP04072023" sheetId="255" state="hidden" r:id="rId6"/>
    <sheet name="BSSAP06072023 4 pm" sheetId="257" state="hidden" r:id="rId7"/>
    <sheet name="GL BS" sheetId="317" r:id="rId8"/>
    <sheet name="BS SAP" sheetId="316" r:id="rId9"/>
    <sheet name="BS " sheetId="14" r:id="rId10"/>
    <sheet name="P &amp; L" sheetId="13" r:id="rId11"/>
    <sheet name="Cash Flow" sheetId="15" r:id="rId12"/>
    <sheet name="Notes 1-12" sheetId="1" r:id="rId13"/>
    <sheet name="Loans Note 5.2" sheetId="301" r:id="rId14"/>
    <sheet name="Loans Note 5.3" sheetId="302" r:id="rId15"/>
    <sheet name="Loans Note 5.3(2)" sheetId="303" r:id="rId16"/>
    <sheet name="Loans Note 5.4" sheetId="304" r:id="rId17"/>
    <sheet name="Loan Notes No.5.5" sheetId="264" state="hidden" r:id="rId18"/>
    <sheet name="Note No.5.5 " sheetId="305" r:id="rId19"/>
    <sheet name="Loan Note.9.2" sheetId="306" r:id="rId20"/>
    <sheet name="Dep as per Comp 13" sheetId="24" r:id="rId21"/>
    <sheet name="Notes 14 - 26" sheetId="3" r:id="rId22"/>
    <sheet name="Actuiry&lt;1.2.99" sheetId="4" r:id="rId23"/>
    <sheet name="Actuiry&gt;1.2.99" sheetId="88" r:id="rId24"/>
    <sheet name="Notes 27-30" sheetId="10" r:id="rId25"/>
    <sheet name="Other Disclosures" sheetId="5" r:id="rId26"/>
    <sheet name="Ave Rea 2024-25" sheetId="26" r:id="rId27"/>
    <sheet name="Genral Notes" sheetId="7" r:id="rId28"/>
    <sheet name="Def.Tax2022.23 as per Auditors " sheetId="28" state="hidden" r:id="rId29"/>
    <sheet name="Dep. I.T.Act2022-23" sheetId="40" state="hidden" r:id="rId30"/>
    <sheet name="Income statement20-21" sheetId="41" state="hidden" r:id="rId31"/>
    <sheet name="Sheet1" sheetId="22" state="hidden" r:id="rId32"/>
    <sheet name="Sheet2" sheetId="43" state="hidden" r:id="rId33"/>
    <sheet name="Sheet3" sheetId="44" state="hidden" r:id="rId34"/>
    <sheet name="Sheet4" sheetId="83" state="hidden" r:id="rId35"/>
    <sheet name="General Notes" sheetId="85" state="hidden" r:id="rId36"/>
    <sheet name="Loans Shedule" sheetId="86" state="hidden" r:id="rId37"/>
    <sheet name="Repayment Shedule" sheetId="87" state="hidden" r:id="rId38"/>
    <sheet name="Sheet11" sheetId="89" state="hidden" r:id="rId39"/>
    <sheet name="Realted Party Disclosures" sheetId="90" state="hidden" r:id="rId40"/>
    <sheet name="Sch 1" sheetId="242" r:id="rId41"/>
    <sheet name="Sch 2" sheetId="270" r:id="rId42"/>
    <sheet name="Sch 3&amp;4" sheetId="318" r:id="rId43"/>
    <sheet name="Sch 5" sheetId="274" r:id="rId44"/>
    <sheet name="Sch 6&amp;7" sheetId="315" r:id="rId45"/>
    <sheet name="Sch 8" sheetId="271" r:id="rId46"/>
    <sheet name="Sch 9" sheetId="311" r:id="rId47"/>
    <sheet name="Sch 10&amp;11" sheetId="276" r:id="rId48"/>
    <sheet name="ADS2" sheetId="281" r:id="rId49"/>
    <sheet name="ADS3" sheetId="319" r:id="rId50"/>
    <sheet name="ADS 4" sheetId="278" r:id="rId51"/>
    <sheet name="ADS 5" sheetId="312" r:id="rId52"/>
    <sheet name="Cash loss" sheetId="244" r:id="rId53"/>
    <sheet name="Analaysis" sheetId="38" r:id="rId54"/>
    <sheet name="Weoghted avg cal" sheetId="94" r:id="rId55"/>
    <sheet name="MAT112-13" sheetId="102" r:id="rId56"/>
  </sheets>
  <externalReferences>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__A1000000" localSheetId="23">#REF!</definedName>
    <definedName name="__A1000000" localSheetId="53">#REF!</definedName>
    <definedName name="__A1000000" localSheetId="9">#REF!</definedName>
    <definedName name="__A1000000" localSheetId="11">#REF!</definedName>
    <definedName name="__A1000000" localSheetId="28">#REF!</definedName>
    <definedName name="__A1000000" localSheetId="29">#REF!</definedName>
    <definedName name="__A1000000" localSheetId="24">#REF!</definedName>
    <definedName name="__A1000000" localSheetId="10">#REF!</definedName>
    <definedName name="__Apr02" localSheetId="23">[1]Newabstract!#REF!</definedName>
    <definedName name="__Apr02" localSheetId="53">[1]Newabstract!#REF!</definedName>
    <definedName name="__Apr02" localSheetId="9">[1]Newabstract!#REF!</definedName>
    <definedName name="__Apr02" localSheetId="11">[1]Newabstract!#REF!</definedName>
    <definedName name="__Apr02" localSheetId="28">[1]Newabstract!#REF!</definedName>
    <definedName name="__Apr02" localSheetId="24">[1]Newabstract!#REF!</definedName>
    <definedName name="__Apr02" localSheetId="10">[1]Newabstract!#REF!</definedName>
    <definedName name="__Apr03" localSheetId="23">[1]Newabstract!#REF!</definedName>
    <definedName name="__Apr03" localSheetId="53">[1]Newabstract!#REF!</definedName>
    <definedName name="__Apr03" localSheetId="9">[1]Newabstract!#REF!</definedName>
    <definedName name="__Apr03" localSheetId="11">[1]Newabstract!#REF!</definedName>
    <definedName name="__Apr03" localSheetId="28">[1]Newabstract!#REF!</definedName>
    <definedName name="__Apr03" localSheetId="24">[1]Newabstract!#REF!</definedName>
    <definedName name="__Apr03" localSheetId="10">[1]Newabstract!#REF!</definedName>
    <definedName name="__Apr04" localSheetId="23">[1]Newabstract!#REF!</definedName>
    <definedName name="__Apr04" localSheetId="53">[1]Newabstract!#REF!</definedName>
    <definedName name="__Apr04" localSheetId="9">[1]Newabstract!#REF!</definedName>
    <definedName name="__Apr04" localSheetId="11">[1]Newabstract!#REF!</definedName>
    <definedName name="__Apr04" localSheetId="28">[1]Newabstract!#REF!</definedName>
    <definedName name="__Apr04" localSheetId="24">[1]Newabstract!#REF!</definedName>
    <definedName name="__Apr04" localSheetId="10">[1]Newabstract!#REF!</definedName>
    <definedName name="__Apr05" localSheetId="23">[1]Newabstract!#REF!</definedName>
    <definedName name="__Apr05" localSheetId="53">[1]Newabstract!#REF!</definedName>
    <definedName name="__Apr05" localSheetId="9">[1]Newabstract!#REF!</definedName>
    <definedName name="__Apr05" localSheetId="11">[1]Newabstract!#REF!</definedName>
    <definedName name="__Apr05" localSheetId="28">[1]Newabstract!#REF!</definedName>
    <definedName name="__Apr05" localSheetId="24">[1]Newabstract!#REF!</definedName>
    <definedName name="__Apr05" localSheetId="10">[1]Newabstract!#REF!</definedName>
    <definedName name="__Apr06" localSheetId="23">[1]Newabstract!#REF!</definedName>
    <definedName name="__Apr06" localSheetId="53">[1]Newabstract!#REF!</definedName>
    <definedName name="__Apr06" localSheetId="9">[1]Newabstract!#REF!</definedName>
    <definedName name="__Apr06" localSheetId="11">[1]Newabstract!#REF!</definedName>
    <definedName name="__Apr06" localSheetId="28">[1]Newabstract!#REF!</definedName>
    <definedName name="__Apr06" localSheetId="24">[1]Newabstract!#REF!</definedName>
    <definedName name="__Apr06" localSheetId="10">[1]Newabstract!#REF!</definedName>
    <definedName name="__Apr07" localSheetId="23">[1]Newabstract!#REF!</definedName>
    <definedName name="__Apr07" localSheetId="53">[1]Newabstract!#REF!</definedName>
    <definedName name="__Apr07" localSheetId="9">[1]Newabstract!#REF!</definedName>
    <definedName name="__Apr07" localSheetId="11">[1]Newabstract!#REF!</definedName>
    <definedName name="__Apr07" localSheetId="28">[1]Newabstract!#REF!</definedName>
    <definedName name="__Apr07" localSheetId="24">[1]Newabstract!#REF!</definedName>
    <definedName name="__Apr07" localSheetId="10">[1]Newabstract!#REF!</definedName>
    <definedName name="__Apr08" localSheetId="23">[1]Newabstract!#REF!</definedName>
    <definedName name="__Apr08" localSheetId="53">[1]Newabstract!#REF!</definedName>
    <definedName name="__Apr08" localSheetId="9">[1]Newabstract!#REF!</definedName>
    <definedName name="__Apr08" localSheetId="11">[1]Newabstract!#REF!</definedName>
    <definedName name="__Apr08" localSheetId="28">[1]Newabstract!#REF!</definedName>
    <definedName name="__Apr08" localSheetId="24">[1]Newabstract!#REF!</definedName>
    <definedName name="__Apr08" localSheetId="10">[1]Newabstract!#REF!</definedName>
    <definedName name="__Apr09" localSheetId="23">[1]Newabstract!#REF!</definedName>
    <definedName name="__Apr09" localSheetId="53">[1]Newabstract!#REF!</definedName>
    <definedName name="__Apr09" localSheetId="9">[1]Newabstract!#REF!</definedName>
    <definedName name="__Apr09" localSheetId="11">[1]Newabstract!#REF!</definedName>
    <definedName name="__Apr09" localSheetId="28">[1]Newabstract!#REF!</definedName>
    <definedName name="__Apr09" localSheetId="24">[1]Newabstract!#REF!</definedName>
    <definedName name="__Apr09" localSheetId="10">[1]Newabstract!#REF!</definedName>
    <definedName name="__Apr10" localSheetId="23">[1]Newabstract!#REF!</definedName>
    <definedName name="__Apr10" localSheetId="53">[1]Newabstract!#REF!</definedName>
    <definedName name="__Apr10" localSheetId="9">[1]Newabstract!#REF!</definedName>
    <definedName name="__Apr10" localSheetId="11">[1]Newabstract!#REF!</definedName>
    <definedName name="__Apr10" localSheetId="28">[1]Newabstract!#REF!</definedName>
    <definedName name="__Apr10" localSheetId="24">[1]Newabstract!#REF!</definedName>
    <definedName name="__Apr10" localSheetId="10">[1]Newabstract!#REF!</definedName>
    <definedName name="__Apr11" localSheetId="23">[1]Newabstract!#REF!</definedName>
    <definedName name="__Apr11" localSheetId="53">[1]Newabstract!#REF!</definedName>
    <definedName name="__Apr11" localSheetId="9">[1]Newabstract!#REF!</definedName>
    <definedName name="__Apr11" localSheetId="11">[1]Newabstract!#REF!</definedName>
    <definedName name="__Apr11" localSheetId="28">[1]Newabstract!#REF!</definedName>
    <definedName name="__Apr11" localSheetId="24">[1]Newabstract!#REF!</definedName>
    <definedName name="__Apr11" localSheetId="10">[1]Newabstract!#REF!</definedName>
    <definedName name="__Apr13" localSheetId="23">[1]Newabstract!#REF!</definedName>
    <definedName name="__Apr13" localSheetId="53">[1]Newabstract!#REF!</definedName>
    <definedName name="__Apr13" localSheetId="9">[1]Newabstract!#REF!</definedName>
    <definedName name="__Apr13" localSheetId="11">[1]Newabstract!#REF!</definedName>
    <definedName name="__Apr13" localSheetId="28">[1]Newabstract!#REF!</definedName>
    <definedName name="__Apr13" localSheetId="24">[1]Newabstract!#REF!</definedName>
    <definedName name="__Apr13" localSheetId="10">[1]Newabstract!#REF!</definedName>
    <definedName name="__Apr14" localSheetId="23">[1]Newabstract!#REF!</definedName>
    <definedName name="__Apr14" localSheetId="53">[1]Newabstract!#REF!</definedName>
    <definedName name="__Apr14" localSheetId="9">[1]Newabstract!#REF!</definedName>
    <definedName name="__Apr14" localSheetId="11">[1]Newabstract!#REF!</definedName>
    <definedName name="__Apr14" localSheetId="28">[1]Newabstract!#REF!</definedName>
    <definedName name="__Apr14" localSheetId="24">[1]Newabstract!#REF!</definedName>
    <definedName name="__Apr14" localSheetId="10">[1]Newabstract!#REF!</definedName>
    <definedName name="__Apr15" localSheetId="23">[1]Newabstract!#REF!</definedName>
    <definedName name="__Apr15" localSheetId="53">[1]Newabstract!#REF!</definedName>
    <definedName name="__Apr15" localSheetId="9">[1]Newabstract!#REF!</definedName>
    <definedName name="__Apr15" localSheetId="11">[1]Newabstract!#REF!</definedName>
    <definedName name="__Apr15" localSheetId="28">[1]Newabstract!#REF!</definedName>
    <definedName name="__Apr15" localSheetId="24">[1]Newabstract!#REF!</definedName>
    <definedName name="__Apr15" localSheetId="10">[1]Newabstract!#REF!</definedName>
    <definedName name="__Apr16" localSheetId="23">[1]Newabstract!#REF!</definedName>
    <definedName name="__Apr16" localSheetId="53">[1]Newabstract!#REF!</definedName>
    <definedName name="__Apr16" localSheetId="9">[1]Newabstract!#REF!</definedName>
    <definedName name="__Apr16" localSheetId="11">[1]Newabstract!#REF!</definedName>
    <definedName name="__Apr16" localSheetId="28">[1]Newabstract!#REF!</definedName>
    <definedName name="__Apr16" localSheetId="24">[1]Newabstract!#REF!</definedName>
    <definedName name="__Apr16" localSheetId="10">[1]Newabstract!#REF!</definedName>
    <definedName name="__Apr17" localSheetId="23">[1]Newabstract!#REF!</definedName>
    <definedName name="__Apr17" localSheetId="53">[1]Newabstract!#REF!</definedName>
    <definedName name="__Apr17" localSheetId="9">[1]Newabstract!#REF!</definedName>
    <definedName name="__Apr17" localSheetId="11">[1]Newabstract!#REF!</definedName>
    <definedName name="__Apr17" localSheetId="28">[1]Newabstract!#REF!</definedName>
    <definedName name="__Apr17" localSheetId="24">[1]Newabstract!#REF!</definedName>
    <definedName name="__Apr17" localSheetId="10">[1]Newabstract!#REF!</definedName>
    <definedName name="__Apr20" localSheetId="23">[1]Newabstract!#REF!</definedName>
    <definedName name="__Apr20" localSheetId="53">[1]Newabstract!#REF!</definedName>
    <definedName name="__Apr20" localSheetId="9">[1]Newabstract!#REF!</definedName>
    <definedName name="__Apr20" localSheetId="11">[1]Newabstract!#REF!</definedName>
    <definedName name="__Apr20" localSheetId="28">[1]Newabstract!#REF!</definedName>
    <definedName name="__Apr20" localSheetId="24">[1]Newabstract!#REF!</definedName>
    <definedName name="__Apr20" localSheetId="10">[1]Newabstract!#REF!</definedName>
    <definedName name="__Apr21" localSheetId="23">[1]Newabstract!#REF!</definedName>
    <definedName name="__Apr21" localSheetId="53">[1]Newabstract!#REF!</definedName>
    <definedName name="__Apr21" localSheetId="9">[1]Newabstract!#REF!</definedName>
    <definedName name="__Apr21" localSheetId="11">[1]Newabstract!#REF!</definedName>
    <definedName name="__Apr21" localSheetId="28">[1]Newabstract!#REF!</definedName>
    <definedName name="__Apr21" localSheetId="24">[1]Newabstract!#REF!</definedName>
    <definedName name="__Apr21" localSheetId="10">[1]Newabstract!#REF!</definedName>
    <definedName name="__Apr22" localSheetId="23">[1]Newabstract!#REF!</definedName>
    <definedName name="__Apr22" localSheetId="53">[1]Newabstract!#REF!</definedName>
    <definedName name="__Apr22" localSheetId="9">[1]Newabstract!#REF!</definedName>
    <definedName name="__Apr22" localSheetId="11">[1]Newabstract!#REF!</definedName>
    <definedName name="__Apr22" localSheetId="28">[1]Newabstract!#REF!</definedName>
    <definedName name="__Apr22" localSheetId="24">[1]Newabstract!#REF!</definedName>
    <definedName name="__Apr22" localSheetId="10">[1]Newabstract!#REF!</definedName>
    <definedName name="__Apr23" localSheetId="23">[1]Newabstract!#REF!</definedName>
    <definedName name="__Apr23" localSheetId="53">[1]Newabstract!#REF!</definedName>
    <definedName name="__Apr23" localSheetId="9">[1]Newabstract!#REF!</definedName>
    <definedName name="__Apr23" localSheetId="11">[1]Newabstract!#REF!</definedName>
    <definedName name="__Apr23" localSheetId="28">[1]Newabstract!#REF!</definedName>
    <definedName name="__Apr23" localSheetId="24">[1]Newabstract!#REF!</definedName>
    <definedName name="__Apr23" localSheetId="10">[1]Newabstract!#REF!</definedName>
    <definedName name="__Apr24" localSheetId="23">[1]Newabstract!#REF!</definedName>
    <definedName name="__Apr24" localSheetId="53">[1]Newabstract!#REF!</definedName>
    <definedName name="__Apr24" localSheetId="9">[1]Newabstract!#REF!</definedName>
    <definedName name="__Apr24" localSheetId="11">[1]Newabstract!#REF!</definedName>
    <definedName name="__Apr24" localSheetId="28">[1]Newabstract!#REF!</definedName>
    <definedName name="__Apr24" localSheetId="24">[1]Newabstract!#REF!</definedName>
    <definedName name="__Apr24" localSheetId="10">[1]Newabstract!#REF!</definedName>
    <definedName name="__Apr27" localSheetId="23">[1]Newabstract!#REF!</definedName>
    <definedName name="__Apr27" localSheetId="53">[1]Newabstract!#REF!</definedName>
    <definedName name="__Apr27" localSheetId="9">[1]Newabstract!#REF!</definedName>
    <definedName name="__Apr27" localSheetId="11">[1]Newabstract!#REF!</definedName>
    <definedName name="__Apr27" localSheetId="28">[1]Newabstract!#REF!</definedName>
    <definedName name="__Apr27" localSheetId="24">[1]Newabstract!#REF!</definedName>
    <definedName name="__Apr27" localSheetId="10">[1]Newabstract!#REF!</definedName>
    <definedName name="__Apr28" localSheetId="23">[1]Newabstract!#REF!</definedName>
    <definedName name="__Apr28" localSheetId="53">[1]Newabstract!#REF!</definedName>
    <definedName name="__Apr28" localSheetId="9">[1]Newabstract!#REF!</definedName>
    <definedName name="__Apr28" localSheetId="11">[1]Newabstract!#REF!</definedName>
    <definedName name="__Apr28" localSheetId="28">[1]Newabstract!#REF!</definedName>
    <definedName name="__Apr28" localSheetId="24">[1]Newabstract!#REF!</definedName>
    <definedName name="__Apr28" localSheetId="10">[1]Newabstract!#REF!</definedName>
    <definedName name="__Apr29" localSheetId="23">[1]Newabstract!#REF!</definedName>
    <definedName name="__Apr29" localSheetId="53">[1]Newabstract!#REF!</definedName>
    <definedName name="__Apr29" localSheetId="9">[1]Newabstract!#REF!</definedName>
    <definedName name="__Apr29" localSheetId="11">[1]Newabstract!#REF!</definedName>
    <definedName name="__Apr29" localSheetId="28">[1]Newabstract!#REF!</definedName>
    <definedName name="__Apr29" localSheetId="24">[1]Newabstract!#REF!</definedName>
    <definedName name="__Apr29" localSheetId="10">[1]Newabstract!#REF!</definedName>
    <definedName name="__Apr30" localSheetId="23">[1]Newabstract!#REF!</definedName>
    <definedName name="__Apr30" localSheetId="53">[1]Newabstract!#REF!</definedName>
    <definedName name="__Apr30" localSheetId="9">[1]Newabstract!#REF!</definedName>
    <definedName name="__Apr30" localSheetId="11">[1]Newabstract!#REF!</definedName>
    <definedName name="__Apr30" localSheetId="28">[1]Newabstract!#REF!</definedName>
    <definedName name="__Apr30" localSheetId="24">[1]Newabstract!#REF!</definedName>
    <definedName name="__Apr30" localSheetId="10">[1]Newabstract!#REF!</definedName>
    <definedName name="__B1" localSheetId="53" hidden="1">{"pl_t&amp;d",#N/A,FALSE,"p&amp;l_t&amp;D_01_02 (2)"}</definedName>
    <definedName name="__B1" localSheetId="9" hidden="1">{"pl_t&amp;d",#N/A,FALSE,"p&amp;l_t&amp;D_01_02 (2)"}</definedName>
    <definedName name="__B1" localSheetId="11" hidden="1">{"pl_t&amp;d",#N/A,FALSE,"p&amp;l_t&amp;D_01_02 (2)"}</definedName>
    <definedName name="__B1" localSheetId="10" hidden="1">{"pl_t&amp;d",#N/A,FALSE,"p&amp;l_t&amp;D_01_02 (2)"}</definedName>
    <definedName name="__BSD1" localSheetId="23">#REF!</definedName>
    <definedName name="__BSD1" localSheetId="53">#REF!</definedName>
    <definedName name="__BSD1" localSheetId="9">#REF!</definedName>
    <definedName name="__BSD1" localSheetId="11">#REF!</definedName>
    <definedName name="__BSD1" localSheetId="28">#REF!</definedName>
    <definedName name="__BSD1" localSheetId="29">#REF!</definedName>
    <definedName name="__BSD1" localSheetId="24">#REF!</definedName>
    <definedName name="__BSD1" localSheetId="10">#REF!</definedName>
    <definedName name="__BSD2" localSheetId="23">#REF!</definedName>
    <definedName name="__BSD2" localSheetId="53">#REF!</definedName>
    <definedName name="__BSD2" localSheetId="9">#REF!</definedName>
    <definedName name="__BSD2" localSheetId="11">#REF!</definedName>
    <definedName name="__BSD2" localSheetId="28">#REF!</definedName>
    <definedName name="__BSD2" localSheetId="29">#REF!</definedName>
    <definedName name="__BSD2" localSheetId="24">#REF!</definedName>
    <definedName name="__BSD2" localSheetId="10">#REF!</definedName>
    <definedName name="__IED1" localSheetId="23">#REF!</definedName>
    <definedName name="__IED1" localSheetId="53">#REF!</definedName>
    <definedName name="__IED1" localSheetId="9">#REF!</definedName>
    <definedName name="__IED1" localSheetId="11">#REF!</definedName>
    <definedName name="__IED1" localSheetId="28">#REF!</definedName>
    <definedName name="__IED1" localSheetId="29">#REF!</definedName>
    <definedName name="__IED1" localSheetId="24">#REF!</definedName>
    <definedName name="__IED1" localSheetId="10">#REF!</definedName>
    <definedName name="__IED2" localSheetId="23">#REF!</definedName>
    <definedName name="__IED2" localSheetId="28">#REF!</definedName>
    <definedName name="__IED2" localSheetId="29">#REF!</definedName>
    <definedName name="__IED2" localSheetId="24">#REF!</definedName>
    <definedName name="__j3" localSheetId="53" hidden="1">{"pl_t&amp;d",#N/A,FALSE,"p&amp;l_t&amp;D_01_02 (2)"}</definedName>
    <definedName name="__j3" localSheetId="9" hidden="1">{"pl_t&amp;d",#N/A,FALSE,"p&amp;l_t&amp;D_01_02 (2)"}</definedName>
    <definedName name="__j3" localSheetId="11" hidden="1">{"pl_t&amp;d",#N/A,FALSE,"p&amp;l_t&amp;D_01_02 (2)"}</definedName>
    <definedName name="__j3" localSheetId="10" hidden="1">{"pl_t&amp;d",#N/A,FALSE,"p&amp;l_t&amp;D_01_02 (2)"}</definedName>
    <definedName name="__j4" localSheetId="53" hidden="1">{"pl_t&amp;d",#N/A,FALSE,"p&amp;l_t&amp;D_01_02 (2)"}</definedName>
    <definedName name="__j4" localSheetId="9" hidden="1">{"pl_t&amp;d",#N/A,FALSE,"p&amp;l_t&amp;D_01_02 (2)"}</definedName>
    <definedName name="__j4" localSheetId="11" hidden="1">{"pl_t&amp;d",#N/A,FALSE,"p&amp;l_t&amp;D_01_02 (2)"}</definedName>
    <definedName name="__j4" localSheetId="10" hidden="1">{"pl_t&amp;d",#N/A,FALSE,"p&amp;l_t&amp;D_01_02 (2)"}</definedName>
    <definedName name="__j5" localSheetId="53" hidden="1">{"pl_t&amp;d",#N/A,FALSE,"p&amp;l_t&amp;D_01_02 (2)"}</definedName>
    <definedName name="__j5" localSheetId="9" hidden="1">{"pl_t&amp;d",#N/A,FALSE,"p&amp;l_t&amp;D_01_02 (2)"}</definedName>
    <definedName name="__j5" localSheetId="11" hidden="1">{"pl_t&amp;d",#N/A,FALSE,"p&amp;l_t&amp;D_01_02 (2)"}</definedName>
    <definedName name="__j5" localSheetId="10" hidden="1">{"pl_t&amp;d",#N/A,FALSE,"p&amp;l_t&amp;D_01_02 (2)"}</definedName>
    <definedName name="__k1" localSheetId="53" hidden="1">{"pl_t&amp;d",#N/A,FALSE,"p&amp;l_t&amp;D_01_02 (2)"}</definedName>
    <definedName name="__k1" localSheetId="9" hidden="1">{"pl_t&amp;d",#N/A,FALSE,"p&amp;l_t&amp;D_01_02 (2)"}</definedName>
    <definedName name="__k1" localSheetId="11" hidden="1">{"pl_t&amp;d",#N/A,FALSE,"p&amp;l_t&amp;D_01_02 (2)"}</definedName>
    <definedName name="__k1" localSheetId="10" hidden="1">{"pl_t&amp;d",#N/A,FALSE,"p&amp;l_t&amp;D_01_02 (2)"}</definedName>
    <definedName name="__Mar06" localSheetId="23">[1]Newabstract!#REF!</definedName>
    <definedName name="__Mar06" localSheetId="53">[1]Newabstract!#REF!</definedName>
    <definedName name="__Mar06" localSheetId="9">[1]Newabstract!#REF!</definedName>
    <definedName name="__Mar06" localSheetId="11">[1]Newabstract!#REF!</definedName>
    <definedName name="__Mar06" localSheetId="28">[1]Newabstract!#REF!</definedName>
    <definedName name="__Mar06" localSheetId="24">[1]Newabstract!#REF!</definedName>
    <definedName name="__Mar06" localSheetId="10">[1]Newabstract!#REF!</definedName>
    <definedName name="__Mar09" localSheetId="23">[1]Newabstract!#REF!</definedName>
    <definedName name="__Mar09" localSheetId="53">[1]Newabstract!#REF!</definedName>
    <definedName name="__Mar09" localSheetId="9">[1]Newabstract!#REF!</definedName>
    <definedName name="__Mar09" localSheetId="11">[1]Newabstract!#REF!</definedName>
    <definedName name="__Mar09" localSheetId="28">[1]Newabstract!#REF!</definedName>
    <definedName name="__Mar09" localSheetId="24">[1]Newabstract!#REF!</definedName>
    <definedName name="__Mar09" localSheetId="10">[1]Newabstract!#REF!</definedName>
    <definedName name="__Mar10" localSheetId="23">[1]Newabstract!#REF!</definedName>
    <definedName name="__Mar10" localSheetId="53">[1]Newabstract!#REF!</definedName>
    <definedName name="__Mar10" localSheetId="9">[1]Newabstract!#REF!</definedName>
    <definedName name="__Mar10" localSheetId="11">[1]Newabstract!#REF!</definedName>
    <definedName name="__Mar10" localSheetId="28">[1]Newabstract!#REF!</definedName>
    <definedName name="__Mar10" localSheetId="24">[1]Newabstract!#REF!</definedName>
    <definedName name="__Mar10" localSheetId="10">[1]Newabstract!#REF!</definedName>
    <definedName name="__Mar11" localSheetId="23">[1]Newabstract!#REF!</definedName>
    <definedName name="__Mar11" localSheetId="53">[1]Newabstract!#REF!</definedName>
    <definedName name="__Mar11" localSheetId="9">[1]Newabstract!#REF!</definedName>
    <definedName name="__Mar11" localSheetId="11">[1]Newabstract!#REF!</definedName>
    <definedName name="__Mar11" localSheetId="28">[1]Newabstract!#REF!</definedName>
    <definedName name="__Mar11" localSheetId="24">[1]Newabstract!#REF!</definedName>
    <definedName name="__Mar11" localSheetId="10">[1]Newabstract!#REF!</definedName>
    <definedName name="__Mar12" localSheetId="23">[1]Newabstract!#REF!</definedName>
    <definedName name="__Mar12" localSheetId="53">[1]Newabstract!#REF!</definedName>
    <definedName name="__Mar12" localSheetId="9">[1]Newabstract!#REF!</definedName>
    <definedName name="__Mar12" localSheetId="11">[1]Newabstract!#REF!</definedName>
    <definedName name="__Mar12" localSheetId="28">[1]Newabstract!#REF!</definedName>
    <definedName name="__Mar12" localSheetId="24">[1]Newabstract!#REF!</definedName>
    <definedName name="__Mar12" localSheetId="10">[1]Newabstract!#REF!</definedName>
    <definedName name="__Mar13" localSheetId="23">[1]Newabstract!#REF!</definedName>
    <definedName name="__Mar13" localSheetId="53">[1]Newabstract!#REF!</definedName>
    <definedName name="__Mar13" localSheetId="9">[1]Newabstract!#REF!</definedName>
    <definedName name="__Mar13" localSheetId="11">[1]Newabstract!#REF!</definedName>
    <definedName name="__Mar13" localSheetId="28">[1]Newabstract!#REF!</definedName>
    <definedName name="__Mar13" localSheetId="24">[1]Newabstract!#REF!</definedName>
    <definedName name="__Mar13" localSheetId="10">[1]Newabstract!#REF!</definedName>
    <definedName name="__Mar16" localSheetId="23">[1]Newabstract!#REF!</definedName>
    <definedName name="__Mar16" localSheetId="53">[1]Newabstract!#REF!</definedName>
    <definedName name="__Mar16" localSheetId="9">[1]Newabstract!#REF!</definedName>
    <definedName name="__Mar16" localSheetId="11">[1]Newabstract!#REF!</definedName>
    <definedName name="__Mar16" localSheetId="28">[1]Newabstract!#REF!</definedName>
    <definedName name="__Mar16" localSheetId="24">[1]Newabstract!#REF!</definedName>
    <definedName name="__Mar16" localSheetId="10">[1]Newabstract!#REF!</definedName>
    <definedName name="__Mar17" localSheetId="23">[1]Newabstract!#REF!</definedName>
    <definedName name="__Mar17" localSheetId="53">[1]Newabstract!#REF!</definedName>
    <definedName name="__Mar17" localSheetId="9">[1]Newabstract!#REF!</definedName>
    <definedName name="__Mar17" localSheetId="11">[1]Newabstract!#REF!</definedName>
    <definedName name="__Mar17" localSheetId="28">[1]Newabstract!#REF!</definedName>
    <definedName name="__Mar17" localSheetId="24">[1]Newabstract!#REF!</definedName>
    <definedName name="__Mar17" localSheetId="10">[1]Newabstract!#REF!</definedName>
    <definedName name="__Mar18" localSheetId="23">[1]Newabstract!#REF!</definedName>
    <definedName name="__Mar18" localSheetId="53">[1]Newabstract!#REF!</definedName>
    <definedName name="__Mar18" localSheetId="9">[1]Newabstract!#REF!</definedName>
    <definedName name="__Mar18" localSheetId="11">[1]Newabstract!#REF!</definedName>
    <definedName name="__Mar18" localSheetId="28">[1]Newabstract!#REF!</definedName>
    <definedName name="__Mar18" localSheetId="24">[1]Newabstract!#REF!</definedName>
    <definedName name="__Mar18" localSheetId="10">[1]Newabstract!#REF!</definedName>
    <definedName name="__Mar19" localSheetId="23">[1]Newabstract!#REF!</definedName>
    <definedName name="__Mar19" localSheetId="53">[1]Newabstract!#REF!</definedName>
    <definedName name="__Mar19" localSheetId="9">[1]Newabstract!#REF!</definedName>
    <definedName name="__Mar19" localSheetId="11">[1]Newabstract!#REF!</definedName>
    <definedName name="__Mar19" localSheetId="28">[1]Newabstract!#REF!</definedName>
    <definedName name="__Mar19" localSheetId="24">[1]Newabstract!#REF!</definedName>
    <definedName name="__Mar19" localSheetId="10">[1]Newabstract!#REF!</definedName>
    <definedName name="__Mar20" localSheetId="23">[1]Newabstract!#REF!</definedName>
    <definedName name="__Mar20" localSheetId="53">[1]Newabstract!#REF!</definedName>
    <definedName name="__Mar20" localSheetId="9">[1]Newabstract!#REF!</definedName>
    <definedName name="__Mar20" localSheetId="11">[1]Newabstract!#REF!</definedName>
    <definedName name="__Mar20" localSheetId="28">[1]Newabstract!#REF!</definedName>
    <definedName name="__Mar20" localSheetId="24">[1]Newabstract!#REF!</definedName>
    <definedName name="__Mar20" localSheetId="10">[1]Newabstract!#REF!</definedName>
    <definedName name="__Mar23" localSheetId="23">[1]Newabstract!#REF!</definedName>
    <definedName name="__Mar23" localSheetId="53">[1]Newabstract!#REF!</definedName>
    <definedName name="__Mar23" localSheetId="9">[1]Newabstract!#REF!</definedName>
    <definedName name="__Mar23" localSheetId="11">[1]Newabstract!#REF!</definedName>
    <definedName name="__Mar23" localSheetId="28">[1]Newabstract!#REF!</definedName>
    <definedName name="__Mar23" localSheetId="24">[1]Newabstract!#REF!</definedName>
    <definedName name="__Mar23" localSheetId="10">[1]Newabstract!#REF!</definedName>
    <definedName name="__Mar24" localSheetId="23">[1]Newabstract!#REF!</definedName>
    <definedName name="__Mar24" localSheetId="53">[1]Newabstract!#REF!</definedName>
    <definedName name="__Mar24" localSheetId="9">[1]Newabstract!#REF!</definedName>
    <definedName name="__Mar24" localSheetId="11">[1]Newabstract!#REF!</definedName>
    <definedName name="__Mar24" localSheetId="28">[1]Newabstract!#REF!</definedName>
    <definedName name="__Mar24" localSheetId="24">[1]Newabstract!#REF!</definedName>
    <definedName name="__Mar24" localSheetId="10">[1]Newabstract!#REF!</definedName>
    <definedName name="__Mar25" localSheetId="23">[1]Newabstract!#REF!</definedName>
    <definedName name="__Mar25" localSheetId="53">[1]Newabstract!#REF!</definedName>
    <definedName name="__Mar25" localSheetId="9">[1]Newabstract!#REF!</definedName>
    <definedName name="__Mar25" localSheetId="11">[1]Newabstract!#REF!</definedName>
    <definedName name="__Mar25" localSheetId="28">[1]Newabstract!#REF!</definedName>
    <definedName name="__Mar25" localSheetId="24">[1]Newabstract!#REF!</definedName>
    <definedName name="__Mar25" localSheetId="10">[1]Newabstract!#REF!</definedName>
    <definedName name="__Mar26" localSheetId="23">[1]Newabstract!#REF!</definedName>
    <definedName name="__Mar26" localSheetId="53">[1]Newabstract!#REF!</definedName>
    <definedName name="__Mar26" localSheetId="9">[1]Newabstract!#REF!</definedName>
    <definedName name="__Mar26" localSheetId="11">[1]Newabstract!#REF!</definedName>
    <definedName name="__Mar26" localSheetId="28">[1]Newabstract!#REF!</definedName>
    <definedName name="__Mar26" localSheetId="24">[1]Newabstract!#REF!</definedName>
    <definedName name="__Mar26" localSheetId="10">[1]Newabstract!#REF!</definedName>
    <definedName name="__Mar27" localSheetId="23">[1]Newabstract!#REF!</definedName>
    <definedName name="__Mar27" localSheetId="53">[1]Newabstract!#REF!</definedName>
    <definedName name="__Mar27" localSheetId="9">[1]Newabstract!#REF!</definedName>
    <definedName name="__Mar27" localSheetId="11">[1]Newabstract!#REF!</definedName>
    <definedName name="__Mar27" localSheetId="28">[1]Newabstract!#REF!</definedName>
    <definedName name="__Mar27" localSheetId="24">[1]Newabstract!#REF!</definedName>
    <definedName name="__Mar27" localSheetId="10">[1]Newabstract!#REF!</definedName>
    <definedName name="__Mar28" localSheetId="23">[1]Newabstract!#REF!</definedName>
    <definedName name="__Mar28" localSheetId="53">[1]Newabstract!#REF!</definedName>
    <definedName name="__Mar28" localSheetId="9">[1]Newabstract!#REF!</definedName>
    <definedName name="__Mar28" localSheetId="11">[1]Newabstract!#REF!</definedName>
    <definedName name="__Mar28" localSheetId="28">[1]Newabstract!#REF!</definedName>
    <definedName name="__Mar28" localSheetId="24">[1]Newabstract!#REF!</definedName>
    <definedName name="__Mar28" localSheetId="10">[1]Newabstract!#REF!</definedName>
    <definedName name="__Mar30" localSheetId="23">[1]Newabstract!#REF!</definedName>
    <definedName name="__Mar30" localSheetId="53">[1]Newabstract!#REF!</definedName>
    <definedName name="__Mar30" localSheetId="9">[1]Newabstract!#REF!</definedName>
    <definedName name="__Mar30" localSheetId="11">[1]Newabstract!#REF!</definedName>
    <definedName name="__Mar30" localSheetId="28">[1]Newabstract!#REF!</definedName>
    <definedName name="__Mar30" localSheetId="24">[1]Newabstract!#REF!</definedName>
    <definedName name="__Mar30" localSheetId="10">[1]Newabstract!#REF!</definedName>
    <definedName name="__Mar31" localSheetId="23">[1]Newabstract!#REF!</definedName>
    <definedName name="__Mar31" localSheetId="53">[1]Newabstract!#REF!</definedName>
    <definedName name="__Mar31" localSheetId="9">[1]Newabstract!#REF!</definedName>
    <definedName name="__Mar31" localSheetId="11">[1]Newabstract!#REF!</definedName>
    <definedName name="__Mar31" localSheetId="28">[1]Newabstract!#REF!</definedName>
    <definedName name="__Mar31" localSheetId="24">[1]Newabstract!#REF!</definedName>
    <definedName name="__Mar31" localSheetId="10">[1]Newabstract!#REF!</definedName>
    <definedName name="__no1" localSheetId="53" hidden="1">{"pl_t&amp;d",#N/A,FALSE,"p&amp;l_t&amp;D_01_02 (2)"}</definedName>
    <definedName name="__no1" localSheetId="9" hidden="1">{"pl_t&amp;d",#N/A,FALSE,"p&amp;l_t&amp;D_01_02 (2)"}</definedName>
    <definedName name="__no1" localSheetId="11" hidden="1">{"pl_t&amp;d",#N/A,FALSE,"p&amp;l_t&amp;D_01_02 (2)"}</definedName>
    <definedName name="__no1" localSheetId="10" hidden="1">{"pl_t&amp;d",#N/A,FALSE,"p&amp;l_t&amp;D_01_02 (2)"}</definedName>
    <definedName name="__not1" localSheetId="53" hidden="1">{"pl_t&amp;d",#N/A,FALSE,"p&amp;l_t&amp;D_01_02 (2)"}</definedName>
    <definedName name="__not1" localSheetId="9" hidden="1">{"pl_t&amp;d",#N/A,FALSE,"p&amp;l_t&amp;D_01_02 (2)"}</definedName>
    <definedName name="__not1" localSheetId="11" hidden="1">{"pl_t&amp;d",#N/A,FALSE,"p&amp;l_t&amp;D_01_02 (2)"}</definedName>
    <definedName name="__not1" localSheetId="10" hidden="1">{"pl_t&amp;d",#N/A,FALSE,"p&amp;l_t&amp;D_01_02 (2)"}</definedName>
    <definedName name="__p1" localSheetId="53" hidden="1">{"pl_t&amp;d",#N/A,FALSE,"p&amp;l_t&amp;D_01_02 (2)"}</definedName>
    <definedName name="__p1" localSheetId="9" hidden="1">{"pl_t&amp;d",#N/A,FALSE,"p&amp;l_t&amp;D_01_02 (2)"}</definedName>
    <definedName name="__p1" localSheetId="11" hidden="1">{"pl_t&amp;d",#N/A,FALSE,"p&amp;l_t&amp;D_01_02 (2)"}</definedName>
    <definedName name="__p1" localSheetId="10" hidden="1">{"pl_t&amp;d",#N/A,FALSE,"p&amp;l_t&amp;D_01_02 (2)"}</definedName>
    <definedName name="__p2" localSheetId="53" hidden="1">{"pl_td_01_02",#N/A,FALSE,"p&amp;l_t&amp;D_01_02 (2)"}</definedName>
    <definedName name="__p2" localSheetId="9" hidden="1">{"pl_td_01_02",#N/A,FALSE,"p&amp;l_t&amp;D_01_02 (2)"}</definedName>
    <definedName name="__p2" localSheetId="11" hidden="1">{"pl_td_01_02",#N/A,FALSE,"p&amp;l_t&amp;D_01_02 (2)"}</definedName>
    <definedName name="__p2" localSheetId="10" hidden="1">{"pl_td_01_02",#N/A,FALSE,"p&amp;l_t&amp;D_01_02 (2)"}</definedName>
    <definedName name="__p3" localSheetId="53" hidden="1">{"pl_t&amp;d",#N/A,FALSE,"p&amp;l_t&amp;D_01_02 (2)"}</definedName>
    <definedName name="__p3" localSheetId="9" hidden="1">{"pl_t&amp;d",#N/A,FALSE,"p&amp;l_t&amp;D_01_02 (2)"}</definedName>
    <definedName name="__p3" localSheetId="11" hidden="1">{"pl_t&amp;d",#N/A,FALSE,"p&amp;l_t&amp;D_01_02 (2)"}</definedName>
    <definedName name="__p3" localSheetId="10" hidden="1">{"pl_t&amp;d",#N/A,FALSE,"p&amp;l_t&amp;D_01_02 (2)"}</definedName>
    <definedName name="__p4" localSheetId="53" hidden="1">{"pl_t&amp;d",#N/A,FALSE,"p&amp;l_t&amp;D_01_02 (2)"}</definedName>
    <definedName name="__p4" localSheetId="9" hidden="1">{"pl_t&amp;d",#N/A,FALSE,"p&amp;l_t&amp;D_01_02 (2)"}</definedName>
    <definedName name="__p4" localSheetId="11" hidden="1">{"pl_t&amp;d",#N/A,FALSE,"p&amp;l_t&amp;D_01_02 (2)"}</definedName>
    <definedName name="__p4" localSheetId="10" hidden="1">{"pl_t&amp;d",#N/A,FALSE,"p&amp;l_t&amp;D_01_02 (2)"}</definedName>
    <definedName name="__q2" localSheetId="53" hidden="1">{"pl_t&amp;d",#N/A,FALSE,"p&amp;l_t&amp;D_01_02 (2)"}</definedName>
    <definedName name="__q2" localSheetId="9" hidden="1">{"pl_t&amp;d",#N/A,FALSE,"p&amp;l_t&amp;D_01_02 (2)"}</definedName>
    <definedName name="__q2" localSheetId="11" hidden="1">{"pl_t&amp;d",#N/A,FALSE,"p&amp;l_t&amp;D_01_02 (2)"}</definedName>
    <definedName name="__q2" localSheetId="10" hidden="1">{"pl_t&amp;d",#N/A,FALSE,"p&amp;l_t&amp;D_01_02 (2)"}</definedName>
    <definedName name="__q3" localSheetId="53" hidden="1">{"pl_t&amp;d",#N/A,FALSE,"p&amp;l_t&amp;D_01_02 (2)"}</definedName>
    <definedName name="__q3" localSheetId="9" hidden="1">{"pl_t&amp;d",#N/A,FALSE,"p&amp;l_t&amp;D_01_02 (2)"}</definedName>
    <definedName name="__q3" localSheetId="11" hidden="1">{"pl_t&amp;d",#N/A,FALSE,"p&amp;l_t&amp;D_01_02 (2)"}</definedName>
    <definedName name="__q3" localSheetId="10" hidden="1">{"pl_t&amp;d",#N/A,FALSE,"p&amp;l_t&amp;D_01_02 (2)"}</definedName>
    <definedName name="__s1" localSheetId="53" hidden="1">{"pl_t&amp;d",#N/A,FALSE,"p&amp;l_t&amp;D_01_02 (2)"}</definedName>
    <definedName name="__s1" localSheetId="9" hidden="1">{"pl_t&amp;d",#N/A,FALSE,"p&amp;l_t&amp;D_01_02 (2)"}</definedName>
    <definedName name="__s1" localSheetId="11" hidden="1">{"pl_t&amp;d",#N/A,FALSE,"p&amp;l_t&amp;D_01_02 (2)"}</definedName>
    <definedName name="__s1" localSheetId="10" hidden="1">{"pl_t&amp;d",#N/A,FALSE,"p&amp;l_t&amp;D_01_02 (2)"}</definedName>
    <definedName name="__s2" localSheetId="53" hidden="1">{"pl_t&amp;d",#N/A,FALSE,"p&amp;l_t&amp;D_01_02 (2)"}</definedName>
    <definedName name="__s2" localSheetId="9" hidden="1">{"pl_t&amp;d",#N/A,FALSE,"p&amp;l_t&amp;D_01_02 (2)"}</definedName>
    <definedName name="__s2" localSheetId="11" hidden="1">{"pl_t&amp;d",#N/A,FALSE,"p&amp;l_t&amp;D_01_02 (2)"}</definedName>
    <definedName name="__s2" localSheetId="10" hidden="1">{"pl_t&amp;d",#N/A,FALSE,"p&amp;l_t&amp;D_01_02 (2)"}</definedName>
    <definedName name="_A1000000" localSheetId="23">#REF!</definedName>
    <definedName name="_A1000000" localSheetId="53">#REF!</definedName>
    <definedName name="_A1000000" localSheetId="9">#REF!</definedName>
    <definedName name="_A1000000" localSheetId="11">#REF!</definedName>
    <definedName name="_A1000000" localSheetId="28">#REF!</definedName>
    <definedName name="_A1000000" localSheetId="20">#REF!</definedName>
    <definedName name="_A1000000" localSheetId="29">#REF!</definedName>
    <definedName name="_A1000000" localSheetId="24">#REF!</definedName>
    <definedName name="_A1000000" localSheetId="10">#REF!</definedName>
    <definedName name="_Apr02" localSheetId="23">[1]Newabstract!#REF!</definedName>
    <definedName name="_Apr02" localSheetId="53">[1]Newabstract!#REF!</definedName>
    <definedName name="_Apr02" localSheetId="9">[1]Newabstract!#REF!</definedName>
    <definedName name="_Apr02" localSheetId="11">[1]Newabstract!#REF!</definedName>
    <definedName name="_Apr02" localSheetId="28">[1]Newabstract!#REF!</definedName>
    <definedName name="_Apr02" localSheetId="20">[1]Newabstract!#REF!</definedName>
    <definedName name="_Apr02" localSheetId="29">[1]Newabstract!#REF!</definedName>
    <definedName name="_Apr02" localSheetId="55">[1]Newabstract!#REF!</definedName>
    <definedName name="_Apr02" localSheetId="24">[1]Newabstract!#REF!</definedName>
    <definedName name="_Apr02" localSheetId="10">[1]Newabstract!#REF!</definedName>
    <definedName name="_Apr03" localSheetId="23">[1]Newabstract!#REF!</definedName>
    <definedName name="_Apr03" localSheetId="53">[1]Newabstract!#REF!</definedName>
    <definedName name="_Apr03" localSheetId="9">[1]Newabstract!#REF!</definedName>
    <definedName name="_Apr03" localSheetId="11">[1]Newabstract!#REF!</definedName>
    <definedName name="_Apr03" localSheetId="28">[1]Newabstract!#REF!</definedName>
    <definedName name="_Apr03" localSheetId="20">[1]Newabstract!#REF!</definedName>
    <definedName name="_Apr03" localSheetId="29">[1]Newabstract!#REF!</definedName>
    <definedName name="_Apr03" localSheetId="55">[1]Newabstract!#REF!</definedName>
    <definedName name="_Apr03" localSheetId="24">[1]Newabstract!#REF!</definedName>
    <definedName name="_Apr03" localSheetId="10">[1]Newabstract!#REF!</definedName>
    <definedName name="_Apr04" localSheetId="23">[1]Newabstract!#REF!</definedName>
    <definedName name="_Apr04" localSheetId="53">[1]Newabstract!#REF!</definedName>
    <definedName name="_Apr04" localSheetId="9">[1]Newabstract!#REF!</definedName>
    <definedName name="_Apr04" localSheetId="11">[1]Newabstract!#REF!</definedName>
    <definedName name="_Apr04" localSheetId="28">[1]Newabstract!#REF!</definedName>
    <definedName name="_Apr04" localSheetId="20">[1]Newabstract!#REF!</definedName>
    <definedName name="_Apr04" localSheetId="29">[1]Newabstract!#REF!</definedName>
    <definedName name="_Apr04" localSheetId="55">[1]Newabstract!#REF!</definedName>
    <definedName name="_Apr04" localSheetId="24">[1]Newabstract!#REF!</definedName>
    <definedName name="_Apr04" localSheetId="10">[1]Newabstract!#REF!</definedName>
    <definedName name="_Apr05" localSheetId="23">[1]Newabstract!#REF!</definedName>
    <definedName name="_Apr05" localSheetId="53">[1]Newabstract!#REF!</definedName>
    <definedName name="_Apr05" localSheetId="9">[1]Newabstract!#REF!</definedName>
    <definedName name="_Apr05" localSheetId="11">[1]Newabstract!#REF!</definedName>
    <definedName name="_Apr05" localSheetId="28">[1]Newabstract!#REF!</definedName>
    <definedName name="_Apr05" localSheetId="20">[1]Newabstract!#REF!</definedName>
    <definedName name="_Apr05" localSheetId="29">[1]Newabstract!#REF!</definedName>
    <definedName name="_Apr05" localSheetId="55">[1]Newabstract!#REF!</definedName>
    <definedName name="_Apr05" localSheetId="24">[1]Newabstract!#REF!</definedName>
    <definedName name="_Apr05" localSheetId="10">[1]Newabstract!#REF!</definedName>
    <definedName name="_Apr06" localSheetId="23">[1]Newabstract!#REF!</definedName>
    <definedName name="_Apr06" localSheetId="53">[1]Newabstract!#REF!</definedName>
    <definedName name="_Apr06" localSheetId="9">[1]Newabstract!#REF!</definedName>
    <definedName name="_Apr06" localSheetId="11">[1]Newabstract!#REF!</definedName>
    <definedName name="_Apr06" localSheetId="28">[1]Newabstract!#REF!</definedName>
    <definedName name="_Apr06" localSheetId="20">[1]Newabstract!#REF!</definedName>
    <definedName name="_Apr06" localSheetId="29">[1]Newabstract!#REF!</definedName>
    <definedName name="_Apr06" localSheetId="55">[1]Newabstract!#REF!</definedName>
    <definedName name="_Apr06" localSheetId="24">[1]Newabstract!#REF!</definedName>
    <definedName name="_Apr06" localSheetId="10">[1]Newabstract!#REF!</definedName>
    <definedName name="_Apr07" localSheetId="23">[1]Newabstract!#REF!</definedName>
    <definedName name="_Apr07" localSheetId="53">[1]Newabstract!#REF!</definedName>
    <definedName name="_Apr07" localSheetId="9">[1]Newabstract!#REF!</definedName>
    <definedName name="_Apr07" localSheetId="11">[1]Newabstract!#REF!</definedName>
    <definedName name="_Apr07" localSheetId="28">[1]Newabstract!#REF!</definedName>
    <definedName name="_Apr07" localSheetId="20">[1]Newabstract!#REF!</definedName>
    <definedName name="_Apr07" localSheetId="29">[1]Newabstract!#REF!</definedName>
    <definedName name="_Apr07" localSheetId="55">[1]Newabstract!#REF!</definedName>
    <definedName name="_Apr07" localSheetId="24">[1]Newabstract!#REF!</definedName>
    <definedName name="_Apr07" localSheetId="10">[1]Newabstract!#REF!</definedName>
    <definedName name="_Apr08" localSheetId="23">[1]Newabstract!#REF!</definedName>
    <definedName name="_Apr08" localSheetId="53">[1]Newabstract!#REF!</definedName>
    <definedName name="_Apr08" localSheetId="9">[1]Newabstract!#REF!</definedName>
    <definedName name="_Apr08" localSheetId="11">[1]Newabstract!#REF!</definedName>
    <definedName name="_Apr08" localSheetId="28">[1]Newabstract!#REF!</definedName>
    <definedName name="_Apr08" localSheetId="20">[1]Newabstract!#REF!</definedName>
    <definedName name="_Apr08" localSheetId="29">[1]Newabstract!#REF!</definedName>
    <definedName name="_Apr08" localSheetId="55">[1]Newabstract!#REF!</definedName>
    <definedName name="_Apr08" localSheetId="24">[1]Newabstract!#REF!</definedName>
    <definedName name="_Apr08" localSheetId="10">[1]Newabstract!#REF!</definedName>
    <definedName name="_Apr09" localSheetId="23">[1]Newabstract!#REF!</definedName>
    <definedName name="_Apr09" localSheetId="53">[1]Newabstract!#REF!</definedName>
    <definedName name="_Apr09" localSheetId="9">[1]Newabstract!#REF!</definedName>
    <definedName name="_Apr09" localSheetId="11">[1]Newabstract!#REF!</definedName>
    <definedName name="_Apr09" localSheetId="28">[1]Newabstract!#REF!</definedName>
    <definedName name="_Apr09" localSheetId="20">[1]Newabstract!#REF!</definedName>
    <definedName name="_Apr09" localSheetId="29">[1]Newabstract!#REF!</definedName>
    <definedName name="_Apr09" localSheetId="55">[1]Newabstract!#REF!</definedName>
    <definedName name="_Apr09" localSheetId="24">[1]Newabstract!#REF!</definedName>
    <definedName name="_Apr09" localSheetId="10">[1]Newabstract!#REF!</definedName>
    <definedName name="_Apr10" localSheetId="23">[1]Newabstract!#REF!</definedName>
    <definedName name="_Apr10" localSheetId="53">[1]Newabstract!#REF!</definedName>
    <definedName name="_Apr10" localSheetId="9">[1]Newabstract!#REF!</definedName>
    <definedName name="_Apr10" localSheetId="11">[1]Newabstract!#REF!</definedName>
    <definedName name="_Apr10" localSheetId="28">[1]Newabstract!#REF!</definedName>
    <definedName name="_Apr10" localSheetId="20">[1]Newabstract!#REF!</definedName>
    <definedName name="_Apr10" localSheetId="29">[1]Newabstract!#REF!</definedName>
    <definedName name="_Apr10" localSheetId="55">[1]Newabstract!#REF!</definedName>
    <definedName name="_Apr10" localSheetId="24">[1]Newabstract!#REF!</definedName>
    <definedName name="_Apr10" localSheetId="10">[1]Newabstract!#REF!</definedName>
    <definedName name="_Apr11" localSheetId="23">[1]Newabstract!#REF!</definedName>
    <definedName name="_Apr11" localSheetId="53">[1]Newabstract!#REF!</definedName>
    <definedName name="_Apr11" localSheetId="9">[1]Newabstract!#REF!</definedName>
    <definedName name="_Apr11" localSheetId="11">[1]Newabstract!#REF!</definedName>
    <definedName name="_Apr11" localSheetId="28">[1]Newabstract!#REF!</definedName>
    <definedName name="_Apr11" localSheetId="20">[1]Newabstract!#REF!</definedName>
    <definedName name="_Apr11" localSheetId="29">[1]Newabstract!#REF!</definedName>
    <definedName name="_Apr11" localSheetId="55">[1]Newabstract!#REF!</definedName>
    <definedName name="_Apr11" localSheetId="24">[1]Newabstract!#REF!</definedName>
    <definedName name="_Apr11" localSheetId="10">[1]Newabstract!#REF!</definedName>
    <definedName name="_Apr13" localSheetId="23">[1]Newabstract!#REF!</definedName>
    <definedName name="_Apr13" localSheetId="53">[1]Newabstract!#REF!</definedName>
    <definedName name="_Apr13" localSheetId="9">[1]Newabstract!#REF!</definedName>
    <definedName name="_Apr13" localSheetId="11">[1]Newabstract!#REF!</definedName>
    <definedName name="_Apr13" localSheetId="28">[1]Newabstract!#REF!</definedName>
    <definedName name="_Apr13" localSheetId="20">[1]Newabstract!#REF!</definedName>
    <definedName name="_Apr13" localSheetId="29">[1]Newabstract!#REF!</definedName>
    <definedName name="_Apr13" localSheetId="55">[1]Newabstract!#REF!</definedName>
    <definedName name="_Apr13" localSheetId="24">[1]Newabstract!#REF!</definedName>
    <definedName name="_Apr13" localSheetId="10">[1]Newabstract!#REF!</definedName>
    <definedName name="_Apr14" localSheetId="23">[1]Newabstract!#REF!</definedName>
    <definedName name="_Apr14" localSheetId="53">[1]Newabstract!#REF!</definedName>
    <definedName name="_Apr14" localSheetId="9">[1]Newabstract!#REF!</definedName>
    <definedName name="_Apr14" localSheetId="11">[1]Newabstract!#REF!</definedName>
    <definedName name="_Apr14" localSheetId="28">[1]Newabstract!#REF!</definedName>
    <definedName name="_Apr14" localSheetId="20">[1]Newabstract!#REF!</definedName>
    <definedName name="_Apr14" localSheetId="29">[1]Newabstract!#REF!</definedName>
    <definedName name="_Apr14" localSheetId="55">[1]Newabstract!#REF!</definedName>
    <definedName name="_Apr14" localSheetId="24">[1]Newabstract!#REF!</definedName>
    <definedName name="_Apr14" localSheetId="10">[1]Newabstract!#REF!</definedName>
    <definedName name="_Apr15" localSheetId="23">[1]Newabstract!#REF!</definedName>
    <definedName name="_Apr15" localSheetId="53">[1]Newabstract!#REF!</definedName>
    <definedName name="_Apr15" localSheetId="9">[1]Newabstract!#REF!</definedName>
    <definedName name="_Apr15" localSheetId="11">[1]Newabstract!#REF!</definedName>
    <definedName name="_Apr15" localSheetId="28">[1]Newabstract!#REF!</definedName>
    <definedName name="_Apr15" localSheetId="20">[1]Newabstract!#REF!</definedName>
    <definedName name="_Apr15" localSheetId="29">[1]Newabstract!#REF!</definedName>
    <definedName name="_Apr15" localSheetId="55">[1]Newabstract!#REF!</definedName>
    <definedName name="_Apr15" localSheetId="24">[1]Newabstract!#REF!</definedName>
    <definedName name="_Apr15" localSheetId="10">[1]Newabstract!#REF!</definedName>
    <definedName name="_Apr16" localSheetId="23">[1]Newabstract!#REF!</definedName>
    <definedName name="_Apr16" localSheetId="53">[1]Newabstract!#REF!</definedName>
    <definedName name="_Apr16" localSheetId="9">[1]Newabstract!#REF!</definedName>
    <definedName name="_Apr16" localSheetId="11">[1]Newabstract!#REF!</definedName>
    <definedName name="_Apr16" localSheetId="28">[1]Newabstract!#REF!</definedName>
    <definedName name="_Apr16" localSheetId="20">[1]Newabstract!#REF!</definedName>
    <definedName name="_Apr16" localSheetId="29">[1]Newabstract!#REF!</definedName>
    <definedName name="_Apr16" localSheetId="55">[1]Newabstract!#REF!</definedName>
    <definedName name="_Apr16" localSheetId="24">[1]Newabstract!#REF!</definedName>
    <definedName name="_Apr16" localSheetId="10">[1]Newabstract!#REF!</definedName>
    <definedName name="_Apr17" localSheetId="23">[1]Newabstract!#REF!</definedName>
    <definedName name="_Apr17" localSheetId="53">[1]Newabstract!#REF!</definedName>
    <definedName name="_Apr17" localSheetId="9">[1]Newabstract!#REF!</definedName>
    <definedName name="_Apr17" localSheetId="11">[1]Newabstract!#REF!</definedName>
    <definedName name="_Apr17" localSheetId="28">[1]Newabstract!#REF!</definedName>
    <definedName name="_Apr17" localSheetId="20">[1]Newabstract!#REF!</definedName>
    <definedName name="_Apr17" localSheetId="29">[1]Newabstract!#REF!</definedName>
    <definedName name="_Apr17" localSheetId="55">[1]Newabstract!#REF!</definedName>
    <definedName name="_Apr17" localSheetId="24">[1]Newabstract!#REF!</definedName>
    <definedName name="_Apr17" localSheetId="10">[1]Newabstract!#REF!</definedName>
    <definedName name="_Apr20" localSheetId="23">[1]Newabstract!#REF!</definedName>
    <definedName name="_Apr20" localSheetId="53">[1]Newabstract!#REF!</definedName>
    <definedName name="_Apr20" localSheetId="9">[1]Newabstract!#REF!</definedName>
    <definedName name="_Apr20" localSheetId="11">[1]Newabstract!#REF!</definedName>
    <definedName name="_Apr20" localSheetId="28">[1]Newabstract!#REF!</definedName>
    <definedName name="_Apr20" localSheetId="20">[1]Newabstract!#REF!</definedName>
    <definedName name="_Apr20" localSheetId="29">[1]Newabstract!#REF!</definedName>
    <definedName name="_Apr20" localSheetId="55">[1]Newabstract!#REF!</definedName>
    <definedName name="_Apr20" localSheetId="24">[1]Newabstract!#REF!</definedName>
    <definedName name="_Apr20" localSheetId="10">[1]Newabstract!#REF!</definedName>
    <definedName name="_Apr21" localSheetId="23">[1]Newabstract!#REF!</definedName>
    <definedName name="_Apr21" localSheetId="53">[1]Newabstract!#REF!</definedName>
    <definedName name="_Apr21" localSheetId="9">[1]Newabstract!#REF!</definedName>
    <definedName name="_Apr21" localSheetId="11">[1]Newabstract!#REF!</definedName>
    <definedName name="_Apr21" localSheetId="28">[1]Newabstract!#REF!</definedName>
    <definedName name="_Apr21" localSheetId="20">[1]Newabstract!#REF!</definedName>
    <definedName name="_Apr21" localSheetId="29">[1]Newabstract!#REF!</definedName>
    <definedName name="_Apr21" localSheetId="55">[1]Newabstract!#REF!</definedName>
    <definedName name="_Apr21" localSheetId="24">[1]Newabstract!#REF!</definedName>
    <definedName name="_Apr21" localSheetId="10">[1]Newabstract!#REF!</definedName>
    <definedName name="_Apr22" localSheetId="23">[1]Newabstract!#REF!</definedName>
    <definedName name="_Apr22" localSheetId="53">[1]Newabstract!#REF!</definedName>
    <definedName name="_Apr22" localSheetId="9">[1]Newabstract!#REF!</definedName>
    <definedName name="_Apr22" localSheetId="11">[1]Newabstract!#REF!</definedName>
    <definedName name="_Apr22" localSheetId="28">[1]Newabstract!#REF!</definedName>
    <definedName name="_Apr22" localSheetId="20">[1]Newabstract!#REF!</definedName>
    <definedName name="_Apr22" localSheetId="29">[1]Newabstract!#REF!</definedName>
    <definedName name="_Apr22" localSheetId="55">[1]Newabstract!#REF!</definedName>
    <definedName name="_Apr22" localSheetId="24">[1]Newabstract!#REF!</definedName>
    <definedName name="_Apr22" localSheetId="10">[1]Newabstract!#REF!</definedName>
    <definedName name="_Apr23" localSheetId="23">[1]Newabstract!#REF!</definedName>
    <definedName name="_Apr23" localSheetId="53">[1]Newabstract!#REF!</definedName>
    <definedName name="_Apr23" localSheetId="9">[1]Newabstract!#REF!</definedName>
    <definedName name="_Apr23" localSheetId="11">[1]Newabstract!#REF!</definedName>
    <definedName name="_Apr23" localSheetId="28">[1]Newabstract!#REF!</definedName>
    <definedName name="_Apr23" localSheetId="20">[1]Newabstract!#REF!</definedName>
    <definedName name="_Apr23" localSheetId="29">[1]Newabstract!#REF!</definedName>
    <definedName name="_Apr23" localSheetId="55">[1]Newabstract!#REF!</definedName>
    <definedName name="_Apr23" localSheetId="24">[1]Newabstract!#REF!</definedName>
    <definedName name="_Apr23" localSheetId="10">[1]Newabstract!#REF!</definedName>
    <definedName name="_Apr24" localSheetId="23">[1]Newabstract!#REF!</definedName>
    <definedName name="_Apr24" localSheetId="53">[1]Newabstract!#REF!</definedName>
    <definedName name="_Apr24" localSheetId="9">[1]Newabstract!#REF!</definedName>
    <definedName name="_Apr24" localSheetId="11">[1]Newabstract!#REF!</definedName>
    <definedName name="_Apr24" localSheetId="28">[1]Newabstract!#REF!</definedName>
    <definedName name="_Apr24" localSheetId="20">[1]Newabstract!#REF!</definedName>
    <definedName name="_Apr24" localSheetId="29">[1]Newabstract!#REF!</definedName>
    <definedName name="_Apr24" localSheetId="55">[1]Newabstract!#REF!</definedName>
    <definedName name="_Apr24" localSheetId="24">[1]Newabstract!#REF!</definedName>
    <definedName name="_Apr24" localSheetId="10">[1]Newabstract!#REF!</definedName>
    <definedName name="_Apr27" localSheetId="23">[1]Newabstract!#REF!</definedName>
    <definedName name="_Apr27" localSheetId="53">[1]Newabstract!#REF!</definedName>
    <definedName name="_Apr27" localSheetId="9">[1]Newabstract!#REF!</definedName>
    <definedName name="_Apr27" localSheetId="11">[1]Newabstract!#REF!</definedName>
    <definedName name="_Apr27" localSheetId="28">[1]Newabstract!#REF!</definedName>
    <definedName name="_Apr27" localSheetId="20">[1]Newabstract!#REF!</definedName>
    <definedName name="_Apr27" localSheetId="29">[1]Newabstract!#REF!</definedName>
    <definedName name="_Apr27" localSheetId="55">[1]Newabstract!#REF!</definedName>
    <definedName name="_Apr27" localSheetId="24">[1]Newabstract!#REF!</definedName>
    <definedName name="_Apr27" localSheetId="10">[1]Newabstract!#REF!</definedName>
    <definedName name="_Apr28" localSheetId="23">[1]Newabstract!#REF!</definedName>
    <definedName name="_Apr28" localSheetId="53">[1]Newabstract!#REF!</definedName>
    <definedName name="_Apr28" localSheetId="9">[1]Newabstract!#REF!</definedName>
    <definedName name="_Apr28" localSheetId="11">[1]Newabstract!#REF!</definedName>
    <definedName name="_Apr28" localSheetId="28">[1]Newabstract!#REF!</definedName>
    <definedName name="_Apr28" localSheetId="20">[1]Newabstract!#REF!</definedName>
    <definedName name="_Apr28" localSheetId="29">[1]Newabstract!#REF!</definedName>
    <definedName name="_Apr28" localSheetId="55">[1]Newabstract!#REF!</definedName>
    <definedName name="_Apr28" localSheetId="24">[1]Newabstract!#REF!</definedName>
    <definedName name="_Apr28" localSheetId="10">[1]Newabstract!#REF!</definedName>
    <definedName name="_Apr29" localSheetId="23">[1]Newabstract!#REF!</definedName>
    <definedName name="_Apr29" localSheetId="53">[1]Newabstract!#REF!</definedName>
    <definedName name="_Apr29" localSheetId="9">[1]Newabstract!#REF!</definedName>
    <definedName name="_Apr29" localSheetId="11">[1]Newabstract!#REF!</definedName>
    <definedName name="_Apr29" localSheetId="28">[1]Newabstract!#REF!</definedName>
    <definedName name="_Apr29" localSheetId="20">[1]Newabstract!#REF!</definedName>
    <definedName name="_Apr29" localSheetId="29">[1]Newabstract!#REF!</definedName>
    <definedName name="_Apr29" localSheetId="55">[1]Newabstract!#REF!</definedName>
    <definedName name="_Apr29" localSheetId="24">[1]Newabstract!#REF!</definedName>
    <definedName name="_Apr29" localSheetId="10">[1]Newabstract!#REF!</definedName>
    <definedName name="_Apr30" localSheetId="23">[1]Newabstract!#REF!</definedName>
    <definedName name="_Apr30" localSheetId="53">[1]Newabstract!#REF!</definedName>
    <definedName name="_Apr30" localSheetId="9">[1]Newabstract!#REF!</definedName>
    <definedName name="_Apr30" localSheetId="11">[1]Newabstract!#REF!</definedName>
    <definedName name="_Apr30" localSheetId="28">[1]Newabstract!#REF!</definedName>
    <definedName name="_Apr30" localSheetId="20">[1]Newabstract!#REF!</definedName>
    <definedName name="_Apr30" localSheetId="29">[1]Newabstract!#REF!</definedName>
    <definedName name="_Apr30" localSheetId="55">[1]Newabstract!#REF!</definedName>
    <definedName name="_Apr30" localSheetId="24">[1]Newabstract!#REF!</definedName>
    <definedName name="_Apr30" localSheetId="10">[1]Newabstract!#REF!</definedName>
    <definedName name="_B1" localSheetId="53" hidden="1">{"pl_t&amp;d",#N/A,FALSE,"p&amp;l_t&amp;D_01_02 (2)"}</definedName>
    <definedName name="_B1" localSheetId="9" hidden="1">{"pl_t&amp;d",#N/A,FALSE,"p&amp;l_t&amp;D_01_02 (2)"}</definedName>
    <definedName name="_B1" localSheetId="11" hidden="1">{"pl_t&amp;d",#N/A,FALSE,"p&amp;l_t&amp;D_01_02 (2)"}</definedName>
    <definedName name="_B1" localSheetId="20" hidden="1">{"pl_t&amp;d",#N/A,FALSE,"p&amp;l_t&amp;D_01_02 (2)"}</definedName>
    <definedName name="_B1" localSheetId="29" hidden="1">{"pl_t&amp;d",#N/A,FALSE,"p&amp;l_t&amp;D_01_02 (2)"}</definedName>
    <definedName name="_B1" localSheetId="55" hidden="1">{"pl_t&amp;d",#N/A,FALSE,"p&amp;l_t&amp;D_01_02 (2)"}</definedName>
    <definedName name="_B1" localSheetId="10" hidden="1">{"pl_t&amp;d",#N/A,FALSE,"p&amp;l_t&amp;D_01_02 (2)"}</definedName>
    <definedName name="_BSD1" localSheetId="23">#REF!</definedName>
    <definedName name="_BSD1" localSheetId="53">#REF!</definedName>
    <definedName name="_BSD1" localSheetId="9">#REF!</definedName>
    <definedName name="_BSD1" localSheetId="11">#REF!</definedName>
    <definedName name="_BSD1" localSheetId="28">#REF!</definedName>
    <definedName name="_BSD1" localSheetId="20">#REF!</definedName>
    <definedName name="_BSD1" localSheetId="29">#REF!</definedName>
    <definedName name="_BSD1" localSheetId="30">#REF!</definedName>
    <definedName name="_BSD1" localSheetId="55">#REF!</definedName>
    <definedName name="_BSD1" localSheetId="24">#REF!</definedName>
    <definedName name="_BSD1" localSheetId="10">#REF!</definedName>
    <definedName name="_BSD2" localSheetId="23">#REF!</definedName>
    <definedName name="_BSD2" localSheetId="53">#REF!</definedName>
    <definedName name="_BSD2" localSheetId="9">#REF!</definedName>
    <definedName name="_BSD2" localSheetId="11">#REF!</definedName>
    <definedName name="_BSD2" localSheetId="28">#REF!</definedName>
    <definedName name="_BSD2" localSheetId="20">#REF!</definedName>
    <definedName name="_BSD2" localSheetId="29">#REF!</definedName>
    <definedName name="_BSD2" localSheetId="24">#REF!</definedName>
    <definedName name="_BSD2" localSheetId="10">#REF!</definedName>
    <definedName name="_IED1" localSheetId="23">#REF!</definedName>
    <definedName name="_IED1" localSheetId="53">#REF!</definedName>
    <definedName name="_IED1" localSheetId="9">#REF!</definedName>
    <definedName name="_IED1" localSheetId="11">#REF!</definedName>
    <definedName name="_IED1" localSheetId="28">#REF!</definedName>
    <definedName name="_IED1" localSheetId="20">#REF!</definedName>
    <definedName name="_IED1" localSheetId="29">#REF!</definedName>
    <definedName name="_IED1" localSheetId="24">#REF!</definedName>
    <definedName name="_IED1" localSheetId="10">#REF!</definedName>
    <definedName name="_IED2" localSheetId="23">#REF!</definedName>
    <definedName name="_IED2" localSheetId="28">#REF!</definedName>
    <definedName name="_IED2" localSheetId="20">#REF!</definedName>
    <definedName name="_IED2" localSheetId="29">#REF!</definedName>
    <definedName name="_IED2" localSheetId="24">#REF!</definedName>
    <definedName name="_j3" localSheetId="53" hidden="1">{"pl_t&amp;d",#N/A,FALSE,"p&amp;l_t&amp;D_01_02 (2)"}</definedName>
    <definedName name="_j3" localSheetId="9" hidden="1">{"pl_t&amp;d",#N/A,FALSE,"p&amp;l_t&amp;D_01_02 (2)"}</definedName>
    <definedName name="_j3" localSheetId="11" hidden="1">{"pl_t&amp;d",#N/A,FALSE,"p&amp;l_t&amp;D_01_02 (2)"}</definedName>
    <definedName name="_j3" localSheetId="20" hidden="1">{"pl_t&amp;d",#N/A,FALSE,"p&amp;l_t&amp;D_01_02 (2)"}</definedName>
    <definedName name="_j3" localSheetId="29" hidden="1">{"pl_t&amp;d",#N/A,FALSE,"p&amp;l_t&amp;D_01_02 (2)"}</definedName>
    <definedName name="_j3" localSheetId="55" hidden="1">{"pl_t&amp;d",#N/A,FALSE,"p&amp;l_t&amp;D_01_02 (2)"}</definedName>
    <definedName name="_j3" localSheetId="10" hidden="1">{"pl_t&amp;d",#N/A,FALSE,"p&amp;l_t&amp;D_01_02 (2)"}</definedName>
    <definedName name="_j4" localSheetId="53" hidden="1">{"pl_t&amp;d",#N/A,FALSE,"p&amp;l_t&amp;D_01_02 (2)"}</definedName>
    <definedName name="_j4" localSheetId="9" hidden="1">{"pl_t&amp;d",#N/A,FALSE,"p&amp;l_t&amp;D_01_02 (2)"}</definedName>
    <definedName name="_j4" localSheetId="11" hidden="1">{"pl_t&amp;d",#N/A,FALSE,"p&amp;l_t&amp;D_01_02 (2)"}</definedName>
    <definedName name="_j4" localSheetId="20" hidden="1">{"pl_t&amp;d",#N/A,FALSE,"p&amp;l_t&amp;D_01_02 (2)"}</definedName>
    <definedName name="_j4" localSheetId="29" hidden="1">{"pl_t&amp;d",#N/A,FALSE,"p&amp;l_t&amp;D_01_02 (2)"}</definedName>
    <definedName name="_j4" localSheetId="55" hidden="1">{"pl_t&amp;d",#N/A,FALSE,"p&amp;l_t&amp;D_01_02 (2)"}</definedName>
    <definedName name="_j4" localSheetId="10" hidden="1">{"pl_t&amp;d",#N/A,FALSE,"p&amp;l_t&amp;D_01_02 (2)"}</definedName>
    <definedName name="_j5" localSheetId="53" hidden="1">{"pl_t&amp;d",#N/A,FALSE,"p&amp;l_t&amp;D_01_02 (2)"}</definedName>
    <definedName name="_j5" localSheetId="9" hidden="1">{"pl_t&amp;d",#N/A,FALSE,"p&amp;l_t&amp;D_01_02 (2)"}</definedName>
    <definedName name="_j5" localSheetId="11" hidden="1">{"pl_t&amp;d",#N/A,FALSE,"p&amp;l_t&amp;D_01_02 (2)"}</definedName>
    <definedName name="_j5" localSheetId="20" hidden="1">{"pl_t&amp;d",#N/A,FALSE,"p&amp;l_t&amp;D_01_02 (2)"}</definedName>
    <definedName name="_j5" localSheetId="29" hidden="1">{"pl_t&amp;d",#N/A,FALSE,"p&amp;l_t&amp;D_01_02 (2)"}</definedName>
    <definedName name="_j5" localSheetId="55" hidden="1">{"pl_t&amp;d",#N/A,FALSE,"p&amp;l_t&amp;D_01_02 (2)"}</definedName>
    <definedName name="_j5" localSheetId="10" hidden="1">{"pl_t&amp;d",#N/A,FALSE,"p&amp;l_t&amp;D_01_02 (2)"}</definedName>
    <definedName name="_k1" localSheetId="53" hidden="1">{"pl_t&amp;d",#N/A,FALSE,"p&amp;l_t&amp;D_01_02 (2)"}</definedName>
    <definedName name="_k1" localSheetId="9" hidden="1">{"pl_t&amp;d",#N/A,FALSE,"p&amp;l_t&amp;D_01_02 (2)"}</definedName>
    <definedName name="_k1" localSheetId="11" hidden="1">{"pl_t&amp;d",#N/A,FALSE,"p&amp;l_t&amp;D_01_02 (2)"}</definedName>
    <definedName name="_k1" localSheetId="20" hidden="1">{"pl_t&amp;d",#N/A,FALSE,"p&amp;l_t&amp;D_01_02 (2)"}</definedName>
    <definedName name="_k1" localSheetId="29" hidden="1">{"pl_t&amp;d",#N/A,FALSE,"p&amp;l_t&amp;D_01_02 (2)"}</definedName>
    <definedName name="_k1" localSheetId="55" hidden="1">{"pl_t&amp;d",#N/A,FALSE,"p&amp;l_t&amp;D_01_02 (2)"}</definedName>
    <definedName name="_k1" localSheetId="10" hidden="1">{"pl_t&amp;d",#N/A,FALSE,"p&amp;l_t&amp;D_01_02 (2)"}</definedName>
    <definedName name="_Mar06" localSheetId="23">[1]Newabstract!#REF!</definedName>
    <definedName name="_Mar06" localSheetId="53">[1]Newabstract!#REF!</definedName>
    <definedName name="_Mar06" localSheetId="9">[1]Newabstract!#REF!</definedName>
    <definedName name="_Mar06" localSheetId="11">[1]Newabstract!#REF!</definedName>
    <definedName name="_Mar06" localSheetId="28">[1]Newabstract!#REF!</definedName>
    <definedName name="_Mar06" localSheetId="20">[1]Newabstract!#REF!</definedName>
    <definedName name="_Mar06" localSheetId="29">[1]Newabstract!#REF!</definedName>
    <definedName name="_Mar06" localSheetId="55">[1]Newabstract!#REF!</definedName>
    <definedName name="_Mar06" localSheetId="24">[1]Newabstract!#REF!</definedName>
    <definedName name="_Mar06" localSheetId="10">[1]Newabstract!#REF!</definedName>
    <definedName name="_Mar09" localSheetId="23">[1]Newabstract!#REF!</definedName>
    <definedName name="_Mar09" localSheetId="53">[1]Newabstract!#REF!</definedName>
    <definedName name="_Mar09" localSheetId="9">[1]Newabstract!#REF!</definedName>
    <definedName name="_Mar09" localSheetId="11">[1]Newabstract!#REF!</definedName>
    <definedName name="_Mar09" localSheetId="28">[1]Newabstract!#REF!</definedName>
    <definedName name="_Mar09" localSheetId="20">[1]Newabstract!#REF!</definedName>
    <definedName name="_Mar09" localSheetId="29">[1]Newabstract!#REF!</definedName>
    <definedName name="_Mar09" localSheetId="55">[1]Newabstract!#REF!</definedName>
    <definedName name="_Mar09" localSheetId="24">[1]Newabstract!#REF!</definedName>
    <definedName name="_Mar09" localSheetId="10">[1]Newabstract!#REF!</definedName>
    <definedName name="_Mar10" localSheetId="23">[1]Newabstract!#REF!</definedName>
    <definedName name="_Mar10" localSheetId="53">[1]Newabstract!#REF!</definedName>
    <definedName name="_Mar10" localSheetId="9">[1]Newabstract!#REF!</definedName>
    <definedName name="_Mar10" localSheetId="11">[1]Newabstract!#REF!</definedName>
    <definedName name="_Mar10" localSheetId="28">[1]Newabstract!#REF!</definedName>
    <definedName name="_Mar10" localSheetId="20">[1]Newabstract!#REF!</definedName>
    <definedName name="_Mar10" localSheetId="29">[1]Newabstract!#REF!</definedName>
    <definedName name="_Mar10" localSheetId="55">[1]Newabstract!#REF!</definedName>
    <definedName name="_Mar10" localSheetId="24">[1]Newabstract!#REF!</definedName>
    <definedName name="_Mar10" localSheetId="10">[1]Newabstract!#REF!</definedName>
    <definedName name="_Mar11" localSheetId="23">[1]Newabstract!#REF!</definedName>
    <definedName name="_Mar11" localSheetId="53">[1]Newabstract!#REF!</definedName>
    <definedName name="_Mar11" localSheetId="9">[1]Newabstract!#REF!</definedName>
    <definedName name="_Mar11" localSheetId="11">[1]Newabstract!#REF!</definedName>
    <definedName name="_Mar11" localSheetId="28">[1]Newabstract!#REF!</definedName>
    <definedName name="_Mar11" localSheetId="20">[1]Newabstract!#REF!</definedName>
    <definedName name="_Mar11" localSheetId="29">[1]Newabstract!#REF!</definedName>
    <definedName name="_Mar11" localSheetId="55">[1]Newabstract!#REF!</definedName>
    <definedName name="_Mar11" localSheetId="24">[1]Newabstract!#REF!</definedName>
    <definedName name="_Mar11" localSheetId="10">[1]Newabstract!#REF!</definedName>
    <definedName name="_Mar12" localSheetId="23">[1]Newabstract!#REF!</definedName>
    <definedName name="_Mar12" localSheetId="53">[1]Newabstract!#REF!</definedName>
    <definedName name="_Mar12" localSheetId="9">[1]Newabstract!#REF!</definedName>
    <definedName name="_Mar12" localSheetId="11">[1]Newabstract!#REF!</definedName>
    <definedName name="_Mar12" localSheetId="28">[1]Newabstract!#REF!</definedName>
    <definedName name="_Mar12" localSheetId="29">[1]Newabstract!#REF!</definedName>
    <definedName name="_Mar12" localSheetId="55">[1]Newabstract!#REF!</definedName>
    <definedName name="_Mar12" localSheetId="24">[1]Newabstract!#REF!</definedName>
    <definedName name="_Mar12" localSheetId="10">[1]Newabstract!#REF!</definedName>
    <definedName name="_Mar13" localSheetId="23">[1]Newabstract!#REF!</definedName>
    <definedName name="_Mar13" localSheetId="53">[1]Newabstract!#REF!</definedName>
    <definedName name="_Mar13" localSheetId="9">[1]Newabstract!#REF!</definedName>
    <definedName name="_Mar13" localSheetId="11">[1]Newabstract!#REF!</definedName>
    <definedName name="_Mar13" localSheetId="28">[1]Newabstract!#REF!</definedName>
    <definedName name="_Mar13" localSheetId="29">[1]Newabstract!#REF!</definedName>
    <definedName name="_Mar13" localSheetId="55">[1]Newabstract!#REF!</definedName>
    <definedName name="_Mar13" localSheetId="24">[1]Newabstract!#REF!</definedName>
    <definedName name="_Mar13" localSheetId="10">[1]Newabstract!#REF!</definedName>
    <definedName name="_Mar16" localSheetId="23">[1]Newabstract!#REF!</definedName>
    <definedName name="_Mar16" localSheetId="53">[1]Newabstract!#REF!</definedName>
    <definedName name="_Mar16" localSheetId="9">[1]Newabstract!#REF!</definedName>
    <definedName name="_Mar16" localSheetId="11">[1]Newabstract!#REF!</definedName>
    <definedName name="_Mar16" localSheetId="28">[1]Newabstract!#REF!</definedName>
    <definedName name="_Mar16" localSheetId="29">[1]Newabstract!#REF!</definedName>
    <definedName name="_Mar16" localSheetId="55">[1]Newabstract!#REF!</definedName>
    <definedName name="_Mar16" localSheetId="24">[1]Newabstract!#REF!</definedName>
    <definedName name="_Mar16" localSheetId="10">[1]Newabstract!#REF!</definedName>
    <definedName name="_Mar17" localSheetId="23">[1]Newabstract!#REF!</definedName>
    <definedName name="_Mar17" localSheetId="53">[1]Newabstract!#REF!</definedName>
    <definedName name="_Mar17" localSheetId="9">[1]Newabstract!#REF!</definedName>
    <definedName name="_Mar17" localSheetId="11">[1]Newabstract!#REF!</definedName>
    <definedName name="_Mar17" localSheetId="28">[1]Newabstract!#REF!</definedName>
    <definedName name="_Mar17" localSheetId="29">[1]Newabstract!#REF!</definedName>
    <definedName name="_Mar17" localSheetId="55">[1]Newabstract!#REF!</definedName>
    <definedName name="_Mar17" localSheetId="24">[1]Newabstract!#REF!</definedName>
    <definedName name="_Mar17" localSheetId="10">[1]Newabstract!#REF!</definedName>
    <definedName name="_Mar18" localSheetId="23">[1]Newabstract!#REF!</definedName>
    <definedName name="_Mar18" localSheetId="53">[1]Newabstract!#REF!</definedName>
    <definedName name="_Mar18" localSheetId="9">[1]Newabstract!#REF!</definedName>
    <definedName name="_Mar18" localSheetId="11">[1]Newabstract!#REF!</definedName>
    <definedName name="_Mar18" localSheetId="28">[1]Newabstract!#REF!</definedName>
    <definedName name="_Mar18" localSheetId="29">[1]Newabstract!#REF!</definedName>
    <definedName name="_Mar18" localSheetId="55">[1]Newabstract!#REF!</definedName>
    <definedName name="_Mar18" localSheetId="24">[1]Newabstract!#REF!</definedName>
    <definedName name="_Mar18" localSheetId="10">[1]Newabstract!#REF!</definedName>
    <definedName name="_Mar19" localSheetId="23">[1]Newabstract!#REF!</definedName>
    <definedName name="_Mar19" localSheetId="53">[1]Newabstract!#REF!</definedName>
    <definedName name="_Mar19" localSheetId="9">[1]Newabstract!#REF!</definedName>
    <definedName name="_Mar19" localSheetId="11">[1]Newabstract!#REF!</definedName>
    <definedName name="_Mar19" localSheetId="28">[1]Newabstract!#REF!</definedName>
    <definedName name="_Mar19" localSheetId="29">[1]Newabstract!#REF!</definedName>
    <definedName name="_Mar19" localSheetId="55">[1]Newabstract!#REF!</definedName>
    <definedName name="_Mar19" localSheetId="24">[1]Newabstract!#REF!</definedName>
    <definedName name="_Mar19" localSheetId="10">[1]Newabstract!#REF!</definedName>
    <definedName name="_Mar20" localSheetId="23">[1]Newabstract!#REF!</definedName>
    <definedName name="_Mar20" localSheetId="53">[1]Newabstract!#REF!</definedName>
    <definedName name="_Mar20" localSheetId="9">[1]Newabstract!#REF!</definedName>
    <definedName name="_Mar20" localSheetId="11">[1]Newabstract!#REF!</definedName>
    <definedName name="_Mar20" localSheetId="28">[1]Newabstract!#REF!</definedName>
    <definedName name="_Mar20" localSheetId="29">[1]Newabstract!#REF!</definedName>
    <definedName name="_Mar20" localSheetId="55">[1]Newabstract!#REF!</definedName>
    <definedName name="_Mar20" localSheetId="24">[1]Newabstract!#REF!</definedName>
    <definedName name="_Mar20" localSheetId="10">[1]Newabstract!#REF!</definedName>
    <definedName name="_Mar23" localSheetId="23">[1]Newabstract!#REF!</definedName>
    <definedName name="_Mar23" localSheetId="53">[1]Newabstract!#REF!</definedName>
    <definedName name="_Mar23" localSheetId="9">[1]Newabstract!#REF!</definedName>
    <definedName name="_Mar23" localSheetId="11">[1]Newabstract!#REF!</definedName>
    <definedName name="_Mar23" localSheetId="28">[1]Newabstract!#REF!</definedName>
    <definedName name="_Mar23" localSheetId="29">[1]Newabstract!#REF!</definedName>
    <definedName name="_Mar23" localSheetId="55">[1]Newabstract!#REF!</definedName>
    <definedName name="_Mar23" localSheetId="24">[1]Newabstract!#REF!</definedName>
    <definedName name="_Mar23" localSheetId="10">[1]Newabstract!#REF!</definedName>
    <definedName name="_Mar24" localSheetId="23">[1]Newabstract!#REF!</definedName>
    <definedName name="_Mar24" localSheetId="53">[1]Newabstract!#REF!</definedName>
    <definedName name="_Mar24" localSheetId="9">[1]Newabstract!#REF!</definedName>
    <definedName name="_Mar24" localSheetId="11">[1]Newabstract!#REF!</definedName>
    <definedName name="_Mar24" localSheetId="28">[1]Newabstract!#REF!</definedName>
    <definedName name="_Mar24" localSheetId="29">[1]Newabstract!#REF!</definedName>
    <definedName name="_Mar24" localSheetId="55">[1]Newabstract!#REF!</definedName>
    <definedName name="_Mar24" localSheetId="24">[1]Newabstract!#REF!</definedName>
    <definedName name="_Mar24" localSheetId="10">[1]Newabstract!#REF!</definedName>
    <definedName name="_Mar25" localSheetId="23">[1]Newabstract!#REF!</definedName>
    <definedName name="_Mar25" localSheetId="53">[1]Newabstract!#REF!</definedName>
    <definedName name="_Mar25" localSheetId="9">[1]Newabstract!#REF!</definedName>
    <definedName name="_Mar25" localSheetId="11">[1]Newabstract!#REF!</definedName>
    <definedName name="_Mar25" localSheetId="28">[1]Newabstract!#REF!</definedName>
    <definedName name="_Mar25" localSheetId="29">[1]Newabstract!#REF!</definedName>
    <definedName name="_Mar25" localSheetId="55">[1]Newabstract!#REF!</definedName>
    <definedName name="_Mar25" localSheetId="24">[1]Newabstract!#REF!</definedName>
    <definedName name="_Mar25" localSheetId="10">[1]Newabstract!#REF!</definedName>
    <definedName name="_Mar26" localSheetId="23">[1]Newabstract!#REF!</definedName>
    <definedName name="_Mar26" localSheetId="53">[1]Newabstract!#REF!</definedName>
    <definedName name="_Mar26" localSheetId="9">[1]Newabstract!#REF!</definedName>
    <definedName name="_Mar26" localSheetId="11">[1]Newabstract!#REF!</definedName>
    <definedName name="_Mar26" localSheetId="28">[1]Newabstract!#REF!</definedName>
    <definedName name="_Mar26" localSheetId="29">[1]Newabstract!#REF!</definedName>
    <definedName name="_Mar26" localSheetId="55">[1]Newabstract!#REF!</definedName>
    <definedName name="_Mar26" localSheetId="24">[1]Newabstract!#REF!</definedName>
    <definedName name="_Mar26" localSheetId="10">[1]Newabstract!#REF!</definedName>
    <definedName name="_Mar27" localSheetId="23">[1]Newabstract!#REF!</definedName>
    <definedName name="_Mar27" localSheetId="53">[1]Newabstract!#REF!</definedName>
    <definedName name="_Mar27" localSheetId="9">[1]Newabstract!#REF!</definedName>
    <definedName name="_Mar27" localSheetId="11">[1]Newabstract!#REF!</definedName>
    <definedName name="_Mar27" localSheetId="28">[1]Newabstract!#REF!</definedName>
    <definedName name="_Mar27" localSheetId="29">[1]Newabstract!#REF!</definedName>
    <definedName name="_Mar27" localSheetId="55">[1]Newabstract!#REF!</definedName>
    <definedName name="_Mar27" localSheetId="24">[1]Newabstract!#REF!</definedName>
    <definedName name="_Mar27" localSheetId="10">[1]Newabstract!#REF!</definedName>
    <definedName name="_Mar28" localSheetId="23">[1]Newabstract!#REF!</definedName>
    <definedName name="_Mar28" localSheetId="53">[1]Newabstract!#REF!</definedName>
    <definedName name="_Mar28" localSheetId="9">[1]Newabstract!#REF!</definedName>
    <definedName name="_Mar28" localSheetId="11">[1]Newabstract!#REF!</definedName>
    <definedName name="_Mar28" localSheetId="28">[1]Newabstract!#REF!</definedName>
    <definedName name="_Mar28" localSheetId="29">[1]Newabstract!#REF!</definedName>
    <definedName name="_Mar28" localSheetId="55">[1]Newabstract!#REF!</definedName>
    <definedName name="_Mar28" localSheetId="24">[1]Newabstract!#REF!</definedName>
    <definedName name="_Mar28" localSheetId="10">[1]Newabstract!#REF!</definedName>
    <definedName name="_Mar30" localSheetId="23">[1]Newabstract!#REF!</definedName>
    <definedName name="_Mar30" localSheetId="53">[1]Newabstract!#REF!</definedName>
    <definedName name="_Mar30" localSheetId="9">[1]Newabstract!#REF!</definedName>
    <definedName name="_Mar30" localSheetId="11">[1]Newabstract!#REF!</definedName>
    <definedName name="_Mar30" localSheetId="28">[1]Newabstract!#REF!</definedName>
    <definedName name="_Mar30" localSheetId="29">[1]Newabstract!#REF!</definedName>
    <definedName name="_Mar30" localSheetId="55">[1]Newabstract!#REF!</definedName>
    <definedName name="_Mar30" localSheetId="24">[1]Newabstract!#REF!</definedName>
    <definedName name="_Mar30" localSheetId="10">[1]Newabstract!#REF!</definedName>
    <definedName name="_Mar31" localSheetId="23">[1]Newabstract!#REF!</definedName>
    <definedName name="_Mar31" localSheetId="53">[1]Newabstract!#REF!</definedName>
    <definedName name="_Mar31" localSheetId="9">[1]Newabstract!#REF!</definedName>
    <definedName name="_Mar31" localSheetId="11">[1]Newabstract!#REF!</definedName>
    <definedName name="_Mar31" localSheetId="28">[1]Newabstract!#REF!</definedName>
    <definedName name="_Mar31" localSheetId="29">[1]Newabstract!#REF!</definedName>
    <definedName name="_Mar31" localSheetId="55">[1]Newabstract!#REF!</definedName>
    <definedName name="_Mar31" localSheetId="24">[1]Newabstract!#REF!</definedName>
    <definedName name="_Mar31" localSheetId="10">[1]Newabstract!#REF!</definedName>
    <definedName name="_no1" localSheetId="53" hidden="1">{"pl_t&amp;d",#N/A,FALSE,"p&amp;l_t&amp;D_01_02 (2)"}</definedName>
    <definedName name="_no1" localSheetId="9" hidden="1">{"pl_t&amp;d",#N/A,FALSE,"p&amp;l_t&amp;D_01_02 (2)"}</definedName>
    <definedName name="_no1" localSheetId="11" hidden="1">{"pl_t&amp;d",#N/A,FALSE,"p&amp;l_t&amp;D_01_02 (2)"}</definedName>
    <definedName name="_no1" localSheetId="20" hidden="1">{"pl_t&amp;d",#N/A,FALSE,"p&amp;l_t&amp;D_01_02 (2)"}</definedName>
    <definedName name="_no1" localSheetId="29" hidden="1">{"pl_t&amp;d",#N/A,FALSE,"p&amp;l_t&amp;D_01_02 (2)"}</definedName>
    <definedName name="_no1" localSheetId="55" hidden="1">{"pl_t&amp;d",#N/A,FALSE,"p&amp;l_t&amp;D_01_02 (2)"}</definedName>
    <definedName name="_no1" localSheetId="10" hidden="1">{"pl_t&amp;d",#N/A,FALSE,"p&amp;l_t&amp;D_01_02 (2)"}</definedName>
    <definedName name="_not1" localSheetId="53" hidden="1">{"pl_t&amp;d",#N/A,FALSE,"p&amp;l_t&amp;D_01_02 (2)"}</definedName>
    <definedName name="_not1" localSheetId="9" hidden="1">{"pl_t&amp;d",#N/A,FALSE,"p&amp;l_t&amp;D_01_02 (2)"}</definedName>
    <definedName name="_not1" localSheetId="11" hidden="1">{"pl_t&amp;d",#N/A,FALSE,"p&amp;l_t&amp;D_01_02 (2)"}</definedName>
    <definedName name="_not1" localSheetId="20" hidden="1">{"pl_t&amp;d",#N/A,FALSE,"p&amp;l_t&amp;D_01_02 (2)"}</definedName>
    <definedName name="_not1" localSheetId="29" hidden="1">{"pl_t&amp;d",#N/A,FALSE,"p&amp;l_t&amp;D_01_02 (2)"}</definedName>
    <definedName name="_not1" localSheetId="55" hidden="1">{"pl_t&amp;d",#N/A,FALSE,"p&amp;l_t&amp;D_01_02 (2)"}</definedName>
    <definedName name="_not1" localSheetId="10" hidden="1">{"pl_t&amp;d",#N/A,FALSE,"p&amp;l_t&amp;D_01_02 (2)"}</definedName>
    <definedName name="_p1" localSheetId="53" hidden="1">{"pl_t&amp;d",#N/A,FALSE,"p&amp;l_t&amp;D_01_02 (2)"}</definedName>
    <definedName name="_p1" localSheetId="9" hidden="1">{"pl_t&amp;d",#N/A,FALSE,"p&amp;l_t&amp;D_01_02 (2)"}</definedName>
    <definedName name="_p1" localSheetId="11" hidden="1">{"pl_t&amp;d",#N/A,FALSE,"p&amp;l_t&amp;D_01_02 (2)"}</definedName>
    <definedName name="_p1" localSheetId="20" hidden="1">{"pl_t&amp;d",#N/A,FALSE,"p&amp;l_t&amp;D_01_02 (2)"}</definedName>
    <definedName name="_p1" localSheetId="29" hidden="1">{"pl_t&amp;d",#N/A,FALSE,"p&amp;l_t&amp;D_01_02 (2)"}</definedName>
    <definedName name="_p1" localSheetId="55" hidden="1">{"pl_t&amp;d",#N/A,FALSE,"p&amp;l_t&amp;D_01_02 (2)"}</definedName>
    <definedName name="_p1" localSheetId="10" hidden="1">{"pl_t&amp;d",#N/A,FALSE,"p&amp;l_t&amp;D_01_02 (2)"}</definedName>
    <definedName name="_p2" localSheetId="53" hidden="1">{"pl_td_01_02",#N/A,FALSE,"p&amp;l_t&amp;D_01_02 (2)"}</definedName>
    <definedName name="_p2" localSheetId="9" hidden="1">{"pl_td_01_02",#N/A,FALSE,"p&amp;l_t&amp;D_01_02 (2)"}</definedName>
    <definedName name="_p2" localSheetId="11" hidden="1">{"pl_td_01_02",#N/A,FALSE,"p&amp;l_t&amp;D_01_02 (2)"}</definedName>
    <definedName name="_p2" localSheetId="20" hidden="1">{"pl_td_01_02",#N/A,FALSE,"p&amp;l_t&amp;D_01_02 (2)"}</definedName>
    <definedName name="_p2" localSheetId="29" hidden="1">{"pl_td_01_02",#N/A,FALSE,"p&amp;l_t&amp;D_01_02 (2)"}</definedName>
    <definedName name="_p2" localSheetId="55" hidden="1">{"pl_td_01_02",#N/A,FALSE,"p&amp;l_t&amp;D_01_02 (2)"}</definedName>
    <definedName name="_p2" localSheetId="10" hidden="1">{"pl_td_01_02",#N/A,FALSE,"p&amp;l_t&amp;D_01_02 (2)"}</definedName>
    <definedName name="_p3" localSheetId="53" hidden="1">{"pl_t&amp;d",#N/A,FALSE,"p&amp;l_t&amp;D_01_02 (2)"}</definedName>
    <definedName name="_p3" localSheetId="9" hidden="1">{"pl_t&amp;d",#N/A,FALSE,"p&amp;l_t&amp;D_01_02 (2)"}</definedName>
    <definedName name="_p3" localSheetId="11" hidden="1">{"pl_t&amp;d",#N/A,FALSE,"p&amp;l_t&amp;D_01_02 (2)"}</definedName>
    <definedName name="_p3" localSheetId="20" hidden="1">{"pl_t&amp;d",#N/A,FALSE,"p&amp;l_t&amp;D_01_02 (2)"}</definedName>
    <definedName name="_p3" localSheetId="29" hidden="1">{"pl_t&amp;d",#N/A,FALSE,"p&amp;l_t&amp;D_01_02 (2)"}</definedName>
    <definedName name="_p3" localSheetId="55" hidden="1">{"pl_t&amp;d",#N/A,FALSE,"p&amp;l_t&amp;D_01_02 (2)"}</definedName>
    <definedName name="_p3" localSheetId="10" hidden="1">{"pl_t&amp;d",#N/A,FALSE,"p&amp;l_t&amp;D_01_02 (2)"}</definedName>
    <definedName name="_p4" localSheetId="53" hidden="1">{"pl_t&amp;d",#N/A,FALSE,"p&amp;l_t&amp;D_01_02 (2)"}</definedName>
    <definedName name="_p4" localSheetId="9" hidden="1">{"pl_t&amp;d",#N/A,FALSE,"p&amp;l_t&amp;D_01_02 (2)"}</definedName>
    <definedName name="_p4" localSheetId="11" hidden="1">{"pl_t&amp;d",#N/A,FALSE,"p&amp;l_t&amp;D_01_02 (2)"}</definedName>
    <definedName name="_p4" localSheetId="20" hidden="1">{"pl_t&amp;d",#N/A,FALSE,"p&amp;l_t&amp;D_01_02 (2)"}</definedName>
    <definedName name="_p4" localSheetId="29" hidden="1">{"pl_t&amp;d",#N/A,FALSE,"p&amp;l_t&amp;D_01_02 (2)"}</definedName>
    <definedName name="_p4" localSheetId="55" hidden="1">{"pl_t&amp;d",#N/A,FALSE,"p&amp;l_t&amp;D_01_02 (2)"}</definedName>
    <definedName name="_p4" localSheetId="10" hidden="1">{"pl_t&amp;d",#N/A,FALSE,"p&amp;l_t&amp;D_01_02 (2)"}</definedName>
    <definedName name="_q2" localSheetId="53" hidden="1">{"pl_t&amp;d",#N/A,FALSE,"p&amp;l_t&amp;D_01_02 (2)"}</definedName>
    <definedName name="_q2" localSheetId="9" hidden="1">{"pl_t&amp;d",#N/A,FALSE,"p&amp;l_t&amp;D_01_02 (2)"}</definedName>
    <definedName name="_q2" localSheetId="11" hidden="1">{"pl_t&amp;d",#N/A,FALSE,"p&amp;l_t&amp;D_01_02 (2)"}</definedName>
    <definedName name="_q2" localSheetId="20" hidden="1">{"pl_t&amp;d",#N/A,FALSE,"p&amp;l_t&amp;D_01_02 (2)"}</definedName>
    <definedName name="_q2" localSheetId="29" hidden="1">{"pl_t&amp;d",#N/A,FALSE,"p&amp;l_t&amp;D_01_02 (2)"}</definedName>
    <definedName name="_q2" localSheetId="55" hidden="1">{"pl_t&amp;d",#N/A,FALSE,"p&amp;l_t&amp;D_01_02 (2)"}</definedName>
    <definedName name="_q2" localSheetId="10" hidden="1">{"pl_t&amp;d",#N/A,FALSE,"p&amp;l_t&amp;D_01_02 (2)"}</definedName>
    <definedName name="_q3" localSheetId="53" hidden="1">{"pl_t&amp;d",#N/A,FALSE,"p&amp;l_t&amp;D_01_02 (2)"}</definedName>
    <definedName name="_q3" localSheetId="9" hidden="1">{"pl_t&amp;d",#N/A,FALSE,"p&amp;l_t&amp;D_01_02 (2)"}</definedName>
    <definedName name="_q3" localSheetId="11" hidden="1">{"pl_t&amp;d",#N/A,FALSE,"p&amp;l_t&amp;D_01_02 (2)"}</definedName>
    <definedName name="_q3" localSheetId="20" hidden="1">{"pl_t&amp;d",#N/A,FALSE,"p&amp;l_t&amp;D_01_02 (2)"}</definedName>
    <definedName name="_q3" localSheetId="29" hidden="1">{"pl_t&amp;d",#N/A,FALSE,"p&amp;l_t&amp;D_01_02 (2)"}</definedName>
    <definedName name="_q3" localSheetId="55" hidden="1">{"pl_t&amp;d",#N/A,FALSE,"p&amp;l_t&amp;D_01_02 (2)"}</definedName>
    <definedName name="_q3" localSheetId="10" hidden="1">{"pl_t&amp;d",#N/A,FALSE,"p&amp;l_t&amp;D_01_02 (2)"}</definedName>
    <definedName name="_s1" localSheetId="53" hidden="1">{"pl_t&amp;d",#N/A,FALSE,"p&amp;l_t&amp;D_01_02 (2)"}</definedName>
    <definedName name="_s1" localSheetId="9" hidden="1">{"pl_t&amp;d",#N/A,FALSE,"p&amp;l_t&amp;D_01_02 (2)"}</definedName>
    <definedName name="_s1" localSheetId="11" hidden="1">{"pl_t&amp;d",#N/A,FALSE,"p&amp;l_t&amp;D_01_02 (2)"}</definedName>
    <definedName name="_s1" localSheetId="20" hidden="1">{"pl_t&amp;d",#N/A,FALSE,"p&amp;l_t&amp;D_01_02 (2)"}</definedName>
    <definedName name="_s1" localSheetId="29" hidden="1">{"pl_t&amp;d",#N/A,FALSE,"p&amp;l_t&amp;D_01_02 (2)"}</definedName>
    <definedName name="_s1" localSheetId="55" hidden="1">{"pl_t&amp;d",#N/A,FALSE,"p&amp;l_t&amp;D_01_02 (2)"}</definedName>
    <definedName name="_s1" localSheetId="10" hidden="1">{"pl_t&amp;d",#N/A,FALSE,"p&amp;l_t&amp;D_01_02 (2)"}</definedName>
    <definedName name="_s2" localSheetId="53" hidden="1">{"pl_t&amp;d",#N/A,FALSE,"p&amp;l_t&amp;D_01_02 (2)"}</definedName>
    <definedName name="_s2" localSheetId="9" hidden="1">{"pl_t&amp;d",#N/A,FALSE,"p&amp;l_t&amp;D_01_02 (2)"}</definedName>
    <definedName name="_s2" localSheetId="11" hidden="1">{"pl_t&amp;d",#N/A,FALSE,"p&amp;l_t&amp;D_01_02 (2)"}</definedName>
    <definedName name="_s2" localSheetId="20" hidden="1">{"pl_t&amp;d",#N/A,FALSE,"p&amp;l_t&amp;D_01_02 (2)"}</definedName>
    <definedName name="_s2" localSheetId="29" hidden="1">{"pl_t&amp;d",#N/A,FALSE,"p&amp;l_t&amp;D_01_02 (2)"}</definedName>
    <definedName name="_s2" localSheetId="55" hidden="1">{"pl_t&amp;d",#N/A,FALSE,"p&amp;l_t&amp;D_01_02 (2)"}</definedName>
    <definedName name="_s2" localSheetId="10" hidden="1">{"pl_t&amp;d",#N/A,FALSE,"p&amp;l_t&amp;D_01_02 (2)"}</definedName>
    <definedName name="a" localSheetId="53" hidden="1">{"pl_t&amp;d",#N/A,FALSE,"p&amp;l_t&amp;D_01_02 (2)"}</definedName>
    <definedName name="a" localSheetId="9" hidden="1">{"pl_t&amp;d",#N/A,FALSE,"p&amp;l_t&amp;D_01_02 (2)"}</definedName>
    <definedName name="a" localSheetId="11" hidden="1">{"pl_t&amp;d",#N/A,FALSE,"p&amp;l_t&amp;D_01_02 (2)"}</definedName>
    <definedName name="a" localSheetId="20" hidden="1">{"pl_t&amp;d",#N/A,FALSE,"p&amp;l_t&amp;D_01_02 (2)"}</definedName>
    <definedName name="a" localSheetId="29" hidden="1">{"pl_t&amp;d",#N/A,FALSE,"p&amp;l_t&amp;D_01_02 (2)"}</definedName>
    <definedName name="a" localSheetId="55" hidden="1">{"pl_t&amp;d",#N/A,FALSE,"p&amp;l_t&amp;D_01_02 (2)"}</definedName>
    <definedName name="a" localSheetId="10" hidden="1">{"pl_t&amp;d",#N/A,FALSE,"p&amp;l_t&amp;D_01_02 (2)"}</definedName>
    <definedName name="A64870a22" localSheetId="23">#REF!</definedName>
    <definedName name="A64870a22" localSheetId="53">#REF!</definedName>
    <definedName name="A64870a22" localSheetId="29">#REF!</definedName>
    <definedName name="A64870a22" localSheetId="30">#REF!</definedName>
    <definedName name="A64870a22" localSheetId="55">#REF!</definedName>
    <definedName name="aa" localSheetId="53" hidden="1">{"pl_t&amp;d",#N/A,FALSE,"p&amp;l_t&amp;D_01_02 (2)"}</definedName>
    <definedName name="aa" localSheetId="9" hidden="1">{"pl_t&amp;d",#N/A,FALSE,"p&amp;l_t&amp;D_01_02 (2)"}</definedName>
    <definedName name="aa" localSheetId="11" hidden="1">{"pl_t&amp;d",#N/A,FALSE,"p&amp;l_t&amp;D_01_02 (2)"}</definedName>
    <definedName name="aa" localSheetId="20" hidden="1">{"pl_t&amp;d",#N/A,FALSE,"p&amp;l_t&amp;D_01_02 (2)"}</definedName>
    <definedName name="aa" localSheetId="29" hidden="1">{"pl_t&amp;d",#N/A,FALSE,"p&amp;l_t&amp;D_01_02 (2)"}</definedName>
    <definedName name="aa" localSheetId="55" hidden="1">{"pl_t&amp;d",#N/A,FALSE,"p&amp;l_t&amp;D_01_02 (2)"}</definedName>
    <definedName name="aa" localSheetId="10" hidden="1">{"pl_t&amp;d",#N/A,FALSE,"p&amp;l_t&amp;D_01_02 (2)"}</definedName>
    <definedName name="abb" localSheetId="53" hidden="1">{"pl_t&amp;d",#N/A,FALSE,"p&amp;l_t&amp;D_01_02 (2)"}</definedName>
    <definedName name="abb" localSheetId="9" hidden="1">{"pl_t&amp;d",#N/A,FALSE,"p&amp;l_t&amp;D_01_02 (2)"}</definedName>
    <definedName name="abb" localSheetId="11" hidden="1">{"pl_t&amp;d",#N/A,FALSE,"p&amp;l_t&amp;D_01_02 (2)"}</definedName>
    <definedName name="abb" localSheetId="20" hidden="1">{"pl_t&amp;d",#N/A,FALSE,"p&amp;l_t&amp;D_01_02 (2)"}</definedName>
    <definedName name="abb" localSheetId="29" hidden="1">{"pl_t&amp;d",#N/A,FALSE,"p&amp;l_t&amp;D_01_02 (2)"}</definedName>
    <definedName name="abb" localSheetId="55" hidden="1">{"pl_t&amp;d",#N/A,FALSE,"p&amp;l_t&amp;D_01_02 (2)"}</definedName>
    <definedName name="abb" localSheetId="10" hidden="1">{"pl_t&amp;d",#N/A,FALSE,"p&amp;l_t&amp;D_01_02 (2)"}</definedName>
    <definedName name="ABC" localSheetId="53" hidden="1">{"pl_t&amp;d",#N/A,FALSE,"p&amp;l_t&amp;D_01_02 (2)"}</definedName>
    <definedName name="ABC" localSheetId="9" hidden="1">{"pl_t&amp;d",#N/A,FALSE,"p&amp;l_t&amp;D_01_02 (2)"}</definedName>
    <definedName name="ABC" localSheetId="11" hidden="1">{"pl_t&amp;d",#N/A,FALSE,"p&amp;l_t&amp;D_01_02 (2)"}</definedName>
    <definedName name="ABC" localSheetId="20" hidden="1">{"pl_t&amp;d",#N/A,FALSE,"p&amp;l_t&amp;D_01_02 (2)"}</definedName>
    <definedName name="ABC" localSheetId="29" hidden="1">{"pl_t&amp;d",#N/A,FALSE,"p&amp;l_t&amp;D_01_02 (2)"}</definedName>
    <definedName name="ABC" localSheetId="55" hidden="1">{"pl_t&amp;d",#N/A,FALSE,"p&amp;l_t&amp;D_01_02 (2)"}</definedName>
    <definedName name="ABC" localSheetId="10" hidden="1">{"pl_t&amp;d",#N/A,FALSE,"p&amp;l_t&amp;D_01_02 (2)"}</definedName>
    <definedName name="abstractsales" localSheetId="23">#REF!</definedName>
    <definedName name="abstractsales" localSheetId="53">#REF!</definedName>
    <definedName name="abstractsales" localSheetId="28">#REF!</definedName>
    <definedName name="abstractsales" localSheetId="20">#REF!</definedName>
    <definedName name="abstractsales" localSheetId="29">#REF!</definedName>
    <definedName name="abstractsales" localSheetId="30">#REF!</definedName>
    <definedName name="abstractsales" localSheetId="55">#REF!</definedName>
    <definedName name="abstractsales" localSheetId="24">#REF!</definedName>
    <definedName name="adb" localSheetId="53" hidden="1">{"pl_t&amp;d",#N/A,FALSE,"p&amp;l_t&amp;D_01_02 (2)"}</definedName>
    <definedName name="adb" localSheetId="9" hidden="1">{"pl_t&amp;d",#N/A,FALSE,"p&amp;l_t&amp;D_01_02 (2)"}</definedName>
    <definedName name="adb" localSheetId="11" hidden="1">{"pl_t&amp;d",#N/A,FALSE,"p&amp;l_t&amp;D_01_02 (2)"}</definedName>
    <definedName name="adb" localSheetId="20" hidden="1">{"pl_t&amp;d",#N/A,FALSE,"p&amp;l_t&amp;D_01_02 (2)"}</definedName>
    <definedName name="adb" localSheetId="29" hidden="1">{"pl_t&amp;d",#N/A,FALSE,"p&amp;l_t&amp;D_01_02 (2)"}</definedName>
    <definedName name="adb" localSheetId="55" hidden="1">{"pl_t&amp;d",#N/A,FALSE,"p&amp;l_t&amp;D_01_02 (2)"}</definedName>
    <definedName name="adb" localSheetId="10" hidden="1">{"pl_t&amp;d",#N/A,FALSE,"p&amp;l_t&amp;D_01_02 (2)"}</definedName>
    <definedName name="adherance" localSheetId="53" hidden="1">{"pl_t&amp;d",#N/A,FALSE,"p&amp;l_t&amp;D_01_02 (2)"}</definedName>
    <definedName name="adherance" localSheetId="9" hidden="1">{"pl_t&amp;d",#N/A,FALSE,"p&amp;l_t&amp;D_01_02 (2)"}</definedName>
    <definedName name="adherance" localSheetId="11" hidden="1">{"pl_t&amp;d",#N/A,FALSE,"p&amp;l_t&amp;D_01_02 (2)"}</definedName>
    <definedName name="adherance" localSheetId="20" hidden="1">{"pl_t&amp;d",#N/A,FALSE,"p&amp;l_t&amp;D_01_02 (2)"}</definedName>
    <definedName name="adherance" localSheetId="29" hidden="1">{"pl_t&amp;d",#N/A,FALSE,"p&amp;l_t&amp;D_01_02 (2)"}</definedName>
    <definedName name="adherance" localSheetId="55" hidden="1">{"pl_t&amp;d",#N/A,FALSE,"p&amp;l_t&amp;D_01_02 (2)"}</definedName>
    <definedName name="adherance" localSheetId="10" hidden="1">{"pl_t&amp;d",#N/A,FALSE,"p&amp;l_t&amp;D_01_02 (2)"}</definedName>
    <definedName name="agri" localSheetId="23">#REF!</definedName>
    <definedName name="agri" localSheetId="53">#REF!</definedName>
    <definedName name="agri" localSheetId="28">#REF!</definedName>
    <definedName name="agri" localSheetId="20">#REF!</definedName>
    <definedName name="agri" localSheetId="29">#REF!</definedName>
    <definedName name="agri" localSheetId="30">#REF!</definedName>
    <definedName name="agri" localSheetId="55">#REF!</definedName>
    <definedName name="agri" localSheetId="24">#REF!</definedName>
    <definedName name="ALL_EXP" localSheetId="23">#REF!</definedName>
    <definedName name="ALL_EXP" localSheetId="53">#REF!</definedName>
    <definedName name="ALL_EXP" localSheetId="28">#REF!</definedName>
    <definedName name="ALL_EXP" localSheetId="20">#REF!</definedName>
    <definedName name="ALL_EXP" localSheetId="29">#REF!</definedName>
    <definedName name="ALL_EXP" localSheetId="24">#REF!</definedName>
    <definedName name="amar" localSheetId="53" hidden="1">{"pl_t&amp;d",#N/A,FALSE,"p&amp;l_t&amp;D_01_02 (2)"}</definedName>
    <definedName name="amar" localSheetId="9" hidden="1">{"pl_t&amp;d",#N/A,FALSE,"p&amp;l_t&amp;D_01_02 (2)"}</definedName>
    <definedName name="amar" localSheetId="11" hidden="1">{"pl_t&amp;d",#N/A,FALSE,"p&amp;l_t&amp;D_01_02 (2)"}</definedName>
    <definedName name="amar" localSheetId="20" hidden="1">{"pl_t&amp;d",#N/A,FALSE,"p&amp;l_t&amp;D_01_02 (2)"}</definedName>
    <definedName name="amar" localSheetId="29" hidden="1">{"pl_t&amp;d",#N/A,FALSE,"p&amp;l_t&amp;D_01_02 (2)"}</definedName>
    <definedName name="amar" localSheetId="55" hidden="1">{"pl_t&amp;d",#N/A,FALSE,"p&amp;l_t&amp;D_01_02 (2)"}</definedName>
    <definedName name="amar" localSheetId="10" hidden="1">{"pl_t&amp;d",#N/A,FALSE,"p&amp;l_t&amp;D_01_02 (2)"}</definedName>
    <definedName name="AMARNATH" localSheetId="53" hidden="1">{"pl_t&amp;d",#N/A,FALSE,"p&amp;l_t&amp;D_01_02 (2)"}</definedName>
    <definedName name="AMARNATH" localSheetId="9" hidden="1">{"pl_t&amp;d",#N/A,FALSE,"p&amp;l_t&amp;D_01_02 (2)"}</definedName>
    <definedName name="AMARNATH" localSheetId="11" hidden="1">{"pl_t&amp;d",#N/A,FALSE,"p&amp;l_t&amp;D_01_02 (2)"}</definedName>
    <definedName name="AMARNATH" localSheetId="20" hidden="1">{"pl_t&amp;d",#N/A,FALSE,"p&amp;l_t&amp;D_01_02 (2)"}</definedName>
    <definedName name="AMARNATH" localSheetId="29" hidden="1">{"pl_t&amp;d",#N/A,FALSE,"p&amp;l_t&amp;D_01_02 (2)"}</definedName>
    <definedName name="AMARNATH" localSheetId="55" hidden="1">{"pl_t&amp;d",#N/A,FALSE,"p&amp;l_t&amp;D_01_02 (2)"}</definedName>
    <definedName name="AMARNATH" localSheetId="10" hidden="1">{"pl_t&amp;d",#N/A,FALSE,"p&amp;l_t&amp;D_01_02 (2)"}</definedName>
    <definedName name="an" localSheetId="53" hidden="1">{"pl_t&amp;d",#N/A,FALSE,"p&amp;l_t&amp;D_01_02 (2)"}</definedName>
    <definedName name="an" localSheetId="9" hidden="1">{"pl_t&amp;d",#N/A,FALSE,"p&amp;l_t&amp;D_01_02 (2)"}</definedName>
    <definedName name="an" localSheetId="11" hidden="1">{"pl_t&amp;d",#N/A,FALSE,"p&amp;l_t&amp;D_01_02 (2)"}</definedName>
    <definedName name="an" localSheetId="20" hidden="1">{"pl_t&amp;d",#N/A,FALSE,"p&amp;l_t&amp;D_01_02 (2)"}</definedName>
    <definedName name="an" localSheetId="29" hidden="1">{"pl_t&amp;d",#N/A,FALSE,"p&amp;l_t&amp;D_01_02 (2)"}</definedName>
    <definedName name="an" localSheetId="55" hidden="1">{"pl_t&amp;d",#N/A,FALSE,"p&amp;l_t&amp;D_01_02 (2)"}</definedName>
    <definedName name="an" localSheetId="10" hidden="1">{"pl_t&amp;d",#N/A,FALSE,"p&amp;l_t&amp;D_01_02 (2)"}</definedName>
    <definedName name="Annexure" localSheetId="53" hidden="1">{"pl_t&amp;d",#N/A,FALSE,"p&amp;l_t&amp;D_01_02 (2)"}</definedName>
    <definedName name="Annexure" localSheetId="9" hidden="1">{"pl_t&amp;d",#N/A,FALSE,"p&amp;l_t&amp;D_01_02 (2)"}</definedName>
    <definedName name="Annexure" localSheetId="11" hidden="1">{"pl_t&amp;d",#N/A,FALSE,"p&amp;l_t&amp;D_01_02 (2)"}</definedName>
    <definedName name="Annexure" localSheetId="20" hidden="1">{"pl_t&amp;d",#N/A,FALSE,"p&amp;l_t&amp;D_01_02 (2)"}</definedName>
    <definedName name="Annexure" localSheetId="29" hidden="1">{"pl_t&amp;d",#N/A,FALSE,"p&amp;l_t&amp;D_01_02 (2)"}</definedName>
    <definedName name="Annexure" localSheetId="55" hidden="1">{"pl_t&amp;d",#N/A,FALSE,"p&amp;l_t&amp;D_01_02 (2)"}</definedName>
    <definedName name="Annexure" localSheetId="10" hidden="1">{"pl_t&amp;d",#N/A,FALSE,"p&amp;l_t&amp;D_01_02 (2)"}</definedName>
    <definedName name="aug" localSheetId="53" hidden="1">{"pl_t&amp;d",#N/A,FALSE,"p&amp;l_t&amp;D_01_02 (2)"}</definedName>
    <definedName name="aug" localSheetId="9" hidden="1">{"pl_t&amp;d",#N/A,FALSE,"p&amp;l_t&amp;D_01_02 (2)"}</definedName>
    <definedName name="aug" localSheetId="11" hidden="1">{"pl_t&amp;d",#N/A,FALSE,"p&amp;l_t&amp;D_01_02 (2)"}</definedName>
    <definedName name="aug" localSheetId="20" hidden="1">{"pl_t&amp;d",#N/A,FALSE,"p&amp;l_t&amp;D_01_02 (2)"}</definedName>
    <definedName name="aug" localSheetId="29" hidden="1">{"pl_t&amp;d",#N/A,FALSE,"p&amp;l_t&amp;D_01_02 (2)"}</definedName>
    <definedName name="aug" localSheetId="55" hidden="1">{"pl_t&amp;d",#N/A,FALSE,"p&amp;l_t&amp;D_01_02 (2)"}</definedName>
    <definedName name="aug" localSheetId="10" hidden="1">{"pl_t&amp;d",#N/A,FALSE,"p&amp;l_t&amp;D_01_02 (2)"}</definedName>
    <definedName name="b" localSheetId="53" hidden="1">{"pl_t&amp;d",#N/A,FALSE,"p&amp;l_t&amp;D_01_02 (2)"}</definedName>
    <definedName name="b" localSheetId="9" hidden="1">{"pl_t&amp;d",#N/A,FALSE,"p&amp;l_t&amp;D_01_02 (2)"}</definedName>
    <definedName name="b" localSheetId="11" hidden="1">{"pl_t&amp;d",#N/A,FALSE,"p&amp;l_t&amp;D_01_02 (2)"}</definedName>
    <definedName name="b" localSheetId="20" hidden="1">{"pl_t&amp;d",#N/A,FALSE,"p&amp;l_t&amp;D_01_02 (2)"}</definedName>
    <definedName name="b" localSheetId="29" hidden="1">{"pl_t&amp;d",#N/A,FALSE,"p&amp;l_t&amp;D_01_02 (2)"}</definedName>
    <definedName name="b" localSheetId="55" hidden="1">{"pl_t&amp;d",#N/A,FALSE,"p&amp;l_t&amp;D_01_02 (2)"}</definedName>
    <definedName name="b" localSheetId="10" hidden="1">{"pl_t&amp;d",#N/A,FALSE,"p&amp;l_t&amp;D_01_02 (2)"}</definedName>
    <definedName name="BSJEs0910" localSheetId="53" hidden="1">{"pl_t&amp;d",#N/A,FALSE,"p&amp;l_t&amp;D_01_02 (2)"}</definedName>
    <definedName name="BSJEs0910" localSheetId="29" hidden="1">{"pl_t&amp;d",#N/A,FALSE,"p&amp;l_t&amp;D_01_02 (2)"}</definedName>
    <definedName name="Business_Unit" localSheetId="23">[2]RevenueInput!#REF!</definedName>
    <definedName name="Business_Unit" localSheetId="53">[2]RevenueInput!#REF!</definedName>
    <definedName name="Business_Unit" localSheetId="9">[2]RevenueInput!#REF!</definedName>
    <definedName name="Business_Unit" localSheetId="11">[2]RevenueInput!#REF!</definedName>
    <definedName name="Business_Unit" localSheetId="28">[2]RevenueInput!#REF!</definedName>
    <definedName name="Business_Unit" localSheetId="29">[2]RevenueInput!#REF!</definedName>
    <definedName name="Business_Unit" localSheetId="55">[2]RevenueInput!#REF!</definedName>
    <definedName name="Business_Unit" localSheetId="24">[2]RevenueInput!#REF!</definedName>
    <definedName name="Business_Unit" localSheetId="10">[2]RevenueInput!#REF!</definedName>
    <definedName name="CASE" localSheetId="53" hidden="1">{"pl_t&amp;d",#N/A,FALSE,"p&amp;l_t&amp;D_01_02 (2)"}</definedName>
    <definedName name="CASE" localSheetId="9" hidden="1">{"pl_t&amp;d",#N/A,FALSE,"p&amp;l_t&amp;D_01_02 (2)"}</definedName>
    <definedName name="CASE" localSheetId="11" hidden="1">{"pl_t&amp;d",#N/A,FALSE,"p&amp;l_t&amp;D_01_02 (2)"}</definedName>
    <definedName name="CASE" localSheetId="20" hidden="1">{"pl_t&amp;d",#N/A,FALSE,"p&amp;l_t&amp;D_01_02 (2)"}</definedName>
    <definedName name="CASE" localSheetId="29" hidden="1">{"pl_t&amp;d",#N/A,FALSE,"p&amp;l_t&amp;D_01_02 (2)"}</definedName>
    <definedName name="CASE" localSheetId="55" hidden="1">{"pl_t&amp;d",#N/A,FALSE,"p&amp;l_t&amp;D_01_02 (2)"}</definedName>
    <definedName name="CASE" localSheetId="10" hidden="1">{"pl_t&amp;d",#N/A,FALSE,"p&amp;l_t&amp;D_01_02 (2)"}</definedName>
    <definedName name="ChallanSrnoList" localSheetId="29">[3]Challan!$A$7:$A$50</definedName>
    <definedName name="Circle1" localSheetId="53" hidden="1">{"pl_t&amp;d",#N/A,FALSE,"p&amp;l_t&amp;D_01_02 (2)"}</definedName>
    <definedName name="Circle1" localSheetId="9" hidden="1">{"pl_t&amp;d",#N/A,FALSE,"p&amp;l_t&amp;D_01_02 (2)"}</definedName>
    <definedName name="Circle1" localSheetId="11" hidden="1">{"pl_t&amp;d",#N/A,FALSE,"p&amp;l_t&amp;D_01_02 (2)"}</definedName>
    <definedName name="Circle1" localSheetId="20" hidden="1">{"pl_t&amp;d",#N/A,FALSE,"p&amp;l_t&amp;D_01_02 (2)"}</definedName>
    <definedName name="Circle1" localSheetId="29" hidden="1">{"pl_t&amp;d",#N/A,FALSE,"p&amp;l_t&amp;D_01_02 (2)"}</definedName>
    <definedName name="Circle1" localSheetId="55" hidden="1">{"pl_t&amp;d",#N/A,FALSE,"p&amp;l_t&amp;D_01_02 (2)"}</definedName>
    <definedName name="Circle1" localSheetId="10" hidden="1">{"pl_t&amp;d",#N/A,FALSE,"p&amp;l_t&amp;D_01_02 (2)"}</definedName>
    <definedName name="cmb_FBI.EmployeesInOutIndiaFlg" localSheetId="23">#REF!</definedName>
    <definedName name="cmb_FBI.EmployeesInOutIndiaFlg" localSheetId="53">#REF!</definedName>
    <definedName name="cmb_FBI.EmployeesInOutIndiaFlg" localSheetId="28">#REF!</definedName>
    <definedName name="cmb_FBI.EmployeesInOutIndiaFlg" localSheetId="20">#REF!</definedName>
    <definedName name="cmb_FBI.EmployeesInOutIndiaFlg" localSheetId="29">#REF!</definedName>
    <definedName name="cmb_FBI.EmployeesInOutIndiaFlg" localSheetId="30">#REF!</definedName>
    <definedName name="cmb_FBI.EmployeesInOutIndiaFlg" localSheetId="55">#REF!</definedName>
    <definedName name="cmb_FBI.EmployeesInOutIndiaFlg" localSheetId="24">#REF!</definedName>
    <definedName name="cmb_FBI.SeparateAcntMaintainForIndiaForeignFlg" localSheetId="23">#REF!</definedName>
    <definedName name="cmb_FBI.SeparateAcntMaintainForIndiaForeignFlg" localSheetId="53">#REF!</definedName>
    <definedName name="cmb_FBI.SeparateAcntMaintainForIndiaForeignFlg" localSheetId="28">#REF!</definedName>
    <definedName name="cmb_FBI.SeparateAcntMaintainForIndiaForeignFlg" localSheetId="20">#REF!</definedName>
    <definedName name="cmb_FBI.SeparateAcntMaintainForIndiaForeignFlg" localSheetId="29">#REF!</definedName>
    <definedName name="cmb_FBI.SeparateAcntMaintainForIndiaForeignFlg" localSheetId="24">#REF!</definedName>
    <definedName name="cmbyn" localSheetId="23">#REF!</definedName>
    <definedName name="cmbyn" localSheetId="28">#REF!</definedName>
    <definedName name="cmbyn" localSheetId="20">#REF!</definedName>
    <definedName name="cmbyn" localSheetId="29">#REF!</definedName>
    <definedName name="cmbyn" localSheetId="24">#REF!</definedName>
    <definedName name="comm" localSheetId="23">#REF!</definedName>
    <definedName name="comm" localSheetId="28">#REF!</definedName>
    <definedName name="comm" localSheetId="29">#REF!</definedName>
    <definedName name="comm" localSheetId="24">#REF!</definedName>
    <definedName name="COPY" localSheetId="53" hidden="1">{"pl_t&amp;d",#N/A,FALSE,"p&amp;l_t&amp;D_01_02 (2)"}</definedName>
    <definedName name="COPY" localSheetId="9" hidden="1">{"pl_t&amp;d",#N/A,FALSE,"p&amp;l_t&amp;D_01_02 (2)"}</definedName>
    <definedName name="COPY" localSheetId="11" hidden="1">{"pl_t&amp;d",#N/A,FALSE,"p&amp;l_t&amp;D_01_02 (2)"}</definedName>
    <definedName name="COPY" localSheetId="20" hidden="1">{"pl_t&amp;d",#N/A,FALSE,"p&amp;l_t&amp;D_01_02 (2)"}</definedName>
    <definedName name="COPY" localSheetId="29" hidden="1">{"pl_t&amp;d",#N/A,FALSE,"p&amp;l_t&amp;D_01_02 (2)"}</definedName>
    <definedName name="COPY" localSheetId="55" hidden="1">{"pl_t&amp;d",#N/A,FALSE,"p&amp;l_t&amp;D_01_02 (2)"}</definedName>
    <definedName name="COPY" localSheetId="10" hidden="1">{"pl_t&amp;d",#N/A,FALSE,"p&amp;l_t&amp;D_01_02 (2)"}</definedName>
    <definedName name="cost" localSheetId="23">#REF!</definedName>
    <definedName name="D" localSheetId="53">{"pl_t&amp;d",#N/A,FALSE,"p&amp;l_t&amp;D_01_02 (2)"}</definedName>
    <definedName name="D" localSheetId="9">{"pl_t&amp;d",#N/A,FALSE,"p&amp;l_t&amp;D_01_02 (2)"}</definedName>
    <definedName name="D" localSheetId="11">{"pl_t&amp;d",#N/A,FALSE,"p&amp;l_t&amp;D_01_02 (2)"}</definedName>
    <definedName name="D" localSheetId="20">{"pl_t&amp;d",#N/A,FALSE,"p&amp;l_t&amp;D_01_02 (2)"}</definedName>
    <definedName name="D" localSheetId="29" hidden="1">{"pl_t&amp;d",#N/A,FALSE,"p&amp;l_t&amp;D_01_02 (2)"}</definedName>
    <definedName name="D" localSheetId="55" hidden="1">{"pl_t&amp;d",#N/A,FALSE,"p&amp;l_t&amp;D_01_02 (2)"}</definedName>
    <definedName name="D" localSheetId="10">{"pl_t&amp;d",#N/A,FALSE,"p&amp;l_t&amp;D_01_02 (2)"}</definedName>
    <definedName name="DATA1" localSheetId="28">[4]Sheet1!#REF!</definedName>
    <definedName name="DATA7" localSheetId="28">'[5]List Asst Addtions 30.09.2009'!#REF!</definedName>
    <definedName name="DATA8" localSheetId="28">'[5]List Asst Addtions 30.09.2009'!#REF!</definedName>
    <definedName name="_xlnm.Database" localSheetId="23">#REF!</definedName>
    <definedName name="_xlnm.Database" localSheetId="51">#REF!</definedName>
    <definedName name="_xlnm.Database" localSheetId="49">#REF!</definedName>
    <definedName name="_xlnm.Database" localSheetId="53">#REF!</definedName>
    <definedName name="_xlnm.Database" localSheetId="28">#REF!</definedName>
    <definedName name="_xlnm.Database" localSheetId="20">#REF!</definedName>
    <definedName name="_xlnm.Database" localSheetId="29">#REF!</definedName>
    <definedName name="_xlnm.Database" localSheetId="30">#REF!</definedName>
    <definedName name="_xlnm.Database" localSheetId="19">#REF!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55">#REF!</definedName>
    <definedName name="_xlnm.Database" localSheetId="18">#REF!</definedName>
    <definedName name="_xlnm.Database" localSheetId="24">#REF!</definedName>
    <definedName name="_xlnm.Database" localSheetId="42">#REF!</definedName>
    <definedName name="_xlnm.Database" localSheetId="44">#REF!</definedName>
    <definedName name="_xlnm.Database" localSheetId="46">#REF!</definedName>
    <definedName name="_xlnm.Database">#REF!</definedName>
    <definedName name="DD" localSheetId="53" hidden="1">{"pl_t&amp;d",#N/A,FALSE,"p&amp;l_t&amp;D_01_02 (2)"}</definedName>
    <definedName name="DD" localSheetId="9" hidden="1">{"pl_t&amp;d",#N/A,FALSE,"p&amp;l_t&amp;D_01_02 (2)"}</definedName>
    <definedName name="DD" localSheetId="11" hidden="1">{"pl_t&amp;d",#N/A,FALSE,"p&amp;l_t&amp;D_01_02 (2)"}</definedName>
    <definedName name="DD" localSheetId="20" hidden="1">{"pl_t&amp;d",#N/A,FALSE,"p&amp;l_t&amp;D_01_02 (2)"}</definedName>
    <definedName name="DD" localSheetId="29" hidden="1">{"pl_t&amp;d",#N/A,FALSE,"p&amp;l_t&amp;D_01_02 (2)"}</definedName>
    <definedName name="DD" localSheetId="55" hidden="1">{"pl_t&amp;d",#N/A,FALSE,"p&amp;l_t&amp;D_01_02 (2)"}</definedName>
    <definedName name="DD" localSheetId="10" hidden="1">{"pl_t&amp;d",#N/A,FALSE,"p&amp;l_t&amp;D_01_02 (2)"}</definedName>
    <definedName name="Demand" localSheetId="53" hidden="1">{"pl_t&amp;d",#N/A,FALSE,"p&amp;l_t&amp;D_01_02 (2)"}</definedName>
    <definedName name="Demand" localSheetId="9" hidden="1">{"pl_t&amp;d",#N/A,FALSE,"p&amp;l_t&amp;D_01_02 (2)"}</definedName>
    <definedName name="Demand" localSheetId="11" hidden="1">{"pl_t&amp;d",#N/A,FALSE,"p&amp;l_t&amp;D_01_02 (2)"}</definedName>
    <definedName name="Demand" localSheetId="20" hidden="1">{"pl_t&amp;d",#N/A,FALSE,"p&amp;l_t&amp;D_01_02 (2)"}</definedName>
    <definedName name="Demand" localSheetId="29" hidden="1">{"pl_t&amp;d",#N/A,FALSE,"p&amp;l_t&amp;D_01_02 (2)"}</definedName>
    <definedName name="Demand" localSheetId="55" hidden="1">{"pl_t&amp;d",#N/A,FALSE,"p&amp;l_t&amp;D_01_02 (2)"}</definedName>
    <definedName name="Demand" localSheetId="10" hidden="1">{"pl_t&amp;d",#N/A,FALSE,"p&amp;l_t&amp;D_01_02 (2)"}</definedName>
    <definedName name="dfdfd" localSheetId="53" hidden="1">{"pl_t&amp;d",#N/A,FALSE,"p&amp;l_t&amp;D_01_02 (2)"}</definedName>
    <definedName name="dfdfd" localSheetId="9" hidden="1">{"pl_t&amp;d",#N/A,FALSE,"p&amp;l_t&amp;D_01_02 (2)"}</definedName>
    <definedName name="dfdfd" localSheetId="11" hidden="1">{"pl_t&amp;d",#N/A,FALSE,"p&amp;l_t&amp;D_01_02 (2)"}</definedName>
    <definedName name="dfdfd" localSheetId="20" hidden="1">{"pl_t&amp;d",#N/A,FALSE,"p&amp;l_t&amp;D_01_02 (2)"}</definedName>
    <definedName name="dfdfd" localSheetId="29" hidden="1">{"pl_t&amp;d",#N/A,FALSE,"p&amp;l_t&amp;D_01_02 (2)"}</definedName>
    <definedName name="dfdfd" localSheetId="55" hidden="1">{"pl_t&amp;d",#N/A,FALSE,"p&amp;l_t&amp;D_01_02 (2)"}</definedName>
    <definedName name="dfdfd" localSheetId="10" hidden="1">{"pl_t&amp;d",#N/A,FALSE,"p&amp;l_t&amp;D_01_02 (2)"}</definedName>
    <definedName name="dfdfdf" localSheetId="53" hidden="1">{"pl_t&amp;d",#N/A,FALSE,"p&amp;l_t&amp;D_01_02 (2)"}</definedName>
    <definedName name="dfdfdf" localSheetId="9" hidden="1">{"pl_t&amp;d",#N/A,FALSE,"p&amp;l_t&amp;D_01_02 (2)"}</definedName>
    <definedName name="dfdfdf" localSheetId="11" hidden="1">{"pl_t&amp;d",#N/A,FALSE,"p&amp;l_t&amp;D_01_02 (2)"}</definedName>
    <definedName name="dfdfdf" localSheetId="20" hidden="1">{"pl_t&amp;d",#N/A,FALSE,"p&amp;l_t&amp;D_01_02 (2)"}</definedName>
    <definedName name="dfdfdf" localSheetId="29" hidden="1">{"pl_t&amp;d",#N/A,FALSE,"p&amp;l_t&amp;D_01_02 (2)"}</definedName>
    <definedName name="dfdfdf" localSheetId="55" hidden="1">{"pl_t&amp;d",#N/A,FALSE,"p&amp;l_t&amp;D_01_02 (2)"}</definedName>
    <definedName name="dfdfdf" localSheetId="10" hidden="1">{"pl_t&amp;d",#N/A,FALSE,"p&amp;l_t&amp;D_01_02 (2)"}</definedName>
    <definedName name="dfdfdfd" localSheetId="53" hidden="1">{"pl_t&amp;d",#N/A,FALSE,"p&amp;l_t&amp;D_01_02 (2)"}</definedName>
    <definedName name="dfdfdfd" localSheetId="9" hidden="1">{"pl_t&amp;d",#N/A,FALSE,"p&amp;l_t&amp;D_01_02 (2)"}</definedName>
    <definedName name="dfdfdfd" localSheetId="11" hidden="1">{"pl_t&amp;d",#N/A,FALSE,"p&amp;l_t&amp;D_01_02 (2)"}</definedName>
    <definedName name="dfdfdfd" localSheetId="20" hidden="1">{"pl_t&amp;d",#N/A,FALSE,"p&amp;l_t&amp;D_01_02 (2)"}</definedName>
    <definedName name="dfdfdfd" localSheetId="29" hidden="1">{"pl_t&amp;d",#N/A,FALSE,"p&amp;l_t&amp;D_01_02 (2)"}</definedName>
    <definedName name="dfdfdfd" localSheetId="55" hidden="1">{"pl_t&amp;d",#N/A,FALSE,"p&amp;l_t&amp;D_01_02 (2)"}</definedName>
    <definedName name="dfdfdfd" localSheetId="10" hidden="1">{"pl_t&amp;d",#N/A,FALSE,"p&amp;l_t&amp;D_01_02 (2)"}</definedName>
    <definedName name="dgh" localSheetId="53" hidden="1">{"pl_t&amp;d",#N/A,FALSE,"p&amp;l_t&amp;D_01_02 (2)"}</definedName>
    <definedName name="dgh" localSheetId="9" hidden="1">{"pl_t&amp;d",#N/A,FALSE,"p&amp;l_t&amp;D_01_02 (2)"}</definedName>
    <definedName name="dgh" localSheetId="11" hidden="1">{"pl_t&amp;d",#N/A,FALSE,"p&amp;l_t&amp;D_01_02 (2)"}</definedName>
    <definedName name="dgh" localSheetId="20" hidden="1">{"pl_t&amp;d",#N/A,FALSE,"p&amp;l_t&amp;D_01_02 (2)"}</definedName>
    <definedName name="dgh" localSheetId="29" hidden="1">{"pl_t&amp;d",#N/A,FALSE,"p&amp;l_t&amp;D_01_02 (2)"}</definedName>
    <definedName name="dgh" localSheetId="55" hidden="1">{"pl_t&amp;d",#N/A,FALSE,"p&amp;l_t&amp;D_01_02 (2)"}</definedName>
    <definedName name="dgh" localSheetId="10" hidden="1">{"pl_t&amp;d",#N/A,FALSE,"p&amp;l_t&amp;D_01_02 (2)"}</definedName>
    <definedName name="Discom1F1" localSheetId="23">#REF!</definedName>
    <definedName name="Discom1F1" localSheetId="53">#REF!</definedName>
    <definedName name="Discom1F1" localSheetId="28">#REF!</definedName>
    <definedName name="Discom1F1" localSheetId="20">#REF!</definedName>
    <definedName name="Discom1F1" localSheetId="29">#REF!</definedName>
    <definedName name="Discom1F1" localSheetId="30">#REF!</definedName>
    <definedName name="Discom1F1" localSheetId="55">#REF!</definedName>
    <definedName name="Discom1F1" localSheetId="24">#REF!</definedName>
    <definedName name="Discom1F2" localSheetId="23">#REF!</definedName>
    <definedName name="Discom1F2" localSheetId="53">#REF!</definedName>
    <definedName name="Discom1F2" localSheetId="28">#REF!</definedName>
    <definedName name="Discom1F2" localSheetId="20">#REF!</definedName>
    <definedName name="Discom1F2" localSheetId="29">#REF!</definedName>
    <definedName name="Discom1F2" localSheetId="24">#REF!</definedName>
    <definedName name="Discom1F3" localSheetId="23">#REF!</definedName>
    <definedName name="Discom1F3" localSheetId="53">#REF!</definedName>
    <definedName name="Discom1F3" localSheetId="28">#REF!</definedName>
    <definedName name="Discom1F3" localSheetId="20">#REF!</definedName>
    <definedName name="Discom1F3" localSheetId="29">#REF!</definedName>
    <definedName name="Discom1F3" localSheetId="24">#REF!</definedName>
    <definedName name="Discom1F4" localSheetId="23">#REF!</definedName>
    <definedName name="Discom1F4" localSheetId="28">#REF!</definedName>
    <definedName name="Discom1F4" localSheetId="29">#REF!</definedName>
    <definedName name="Discom1F4" localSheetId="24">#REF!</definedName>
    <definedName name="Discom1F6" localSheetId="23">#REF!</definedName>
    <definedName name="Discom1F6" localSheetId="28">#REF!</definedName>
    <definedName name="Discom1F6" localSheetId="29">#REF!</definedName>
    <definedName name="Discom1F6" localSheetId="24">#REF!</definedName>
    <definedName name="Discom2F1" localSheetId="23">#REF!</definedName>
    <definedName name="Discom2F1" localSheetId="28">#REF!</definedName>
    <definedName name="Discom2F1" localSheetId="29">#REF!</definedName>
    <definedName name="Discom2F1" localSheetId="24">#REF!</definedName>
    <definedName name="Discom2F2" localSheetId="23">#REF!</definedName>
    <definedName name="Discom2F2" localSheetId="28">#REF!</definedName>
    <definedName name="Discom2F2" localSheetId="29">#REF!</definedName>
    <definedName name="Discom2F2" localSheetId="24">#REF!</definedName>
    <definedName name="Discom2F3" localSheetId="23">#REF!</definedName>
    <definedName name="Discom2F3" localSheetId="28">#REF!</definedName>
    <definedName name="Discom2F3" localSheetId="29">#REF!</definedName>
    <definedName name="Discom2F3" localSheetId="24">#REF!</definedName>
    <definedName name="Discom2F4" localSheetId="23">#REF!</definedName>
    <definedName name="Discom2F4" localSheetId="28">#REF!</definedName>
    <definedName name="Discom2F4" localSheetId="29">#REF!</definedName>
    <definedName name="Discom2F4" localSheetId="24">#REF!</definedName>
    <definedName name="Discom2F6" localSheetId="23">#REF!</definedName>
    <definedName name="Discom2F6" localSheetId="28">#REF!</definedName>
    <definedName name="Discom2F6" localSheetId="29">#REF!</definedName>
    <definedName name="Discom2F6" localSheetId="24">#REF!</definedName>
    <definedName name="dom" localSheetId="23">#REF!</definedName>
    <definedName name="dom" localSheetId="28">#REF!</definedName>
    <definedName name="dom" localSheetId="29">#REF!</definedName>
    <definedName name="dom" localSheetId="24">#REF!</definedName>
    <definedName name="drawal" localSheetId="53" hidden="1">{"pl_t&amp;d",#N/A,FALSE,"p&amp;l_t&amp;D_01_02 (2)"}</definedName>
    <definedName name="drawal" localSheetId="9" hidden="1">{"pl_t&amp;d",#N/A,FALSE,"p&amp;l_t&amp;D_01_02 (2)"}</definedName>
    <definedName name="drawal" localSheetId="11" hidden="1">{"pl_t&amp;d",#N/A,FALSE,"p&amp;l_t&amp;D_01_02 (2)"}</definedName>
    <definedName name="drawal" localSheetId="20" hidden="1">{"pl_t&amp;d",#N/A,FALSE,"p&amp;l_t&amp;D_01_02 (2)"}</definedName>
    <definedName name="drawal" localSheetId="29" hidden="1">{"pl_t&amp;d",#N/A,FALSE,"p&amp;l_t&amp;D_01_02 (2)"}</definedName>
    <definedName name="drawal" localSheetId="55" hidden="1">{"pl_t&amp;d",#N/A,FALSE,"p&amp;l_t&amp;D_01_02 (2)"}</definedName>
    <definedName name="drawal" localSheetId="10" hidden="1">{"pl_t&amp;d",#N/A,FALSE,"p&amp;l_t&amp;D_01_02 (2)"}</definedName>
    <definedName name="e" localSheetId="53" hidden="1">{"pl_t&amp;d",#N/A,FALSE,"p&amp;l_t&amp;D_01_02 (2)"}</definedName>
    <definedName name="e" localSheetId="9" hidden="1">{"pl_t&amp;d",#N/A,FALSE,"p&amp;l_t&amp;D_01_02 (2)"}</definedName>
    <definedName name="e" localSheetId="11" hidden="1">{"pl_t&amp;d",#N/A,FALSE,"p&amp;l_t&amp;D_01_02 (2)"}</definedName>
    <definedName name="e" localSheetId="20" hidden="1">{"pl_t&amp;d",#N/A,FALSE,"p&amp;l_t&amp;D_01_02 (2)"}</definedName>
    <definedName name="e" localSheetId="29" hidden="1">{"pl_t&amp;d",#N/A,FALSE,"p&amp;l_t&amp;D_01_02 (2)"}</definedName>
    <definedName name="e" localSheetId="55" hidden="1">{"pl_t&amp;d",#N/A,FALSE,"p&amp;l_t&amp;D_01_02 (2)"}</definedName>
    <definedName name="e" localSheetId="10" hidden="1">{"pl_t&amp;d",#N/A,FALSE,"p&amp;l_t&amp;D_01_02 (2)"}</definedName>
    <definedName name="er" localSheetId="53" hidden="1">{"pl_t&amp;d",#N/A,FALSE,"p&amp;l_t&amp;D_01_02 (2)"}</definedName>
    <definedName name="er" localSheetId="9" hidden="1">{"pl_t&amp;d",#N/A,FALSE,"p&amp;l_t&amp;D_01_02 (2)"}</definedName>
    <definedName name="er" localSheetId="11" hidden="1">{"pl_t&amp;d",#N/A,FALSE,"p&amp;l_t&amp;D_01_02 (2)"}</definedName>
    <definedName name="er" localSheetId="20" hidden="1">{"pl_t&amp;d",#N/A,FALSE,"p&amp;l_t&amp;D_01_02 (2)"}</definedName>
    <definedName name="er" localSheetId="29" hidden="1">{"pl_t&amp;d",#N/A,FALSE,"p&amp;l_t&amp;D_01_02 (2)"}</definedName>
    <definedName name="er" localSheetId="55" hidden="1">{"pl_t&amp;d",#N/A,FALSE,"p&amp;l_t&amp;D_01_02 (2)"}</definedName>
    <definedName name="er" localSheetId="10" hidden="1">{"pl_t&amp;d",#N/A,FALSE,"p&amp;l_t&amp;D_01_02 (2)"}</definedName>
    <definedName name="ert" localSheetId="53" hidden="1">{"pl_t&amp;d",#N/A,FALSE,"p&amp;l_t&amp;D_01_02 (2)"}</definedName>
    <definedName name="ert" localSheetId="9" hidden="1">{"pl_t&amp;d",#N/A,FALSE,"p&amp;l_t&amp;D_01_02 (2)"}</definedName>
    <definedName name="ert" localSheetId="11" hidden="1">{"pl_t&amp;d",#N/A,FALSE,"p&amp;l_t&amp;D_01_02 (2)"}</definedName>
    <definedName name="ert" localSheetId="20" hidden="1">{"pl_t&amp;d",#N/A,FALSE,"p&amp;l_t&amp;D_01_02 (2)"}</definedName>
    <definedName name="ert" localSheetId="29" hidden="1">{"pl_t&amp;d",#N/A,FALSE,"p&amp;l_t&amp;D_01_02 (2)"}</definedName>
    <definedName name="ert" localSheetId="55" hidden="1">{"pl_t&amp;d",#N/A,FALSE,"p&amp;l_t&amp;D_01_02 (2)"}</definedName>
    <definedName name="ert" localSheetId="10" hidden="1">{"pl_t&amp;d",#N/A,FALSE,"p&amp;l_t&amp;D_01_02 (2)"}</definedName>
    <definedName name="ewtqyewqdu" localSheetId="53" hidden="1">{"pl_t&amp;d",#N/A,FALSE,"p&amp;l_t&amp;D_01_02 (2)"}</definedName>
    <definedName name="ewtqyewqdu" localSheetId="9" hidden="1">{"pl_t&amp;d",#N/A,FALSE,"p&amp;l_t&amp;D_01_02 (2)"}</definedName>
    <definedName name="ewtqyewqdu" localSheetId="11" hidden="1">{"pl_t&amp;d",#N/A,FALSE,"p&amp;l_t&amp;D_01_02 (2)"}</definedName>
    <definedName name="ewtqyewqdu" localSheetId="20" hidden="1">{"pl_t&amp;d",#N/A,FALSE,"p&amp;l_t&amp;D_01_02 (2)"}</definedName>
    <definedName name="ewtqyewqdu" localSheetId="29" hidden="1">{"pl_t&amp;d",#N/A,FALSE,"p&amp;l_t&amp;D_01_02 (2)"}</definedName>
    <definedName name="ewtqyewqdu" localSheetId="55" hidden="1">{"pl_t&amp;d",#N/A,FALSE,"p&amp;l_t&amp;D_01_02 (2)"}</definedName>
    <definedName name="ewtqyewqdu" localSheetId="10" hidden="1">{"pl_t&amp;d",#N/A,FALSE,"p&amp;l_t&amp;D_01_02 (2)"}</definedName>
    <definedName name="F" localSheetId="53">{"pl_t&amp;d",#N/A,FALSE,"p&amp;l_t&amp;D_01_02 (2)"}</definedName>
    <definedName name="F" localSheetId="9">{"pl_t&amp;d",#N/A,FALSE,"p&amp;l_t&amp;D_01_02 (2)"}</definedName>
    <definedName name="F" localSheetId="11">{"pl_t&amp;d",#N/A,FALSE,"p&amp;l_t&amp;D_01_02 (2)"}</definedName>
    <definedName name="F" localSheetId="20">{"pl_t&amp;d",#N/A,FALSE,"p&amp;l_t&amp;D_01_02 (2)"}</definedName>
    <definedName name="F" localSheetId="29" hidden="1">{"pl_t&amp;d",#N/A,FALSE,"p&amp;l_t&amp;D_01_02 (2)"}</definedName>
    <definedName name="F" localSheetId="55" hidden="1">{"pl_t&amp;d",#N/A,FALSE,"p&amp;l_t&amp;D_01_02 (2)"}</definedName>
    <definedName name="F" localSheetId="10">{"pl_t&amp;d",#N/A,FALSE,"p&amp;l_t&amp;D_01_02 (2)"}</definedName>
    <definedName name="fbbusofaircraft" localSheetId="23">#REF!</definedName>
    <definedName name="FBBusOfAircraft.AmtOrValueOfExpenditure" localSheetId="23">#REF!</definedName>
    <definedName name="FBBusOfAircraft.AmtOrValueOfExpenditure" localSheetId="53">#REF!</definedName>
    <definedName name="FBBusOfAircraft.AmtOrValueOfExpenditure" localSheetId="28">#REF!</definedName>
    <definedName name="FBBusOfAircraft.AmtOrValueOfExpenditure" localSheetId="20">#REF!</definedName>
    <definedName name="FBBusOfAircraft.AmtOrValueOfExpenditure" localSheetId="29">#REF!</definedName>
    <definedName name="FBBusOfAircraft.AmtOrValueOfExpenditure" localSheetId="30">#REF!</definedName>
    <definedName name="FBBusOfAircraft.AmtOrValueOfExpenditure" localSheetId="55">#REF!</definedName>
    <definedName name="FBBusOfAircraft.AmtOrValueOfExpenditure" localSheetId="24">#REF!</definedName>
    <definedName name="FBBusOfAircraft.ValueOfFB" localSheetId="23">#REF!</definedName>
    <definedName name="FBBusOfAircraft.ValueOfFB" localSheetId="53">#REF!</definedName>
    <definedName name="FBBusOfAircraft.ValueOfFB" localSheetId="28">#REF!</definedName>
    <definedName name="FBBusOfAircraft.ValueOfFB" localSheetId="20">#REF!</definedName>
    <definedName name="FBBusOfAircraft.ValueOfFB" localSheetId="29">#REF!</definedName>
    <definedName name="FBBusOfAircraft.ValueOfFB" localSheetId="24">#REF!</definedName>
    <definedName name="FBBusOfHotel.AmtOrValueOfExpenditure" localSheetId="23">#REF!</definedName>
    <definedName name="FBBusOfHotel.AmtOrValueOfExpenditure" localSheetId="28">#REF!</definedName>
    <definedName name="FBBusOfHotel.AmtOrValueOfExpenditure" localSheetId="20">#REF!</definedName>
    <definedName name="FBBusOfHotel.AmtOrValueOfExpenditure" localSheetId="29">#REF!</definedName>
    <definedName name="FBBusOfHotel.AmtOrValueOfExpenditure" localSheetId="24">#REF!</definedName>
    <definedName name="FBBusOfHotel.ValueOfFB" localSheetId="23">#REF!</definedName>
    <definedName name="FBBusOfHotel.ValueOfFB" localSheetId="28">#REF!</definedName>
    <definedName name="FBBusOfHotel.ValueOfFB" localSheetId="29">#REF!</definedName>
    <definedName name="FBBusOfHotel.ValueOfFB" localSheetId="24">#REF!</definedName>
    <definedName name="FBBusOfShip.AmtOrValueOfExpenditure" localSheetId="23">#REF!</definedName>
    <definedName name="FBBusOfShip.AmtOrValueOfExpenditure" localSheetId="28">#REF!</definedName>
    <definedName name="FBBusOfShip.AmtOrValueOfExpenditure" localSheetId="29">#REF!</definedName>
    <definedName name="FBBusOfShip.AmtOrValueOfExpenditure" localSheetId="24">#REF!</definedName>
    <definedName name="FBBusOfShip.ValueOfFB" localSheetId="23">#REF!</definedName>
    <definedName name="FBBusOfShip.ValueOfFB" localSheetId="28">#REF!</definedName>
    <definedName name="FBBusOfShip.ValueOfFB" localSheetId="29">#REF!</definedName>
    <definedName name="FBBusOfShip.ValueOfFB" localSheetId="24">#REF!</definedName>
    <definedName name="FBBusOthThan4bcd.AmtOrValueOfExpenditure" localSheetId="23">#REF!</definedName>
    <definedName name="FBBusOthThan4bcd.AmtOrValueOfExpenditure" localSheetId="28">#REF!</definedName>
    <definedName name="FBBusOthThan4bcd.AmtOrValueOfExpenditure" localSheetId="29">#REF!</definedName>
    <definedName name="FBBusOthThan4bcd.AmtOrValueOfExpenditure" localSheetId="24">#REF!</definedName>
    <definedName name="FBBusOthThan4bcd.ValueOfFB" localSheetId="23">#REF!</definedName>
    <definedName name="FBBusOthThan4bcd.ValueOfFB" localSheetId="28">#REF!</definedName>
    <definedName name="FBBusOthThan4bcd.ValueOfFB" localSheetId="29">#REF!</definedName>
    <definedName name="FBBusOthThan4bcd.ValueOfFB" localSheetId="24">#REF!</definedName>
    <definedName name="FBCnvyBus.AmtOrValueOfExpenditure" localSheetId="23">#REF!</definedName>
    <definedName name="FBCnvyBus.AmtOrValueOfExpenditure" localSheetId="28">#REF!</definedName>
    <definedName name="FBCnvyBus.AmtOrValueOfExpenditure" localSheetId="29">#REF!</definedName>
    <definedName name="FBCnvyBus.AmtOrValueOfExpenditure" localSheetId="24">#REF!</definedName>
    <definedName name="FBCnvyBus.ValueOfFB" localSheetId="23">#REF!</definedName>
    <definedName name="FBCnvyBus.ValueOfFB" localSheetId="28">#REF!</definedName>
    <definedName name="FBCnvyBus.ValueOfFB" localSheetId="29">#REF!</definedName>
    <definedName name="FBCnvyBus.ValueOfFB" localSheetId="24">#REF!</definedName>
    <definedName name="FBCnvyConst.AmtOrValueOfExpenditure" localSheetId="23">#REF!</definedName>
    <definedName name="FBCnvyConst.AmtOrValueOfExpenditure" localSheetId="28">#REF!</definedName>
    <definedName name="FBCnvyConst.AmtOrValueOfExpenditure" localSheetId="29">#REF!</definedName>
    <definedName name="FBCnvyConst.AmtOrValueOfExpenditure" localSheetId="24">#REF!</definedName>
    <definedName name="FBCnvyConst.ValueOfFB" localSheetId="23">#REF!</definedName>
    <definedName name="FBCnvyConst.ValueOfFB" localSheetId="28">#REF!</definedName>
    <definedName name="FBCnvyConst.ValueOfFB" localSheetId="29">#REF!</definedName>
    <definedName name="FBCnvyConst.ValueOfFB" localSheetId="24">#REF!</definedName>
    <definedName name="FBCnvyManPhrama.AmtOrValueOfExpenditure" localSheetId="23">#REF!</definedName>
    <definedName name="FBCnvyManPhrama.AmtOrValueOfExpenditure" localSheetId="28">#REF!</definedName>
    <definedName name="FBCnvyManPhrama.AmtOrValueOfExpenditure" localSheetId="29">#REF!</definedName>
    <definedName name="FBCnvyManPhrama.AmtOrValueOfExpenditure" localSheetId="24">#REF!</definedName>
    <definedName name="FBCnvyManPhrama.ValueOfFB" localSheetId="23">#REF!</definedName>
    <definedName name="FBCnvyManPhrama.ValueOfFB" localSheetId="28">#REF!</definedName>
    <definedName name="FBCnvyManPhrama.ValueOfFB" localSheetId="29">#REF!</definedName>
    <definedName name="FBCnvyManPhrama.ValueOfFB" localSheetId="24">#REF!</definedName>
    <definedName name="FBCnvyMANProd.AmtOrValueOfExpenditure" localSheetId="23">#REF!</definedName>
    <definedName name="FBCnvyMANProd.AmtOrValueOfExpenditure" localSheetId="28">#REF!</definedName>
    <definedName name="FBCnvyMANProd.AmtOrValueOfExpenditure" localSheetId="29">#REF!</definedName>
    <definedName name="FBCnvyMANProd.AmtOrValueOfExpenditure" localSheetId="24">#REF!</definedName>
    <definedName name="FBCnvyMANProd.ValueOfFB" localSheetId="23">#REF!</definedName>
    <definedName name="FBCnvyMANProd.ValueOfFB" localSheetId="28">#REF!</definedName>
    <definedName name="FBCnvyMANProd.ValueOfFB" localSheetId="29">#REF!</definedName>
    <definedName name="FBCnvyMANProd.ValueOfFB" localSheetId="24">#REF!</definedName>
    <definedName name="FBConf.AmtOrValueOfExpenditure" localSheetId="23">#REF!</definedName>
    <definedName name="FBConf.AmtOrValueOfExpenditure" localSheetId="28">#REF!</definedName>
    <definedName name="FBConf.AmtOrValueOfExpenditure" localSheetId="29">#REF!</definedName>
    <definedName name="FBConf.AmtOrValueOfExpenditure" localSheetId="24">#REF!</definedName>
    <definedName name="FBConf.ValueOfFB" localSheetId="23">#REF!</definedName>
    <definedName name="FBConf.ValueOfFB" localSheetId="28">#REF!</definedName>
    <definedName name="FBConf.ValueOfFB" localSheetId="29">#REF!</definedName>
    <definedName name="FBConf.ValueOfFB" localSheetId="24">#REF!</definedName>
    <definedName name="FBEmplSper.AmtOrValueOfExpenditure" localSheetId="23">#REF!</definedName>
    <definedName name="FBEmplSper.AmtOrValueOfExpenditure" localSheetId="28">#REF!</definedName>
    <definedName name="FBEmplSper.AmtOrValueOfExpenditure" localSheetId="29">#REF!</definedName>
    <definedName name="FBEmplSper.AmtOrValueOfExpenditure" localSheetId="24">#REF!</definedName>
    <definedName name="FBEmplSper.ValueOfFB" localSheetId="23">#REF!</definedName>
    <definedName name="FBEmplSper.ValueOfFB" localSheetId="28">#REF!</definedName>
    <definedName name="FBEmplSper.ValueOfFB" localSheetId="29">#REF!</definedName>
    <definedName name="FBEmplSper.ValueOfFB" localSheetId="24">#REF!</definedName>
    <definedName name="FBEMPWel.AmtOrValueOfExpenditure" localSheetId="23">#REF!</definedName>
    <definedName name="FBEMPWel.AmtOrValueOfExpenditure" localSheetId="28">#REF!</definedName>
    <definedName name="FBEMPWel.AmtOrValueOfExpenditure" localSheetId="29">#REF!</definedName>
    <definedName name="FBEMPWel.AmtOrValueOfExpenditure" localSheetId="24">#REF!</definedName>
    <definedName name="FBEMPWel.ValueOfFB" localSheetId="23">#REF!</definedName>
    <definedName name="FBEMPWel.ValueOfFB" localSheetId="28">#REF!</definedName>
    <definedName name="FBEMPWel.ValueOfFB" localSheetId="29">#REF!</definedName>
    <definedName name="FBEMPWel.ValueOfFB" localSheetId="24">#REF!</definedName>
    <definedName name="FBEnter.AmtOrValueOfExpenditure" localSheetId="23">#REF!</definedName>
    <definedName name="FBEnter.AmtOrValueOfExpenditure" localSheetId="28">#REF!</definedName>
    <definedName name="FBEnter.AmtOrValueOfExpenditure" localSheetId="29">#REF!</definedName>
    <definedName name="FBEnter.AmtOrValueOfExpenditure" localSheetId="24">#REF!</definedName>
    <definedName name="FBEnter.ValueOfFB" localSheetId="23">#REF!</definedName>
    <definedName name="FBEnter.ValueOfFB" localSheetId="28">#REF!</definedName>
    <definedName name="FBEnter.ValueOfFB" localSheetId="29">#REF!</definedName>
    <definedName name="FBEnter.ValueOfFB" localSheetId="24">#REF!</definedName>
    <definedName name="FBFesti.AmtOrValueOfExpenditure" localSheetId="23">#REF!</definedName>
    <definedName name="FBFesti.AmtOrValueOfExpenditure" localSheetId="28">#REF!</definedName>
    <definedName name="FBFesti.AmtOrValueOfExpenditure" localSheetId="29">#REF!</definedName>
    <definedName name="FBFesti.AmtOrValueOfExpenditure" localSheetId="24">#REF!</definedName>
    <definedName name="FBFesti.ValueOfFB" localSheetId="23">#REF!</definedName>
    <definedName name="FBFesti.ValueOfFB" localSheetId="28">#REF!</definedName>
    <definedName name="FBFesti.ValueOfFB" localSheetId="29">#REF!</definedName>
    <definedName name="FBFesti.ValueOfFB" localSheetId="24">#REF!</definedName>
    <definedName name="FBFree.AmtOrValueOfExpenditure" localSheetId="23">#REF!</definedName>
    <definedName name="FBFree.AmtOrValueOfExpenditure" localSheetId="28">#REF!</definedName>
    <definedName name="FBFree.AmtOrValueOfExpenditure" localSheetId="29">#REF!</definedName>
    <definedName name="FBFree.AmtOrValueOfExpenditure" localSheetId="24">#REF!</definedName>
    <definedName name="FBFree.ValueOfFB" localSheetId="23">#REF!</definedName>
    <definedName name="FBFree.ValueOfFB" localSheetId="28">#REF!</definedName>
    <definedName name="FBFree.ValueOfFB" localSheetId="29">#REF!</definedName>
    <definedName name="FBFree.ValueOfFB" localSheetId="24">#REF!</definedName>
    <definedName name="FBGift.AmtOrValueOfExpenditure" localSheetId="23">#REF!</definedName>
    <definedName name="FBGift.AmtOrValueOfExpenditure" localSheetId="28">#REF!</definedName>
    <definedName name="FBGift.AmtOrValueOfExpenditure" localSheetId="29">#REF!</definedName>
    <definedName name="FBGift.AmtOrValueOfExpenditure" localSheetId="24">#REF!</definedName>
    <definedName name="FBGift.ValueOfFB" localSheetId="23">#REF!</definedName>
    <definedName name="FBGift.ValueOfFB" localSheetId="28">#REF!</definedName>
    <definedName name="FBGift.ValueOfFB" localSheetId="29">#REF!</definedName>
    <definedName name="FBGift.ValueOfFB" localSheetId="24">#REF!</definedName>
    <definedName name="FBHealth.AmtOrValueOfExpenditure" localSheetId="23">#REF!</definedName>
    <definedName name="FBHealth.AmtOrValueOfExpenditure" localSheetId="28">#REF!</definedName>
    <definedName name="FBHealth.AmtOrValueOfExpenditure" localSheetId="29">#REF!</definedName>
    <definedName name="FBHealth.AmtOrValueOfExpenditure" localSheetId="24">#REF!</definedName>
    <definedName name="FBHealth.ValueOfFB" localSheetId="23">#REF!</definedName>
    <definedName name="FBHealth.ValueOfFB" localSheetId="28">#REF!</definedName>
    <definedName name="FBHealth.ValueOfFB" localSheetId="29">#REF!</definedName>
    <definedName name="FBHealth.ValueOfFB" localSheetId="24">#REF!</definedName>
    <definedName name="FBHotelBRdAir.AmtOrValueOfExpenditure" localSheetId="23">#REF!</definedName>
    <definedName name="FBHotelBRdAir.AmtOrValueOfExpenditure" localSheetId="28">#REF!</definedName>
    <definedName name="FBHotelBRdAir.AmtOrValueOfExpenditure" localSheetId="29">#REF!</definedName>
    <definedName name="FBHotelBRdAir.AmtOrValueOfExpenditure" localSheetId="24">#REF!</definedName>
    <definedName name="FBHotelBRdAir.ValueOfFB" localSheetId="23">#REF!</definedName>
    <definedName name="FBHotelBRdAir.ValueOfFB" localSheetId="28">#REF!</definedName>
    <definedName name="FBHotelBRdAir.ValueOfFB" localSheetId="29">#REF!</definedName>
    <definedName name="FBHotelBRdAir.ValueOfFB" localSheetId="24">#REF!</definedName>
    <definedName name="FBHotelBRdBus.AmtOrValueOfExpenditure" localSheetId="23">#REF!</definedName>
    <definedName name="FBHotelBRdBus.AmtOrValueOfExpenditure" localSheetId="28">#REF!</definedName>
    <definedName name="FBHotelBRdBus.AmtOrValueOfExpenditure" localSheetId="29">#REF!</definedName>
    <definedName name="FBHotelBRdBus.AmtOrValueOfExpenditure" localSheetId="24">#REF!</definedName>
    <definedName name="FBHotelBRdBus.ValueOfFB" localSheetId="23">#REF!</definedName>
    <definedName name="FBHotelBRdBus.ValueOfFB" localSheetId="28">#REF!</definedName>
    <definedName name="FBHotelBRdBus.ValueOfFB" localSheetId="29">#REF!</definedName>
    <definedName name="FBHotelBRdBus.ValueOfFB" localSheetId="24">#REF!</definedName>
    <definedName name="FBHotelBRdMANPhrama.AmtOrValueOfExpenditure" localSheetId="23">#REF!</definedName>
    <definedName name="FBHotelBRdMANPhrama.AmtOrValueOfExpenditure" localSheetId="28">#REF!</definedName>
    <definedName name="FBHotelBRdMANPhrama.AmtOrValueOfExpenditure" localSheetId="29">#REF!</definedName>
    <definedName name="FBHotelBRdMANPhrama.AmtOrValueOfExpenditure" localSheetId="24">#REF!</definedName>
    <definedName name="FBHotelBRdMANPhrama.ValueOfFB" localSheetId="23">#REF!</definedName>
    <definedName name="FBHotelBRdMANPhrama.ValueOfFB" localSheetId="28">#REF!</definedName>
    <definedName name="FBHotelBRdMANPhrama.ValueOfFB" localSheetId="29">#REF!</definedName>
    <definedName name="FBHotelBRdMANPhrama.ValueOfFB" localSheetId="24">#REF!</definedName>
    <definedName name="FBHotelBRdMANProd.AmtOrValueOfExpenditure" localSheetId="23">#REF!</definedName>
    <definedName name="FBHotelBRdMANProd.AmtOrValueOfExpenditure" localSheetId="28">#REF!</definedName>
    <definedName name="FBHotelBRdMANProd.AmtOrValueOfExpenditure" localSheetId="29">#REF!</definedName>
    <definedName name="FBHotelBRdMANProd.AmtOrValueOfExpenditure" localSheetId="24">#REF!</definedName>
    <definedName name="FBHotelBRdMANProd.ValueOfFB" localSheetId="23">#REF!</definedName>
    <definedName name="FBHotelBRdMANProd.ValueOfFB" localSheetId="28">#REF!</definedName>
    <definedName name="FBHotelBRdMANProd.ValueOfFB" localSheetId="29">#REF!</definedName>
    <definedName name="FBHotelBRdMANProd.ValueOfFB" localSheetId="24">#REF!</definedName>
    <definedName name="FBHotelBRdShip.AmtOrValueOfExpenditure" localSheetId="23">#REF!</definedName>
    <definedName name="FBHotelBRdShip.AmtOrValueOfExpenditure" localSheetId="28">#REF!</definedName>
    <definedName name="FBHotelBRdShip.AmtOrValueOfExpenditure" localSheetId="29">#REF!</definedName>
    <definedName name="FBHotelBRdShip.AmtOrValueOfExpenditure" localSheetId="24">#REF!</definedName>
    <definedName name="FBHotelBRdShip.ValueOfFB" localSheetId="23">#REF!</definedName>
    <definedName name="FBHotelBRdShip.ValueOfFB" localSheetId="28">#REF!</definedName>
    <definedName name="FBHotelBRdShip.ValueOfFB" localSheetId="29">#REF!</definedName>
    <definedName name="FBHotelBRdShip.ValueOfFB" localSheetId="24">#REF!</definedName>
    <definedName name="FBI.EmployeesInOutIndiaFlg" localSheetId="23">#REF!</definedName>
    <definedName name="FBI.EmployeesInOutIndiaFlg" localSheetId="28">#REF!</definedName>
    <definedName name="FBI.EmployeesInOutIndiaFlg" localSheetId="29">#REF!</definedName>
    <definedName name="FBI.EmployeesInOutIndiaFlg" localSheetId="24">#REF!</definedName>
    <definedName name="FBI.NoOfIndianEmps" localSheetId="23">#REF!</definedName>
    <definedName name="FBI.NoOfIndianEmps" localSheetId="28">#REF!</definedName>
    <definedName name="FBI.NoOfIndianEmps" localSheetId="29">#REF!</definedName>
    <definedName name="FBI.NoOfIndianEmps" localSheetId="24">#REF!</definedName>
    <definedName name="FBI.NoOfOutsideIndiaEmps" localSheetId="23">#REF!</definedName>
    <definedName name="FBI.NoOfOutsideIndiaEmps" localSheetId="28">#REF!</definedName>
    <definedName name="FBI.NoOfOutsideIndiaEmps" localSheetId="29">#REF!</definedName>
    <definedName name="FBI.NoOfOutsideIndiaEmps" localSheetId="24">#REF!</definedName>
    <definedName name="FBI.SeparateAcntMaintainForIndiaForeignFlg" localSheetId="23">#REF!</definedName>
    <definedName name="FBI.SeparateAcntMaintainForIndiaForeignFlg" localSheetId="28">#REF!</definedName>
    <definedName name="FBI.SeparateAcntMaintainForIndiaForeignFlg" localSheetId="29">#REF!</definedName>
    <definedName name="FBI.SeparateAcntMaintainForIndiaForeignFlg" localSheetId="24">#REF!</definedName>
    <definedName name="FBI.TotNoOfEmps" localSheetId="23">#REF!</definedName>
    <definedName name="FBI.TotNoOfEmps" localSheetId="28">#REF!</definedName>
    <definedName name="FBI.TotNoOfEmps" localSheetId="29">#REF!</definedName>
    <definedName name="FBI.TotNoOfEmps" localSheetId="24">#REF!</definedName>
    <definedName name="FBMainAcc.AmtOrValueOfExpenditure" localSheetId="23">#REF!</definedName>
    <definedName name="FBMainAcc.AmtOrValueOfExpenditure" localSheetId="28">#REF!</definedName>
    <definedName name="FBMainAcc.AmtOrValueOfExpenditure" localSheetId="29">#REF!</definedName>
    <definedName name="FBMainAcc.AmtOrValueOfExpenditure" localSheetId="24">#REF!</definedName>
    <definedName name="FBMainAcc.ValueOfFB" localSheetId="23">#REF!</definedName>
    <definedName name="FBMainAcc.ValueOfFB" localSheetId="28">#REF!</definedName>
    <definedName name="FBMainAcc.ValueOfFB" localSheetId="29">#REF!</definedName>
    <definedName name="FBMainAcc.ValueOfFB" localSheetId="24">#REF!</definedName>
    <definedName name="FBMainAir.AmtOrValueOfExpenditure" localSheetId="23">#REF!</definedName>
    <definedName name="FBMainAir.AmtOrValueOfExpenditure" localSheetId="28">#REF!</definedName>
    <definedName name="FBMainAir.AmtOrValueOfExpenditure" localSheetId="29">#REF!</definedName>
    <definedName name="FBMainAir.AmtOrValueOfExpenditure" localSheetId="24">#REF!</definedName>
    <definedName name="FBMainAir.ValueOfFB" localSheetId="23">#REF!</definedName>
    <definedName name="FBMainAir.ValueOfFB" localSheetId="28">#REF!</definedName>
    <definedName name="FBMainAir.ValueOfFB" localSheetId="29">#REF!</definedName>
    <definedName name="FBMainAir.ValueOfFB" localSheetId="24">#REF!</definedName>
    <definedName name="FBOthr.AmtOrValueOfExpenditure" localSheetId="23">#REF!</definedName>
    <definedName name="FBOthr.AmtOrValueOfExpenditure" localSheetId="28">#REF!</definedName>
    <definedName name="FBOthr.AmtOrValueOfExpenditure" localSheetId="29">#REF!</definedName>
    <definedName name="FBOthr.AmtOrValueOfExpenditure" localSheetId="24">#REF!</definedName>
    <definedName name="FBOthr.ValueOfFB" localSheetId="23">#REF!</definedName>
    <definedName name="FBOthr.ValueOfFB" localSheetId="28">#REF!</definedName>
    <definedName name="FBOthr.ValueOfFB" localSheetId="29">#REF!</definedName>
    <definedName name="FBOthr.ValueOfFB" localSheetId="24">#REF!</definedName>
    <definedName name="FBReprDep.AmtOrValueOfExpenditure" localSheetId="23">#REF!</definedName>
    <definedName name="FBReprDep.AmtOrValueOfExpenditure" localSheetId="28">#REF!</definedName>
    <definedName name="FBReprDep.AmtOrValueOfExpenditure" localSheetId="29">#REF!</definedName>
    <definedName name="FBReprDep.AmtOrValueOfExpenditure" localSheetId="24">#REF!</definedName>
    <definedName name="FBReprDep.ValueOfFB" localSheetId="23">#REF!</definedName>
    <definedName name="FBReprDep.ValueOfFB" localSheetId="28">#REF!</definedName>
    <definedName name="FBReprDep.ValueOfFB" localSheetId="29">#REF!</definedName>
    <definedName name="FBReprDep.ValueOfFB" localSheetId="24">#REF!</definedName>
    <definedName name="FBReprDEPCry.AmtOrValueOfExpenditure" localSheetId="23">#REF!</definedName>
    <definedName name="FBReprDEPCry.AmtOrValueOfExpenditure" localSheetId="28">#REF!</definedName>
    <definedName name="FBReprDEPCry.AmtOrValueOfExpenditure" localSheetId="29">#REF!</definedName>
    <definedName name="FBReprDEPCry.AmtOrValueOfExpenditure" localSheetId="24">#REF!</definedName>
    <definedName name="FBReprDEPCry.ValueOfFB" localSheetId="23">#REF!</definedName>
    <definedName name="FBReprDEPCry.ValueOfFB" localSheetId="28">#REF!</definedName>
    <definedName name="FBReprDEPCry.ValueOfFB" localSheetId="29">#REF!</definedName>
    <definedName name="FBReprDEPCry.ValueOfFB" localSheetId="24">#REF!</definedName>
    <definedName name="FBSales.AmtOrValueOfExpenditure" localSheetId="23">#REF!</definedName>
    <definedName name="FBSales.AmtOrValueOfExpenditure" localSheetId="28">#REF!</definedName>
    <definedName name="FBSales.AmtOrValueOfExpenditure" localSheetId="29">#REF!</definedName>
    <definedName name="FBSales.AmtOrValueOfExpenditure" localSheetId="24">#REF!</definedName>
    <definedName name="FBSales.ValueOfFB" localSheetId="23">#REF!</definedName>
    <definedName name="FBSales.ValueOfFB" localSheetId="28">#REF!</definedName>
    <definedName name="FBSales.ValueOfFB" localSheetId="29">#REF!</definedName>
    <definedName name="FBSales.ValueOfFB" localSheetId="24">#REF!</definedName>
    <definedName name="FBSchlr.AmtOrValueOfExpenditure" localSheetId="23">#REF!</definedName>
    <definedName name="FBSchlr.AmtOrValueOfExpenditure" localSheetId="28">#REF!</definedName>
    <definedName name="FBSchlr.AmtOrValueOfExpenditure" localSheetId="29">#REF!</definedName>
    <definedName name="FBSchlr.AmtOrValueOfExpenditure" localSheetId="24">#REF!</definedName>
    <definedName name="FBSchlr.ValueOfFB" localSheetId="23">#REF!</definedName>
    <definedName name="FBSchlr.ValueOfFB" localSheetId="28">#REF!</definedName>
    <definedName name="FBSchlr.ValueOfFB" localSheetId="29">#REF!</definedName>
    <definedName name="FBSchlr.ValueOfFB" localSheetId="24">#REF!</definedName>
    <definedName name="FBTele.AmtOrValueOfExpenditure" localSheetId="23">#REF!</definedName>
    <definedName name="FBTele.AmtOrValueOfExpenditure" localSheetId="28">#REF!</definedName>
    <definedName name="FBTele.AmtOrValueOfExpenditure" localSheetId="29">#REF!</definedName>
    <definedName name="FBTele.AmtOrValueOfExpenditure" localSheetId="24">#REF!</definedName>
    <definedName name="FBTele.ValueOfFB" localSheetId="23">#REF!</definedName>
    <definedName name="FBTele.ValueOfFB" localSheetId="28">#REF!</definedName>
    <definedName name="FBTele.ValueOfFB" localSheetId="29">#REF!</definedName>
    <definedName name="FBTele.ValueOfFB" localSheetId="24">#REF!</definedName>
    <definedName name="FBTot.TotValueOfFB" localSheetId="23">#REF!</definedName>
    <definedName name="FBTot.TotValueOfFB" localSheetId="28">#REF!</definedName>
    <definedName name="FBTot.TotValueOfFB" localSheetId="29">#REF!</definedName>
    <definedName name="FBTot.TotValueOfFB" localSheetId="24">#REF!</definedName>
    <definedName name="FBTour.AmtOrValueOfExpenditure" localSheetId="23">#REF!</definedName>
    <definedName name="FBTour.AmtOrValueOfExpenditure" localSheetId="28">#REF!</definedName>
    <definedName name="FBTour.AmtOrValueOfExpenditure" localSheetId="29">#REF!</definedName>
    <definedName name="FBTour.AmtOrValueOfExpenditure" localSheetId="24">#REF!</definedName>
    <definedName name="FBTour.ValueOfFB" localSheetId="23">#REF!</definedName>
    <definedName name="FBTour.ValueOfFB" localSheetId="28">#REF!</definedName>
    <definedName name="FBTour.ValueOfFB" localSheetId="29">#REF!</definedName>
    <definedName name="FBTour.ValueOfFB" localSheetId="24">#REF!</definedName>
    <definedName name="FBValBIF1.ValueOfFBIf1OfSchFBIisNo" localSheetId="23">#REF!</definedName>
    <definedName name="FBValBIF1.ValueOfFBIf1OfSchFBIisNo" localSheetId="28">#REF!</definedName>
    <definedName name="FBValBIF1.ValueOfFBIf1OfSchFBIisNo" localSheetId="29">#REF!</definedName>
    <definedName name="FBValBIF1.ValueOfFBIf1OfSchFBIisNo" localSheetId="24">#REF!</definedName>
    <definedName name="FBValBIF2N.ValueOfFBIf2OfSchFBIisNo" localSheetId="23">#REF!</definedName>
    <definedName name="FBValBIF2N.ValueOfFBIf2OfSchFBIisNo" localSheetId="28">#REF!</definedName>
    <definedName name="FBValBIF2N.ValueOfFBIf2OfSchFBIisNo" localSheetId="29">#REF!</definedName>
    <definedName name="FBValBIF2N.ValueOfFBIf2OfSchFBIisNo" localSheetId="24">#REF!</definedName>
    <definedName name="FBValBIF2Y.ValueOfFBIf2OfSchFBIisYes" localSheetId="23">#REF!</definedName>
    <definedName name="FBValBIF2Y.ValueOfFBIf2OfSchFBIisYes" localSheetId="28">#REF!</definedName>
    <definedName name="FBValBIF2Y.ValueOfFBIf2OfSchFBIisYes" localSheetId="29">#REF!</definedName>
    <definedName name="FBValBIF2Y.ValueOfFBIf2OfSchFBIisYes" localSheetId="24">#REF!</definedName>
    <definedName name="FBValFrgBen.ValueOfFringeBenefit" localSheetId="23">#REF!</definedName>
    <definedName name="FBValFrgBen.ValueOfFringeBenefit" localSheetId="28">#REF!</definedName>
    <definedName name="FBValFrgBen.ValueOfFringeBenefit" localSheetId="29">#REF!</definedName>
    <definedName name="FBValFrgBen.ValueOfFringeBenefit" localSheetId="24">#REF!</definedName>
    <definedName name="fc" localSheetId="53" hidden="1">{"pl_td_01_02",#N/A,FALSE,"p&amp;l_t&amp;D_01_02 (2)"}</definedName>
    <definedName name="fc" localSheetId="9" hidden="1">{"pl_td_01_02",#N/A,FALSE,"p&amp;l_t&amp;D_01_02 (2)"}</definedName>
    <definedName name="fc" localSheetId="11" hidden="1">{"pl_td_01_02",#N/A,FALSE,"p&amp;l_t&amp;D_01_02 (2)"}</definedName>
    <definedName name="fc" localSheetId="20" hidden="1">{"pl_td_01_02",#N/A,FALSE,"p&amp;l_t&amp;D_01_02 (2)"}</definedName>
    <definedName name="fc" localSheetId="29" hidden="1">{"pl_td_01_02",#N/A,FALSE,"p&amp;l_t&amp;D_01_02 (2)"}</definedName>
    <definedName name="fc" localSheetId="55" hidden="1">{"pl_td_01_02",#N/A,FALSE,"p&amp;l_t&amp;D_01_02 (2)"}</definedName>
    <definedName name="fc" localSheetId="10" hidden="1">{"pl_td_01_02",#N/A,FALSE,"p&amp;l_t&amp;D_01_02 (2)"}</definedName>
    <definedName name="fd" localSheetId="53" hidden="1">{"pl_t&amp;d",#N/A,FALSE,"p&amp;l_t&amp;D_01_02 (2)"}</definedName>
    <definedName name="fd" localSheetId="9" hidden="1">{"pl_t&amp;d",#N/A,FALSE,"p&amp;l_t&amp;D_01_02 (2)"}</definedName>
    <definedName name="fd" localSheetId="11" hidden="1">{"pl_t&amp;d",#N/A,FALSE,"p&amp;l_t&amp;D_01_02 (2)"}</definedName>
    <definedName name="fd" localSheetId="20" hidden="1">{"pl_t&amp;d",#N/A,FALSE,"p&amp;l_t&amp;D_01_02 (2)"}</definedName>
    <definedName name="fd" localSheetId="29" hidden="1">{"pl_t&amp;d",#N/A,FALSE,"p&amp;l_t&amp;D_01_02 (2)"}</definedName>
    <definedName name="fd" localSheetId="55" hidden="1">{"pl_t&amp;d",#N/A,FALSE,"p&amp;l_t&amp;D_01_02 (2)"}</definedName>
    <definedName name="fd" localSheetId="10" hidden="1">{"pl_t&amp;d",#N/A,FALSE,"p&amp;l_t&amp;D_01_02 (2)"}</definedName>
    <definedName name="fdgd" localSheetId="53" hidden="1">{"pl_t&amp;d",#N/A,FALSE,"p&amp;l_t&amp;D_01_02 (2)"}</definedName>
    <definedName name="fdgd" localSheetId="9" hidden="1">{"pl_t&amp;d",#N/A,FALSE,"p&amp;l_t&amp;D_01_02 (2)"}</definedName>
    <definedName name="fdgd" localSheetId="11" hidden="1">{"pl_t&amp;d",#N/A,FALSE,"p&amp;l_t&amp;D_01_02 (2)"}</definedName>
    <definedName name="fdgd" localSheetId="20" hidden="1">{"pl_t&amp;d",#N/A,FALSE,"p&amp;l_t&amp;D_01_02 (2)"}</definedName>
    <definedName name="fdgd" localSheetId="29" hidden="1">{"pl_t&amp;d",#N/A,FALSE,"p&amp;l_t&amp;D_01_02 (2)"}</definedName>
    <definedName name="fdgd" localSheetId="55" hidden="1">{"pl_t&amp;d",#N/A,FALSE,"p&amp;l_t&amp;D_01_02 (2)"}</definedName>
    <definedName name="fdgd" localSheetId="10" hidden="1">{"pl_t&amp;d",#N/A,FALSE,"p&amp;l_t&amp;D_01_02 (2)"}</definedName>
    <definedName name="ff" localSheetId="53" hidden="1">{"pl_t&amp;d",#N/A,FALSE,"p&amp;l_t&amp;D_01_02 (2)"}</definedName>
    <definedName name="ff" localSheetId="9" hidden="1">{"pl_t&amp;d",#N/A,FALSE,"p&amp;l_t&amp;D_01_02 (2)"}</definedName>
    <definedName name="ff" localSheetId="11" hidden="1">{"pl_t&amp;d",#N/A,FALSE,"p&amp;l_t&amp;D_01_02 (2)"}</definedName>
    <definedName name="ff" localSheetId="20" hidden="1">{"pl_t&amp;d",#N/A,FALSE,"p&amp;l_t&amp;D_01_02 (2)"}</definedName>
    <definedName name="ff" localSheetId="29" hidden="1">{"pl_t&amp;d",#N/A,FALSE,"p&amp;l_t&amp;D_01_02 (2)"}</definedName>
    <definedName name="ff" localSheetId="55" hidden="1">{"pl_t&amp;d",#N/A,FALSE,"p&amp;l_t&amp;D_01_02 (2)"}</definedName>
    <definedName name="ff" localSheetId="10" hidden="1">{"pl_t&amp;d",#N/A,FALSE,"p&amp;l_t&amp;D_01_02 (2)"}</definedName>
    <definedName name="fgfdgfdgd" localSheetId="53" hidden="1">{"pl_t&amp;d",#N/A,FALSE,"p&amp;l_t&amp;D_01_02 (2)"}</definedName>
    <definedName name="fgfdgfdgd" localSheetId="9" hidden="1">{"pl_t&amp;d",#N/A,FALSE,"p&amp;l_t&amp;D_01_02 (2)"}</definedName>
    <definedName name="fgfdgfdgd" localSheetId="11" hidden="1">{"pl_t&amp;d",#N/A,FALSE,"p&amp;l_t&amp;D_01_02 (2)"}</definedName>
    <definedName name="fgfdgfdgd" localSheetId="20" hidden="1">{"pl_t&amp;d",#N/A,FALSE,"p&amp;l_t&amp;D_01_02 (2)"}</definedName>
    <definedName name="fgfdgfdgd" localSheetId="29" hidden="1">{"pl_t&amp;d",#N/A,FALSE,"p&amp;l_t&amp;D_01_02 (2)"}</definedName>
    <definedName name="fgfdgfdgd" localSheetId="55" hidden="1">{"pl_t&amp;d",#N/A,FALSE,"p&amp;l_t&amp;D_01_02 (2)"}</definedName>
    <definedName name="fgfdgfdgd" localSheetId="10" hidden="1">{"pl_t&amp;d",#N/A,FALSE,"p&amp;l_t&amp;D_01_02 (2)"}</definedName>
    <definedName name="fixing" localSheetId="53" hidden="1">{"pl_t&amp;d",#N/A,FALSE,"p&amp;l_t&amp;D_01_02 (2)"}</definedName>
    <definedName name="fixing" localSheetId="9" hidden="1">{"pl_t&amp;d",#N/A,FALSE,"p&amp;l_t&amp;D_01_02 (2)"}</definedName>
    <definedName name="fixing" localSheetId="11" hidden="1">{"pl_t&amp;d",#N/A,FALSE,"p&amp;l_t&amp;D_01_02 (2)"}</definedName>
    <definedName name="fixing" localSheetId="20" hidden="1">{"pl_t&amp;d",#N/A,FALSE,"p&amp;l_t&amp;D_01_02 (2)"}</definedName>
    <definedName name="fixing" localSheetId="29" hidden="1">{"pl_t&amp;d",#N/A,FALSE,"p&amp;l_t&amp;D_01_02 (2)"}</definedName>
    <definedName name="fixing" localSheetId="55" hidden="1">{"pl_t&amp;d",#N/A,FALSE,"p&amp;l_t&amp;D_01_02 (2)"}</definedName>
    <definedName name="fixing" localSheetId="10" hidden="1">{"pl_t&amp;d",#N/A,FALSE,"p&amp;l_t&amp;D_01_02 (2)"}</definedName>
    <definedName name="format_51Aug" localSheetId="53" hidden="1">{"pl_t&amp;d",#N/A,FALSE,"p&amp;l_t&amp;D_01_02 (2)"}</definedName>
    <definedName name="format_51Aug" localSheetId="9" hidden="1">{"pl_t&amp;d",#N/A,FALSE,"p&amp;l_t&amp;D_01_02 (2)"}</definedName>
    <definedName name="format_51Aug" localSheetId="11" hidden="1">{"pl_t&amp;d",#N/A,FALSE,"p&amp;l_t&amp;D_01_02 (2)"}</definedName>
    <definedName name="format_51Aug" localSheetId="20" hidden="1">{"pl_t&amp;d",#N/A,FALSE,"p&amp;l_t&amp;D_01_02 (2)"}</definedName>
    <definedName name="format_51Aug" localSheetId="29" hidden="1">{"pl_t&amp;d",#N/A,FALSE,"p&amp;l_t&amp;D_01_02 (2)"}</definedName>
    <definedName name="format_51Aug" localSheetId="55" hidden="1">{"pl_t&amp;d",#N/A,FALSE,"p&amp;l_t&amp;D_01_02 (2)"}</definedName>
    <definedName name="format_51Aug" localSheetId="10" hidden="1">{"pl_t&amp;d",#N/A,FALSE,"p&amp;l_t&amp;D_01_02 (2)"}</definedName>
    <definedName name="Format_6" localSheetId="53" hidden="1">{"pl_t&amp;d",#N/A,FALSE,"p&amp;l_t&amp;D_01_02 (2)"}</definedName>
    <definedName name="Format_6" localSheetId="9" hidden="1">{"pl_t&amp;d",#N/A,FALSE,"p&amp;l_t&amp;D_01_02 (2)"}</definedName>
    <definedName name="Format_6" localSheetId="11" hidden="1">{"pl_t&amp;d",#N/A,FALSE,"p&amp;l_t&amp;D_01_02 (2)"}</definedName>
    <definedName name="Format_6" localSheetId="20" hidden="1">{"pl_t&amp;d",#N/A,FALSE,"p&amp;l_t&amp;D_01_02 (2)"}</definedName>
    <definedName name="Format_6" localSheetId="29" hidden="1">{"pl_t&amp;d",#N/A,FALSE,"p&amp;l_t&amp;D_01_02 (2)"}</definedName>
    <definedName name="Format_6" localSheetId="55" hidden="1">{"pl_t&amp;d",#N/A,FALSE,"p&amp;l_t&amp;D_01_02 (2)"}</definedName>
    <definedName name="Format_6" localSheetId="10" hidden="1">{"pl_t&amp;d",#N/A,FALSE,"p&amp;l_t&amp;D_01_02 (2)"}</definedName>
    <definedName name="Format_6july" localSheetId="53" hidden="1">{"pl_t&amp;d",#N/A,FALSE,"p&amp;l_t&amp;D_01_02 (2)"}</definedName>
    <definedName name="Format_6july" localSheetId="9" hidden="1">{"pl_t&amp;d",#N/A,FALSE,"p&amp;l_t&amp;D_01_02 (2)"}</definedName>
    <definedName name="Format_6july" localSheetId="11" hidden="1">{"pl_t&amp;d",#N/A,FALSE,"p&amp;l_t&amp;D_01_02 (2)"}</definedName>
    <definedName name="Format_6july" localSheetId="20" hidden="1">{"pl_t&amp;d",#N/A,FALSE,"p&amp;l_t&amp;D_01_02 (2)"}</definedName>
    <definedName name="Format_6july" localSheetId="29" hidden="1">{"pl_t&amp;d",#N/A,FALSE,"p&amp;l_t&amp;D_01_02 (2)"}</definedName>
    <definedName name="Format_6july" localSheetId="55" hidden="1">{"pl_t&amp;d",#N/A,FALSE,"p&amp;l_t&amp;D_01_02 (2)"}</definedName>
    <definedName name="Format_6july" localSheetId="10" hidden="1">{"pl_t&amp;d",#N/A,FALSE,"p&amp;l_t&amp;D_01_02 (2)"}</definedName>
    <definedName name="format5" localSheetId="53" hidden="1">{"pl_t&amp;d",#N/A,FALSE,"p&amp;l_t&amp;D_01_02 (2)"}</definedName>
    <definedName name="format5" localSheetId="9" hidden="1">{"pl_t&amp;d",#N/A,FALSE,"p&amp;l_t&amp;D_01_02 (2)"}</definedName>
    <definedName name="format5" localSheetId="11" hidden="1">{"pl_t&amp;d",#N/A,FALSE,"p&amp;l_t&amp;D_01_02 (2)"}</definedName>
    <definedName name="format5" localSheetId="20" hidden="1">{"pl_t&amp;d",#N/A,FALSE,"p&amp;l_t&amp;D_01_02 (2)"}</definedName>
    <definedName name="format5" localSheetId="29" hidden="1">{"pl_t&amp;d",#N/A,FALSE,"p&amp;l_t&amp;D_01_02 (2)"}</definedName>
    <definedName name="format5" localSheetId="55" hidden="1">{"pl_t&amp;d",#N/A,FALSE,"p&amp;l_t&amp;D_01_02 (2)"}</definedName>
    <definedName name="format5" localSheetId="10" hidden="1">{"pl_t&amp;d",#N/A,FALSE,"p&amp;l_t&amp;D_01_02 (2)"}</definedName>
    <definedName name="g" localSheetId="53" hidden="1">{"pl_t&amp;d",#N/A,FALSE,"p&amp;l_t&amp;D_01_02 (2)"}</definedName>
    <definedName name="g" localSheetId="9" hidden="1">{"pl_t&amp;d",#N/A,FALSE,"p&amp;l_t&amp;D_01_02 (2)"}</definedName>
    <definedName name="g" localSheetId="11" hidden="1">{"pl_t&amp;d",#N/A,FALSE,"p&amp;l_t&amp;D_01_02 (2)"}</definedName>
    <definedName name="g" localSheetId="20" hidden="1">{"pl_t&amp;d",#N/A,FALSE,"p&amp;l_t&amp;D_01_02 (2)"}</definedName>
    <definedName name="g" localSheetId="29" hidden="1">{"pl_t&amp;d",#N/A,FALSE,"p&amp;l_t&amp;D_01_02 (2)"}</definedName>
    <definedName name="g" localSheetId="55" hidden="1">{"pl_t&amp;d",#N/A,FALSE,"p&amp;l_t&amp;D_01_02 (2)"}</definedName>
    <definedName name="g" localSheetId="10" hidden="1">{"pl_t&amp;d",#N/A,FALSE,"p&amp;l_t&amp;D_01_02 (2)"}</definedName>
    <definedName name="gffdgfd" localSheetId="53" hidden="1">{"pl_t&amp;d",#N/A,FALSE,"p&amp;l_t&amp;D_01_02 (2)"}</definedName>
    <definedName name="gffdgfd" localSheetId="9" hidden="1">{"pl_t&amp;d",#N/A,FALSE,"p&amp;l_t&amp;D_01_02 (2)"}</definedName>
    <definedName name="gffdgfd" localSheetId="11" hidden="1">{"pl_t&amp;d",#N/A,FALSE,"p&amp;l_t&amp;D_01_02 (2)"}</definedName>
    <definedName name="gffdgfd" localSheetId="20" hidden="1">{"pl_t&amp;d",#N/A,FALSE,"p&amp;l_t&amp;D_01_02 (2)"}</definedName>
    <definedName name="gffdgfd" localSheetId="29" hidden="1">{"pl_t&amp;d",#N/A,FALSE,"p&amp;l_t&amp;D_01_02 (2)"}</definedName>
    <definedName name="gffdgfd" localSheetId="55" hidden="1">{"pl_t&amp;d",#N/A,FALSE,"p&amp;l_t&amp;D_01_02 (2)"}</definedName>
    <definedName name="gffdgfd" localSheetId="10" hidden="1">{"pl_t&amp;d",#N/A,FALSE,"p&amp;l_t&amp;D_01_02 (2)"}</definedName>
    <definedName name="ggg" localSheetId="53" hidden="1">{"pl_t&amp;d",#N/A,FALSE,"p&amp;l_t&amp;D_01_02 (2)"}</definedName>
    <definedName name="ggg" localSheetId="9" hidden="1">{"pl_t&amp;d",#N/A,FALSE,"p&amp;l_t&amp;D_01_02 (2)"}</definedName>
    <definedName name="ggg" localSheetId="11" hidden="1">{"pl_t&amp;d",#N/A,FALSE,"p&amp;l_t&amp;D_01_02 (2)"}</definedName>
    <definedName name="ggg" localSheetId="20" hidden="1">{"pl_t&amp;d",#N/A,FALSE,"p&amp;l_t&amp;D_01_02 (2)"}</definedName>
    <definedName name="ggg" localSheetId="29" hidden="1">{"pl_t&amp;d",#N/A,FALSE,"p&amp;l_t&amp;D_01_02 (2)"}</definedName>
    <definedName name="ggg" localSheetId="55" hidden="1">{"pl_t&amp;d",#N/A,FALSE,"p&amp;l_t&amp;D_01_02 (2)"}</definedName>
    <definedName name="ggg" localSheetId="10" hidden="1">{"pl_t&amp;d",#N/A,FALSE,"p&amp;l_t&amp;D_01_02 (2)"}</definedName>
    <definedName name="ggggg" localSheetId="53" hidden="1">{"pl_td_01_02",#N/A,FALSE,"p&amp;l_t&amp;D_01_02 (2)"}</definedName>
    <definedName name="ggggg" localSheetId="9" hidden="1">{"pl_td_01_02",#N/A,FALSE,"p&amp;l_t&amp;D_01_02 (2)"}</definedName>
    <definedName name="ggggg" localSheetId="11" hidden="1">{"pl_td_01_02",#N/A,FALSE,"p&amp;l_t&amp;D_01_02 (2)"}</definedName>
    <definedName name="ggggg" localSheetId="20" hidden="1">{"pl_td_01_02",#N/A,FALSE,"p&amp;l_t&amp;D_01_02 (2)"}</definedName>
    <definedName name="ggggg" localSheetId="29" hidden="1">{"pl_td_01_02",#N/A,FALSE,"p&amp;l_t&amp;D_01_02 (2)"}</definedName>
    <definedName name="ggggg" localSheetId="55" hidden="1">{"pl_td_01_02",#N/A,FALSE,"p&amp;l_t&amp;D_01_02 (2)"}</definedName>
    <definedName name="ggggg" localSheetId="10" hidden="1">{"pl_td_01_02",#N/A,FALSE,"p&amp;l_t&amp;D_01_02 (2)"}</definedName>
    <definedName name="gh" localSheetId="53" hidden="1">{"pl_t&amp;d",#N/A,FALSE,"p&amp;l_t&amp;D_01_02 (2)"}</definedName>
    <definedName name="gh" localSheetId="9" hidden="1">{"pl_t&amp;d",#N/A,FALSE,"p&amp;l_t&amp;D_01_02 (2)"}</definedName>
    <definedName name="gh" localSheetId="11" hidden="1">{"pl_t&amp;d",#N/A,FALSE,"p&amp;l_t&amp;D_01_02 (2)"}</definedName>
    <definedName name="gh" localSheetId="20" hidden="1">{"pl_t&amp;d",#N/A,FALSE,"p&amp;l_t&amp;D_01_02 (2)"}</definedName>
    <definedName name="gh" localSheetId="29" hidden="1">{"pl_t&amp;d",#N/A,FALSE,"p&amp;l_t&amp;D_01_02 (2)"}</definedName>
    <definedName name="gh" localSheetId="55" hidden="1">{"pl_t&amp;d",#N/A,FALSE,"p&amp;l_t&amp;D_01_02 (2)"}</definedName>
    <definedName name="gh" localSheetId="10" hidden="1">{"pl_t&amp;d",#N/A,FALSE,"p&amp;l_t&amp;D_01_02 (2)"}</definedName>
    <definedName name="ghgfh" localSheetId="53" hidden="1">{"pl_t&amp;d",#N/A,FALSE,"p&amp;l_t&amp;D_01_02 (2)"}</definedName>
    <definedName name="ghgfh" localSheetId="9" hidden="1">{"pl_t&amp;d",#N/A,FALSE,"p&amp;l_t&amp;D_01_02 (2)"}</definedName>
    <definedName name="ghgfh" localSheetId="11" hidden="1">{"pl_t&amp;d",#N/A,FALSE,"p&amp;l_t&amp;D_01_02 (2)"}</definedName>
    <definedName name="ghgfh" localSheetId="20" hidden="1">{"pl_t&amp;d",#N/A,FALSE,"p&amp;l_t&amp;D_01_02 (2)"}</definedName>
    <definedName name="ghgfh" localSheetId="29" hidden="1">{"pl_t&amp;d",#N/A,FALSE,"p&amp;l_t&amp;D_01_02 (2)"}</definedName>
    <definedName name="ghgfh" localSheetId="55" hidden="1">{"pl_t&amp;d",#N/A,FALSE,"p&amp;l_t&amp;D_01_02 (2)"}</definedName>
    <definedName name="ghgfh" localSheetId="10" hidden="1">{"pl_t&amp;d",#N/A,FALSE,"p&amp;l_t&amp;D_01_02 (2)"}</definedName>
    <definedName name="ghh" localSheetId="53" hidden="1">{"pl_t&amp;d",#N/A,FALSE,"p&amp;l_t&amp;D_01_02 (2)"}</definedName>
    <definedName name="ghh" localSheetId="9" hidden="1">{"pl_t&amp;d",#N/A,FALSE,"p&amp;l_t&amp;D_01_02 (2)"}</definedName>
    <definedName name="ghh" localSheetId="11" hidden="1">{"pl_t&amp;d",#N/A,FALSE,"p&amp;l_t&amp;D_01_02 (2)"}</definedName>
    <definedName name="ghh" localSheetId="20" hidden="1">{"pl_t&amp;d",#N/A,FALSE,"p&amp;l_t&amp;D_01_02 (2)"}</definedName>
    <definedName name="ghh" localSheetId="29" hidden="1">{"pl_t&amp;d",#N/A,FALSE,"p&amp;l_t&amp;D_01_02 (2)"}</definedName>
    <definedName name="ghh" localSheetId="55" hidden="1">{"pl_t&amp;d",#N/A,FALSE,"p&amp;l_t&amp;D_01_02 (2)"}</definedName>
    <definedName name="ghh" localSheetId="10" hidden="1">{"pl_t&amp;d",#N/A,FALSE,"p&amp;l_t&amp;D_01_02 (2)"}</definedName>
    <definedName name="hgh" localSheetId="53" hidden="1">{"pl_t&amp;d",#N/A,FALSE,"p&amp;l_t&amp;D_01_02 (2)"}</definedName>
    <definedName name="hgh" localSheetId="9" hidden="1">{"pl_t&amp;d",#N/A,FALSE,"p&amp;l_t&amp;D_01_02 (2)"}</definedName>
    <definedName name="hgh" localSheetId="11" hidden="1">{"pl_t&amp;d",#N/A,FALSE,"p&amp;l_t&amp;D_01_02 (2)"}</definedName>
    <definedName name="hgh" localSheetId="20" hidden="1">{"pl_t&amp;d",#N/A,FALSE,"p&amp;l_t&amp;D_01_02 (2)"}</definedName>
    <definedName name="hgh" localSheetId="29" hidden="1">{"pl_t&amp;d",#N/A,FALSE,"p&amp;l_t&amp;D_01_02 (2)"}</definedName>
    <definedName name="hgh" localSheetId="55" hidden="1">{"pl_t&amp;d",#N/A,FALSE,"p&amp;l_t&amp;D_01_02 (2)"}</definedName>
    <definedName name="hgh" localSheetId="10" hidden="1">{"pl_t&amp;d",#N/A,FALSE,"p&amp;l_t&amp;D_01_02 (2)"}</definedName>
    <definedName name="hju" localSheetId="53" hidden="1">{"pl_t&amp;d",#N/A,FALSE,"p&amp;l_t&amp;D_01_02 (2)"}</definedName>
    <definedName name="hju" localSheetId="9" hidden="1">{"pl_t&amp;d",#N/A,FALSE,"p&amp;l_t&amp;D_01_02 (2)"}</definedName>
    <definedName name="hju" localSheetId="11" hidden="1">{"pl_t&amp;d",#N/A,FALSE,"p&amp;l_t&amp;D_01_02 (2)"}</definedName>
    <definedName name="hju" localSheetId="20" hidden="1">{"pl_t&amp;d",#N/A,FALSE,"p&amp;l_t&amp;D_01_02 (2)"}</definedName>
    <definedName name="hju" localSheetId="29" hidden="1">{"pl_t&amp;d",#N/A,FALSE,"p&amp;l_t&amp;D_01_02 (2)"}</definedName>
    <definedName name="hju" localSheetId="55" hidden="1">{"pl_t&amp;d",#N/A,FALSE,"p&amp;l_t&amp;D_01_02 (2)"}</definedName>
    <definedName name="hju" localSheetId="10" hidden="1">{"pl_t&amp;d",#N/A,FALSE,"p&amp;l_t&amp;D_01_02 (2)"}</definedName>
    <definedName name="i" localSheetId="53" hidden="1">{"pl_t&amp;d",#N/A,FALSE,"p&amp;l_t&amp;D_01_02 (2)"}</definedName>
    <definedName name="i" localSheetId="9" hidden="1">{"pl_t&amp;d",#N/A,FALSE,"p&amp;l_t&amp;D_01_02 (2)"}</definedName>
    <definedName name="i" localSheetId="11" hidden="1">{"pl_t&amp;d",#N/A,FALSE,"p&amp;l_t&amp;D_01_02 (2)"}</definedName>
    <definedName name="i" localSheetId="20" hidden="1">{"pl_t&amp;d",#N/A,FALSE,"p&amp;l_t&amp;D_01_02 (2)"}</definedName>
    <definedName name="i" localSheetId="29" hidden="1">{"pl_t&amp;d",#N/A,FALSE,"p&amp;l_t&amp;D_01_02 (2)"}</definedName>
    <definedName name="i" localSheetId="55" hidden="1">{"pl_t&amp;d",#N/A,FALSE,"p&amp;l_t&amp;D_01_02 (2)"}</definedName>
    <definedName name="i" localSheetId="10" hidden="1">{"pl_t&amp;d",#N/A,FALSE,"p&amp;l_t&amp;D_01_02 (2)"}</definedName>
    <definedName name="iijkjk" localSheetId="53" hidden="1">{"pl_t&amp;d",#N/A,FALSE,"p&amp;l_t&amp;D_01_02 (2)"}</definedName>
    <definedName name="iijkjk" localSheetId="9" hidden="1">{"pl_t&amp;d",#N/A,FALSE,"p&amp;l_t&amp;D_01_02 (2)"}</definedName>
    <definedName name="iijkjk" localSheetId="11" hidden="1">{"pl_t&amp;d",#N/A,FALSE,"p&amp;l_t&amp;D_01_02 (2)"}</definedName>
    <definedName name="iijkjk" localSheetId="20" hidden="1">{"pl_t&amp;d",#N/A,FALSE,"p&amp;l_t&amp;D_01_02 (2)"}</definedName>
    <definedName name="iijkjk" localSheetId="29" hidden="1">{"pl_t&amp;d",#N/A,FALSE,"p&amp;l_t&amp;D_01_02 (2)"}</definedName>
    <definedName name="iijkjk" localSheetId="55" hidden="1">{"pl_t&amp;d",#N/A,FALSE,"p&amp;l_t&amp;D_01_02 (2)"}</definedName>
    <definedName name="iijkjk" localSheetId="10" hidden="1">{"pl_t&amp;d",#N/A,FALSE,"p&amp;l_t&amp;D_01_02 (2)"}</definedName>
    <definedName name="j" localSheetId="53" hidden="1">{"pl_t&amp;d",#N/A,FALSE,"p&amp;l_t&amp;D_01_02 (2)"}</definedName>
    <definedName name="j" localSheetId="9" hidden="1">{"pl_t&amp;d",#N/A,FALSE,"p&amp;l_t&amp;D_01_02 (2)"}</definedName>
    <definedName name="j" localSheetId="11" hidden="1">{"pl_t&amp;d",#N/A,FALSE,"p&amp;l_t&amp;D_01_02 (2)"}</definedName>
    <definedName name="j" localSheetId="20" hidden="1">{"pl_t&amp;d",#N/A,FALSE,"p&amp;l_t&amp;D_01_02 (2)"}</definedName>
    <definedName name="j" localSheetId="29" hidden="1">{"pl_t&amp;d",#N/A,FALSE,"p&amp;l_t&amp;D_01_02 (2)"}</definedName>
    <definedName name="j" localSheetId="55" hidden="1">{"pl_t&amp;d",#N/A,FALSE,"p&amp;l_t&amp;D_01_02 (2)"}</definedName>
    <definedName name="j" localSheetId="10" hidden="1">{"pl_t&amp;d",#N/A,FALSE,"p&amp;l_t&amp;D_01_02 (2)"}</definedName>
    <definedName name="ji" localSheetId="53" hidden="1">{"pl_t&amp;d",#N/A,FALSE,"p&amp;l_t&amp;D_01_02 (2)"}</definedName>
    <definedName name="ji" localSheetId="9" hidden="1">{"pl_t&amp;d",#N/A,FALSE,"p&amp;l_t&amp;D_01_02 (2)"}</definedName>
    <definedName name="ji" localSheetId="11" hidden="1">{"pl_t&amp;d",#N/A,FALSE,"p&amp;l_t&amp;D_01_02 (2)"}</definedName>
    <definedName name="ji" localSheetId="20" hidden="1">{"pl_t&amp;d",#N/A,FALSE,"p&amp;l_t&amp;D_01_02 (2)"}</definedName>
    <definedName name="ji" localSheetId="29" hidden="1">{"pl_t&amp;d",#N/A,FALSE,"p&amp;l_t&amp;D_01_02 (2)"}</definedName>
    <definedName name="ji" localSheetId="55" hidden="1">{"pl_t&amp;d",#N/A,FALSE,"p&amp;l_t&amp;D_01_02 (2)"}</definedName>
    <definedName name="ji" localSheetId="10" hidden="1">{"pl_t&amp;d",#N/A,FALSE,"p&amp;l_t&amp;D_01_02 (2)"}</definedName>
    <definedName name="ju" localSheetId="53" hidden="1">{"pl_t&amp;d",#N/A,FALSE,"p&amp;l_t&amp;D_01_02 (2)"}</definedName>
    <definedName name="ju" localSheetId="9" hidden="1">{"pl_t&amp;d",#N/A,FALSE,"p&amp;l_t&amp;D_01_02 (2)"}</definedName>
    <definedName name="ju" localSheetId="11" hidden="1">{"pl_t&amp;d",#N/A,FALSE,"p&amp;l_t&amp;D_01_02 (2)"}</definedName>
    <definedName name="ju" localSheetId="20" hidden="1">{"pl_t&amp;d",#N/A,FALSE,"p&amp;l_t&amp;D_01_02 (2)"}</definedName>
    <definedName name="ju" localSheetId="29" hidden="1">{"pl_t&amp;d",#N/A,FALSE,"p&amp;l_t&amp;D_01_02 (2)"}</definedName>
    <definedName name="ju" localSheetId="55" hidden="1">{"pl_t&amp;d",#N/A,FALSE,"p&amp;l_t&amp;D_01_02 (2)"}</definedName>
    <definedName name="ju" localSheetId="10" hidden="1">{"pl_t&amp;d",#N/A,FALSE,"p&amp;l_t&amp;D_01_02 (2)"}</definedName>
    <definedName name="juy" localSheetId="53" hidden="1">{"pl_td_01_02",#N/A,FALSE,"p&amp;l_t&amp;D_01_02 (2)"}</definedName>
    <definedName name="juy" localSheetId="9" hidden="1">{"pl_td_01_02",#N/A,FALSE,"p&amp;l_t&amp;D_01_02 (2)"}</definedName>
    <definedName name="juy" localSheetId="11" hidden="1">{"pl_td_01_02",#N/A,FALSE,"p&amp;l_t&amp;D_01_02 (2)"}</definedName>
    <definedName name="juy" localSheetId="20" hidden="1">{"pl_td_01_02",#N/A,FALSE,"p&amp;l_t&amp;D_01_02 (2)"}</definedName>
    <definedName name="juy" localSheetId="29" hidden="1">{"pl_td_01_02",#N/A,FALSE,"p&amp;l_t&amp;D_01_02 (2)"}</definedName>
    <definedName name="juy" localSheetId="55" hidden="1">{"pl_td_01_02",#N/A,FALSE,"p&amp;l_t&amp;D_01_02 (2)"}</definedName>
    <definedName name="juy" localSheetId="10" hidden="1">{"pl_td_01_02",#N/A,FALSE,"p&amp;l_t&amp;D_01_02 (2)"}</definedName>
    <definedName name="k" localSheetId="53" hidden="1">{"pl_t&amp;d",#N/A,FALSE,"p&amp;l_t&amp;D_01_02 (2)"}</definedName>
    <definedName name="k" localSheetId="9" hidden="1">{"pl_t&amp;d",#N/A,FALSE,"p&amp;l_t&amp;D_01_02 (2)"}</definedName>
    <definedName name="k" localSheetId="11" hidden="1">{"pl_t&amp;d",#N/A,FALSE,"p&amp;l_t&amp;D_01_02 (2)"}</definedName>
    <definedName name="k" localSheetId="20" hidden="1">{"pl_t&amp;d",#N/A,FALSE,"p&amp;l_t&amp;D_01_02 (2)"}</definedName>
    <definedName name="k" localSheetId="29" hidden="1">{"pl_t&amp;d",#N/A,FALSE,"p&amp;l_t&amp;D_01_02 (2)"}</definedName>
    <definedName name="k" localSheetId="55" hidden="1">{"pl_t&amp;d",#N/A,FALSE,"p&amp;l_t&amp;D_01_02 (2)"}</definedName>
    <definedName name="k" localSheetId="10" hidden="1">{"pl_t&amp;d",#N/A,FALSE,"p&amp;l_t&amp;D_01_02 (2)"}</definedName>
    <definedName name="KAVI" localSheetId="53" hidden="1">{"pl_t&amp;d",#N/A,FALSE,"p&amp;l_t&amp;D_01_02 (2)"}</definedName>
    <definedName name="KAVI" localSheetId="9" hidden="1">{"pl_t&amp;d",#N/A,FALSE,"p&amp;l_t&amp;D_01_02 (2)"}</definedName>
    <definedName name="KAVI" localSheetId="11" hidden="1">{"pl_t&amp;d",#N/A,FALSE,"p&amp;l_t&amp;D_01_02 (2)"}</definedName>
    <definedName name="KAVI" localSheetId="20" hidden="1">{"pl_t&amp;d",#N/A,FALSE,"p&amp;l_t&amp;D_01_02 (2)"}</definedName>
    <definedName name="KAVI" localSheetId="29" hidden="1">{"pl_t&amp;d",#N/A,FALSE,"p&amp;l_t&amp;D_01_02 (2)"}</definedName>
    <definedName name="KAVI" localSheetId="55" hidden="1">{"pl_t&amp;d",#N/A,FALSE,"p&amp;l_t&amp;D_01_02 (2)"}</definedName>
    <definedName name="KAVI" localSheetId="10" hidden="1">{"pl_t&amp;d",#N/A,FALSE,"p&amp;l_t&amp;D_01_02 (2)"}</definedName>
    <definedName name="ki" localSheetId="53" hidden="1">{"pl_t&amp;d",#N/A,FALSE,"p&amp;l_t&amp;D_01_02 (2)"}</definedName>
    <definedName name="ki" localSheetId="9" hidden="1">{"pl_t&amp;d",#N/A,FALSE,"p&amp;l_t&amp;D_01_02 (2)"}</definedName>
    <definedName name="ki" localSheetId="11" hidden="1">{"pl_t&amp;d",#N/A,FALSE,"p&amp;l_t&amp;D_01_02 (2)"}</definedName>
    <definedName name="ki" localSheetId="20" hidden="1">{"pl_t&amp;d",#N/A,FALSE,"p&amp;l_t&amp;D_01_02 (2)"}</definedName>
    <definedName name="ki" localSheetId="29" hidden="1">{"pl_t&amp;d",#N/A,FALSE,"p&amp;l_t&amp;D_01_02 (2)"}</definedName>
    <definedName name="ki" localSheetId="55" hidden="1">{"pl_t&amp;d",#N/A,FALSE,"p&amp;l_t&amp;D_01_02 (2)"}</definedName>
    <definedName name="ki" localSheetId="10" hidden="1">{"pl_t&amp;d",#N/A,FALSE,"p&amp;l_t&amp;D_01_02 (2)"}</definedName>
    <definedName name="kifl" localSheetId="53" hidden="1">{"pl_t&amp;d",#N/A,FALSE,"p&amp;l_t&amp;D_01_02 (2)"}</definedName>
    <definedName name="kifl" localSheetId="9" hidden="1">{"pl_t&amp;d",#N/A,FALSE,"p&amp;l_t&amp;D_01_02 (2)"}</definedName>
    <definedName name="kifl" localSheetId="11" hidden="1">{"pl_t&amp;d",#N/A,FALSE,"p&amp;l_t&amp;D_01_02 (2)"}</definedName>
    <definedName name="kifl" localSheetId="20" hidden="1">{"pl_t&amp;d",#N/A,FALSE,"p&amp;l_t&amp;D_01_02 (2)"}</definedName>
    <definedName name="kifl" localSheetId="29" hidden="1">{"pl_t&amp;d",#N/A,FALSE,"p&amp;l_t&amp;D_01_02 (2)"}</definedName>
    <definedName name="kifl" localSheetId="55" hidden="1">{"pl_t&amp;d",#N/A,FALSE,"p&amp;l_t&amp;D_01_02 (2)"}</definedName>
    <definedName name="kifl" localSheetId="10" hidden="1">{"pl_t&amp;d",#N/A,FALSE,"p&amp;l_t&amp;D_01_02 (2)"}</definedName>
    <definedName name="kkk" localSheetId="53" hidden="1">{"pl_t&amp;d",#N/A,FALSE,"p&amp;l_t&amp;D_01_02 (2)"}</definedName>
    <definedName name="kkk" localSheetId="9" hidden="1">{"pl_t&amp;d",#N/A,FALSE,"p&amp;l_t&amp;D_01_02 (2)"}</definedName>
    <definedName name="kkk" localSheetId="11" hidden="1">{"pl_t&amp;d",#N/A,FALSE,"p&amp;l_t&amp;D_01_02 (2)"}</definedName>
    <definedName name="kkk" localSheetId="20" hidden="1">{"pl_t&amp;d",#N/A,FALSE,"p&amp;l_t&amp;D_01_02 (2)"}</definedName>
    <definedName name="kkk" localSheetId="29" hidden="1">{"pl_t&amp;d",#N/A,FALSE,"p&amp;l_t&amp;D_01_02 (2)"}</definedName>
    <definedName name="kkk" localSheetId="55" hidden="1">{"pl_t&amp;d",#N/A,FALSE,"p&amp;l_t&amp;D_01_02 (2)"}</definedName>
    <definedName name="kkk" localSheetId="10" hidden="1">{"pl_t&amp;d",#N/A,FALSE,"p&amp;l_t&amp;D_01_02 (2)"}</definedName>
    <definedName name="l" localSheetId="53" hidden="1">{"pl_t&amp;d",#N/A,FALSE,"p&amp;l_t&amp;D_01_02 (2)"}</definedName>
    <definedName name="l" localSheetId="9" hidden="1">{"pl_t&amp;d",#N/A,FALSE,"p&amp;l_t&amp;D_01_02 (2)"}</definedName>
    <definedName name="l" localSheetId="11" hidden="1">{"pl_t&amp;d",#N/A,FALSE,"p&amp;l_t&amp;D_01_02 (2)"}</definedName>
    <definedName name="l" localSheetId="20" hidden="1">{"pl_t&amp;d",#N/A,FALSE,"p&amp;l_t&amp;D_01_02 (2)"}</definedName>
    <definedName name="l" localSheetId="29" hidden="1">{"pl_t&amp;d",#N/A,FALSE,"p&amp;l_t&amp;D_01_02 (2)"}</definedName>
    <definedName name="l" localSheetId="55" hidden="1">{"pl_t&amp;d",#N/A,FALSE,"p&amp;l_t&amp;D_01_02 (2)"}</definedName>
    <definedName name="l" localSheetId="10" hidden="1">{"pl_t&amp;d",#N/A,FALSE,"p&amp;l_t&amp;D_01_02 (2)"}</definedName>
    <definedName name="LastYear" localSheetId="23">#REF!</definedName>
    <definedName name="LastYear" localSheetId="53">#REF!</definedName>
    <definedName name="LastYear" localSheetId="28">#REF!</definedName>
    <definedName name="LastYear" localSheetId="20">#REF!</definedName>
    <definedName name="LastYear" localSheetId="29">#REF!</definedName>
    <definedName name="LastYear" localSheetId="55">#REF!</definedName>
    <definedName name="LastYear" localSheetId="24">#REF!</definedName>
    <definedName name="laxman" localSheetId="53" hidden="1">{"pl_t&amp;d",#N/A,FALSE,"p&amp;l_t&amp;D_01_02 (2)"}</definedName>
    <definedName name="laxman" localSheetId="9" hidden="1">{"pl_t&amp;d",#N/A,FALSE,"p&amp;l_t&amp;D_01_02 (2)"}</definedName>
    <definedName name="laxman" localSheetId="11" hidden="1">{"pl_t&amp;d",#N/A,FALSE,"p&amp;l_t&amp;D_01_02 (2)"}</definedName>
    <definedName name="laxman" localSheetId="20" hidden="1">{"pl_t&amp;d",#N/A,FALSE,"p&amp;l_t&amp;D_01_02 (2)"}</definedName>
    <definedName name="laxman" localSheetId="29" hidden="1">{"pl_t&amp;d",#N/A,FALSE,"p&amp;l_t&amp;D_01_02 (2)"}</definedName>
    <definedName name="laxman" localSheetId="55" hidden="1">{"pl_t&amp;d",#N/A,FALSE,"p&amp;l_t&amp;D_01_02 (2)"}</definedName>
    <definedName name="laxman" localSheetId="10" hidden="1">{"pl_t&amp;d",#N/A,FALSE,"p&amp;l_t&amp;D_01_02 (2)"}</definedName>
    <definedName name="lkli" localSheetId="53" hidden="1">{"pl_t&amp;d",#N/A,FALSE,"p&amp;l_t&amp;D_01_02 (2)"}</definedName>
    <definedName name="lkli" localSheetId="9" hidden="1">{"pl_t&amp;d",#N/A,FALSE,"p&amp;l_t&amp;D_01_02 (2)"}</definedName>
    <definedName name="lkli" localSheetId="11" hidden="1">{"pl_t&amp;d",#N/A,FALSE,"p&amp;l_t&amp;D_01_02 (2)"}</definedName>
    <definedName name="lkli" localSheetId="20" hidden="1">{"pl_t&amp;d",#N/A,FALSE,"p&amp;l_t&amp;D_01_02 (2)"}</definedName>
    <definedName name="lkli" localSheetId="29" hidden="1">{"pl_t&amp;d",#N/A,FALSE,"p&amp;l_t&amp;D_01_02 (2)"}</definedName>
    <definedName name="lkli" localSheetId="55" hidden="1">{"pl_t&amp;d",#N/A,FALSE,"p&amp;l_t&amp;D_01_02 (2)"}</definedName>
    <definedName name="lkli" localSheetId="10" hidden="1">{"pl_t&amp;d",#N/A,FALSE,"p&amp;l_t&amp;D_01_02 (2)"}</definedName>
    <definedName name="lll" localSheetId="53" hidden="1">{"pl_td_01_02",#N/A,FALSE,"p&amp;l_t&amp;D_01_02 (2)"}</definedName>
    <definedName name="lll" localSheetId="9" hidden="1">{"pl_td_01_02",#N/A,FALSE,"p&amp;l_t&amp;D_01_02 (2)"}</definedName>
    <definedName name="lll" localSheetId="11" hidden="1">{"pl_td_01_02",#N/A,FALSE,"p&amp;l_t&amp;D_01_02 (2)"}</definedName>
    <definedName name="lll" localSheetId="20" hidden="1">{"pl_td_01_02",#N/A,FALSE,"p&amp;l_t&amp;D_01_02 (2)"}</definedName>
    <definedName name="lll" localSheetId="29" hidden="1">{"pl_td_01_02",#N/A,FALSE,"p&amp;l_t&amp;D_01_02 (2)"}</definedName>
    <definedName name="lll" localSheetId="55" hidden="1">{"pl_td_01_02",#N/A,FALSE,"p&amp;l_t&amp;D_01_02 (2)"}</definedName>
    <definedName name="lll" localSheetId="10" hidden="1">{"pl_td_01_02",#N/A,FALSE,"p&amp;l_t&amp;D_01_02 (2)"}</definedName>
    <definedName name="llll" localSheetId="53" hidden="1">{"pl_t&amp;d",#N/A,FALSE,"p&amp;l_t&amp;D_01_02 (2)"}</definedName>
    <definedName name="llll" localSheetId="9" hidden="1">{"pl_t&amp;d",#N/A,FALSE,"p&amp;l_t&amp;D_01_02 (2)"}</definedName>
    <definedName name="llll" localSheetId="11" hidden="1">{"pl_t&amp;d",#N/A,FALSE,"p&amp;l_t&amp;D_01_02 (2)"}</definedName>
    <definedName name="llll" localSheetId="20" hidden="1">{"pl_t&amp;d",#N/A,FALSE,"p&amp;l_t&amp;D_01_02 (2)"}</definedName>
    <definedName name="llll" localSheetId="29" hidden="1">{"pl_t&amp;d",#N/A,FALSE,"p&amp;l_t&amp;D_01_02 (2)"}</definedName>
    <definedName name="llll" localSheetId="55" hidden="1">{"pl_t&amp;d",#N/A,FALSE,"p&amp;l_t&amp;D_01_02 (2)"}</definedName>
    <definedName name="llll" localSheetId="10" hidden="1">{"pl_t&amp;d",#N/A,FALSE,"p&amp;l_t&amp;D_01_02 (2)"}</definedName>
    <definedName name="lopp" localSheetId="53" hidden="1">{"pl_t&amp;d",#N/A,FALSE,"p&amp;l_t&amp;D_01_02 (2)"}</definedName>
    <definedName name="lopp" localSheetId="9" hidden="1">{"pl_t&amp;d",#N/A,FALSE,"p&amp;l_t&amp;D_01_02 (2)"}</definedName>
    <definedName name="lopp" localSheetId="11" hidden="1">{"pl_t&amp;d",#N/A,FALSE,"p&amp;l_t&amp;D_01_02 (2)"}</definedName>
    <definedName name="lopp" localSheetId="20" hidden="1">{"pl_t&amp;d",#N/A,FALSE,"p&amp;l_t&amp;D_01_02 (2)"}</definedName>
    <definedName name="lopp" localSheetId="29" hidden="1">{"pl_t&amp;d",#N/A,FALSE,"p&amp;l_t&amp;D_01_02 (2)"}</definedName>
    <definedName name="lopp" localSheetId="55" hidden="1">{"pl_t&amp;d",#N/A,FALSE,"p&amp;l_t&amp;D_01_02 (2)"}</definedName>
    <definedName name="lopp" localSheetId="10" hidden="1">{"pl_t&amp;d",#N/A,FALSE,"p&amp;l_t&amp;D_01_02 (2)"}</definedName>
    <definedName name="lots" localSheetId="53" hidden="1">{"pl_td_01_02",#N/A,FALSE,"p&amp;l_t&amp;D_01_02 (2)"}</definedName>
    <definedName name="lots" localSheetId="9" hidden="1">{"pl_td_01_02",#N/A,FALSE,"p&amp;l_t&amp;D_01_02 (2)"}</definedName>
    <definedName name="lots" localSheetId="11" hidden="1">{"pl_td_01_02",#N/A,FALSE,"p&amp;l_t&amp;D_01_02 (2)"}</definedName>
    <definedName name="lots" localSheetId="20" hidden="1">{"pl_td_01_02",#N/A,FALSE,"p&amp;l_t&amp;D_01_02 (2)"}</definedName>
    <definedName name="lots" localSheetId="29" hidden="1">{"pl_td_01_02",#N/A,FALSE,"p&amp;l_t&amp;D_01_02 (2)"}</definedName>
    <definedName name="lots" localSheetId="55" hidden="1">{"pl_td_01_02",#N/A,FALSE,"p&amp;l_t&amp;D_01_02 (2)"}</definedName>
    <definedName name="lots" localSheetId="10" hidden="1">{"pl_td_01_02",#N/A,FALSE,"p&amp;l_t&amp;D_01_02 (2)"}</definedName>
    <definedName name="lpi" localSheetId="53" hidden="1">{"pl_t&amp;d",#N/A,FALSE,"p&amp;l_t&amp;D_01_02 (2)"}</definedName>
    <definedName name="lpi" localSheetId="9" hidden="1">{"pl_t&amp;d",#N/A,FALSE,"p&amp;l_t&amp;D_01_02 (2)"}</definedName>
    <definedName name="lpi" localSheetId="11" hidden="1">{"pl_t&amp;d",#N/A,FALSE,"p&amp;l_t&amp;D_01_02 (2)"}</definedName>
    <definedName name="lpi" localSheetId="20" hidden="1">{"pl_t&amp;d",#N/A,FALSE,"p&amp;l_t&amp;D_01_02 (2)"}</definedName>
    <definedName name="lpi" localSheetId="29" hidden="1">{"pl_t&amp;d",#N/A,FALSE,"p&amp;l_t&amp;D_01_02 (2)"}</definedName>
    <definedName name="lpi" localSheetId="55" hidden="1">{"pl_t&amp;d",#N/A,FALSE,"p&amp;l_t&amp;D_01_02 (2)"}</definedName>
    <definedName name="lpi" localSheetId="10" hidden="1">{"pl_t&amp;d",#N/A,FALSE,"p&amp;l_t&amp;D_01_02 (2)"}</definedName>
    <definedName name="ltind" localSheetId="23">#REF!</definedName>
    <definedName name="ltind" localSheetId="53">#REF!</definedName>
    <definedName name="ltind" localSheetId="28">#REF!</definedName>
    <definedName name="ltind" localSheetId="20">#REF!</definedName>
    <definedName name="ltind" localSheetId="29">#REF!</definedName>
    <definedName name="ltind" localSheetId="30">#REF!</definedName>
    <definedName name="ltind" localSheetId="55">#REF!</definedName>
    <definedName name="ltind" localSheetId="24">#REF!</definedName>
    <definedName name="march" localSheetId="53" hidden="1">{"pl_t&amp;d",#N/A,FALSE,"p&amp;l_t&amp;D_01_02 (2)"}</definedName>
    <definedName name="march" localSheetId="9" hidden="1">{"pl_t&amp;d",#N/A,FALSE,"p&amp;l_t&amp;D_01_02 (2)"}</definedName>
    <definedName name="march" localSheetId="11" hidden="1">{"pl_t&amp;d",#N/A,FALSE,"p&amp;l_t&amp;D_01_02 (2)"}</definedName>
    <definedName name="march" localSheetId="20" hidden="1">{"pl_t&amp;d",#N/A,FALSE,"p&amp;l_t&amp;D_01_02 (2)"}</definedName>
    <definedName name="march" localSheetId="29" hidden="1">{"pl_t&amp;d",#N/A,FALSE,"p&amp;l_t&amp;D_01_02 (2)"}</definedName>
    <definedName name="march" localSheetId="55" hidden="1">{"pl_t&amp;d",#N/A,FALSE,"p&amp;l_t&amp;D_01_02 (2)"}</definedName>
    <definedName name="march" localSheetId="10" hidden="1">{"pl_t&amp;d",#N/A,FALSE,"p&amp;l_t&amp;D_01_02 (2)"}</definedName>
    <definedName name="MM" localSheetId="53" hidden="1">{"pl_t&amp;d",#N/A,FALSE,"p&amp;l_t&amp;D_01_02 (2)"}</definedName>
    <definedName name="MM" localSheetId="9" hidden="1">{"pl_t&amp;d",#N/A,FALSE,"p&amp;l_t&amp;D_01_02 (2)"}</definedName>
    <definedName name="MM" localSheetId="11" hidden="1">{"pl_t&amp;d",#N/A,FALSE,"p&amp;l_t&amp;D_01_02 (2)"}</definedName>
    <definedName name="MM" localSheetId="20" hidden="1">{"pl_t&amp;d",#N/A,FALSE,"p&amp;l_t&amp;D_01_02 (2)"}</definedName>
    <definedName name="MM" localSheetId="29" hidden="1">{"pl_t&amp;d",#N/A,FALSE,"p&amp;l_t&amp;D_01_02 (2)"}</definedName>
    <definedName name="MM" localSheetId="55" hidden="1">{"pl_t&amp;d",#N/A,FALSE,"p&amp;l_t&amp;D_01_02 (2)"}</definedName>
    <definedName name="MM" localSheetId="10" hidden="1">{"pl_t&amp;d",#N/A,FALSE,"p&amp;l_t&amp;D_01_02 (2)"}</definedName>
    <definedName name="mmm" localSheetId="53" hidden="1">{"pl_t&amp;d",#N/A,FALSE,"p&amp;l_t&amp;D_01_02 (2)"}</definedName>
    <definedName name="mmm" localSheetId="9" hidden="1">{"pl_t&amp;d",#N/A,FALSE,"p&amp;l_t&amp;D_01_02 (2)"}</definedName>
    <definedName name="mmm" localSheetId="11" hidden="1">{"pl_t&amp;d",#N/A,FALSE,"p&amp;l_t&amp;D_01_02 (2)"}</definedName>
    <definedName name="mmm" localSheetId="20" hidden="1">{"pl_t&amp;d",#N/A,FALSE,"p&amp;l_t&amp;D_01_02 (2)"}</definedName>
    <definedName name="mmm" localSheetId="29" hidden="1">{"pl_t&amp;d",#N/A,FALSE,"p&amp;l_t&amp;D_01_02 (2)"}</definedName>
    <definedName name="mmm" localSheetId="55" hidden="1">{"pl_t&amp;d",#N/A,FALSE,"p&amp;l_t&amp;D_01_02 (2)"}</definedName>
    <definedName name="mmm" localSheetId="10" hidden="1">{"pl_t&amp;d",#N/A,FALSE,"p&amp;l_t&amp;D_01_02 (2)"}</definedName>
    <definedName name="MU" localSheetId="23">#REF!</definedName>
    <definedName name="MU" localSheetId="53">#REF!</definedName>
    <definedName name="MU" localSheetId="28">#REF!</definedName>
    <definedName name="MU" localSheetId="20">#REF!</definedName>
    <definedName name="MU" localSheetId="29">#REF!</definedName>
    <definedName name="MU" localSheetId="24">#REF!</definedName>
    <definedName name="n" localSheetId="53" hidden="1">{"pl_t&amp;d",#N/A,FALSE,"p&amp;l_t&amp;D_01_02 (2)"}</definedName>
    <definedName name="n" localSheetId="9" hidden="1">{"pl_t&amp;d",#N/A,FALSE,"p&amp;l_t&amp;D_01_02 (2)"}</definedName>
    <definedName name="n" localSheetId="11" hidden="1">{"pl_t&amp;d",#N/A,FALSE,"p&amp;l_t&amp;D_01_02 (2)"}</definedName>
    <definedName name="n" localSheetId="20" hidden="1">{"pl_t&amp;d",#N/A,FALSE,"p&amp;l_t&amp;D_01_02 (2)"}</definedName>
    <definedName name="n" localSheetId="29" hidden="1">{"pl_t&amp;d",#N/A,FALSE,"p&amp;l_t&amp;D_01_02 (2)"}</definedName>
    <definedName name="n" localSheetId="55" hidden="1">{"pl_t&amp;d",#N/A,FALSE,"p&amp;l_t&amp;D_01_02 (2)"}</definedName>
    <definedName name="n" localSheetId="10" hidden="1">{"pl_t&amp;d",#N/A,FALSE,"p&amp;l_t&amp;D_01_02 (2)"}</definedName>
    <definedName name="na" localSheetId="53" hidden="1">{"pl_t&amp;d",#N/A,FALSE,"p&amp;l_t&amp;D_01_02 (2)"}</definedName>
    <definedName name="na" localSheetId="9" hidden="1">{"pl_t&amp;d",#N/A,FALSE,"p&amp;l_t&amp;D_01_02 (2)"}</definedName>
    <definedName name="na" localSheetId="11" hidden="1">{"pl_t&amp;d",#N/A,FALSE,"p&amp;l_t&amp;D_01_02 (2)"}</definedName>
    <definedName name="na" localSheetId="20" hidden="1">{"pl_t&amp;d",#N/A,FALSE,"p&amp;l_t&amp;D_01_02 (2)"}</definedName>
    <definedName name="na" localSheetId="29" hidden="1">{"pl_t&amp;d",#N/A,FALSE,"p&amp;l_t&amp;D_01_02 (2)"}</definedName>
    <definedName name="na" localSheetId="55" hidden="1">{"pl_t&amp;d",#N/A,FALSE,"p&amp;l_t&amp;D_01_02 (2)"}</definedName>
    <definedName name="na" localSheetId="10" hidden="1">{"pl_t&amp;d",#N/A,FALSE,"p&amp;l_t&amp;D_01_02 (2)"}</definedName>
    <definedName name="no" localSheetId="53" hidden="1">{"pl_t&amp;d",#N/A,FALSE,"p&amp;l_t&amp;D_01_02 (2)"}</definedName>
    <definedName name="no" localSheetId="9" hidden="1">{"pl_t&amp;d",#N/A,FALSE,"p&amp;l_t&amp;D_01_02 (2)"}</definedName>
    <definedName name="no" localSheetId="11" hidden="1">{"pl_t&amp;d",#N/A,FALSE,"p&amp;l_t&amp;D_01_02 (2)"}</definedName>
    <definedName name="no" localSheetId="20" hidden="1">{"pl_t&amp;d",#N/A,FALSE,"p&amp;l_t&amp;D_01_02 (2)"}</definedName>
    <definedName name="no" localSheetId="29" hidden="1">{"pl_t&amp;d",#N/A,FALSE,"p&amp;l_t&amp;D_01_02 (2)"}</definedName>
    <definedName name="no" localSheetId="55" hidden="1">{"pl_t&amp;d",#N/A,FALSE,"p&amp;l_t&amp;D_01_02 (2)"}</definedName>
    <definedName name="no" localSheetId="10" hidden="1">{"pl_t&amp;d",#N/A,FALSE,"p&amp;l_t&amp;D_01_02 (2)"}</definedName>
    <definedName name="NonDom" localSheetId="23">#REF!</definedName>
    <definedName name="NonDom" localSheetId="53">#REF!</definedName>
    <definedName name="NonDom" localSheetId="28">#REF!</definedName>
    <definedName name="NonDom" localSheetId="20">#REF!</definedName>
    <definedName name="NonDom" localSheetId="29">#REF!</definedName>
    <definedName name="NonDom" localSheetId="30">#REF!</definedName>
    <definedName name="NonDom" localSheetId="55">#REF!</definedName>
    <definedName name="NonDom" localSheetId="24">#REF!</definedName>
    <definedName name="nonfree" localSheetId="53" hidden="1">{"pl_t&amp;d",#N/A,FALSE,"p&amp;l_t&amp;D_01_02 (2)"}</definedName>
    <definedName name="nonfree" localSheetId="9" hidden="1">{"pl_t&amp;d",#N/A,FALSE,"p&amp;l_t&amp;D_01_02 (2)"}</definedName>
    <definedName name="nonfree" localSheetId="11" hidden="1">{"pl_t&amp;d",#N/A,FALSE,"p&amp;l_t&amp;D_01_02 (2)"}</definedName>
    <definedName name="nonfree" localSheetId="20" hidden="1">{"pl_t&amp;d",#N/A,FALSE,"p&amp;l_t&amp;D_01_02 (2)"}</definedName>
    <definedName name="nonfree" localSheetId="29" hidden="1">{"pl_t&amp;d",#N/A,FALSE,"p&amp;l_t&amp;D_01_02 (2)"}</definedName>
    <definedName name="nonfree" localSheetId="55" hidden="1">{"pl_t&amp;d",#N/A,FALSE,"p&amp;l_t&amp;D_01_02 (2)"}</definedName>
    <definedName name="nonfree" localSheetId="10" hidden="1">{"pl_t&amp;d",#N/A,FALSE,"p&amp;l_t&amp;D_01_02 (2)"}</definedName>
    <definedName name="northe" localSheetId="53" hidden="1">{"pl_t&amp;d",#N/A,FALSE,"p&amp;l_t&amp;D_01_02 (2)"}</definedName>
    <definedName name="northe" localSheetId="9" hidden="1">{"pl_t&amp;d",#N/A,FALSE,"p&amp;l_t&amp;D_01_02 (2)"}</definedName>
    <definedName name="northe" localSheetId="11" hidden="1">{"pl_t&amp;d",#N/A,FALSE,"p&amp;l_t&amp;D_01_02 (2)"}</definedName>
    <definedName name="northe" localSheetId="20" hidden="1">{"pl_t&amp;d",#N/A,FALSE,"p&amp;l_t&amp;D_01_02 (2)"}</definedName>
    <definedName name="northe" localSheetId="29" hidden="1">{"pl_t&amp;d",#N/A,FALSE,"p&amp;l_t&amp;D_01_02 (2)"}</definedName>
    <definedName name="northe" localSheetId="55" hidden="1">{"pl_t&amp;d",#N/A,FALSE,"p&amp;l_t&amp;D_01_02 (2)"}</definedName>
    <definedName name="northe" localSheetId="10" hidden="1">{"pl_t&amp;d",#N/A,FALSE,"p&amp;l_t&amp;D_01_02 (2)"}</definedName>
    <definedName name="not" localSheetId="53" hidden="1">{"pl_t&amp;d",#N/A,FALSE,"p&amp;l_t&amp;D_01_02 (2)"}</definedName>
    <definedName name="not" localSheetId="9" hidden="1">{"pl_t&amp;d",#N/A,FALSE,"p&amp;l_t&amp;D_01_02 (2)"}</definedName>
    <definedName name="not" localSheetId="11" hidden="1">{"pl_t&amp;d",#N/A,FALSE,"p&amp;l_t&amp;D_01_02 (2)"}</definedName>
    <definedName name="not" localSheetId="20" hidden="1">{"pl_t&amp;d",#N/A,FALSE,"p&amp;l_t&amp;D_01_02 (2)"}</definedName>
    <definedName name="not" localSheetId="29" hidden="1">{"pl_t&amp;d",#N/A,FALSE,"p&amp;l_t&amp;D_01_02 (2)"}</definedName>
    <definedName name="not" localSheetId="55" hidden="1">{"pl_t&amp;d",#N/A,FALSE,"p&amp;l_t&amp;D_01_02 (2)"}</definedName>
    <definedName name="not" localSheetId="10" hidden="1">{"pl_t&amp;d",#N/A,FALSE,"p&amp;l_t&amp;D_01_02 (2)"}</definedName>
    <definedName name="np" localSheetId="53" hidden="1">{"pl_t&amp;d",#N/A,FALSE,"p&amp;l_t&amp;D_01_02 (2)"}</definedName>
    <definedName name="np" localSheetId="9" hidden="1">{"pl_t&amp;d",#N/A,FALSE,"p&amp;l_t&amp;D_01_02 (2)"}</definedName>
    <definedName name="np" localSheetId="11" hidden="1">{"pl_t&amp;d",#N/A,FALSE,"p&amp;l_t&amp;D_01_02 (2)"}</definedName>
    <definedName name="np" localSheetId="20" hidden="1">{"pl_t&amp;d",#N/A,FALSE,"p&amp;l_t&amp;D_01_02 (2)"}</definedName>
    <definedName name="np" localSheetId="29" hidden="1">{"pl_t&amp;d",#N/A,FALSE,"p&amp;l_t&amp;D_01_02 (2)"}</definedName>
    <definedName name="np" localSheetId="55" hidden="1">{"pl_t&amp;d",#N/A,FALSE,"p&amp;l_t&amp;D_01_02 (2)"}</definedName>
    <definedName name="np" localSheetId="10" hidden="1">{"pl_t&amp;d",#N/A,FALSE,"p&amp;l_t&amp;D_01_02 (2)"}</definedName>
    <definedName name="npd" localSheetId="53" hidden="1">{"pl_t&amp;d",#N/A,FALSE,"p&amp;l_t&amp;D_01_02 (2)"}</definedName>
    <definedName name="npd" localSheetId="9" hidden="1">{"pl_t&amp;d",#N/A,FALSE,"p&amp;l_t&amp;D_01_02 (2)"}</definedName>
    <definedName name="npd" localSheetId="11" hidden="1">{"pl_t&amp;d",#N/A,FALSE,"p&amp;l_t&amp;D_01_02 (2)"}</definedName>
    <definedName name="npd" localSheetId="20" hidden="1">{"pl_t&amp;d",#N/A,FALSE,"p&amp;l_t&amp;D_01_02 (2)"}</definedName>
    <definedName name="npd" localSheetId="29" hidden="1">{"pl_t&amp;d",#N/A,FALSE,"p&amp;l_t&amp;D_01_02 (2)"}</definedName>
    <definedName name="npd" localSheetId="55" hidden="1">{"pl_t&amp;d",#N/A,FALSE,"p&amp;l_t&amp;D_01_02 (2)"}</definedName>
    <definedName name="npd" localSheetId="10" hidden="1">{"pl_t&amp;d",#N/A,FALSE,"p&amp;l_t&amp;D_01_02 (2)"}</definedName>
    <definedName name="nzb" localSheetId="53" hidden="1">{"pl_t&amp;d",#N/A,FALSE,"p&amp;l_t&amp;D_01_02 (2)"}</definedName>
    <definedName name="nzb" localSheetId="9" hidden="1">{"pl_t&amp;d",#N/A,FALSE,"p&amp;l_t&amp;D_01_02 (2)"}</definedName>
    <definedName name="nzb" localSheetId="11" hidden="1">{"pl_t&amp;d",#N/A,FALSE,"p&amp;l_t&amp;D_01_02 (2)"}</definedName>
    <definedName name="nzb" localSheetId="20" hidden="1">{"pl_t&amp;d",#N/A,FALSE,"p&amp;l_t&amp;D_01_02 (2)"}</definedName>
    <definedName name="nzb" localSheetId="29" hidden="1">{"pl_t&amp;d",#N/A,FALSE,"p&amp;l_t&amp;D_01_02 (2)"}</definedName>
    <definedName name="nzb" localSheetId="55" hidden="1">{"pl_t&amp;d",#N/A,FALSE,"p&amp;l_t&amp;D_01_02 (2)"}</definedName>
    <definedName name="nzb" localSheetId="10" hidden="1">{"pl_t&amp;d",#N/A,FALSE,"p&amp;l_t&amp;D_01_02 (2)"}</definedName>
    <definedName name="NZB." localSheetId="53" hidden="1">{"pl_t&amp;d",#N/A,FALSE,"p&amp;l_t&amp;D_01_02 (2)"}</definedName>
    <definedName name="NZB." localSheetId="9" hidden="1">{"pl_t&amp;d",#N/A,FALSE,"p&amp;l_t&amp;D_01_02 (2)"}</definedName>
    <definedName name="NZB." localSheetId="11" hidden="1">{"pl_t&amp;d",#N/A,FALSE,"p&amp;l_t&amp;D_01_02 (2)"}</definedName>
    <definedName name="NZB." localSheetId="20" hidden="1">{"pl_t&amp;d",#N/A,FALSE,"p&amp;l_t&amp;D_01_02 (2)"}</definedName>
    <definedName name="NZB." localSheetId="29" hidden="1">{"pl_t&amp;d",#N/A,FALSE,"p&amp;l_t&amp;D_01_02 (2)"}</definedName>
    <definedName name="NZB." localSheetId="55" hidden="1">{"pl_t&amp;d",#N/A,FALSE,"p&amp;l_t&amp;D_01_02 (2)"}</definedName>
    <definedName name="NZB." localSheetId="10" hidden="1">{"pl_t&amp;d",#N/A,FALSE,"p&amp;l_t&amp;D_01_02 (2)"}</definedName>
    <definedName name="o" localSheetId="53" hidden="1">{"pl_t&amp;d",#N/A,FALSE,"p&amp;l_t&amp;D_01_02 (2)"}</definedName>
    <definedName name="o" localSheetId="9" hidden="1">{"pl_t&amp;d",#N/A,FALSE,"p&amp;l_t&amp;D_01_02 (2)"}</definedName>
    <definedName name="o" localSheetId="11" hidden="1">{"pl_t&amp;d",#N/A,FALSE,"p&amp;l_t&amp;D_01_02 (2)"}</definedName>
    <definedName name="o" localSheetId="20" hidden="1">{"pl_t&amp;d",#N/A,FALSE,"p&amp;l_t&amp;D_01_02 (2)"}</definedName>
    <definedName name="o" localSheetId="29" hidden="1">{"pl_t&amp;d",#N/A,FALSE,"p&amp;l_t&amp;D_01_02 (2)"}</definedName>
    <definedName name="o" localSheetId="55" hidden="1">{"pl_t&amp;d",#N/A,FALSE,"p&amp;l_t&amp;D_01_02 (2)"}</definedName>
    <definedName name="o" localSheetId="10" hidden="1">{"pl_t&amp;d",#N/A,FALSE,"p&amp;l_t&amp;D_01_02 (2)"}</definedName>
    <definedName name="octob" localSheetId="53" hidden="1">{"pl_t&amp;d",#N/A,FALSE,"p&amp;l_t&amp;D_01_02 (2)"}</definedName>
    <definedName name="octob" localSheetId="9" hidden="1">{"pl_t&amp;d",#N/A,FALSE,"p&amp;l_t&amp;D_01_02 (2)"}</definedName>
    <definedName name="octob" localSheetId="11" hidden="1">{"pl_t&amp;d",#N/A,FALSE,"p&amp;l_t&amp;D_01_02 (2)"}</definedName>
    <definedName name="octob" localSheetId="20" hidden="1">{"pl_t&amp;d",#N/A,FALSE,"p&amp;l_t&amp;D_01_02 (2)"}</definedName>
    <definedName name="octob" localSheetId="29" hidden="1">{"pl_t&amp;d",#N/A,FALSE,"p&amp;l_t&amp;D_01_02 (2)"}</definedName>
    <definedName name="octob" localSheetId="55" hidden="1">{"pl_t&amp;d",#N/A,FALSE,"p&amp;l_t&amp;D_01_02 (2)"}</definedName>
    <definedName name="octob" localSheetId="10" hidden="1">{"pl_t&amp;d",#N/A,FALSE,"p&amp;l_t&amp;D_01_02 (2)"}</definedName>
    <definedName name="October" localSheetId="53" hidden="1">{"pl_t&amp;d",#N/A,FALSE,"p&amp;l_t&amp;D_01_02 (2)"}</definedName>
    <definedName name="October" localSheetId="9" hidden="1">{"pl_t&amp;d",#N/A,FALSE,"p&amp;l_t&amp;D_01_02 (2)"}</definedName>
    <definedName name="October" localSheetId="11" hidden="1">{"pl_t&amp;d",#N/A,FALSE,"p&amp;l_t&amp;D_01_02 (2)"}</definedName>
    <definedName name="October" localSheetId="20" hidden="1">{"pl_t&amp;d",#N/A,FALSE,"p&amp;l_t&amp;D_01_02 (2)"}</definedName>
    <definedName name="October" localSheetId="29" hidden="1">{"pl_t&amp;d",#N/A,FALSE,"p&amp;l_t&amp;D_01_02 (2)"}</definedName>
    <definedName name="October" localSheetId="55" hidden="1">{"pl_t&amp;d",#N/A,FALSE,"p&amp;l_t&amp;D_01_02 (2)"}</definedName>
    <definedName name="October" localSheetId="10" hidden="1">{"pl_t&amp;d",#N/A,FALSE,"p&amp;l_t&amp;D_01_02 (2)"}</definedName>
    <definedName name="p" localSheetId="53" hidden="1">{"pl_t&amp;d",#N/A,FALSE,"p&amp;l_t&amp;D_01_02 (2)"}</definedName>
    <definedName name="p" localSheetId="9" hidden="1">{"pl_t&amp;d",#N/A,FALSE,"p&amp;l_t&amp;D_01_02 (2)"}</definedName>
    <definedName name="p" localSheetId="11" hidden="1">{"pl_t&amp;d",#N/A,FALSE,"p&amp;l_t&amp;D_01_02 (2)"}</definedName>
    <definedName name="p" localSheetId="20" hidden="1">{"pl_t&amp;d",#N/A,FALSE,"p&amp;l_t&amp;D_01_02 (2)"}</definedName>
    <definedName name="p" localSheetId="29" hidden="1">{"pl_t&amp;d",#N/A,FALSE,"p&amp;l_t&amp;D_01_02 (2)"}</definedName>
    <definedName name="p" localSheetId="55" hidden="1">{"pl_t&amp;d",#N/A,FALSE,"p&amp;l_t&amp;D_01_02 (2)"}</definedName>
    <definedName name="p" localSheetId="10" hidden="1">{"pl_t&amp;d",#N/A,FALSE,"p&amp;l_t&amp;D_01_02 (2)"}</definedName>
    <definedName name="PCost" localSheetId="23">#REF!</definedName>
    <definedName name="PCost" localSheetId="53">#REF!</definedName>
    <definedName name="PCost" localSheetId="28">#REF!</definedName>
    <definedName name="PCost" localSheetId="20">#REF!</definedName>
    <definedName name="PCost" localSheetId="29">#REF!</definedName>
    <definedName name="PCost" localSheetId="30">#REF!</definedName>
    <definedName name="PCost" localSheetId="55">#REF!</definedName>
    <definedName name="PCost" localSheetId="24">#REF!</definedName>
    <definedName name="PF" localSheetId="53" hidden="1">{"pl_t&amp;d",#N/A,FALSE,"p&amp;l_t&amp;D_01_02 (2)"}</definedName>
    <definedName name="PF" localSheetId="9" hidden="1">{"pl_t&amp;d",#N/A,FALSE,"p&amp;l_t&amp;D_01_02 (2)"}</definedName>
    <definedName name="PF" localSheetId="11" hidden="1">{"pl_t&amp;d",#N/A,FALSE,"p&amp;l_t&amp;D_01_02 (2)"}</definedName>
    <definedName name="PF" localSheetId="20" hidden="1">{"pl_t&amp;d",#N/A,FALSE,"p&amp;l_t&amp;D_01_02 (2)"}</definedName>
    <definedName name="PF" localSheetId="29" hidden="1">{"pl_t&amp;d",#N/A,FALSE,"p&amp;l_t&amp;D_01_02 (2)"}</definedName>
    <definedName name="PF" localSheetId="55" hidden="1">{"pl_t&amp;d",#N/A,FALSE,"p&amp;l_t&amp;D_01_02 (2)"}</definedName>
    <definedName name="PF" localSheetId="10" hidden="1">{"pl_t&amp;d",#N/A,FALSE,"p&amp;l_t&amp;D_01_02 (2)"}</definedName>
    <definedName name="physical" localSheetId="53" hidden="1">{"pl_td_01_02",#N/A,FALSE,"p&amp;l_t&amp;D_01_02 (2)"}</definedName>
    <definedName name="physical" localSheetId="9" hidden="1">{"pl_td_01_02",#N/A,FALSE,"p&amp;l_t&amp;D_01_02 (2)"}</definedName>
    <definedName name="physical" localSheetId="11" hidden="1">{"pl_td_01_02",#N/A,FALSE,"p&amp;l_t&amp;D_01_02 (2)"}</definedName>
    <definedName name="physical" localSheetId="20" hidden="1">{"pl_td_01_02",#N/A,FALSE,"p&amp;l_t&amp;D_01_02 (2)"}</definedName>
    <definedName name="physical" localSheetId="29" hidden="1">{"pl_td_01_02",#N/A,FALSE,"p&amp;l_t&amp;D_01_02 (2)"}</definedName>
    <definedName name="physical" localSheetId="55" hidden="1">{"pl_td_01_02",#N/A,FALSE,"p&amp;l_t&amp;D_01_02 (2)"}</definedName>
    <definedName name="physical" localSheetId="10" hidden="1">{"pl_td_01_02",#N/A,FALSE,"p&amp;l_t&amp;D_01_02 (2)"}</definedName>
    <definedName name="pnl" localSheetId="23">'Notes 14 - 26'!#REF!</definedName>
    <definedName name="PreparedBy">[2]cover1!$A$30</definedName>
    <definedName name="preparedbyTransformer">[2]cover1!$A$31</definedName>
    <definedName name="pri" localSheetId="53" hidden="1">{"pl_t&amp;d",#N/A,FALSE,"p&amp;l_t&amp;D_01_02 (2)"}</definedName>
    <definedName name="pri" localSheetId="9" hidden="1">{"pl_t&amp;d",#N/A,FALSE,"p&amp;l_t&amp;D_01_02 (2)"}</definedName>
    <definedName name="pri" localSheetId="11" hidden="1">{"pl_t&amp;d",#N/A,FALSE,"p&amp;l_t&amp;D_01_02 (2)"}</definedName>
    <definedName name="pri" localSheetId="20" hidden="1">{"pl_t&amp;d",#N/A,FALSE,"p&amp;l_t&amp;D_01_02 (2)"}</definedName>
    <definedName name="pri" localSheetId="29" hidden="1">{"pl_t&amp;d",#N/A,FALSE,"p&amp;l_t&amp;D_01_02 (2)"}</definedName>
    <definedName name="pri" localSheetId="55" hidden="1">{"pl_t&amp;d",#N/A,FALSE,"p&amp;l_t&amp;D_01_02 (2)"}</definedName>
    <definedName name="pri" localSheetId="10" hidden="1">{"pl_t&amp;d",#N/A,FALSE,"p&amp;l_t&amp;D_01_02 (2)"}</definedName>
    <definedName name="_xlnm.Print_Area" localSheetId="22">'Actuiry&lt;1.2.99'!$A$1:$F$74</definedName>
    <definedName name="_xlnm.Print_Area" localSheetId="23">'Actuiry&gt;1.2.99'!$A$1:$AE$207</definedName>
    <definedName name="_xlnm.Print_Area" localSheetId="50">'ADS 4'!$A$1:$F$32</definedName>
    <definedName name="_xlnm.Print_Area" localSheetId="51">'ADS 5'!$A$1:$E$125</definedName>
    <definedName name="_xlnm.Print_Area" localSheetId="48">'ADS2'!$A$1:$I$49</definedName>
    <definedName name="_xlnm.Print_Area" localSheetId="49">'ADS3'!$A$52:$J$76</definedName>
    <definedName name="_xlnm.Print_Area" localSheetId="53">Analaysis!$A$1:$G$40</definedName>
    <definedName name="_xlnm.Print_Area" localSheetId="26">'Ave Rea 2024-25'!$A$1:$J$68</definedName>
    <definedName name="_xlnm.Print_Area" localSheetId="9">'BS '!$A$1:$E$67</definedName>
    <definedName name="_xlnm.Print_Area" localSheetId="11">'Cash Flow'!$A$1:$H$74</definedName>
    <definedName name="_xlnm.Print_Area" localSheetId="52">'Cash loss'!$A$1:$C$14</definedName>
    <definedName name="_xlnm.Print_Area" localSheetId="28">'Def.Tax2022.23 as per Auditors '!$A$1:$E$36</definedName>
    <definedName name="_xlnm.Print_Area" localSheetId="20">'Dep as per Comp 13'!$A$1:$M$41</definedName>
    <definedName name="_xlnm.Print_Area" localSheetId="29">'Dep. I.T.Act2022-23'!$A$1:$K$66</definedName>
    <definedName name="_xlnm.Print_Area" localSheetId="27">'Genral Notes'!$A$1:$H$47</definedName>
    <definedName name="_xlnm.Print_Area" localSheetId="30">'Income statement20-21'!$A$1:$E$65</definedName>
    <definedName name="_xlnm.Print_Area" localSheetId="19">'Loan Note.9.2'!$A$1:$H$13</definedName>
    <definedName name="_xlnm.Print_Area" localSheetId="13">'Loans Note 5.2'!$A$1:$J$17</definedName>
    <definedName name="_xlnm.Print_Area" localSheetId="14">'Loans Note 5.3'!$A$1:$I$40</definedName>
    <definedName name="_xlnm.Print_Area" localSheetId="15">'Loans Note 5.3(2)'!$A$1:$I$50</definedName>
    <definedName name="_xlnm.Print_Area" localSheetId="16">'Loans Note 5.4'!$A$1:$M$514</definedName>
    <definedName name="_xlnm.Print_Area" localSheetId="55">'MAT112-13'!$A$1:$G$27</definedName>
    <definedName name="_xlnm.Print_Area" localSheetId="18">'Note No.5.5 '!$A$1:$E$568</definedName>
    <definedName name="_xlnm.Print_Area" localSheetId="12">'Notes 1-12'!$A$1:$E$349</definedName>
    <definedName name="_xlnm.Print_Area" localSheetId="21">'Notes 14 - 26'!$A$1:$E$351</definedName>
    <definedName name="_xlnm.Print_Area" localSheetId="24">'Notes 27-30'!$A$1:$D$128</definedName>
    <definedName name="_xlnm.Print_Area" localSheetId="25">'Other Disclosures'!$A$1:$F$76</definedName>
    <definedName name="_xlnm.Print_Area" localSheetId="10">'P &amp; L'!$A$1:$E$58</definedName>
    <definedName name="_xlnm.Print_Area" localSheetId="40">'Sch 1'!$A$1:$C$28</definedName>
    <definedName name="_xlnm.Print_Area" localSheetId="47">'Sch 10&amp;11'!$A$1:$N$40</definedName>
    <definedName name="_xlnm.Print_Area" localSheetId="41">'Sch 2'!$A$1:$G$42</definedName>
    <definedName name="_xlnm.Print_Area" localSheetId="42">'Sch 3&amp;4'!$A$1:$M$73</definedName>
    <definedName name="_xlnm.Print_Area" localSheetId="43">'Sch 5'!$A$1:$P$15</definedName>
    <definedName name="_xlnm.Print_Area" localSheetId="44">'Sch 6&amp;7'!$A$1:$G$26</definedName>
    <definedName name="_xlnm.Print_Area" localSheetId="45">'Sch 8'!$A$1:$I$22</definedName>
    <definedName name="_xlnm.Print_Area" localSheetId="46">'Sch 9'!$A$1:$N$49</definedName>
    <definedName name="_xlnm.Print_Area" localSheetId="54">'Weoghted avg cal'!$A$2:$F$10</definedName>
    <definedName name="_xlnm.Print_Titles" localSheetId="17">'Loan Notes No.5.5'!$2:$2</definedName>
    <definedName name="_xlnm.Print_Titles" localSheetId="16">'Loans Note 5.4'!$2:$2</definedName>
    <definedName name="proforma" localSheetId="53" hidden="1">{"pl_t&amp;d",#N/A,FALSE,"p&amp;l_t&amp;D_01_02 (2)"}</definedName>
    <definedName name="proforma" localSheetId="9" hidden="1">{"pl_t&amp;d",#N/A,FALSE,"p&amp;l_t&amp;D_01_02 (2)"}</definedName>
    <definedName name="proforma" localSheetId="11" hidden="1">{"pl_t&amp;d",#N/A,FALSE,"p&amp;l_t&amp;D_01_02 (2)"}</definedName>
    <definedName name="proforma" localSheetId="20" hidden="1">{"pl_t&amp;d",#N/A,FALSE,"p&amp;l_t&amp;D_01_02 (2)"}</definedName>
    <definedName name="proforma" localSheetId="29" hidden="1">{"pl_t&amp;d",#N/A,FALSE,"p&amp;l_t&amp;D_01_02 (2)"}</definedName>
    <definedName name="proforma" localSheetId="55" hidden="1">{"pl_t&amp;d",#N/A,FALSE,"p&amp;l_t&amp;D_01_02 (2)"}</definedName>
    <definedName name="proforma" localSheetId="10" hidden="1">{"pl_t&amp;d",#N/A,FALSE,"p&amp;l_t&amp;D_01_02 (2)"}</definedName>
    <definedName name="q" localSheetId="53" hidden="1">{"pl_t&amp;d",#N/A,FALSE,"p&amp;l_t&amp;D_01_02 (2)"}</definedName>
    <definedName name="q" localSheetId="9" hidden="1">{"pl_t&amp;d",#N/A,FALSE,"p&amp;l_t&amp;D_01_02 (2)"}</definedName>
    <definedName name="q" localSheetId="11" hidden="1">{"pl_t&amp;d",#N/A,FALSE,"p&amp;l_t&amp;D_01_02 (2)"}</definedName>
    <definedName name="q" localSheetId="20" hidden="1">{"pl_t&amp;d",#N/A,FALSE,"p&amp;l_t&amp;D_01_02 (2)"}</definedName>
    <definedName name="q" localSheetId="29" hidden="1">{"pl_t&amp;d",#N/A,FALSE,"p&amp;l_t&amp;D_01_02 (2)"}</definedName>
    <definedName name="q" localSheetId="55" hidden="1">{"pl_t&amp;d",#N/A,FALSE,"p&amp;l_t&amp;D_01_02 (2)"}</definedName>
    <definedName name="q" localSheetId="10" hidden="1">{"pl_t&amp;d",#N/A,FALSE,"p&amp;l_t&amp;D_01_02 (2)"}</definedName>
    <definedName name="qw" localSheetId="53" hidden="1">{"pl_t&amp;d",#N/A,FALSE,"p&amp;l_t&amp;D_01_02 (2)"}</definedName>
    <definedName name="qw" localSheetId="9" hidden="1">{"pl_t&amp;d",#N/A,FALSE,"p&amp;l_t&amp;D_01_02 (2)"}</definedName>
    <definedName name="qw" localSheetId="11" hidden="1">{"pl_t&amp;d",#N/A,FALSE,"p&amp;l_t&amp;D_01_02 (2)"}</definedName>
    <definedName name="qw" localSheetId="20" hidden="1">{"pl_t&amp;d",#N/A,FALSE,"p&amp;l_t&amp;D_01_02 (2)"}</definedName>
    <definedName name="qw" localSheetId="29" hidden="1">{"pl_t&amp;d",#N/A,FALSE,"p&amp;l_t&amp;D_01_02 (2)"}</definedName>
    <definedName name="qw" localSheetId="55" hidden="1">{"pl_t&amp;d",#N/A,FALSE,"p&amp;l_t&amp;D_01_02 (2)"}</definedName>
    <definedName name="qw" localSheetId="10" hidden="1">{"pl_t&amp;d",#N/A,FALSE,"p&amp;l_t&amp;D_01_02 (2)"}</definedName>
    <definedName name="raa" localSheetId="53" hidden="1">{"pl_td_01_02",#N/A,FALSE,"p&amp;l_t&amp;D_01_02 (2)"}</definedName>
    <definedName name="raa" localSheetId="9" hidden="1">{"pl_td_01_02",#N/A,FALSE,"p&amp;l_t&amp;D_01_02 (2)"}</definedName>
    <definedName name="raa" localSheetId="11" hidden="1">{"pl_td_01_02",#N/A,FALSE,"p&amp;l_t&amp;D_01_02 (2)"}</definedName>
    <definedName name="raa" localSheetId="20" hidden="1">{"pl_td_01_02",#N/A,FALSE,"p&amp;l_t&amp;D_01_02 (2)"}</definedName>
    <definedName name="raa" localSheetId="29" hidden="1">{"pl_td_01_02",#N/A,FALSE,"p&amp;l_t&amp;D_01_02 (2)"}</definedName>
    <definedName name="raa" localSheetId="55" hidden="1">{"pl_td_01_02",#N/A,FALSE,"p&amp;l_t&amp;D_01_02 (2)"}</definedName>
    <definedName name="raa" localSheetId="10" hidden="1">{"pl_td_01_02",#N/A,FALSE,"p&amp;l_t&amp;D_01_02 (2)"}</definedName>
    <definedName name="raaa" localSheetId="53" hidden="1">{"pl_td_01_02",#N/A,FALSE,"p&amp;l_t&amp;D_01_02 (2)"}</definedName>
    <definedName name="raaa" localSheetId="9" hidden="1">{"pl_td_01_02",#N/A,FALSE,"p&amp;l_t&amp;D_01_02 (2)"}</definedName>
    <definedName name="raaa" localSheetId="11" hidden="1">{"pl_td_01_02",#N/A,FALSE,"p&amp;l_t&amp;D_01_02 (2)"}</definedName>
    <definedName name="raaa" localSheetId="20" hidden="1">{"pl_td_01_02",#N/A,FALSE,"p&amp;l_t&amp;D_01_02 (2)"}</definedName>
    <definedName name="raaa" localSheetId="29" hidden="1">{"pl_td_01_02",#N/A,FALSE,"p&amp;l_t&amp;D_01_02 (2)"}</definedName>
    <definedName name="raaa" localSheetId="55" hidden="1">{"pl_td_01_02",#N/A,FALSE,"p&amp;l_t&amp;D_01_02 (2)"}</definedName>
    <definedName name="raaa" localSheetId="10" hidden="1">{"pl_td_01_02",#N/A,FALSE,"p&amp;l_t&amp;D_01_02 (2)"}</definedName>
    <definedName name="raj" localSheetId="53" hidden="1">{"pl_t&amp;d",#N/A,FALSE,"p&amp;l_t&amp;D_01_02 (2)"}</definedName>
    <definedName name="raj" localSheetId="9" hidden="1">{"pl_t&amp;d",#N/A,FALSE,"p&amp;l_t&amp;D_01_02 (2)"}</definedName>
    <definedName name="raj" localSheetId="11" hidden="1">{"pl_t&amp;d",#N/A,FALSE,"p&amp;l_t&amp;D_01_02 (2)"}</definedName>
    <definedName name="raj" localSheetId="20" hidden="1">{"pl_t&amp;d",#N/A,FALSE,"p&amp;l_t&amp;D_01_02 (2)"}</definedName>
    <definedName name="raj" localSheetId="29" hidden="1">{"pl_t&amp;d",#N/A,FALSE,"p&amp;l_t&amp;D_01_02 (2)"}</definedName>
    <definedName name="raj" localSheetId="55" hidden="1">{"pl_t&amp;d",#N/A,FALSE,"p&amp;l_t&amp;D_01_02 (2)"}</definedName>
    <definedName name="raj" localSheetId="10" hidden="1">{"pl_t&amp;d",#N/A,FALSE,"p&amp;l_t&amp;D_01_02 (2)"}</definedName>
    <definedName name="Raja" localSheetId="53" hidden="1">{"pl_t&amp;d",#N/A,FALSE,"p&amp;l_t&amp;D_01_02 (2)"}</definedName>
    <definedName name="Raja" localSheetId="9" hidden="1">{"pl_t&amp;d",#N/A,FALSE,"p&amp;l_t&amp;D_01_02 (2)"}</definedName>
    <definedName name="Raja" localSheetId="11" hidden="1">{"pl_t&amp;d",#N/A,FALSE,"p&amp;l_t&amp;D_01_02 (2)"}</definedName>
    <definedName name="Raja" localSheetId="20" hidden="1">{"pl_t&amp;d",#N/A,FALSE,"p&amp;l_t&amp;D_01_02 (2)"}</definedName>
    <definedName name="Raja" localSheetId="29" hidden="1">{"pl_t&amp;d",#N/A,FALSE,"p&amp;l_t&amp;D_01_02 (2)"}</definedName>
    <definedName name="Raja" localSheetId="55" hidden="1">{"pl_t&amp;d",#N/A,FALSE,"p&amp;l_t&amp;D_01_02 (2)"}</definedName>
    <definedName name="Raja" localSheetId="10" hidden="1">{"pl_t&amp;d",#N/A,FALSE,"p&amp;l_t&amp;D_01_02 (2)"}</definedName>
    <definedName name="raju" localSheetId="53" hidden="1">{"pl_t&amp;d",#N/A,FALSE,"p&amp;l_t&amp;D_01_02 (2)"}</definedName>
    <definedName name="raju" localSheetId="9" hidden="1">{"pl_t&amp;d",#N/A,FALSE,"p&amp;l_t&amp;D_01_02 (2)"}</definedName>
    <definedName name="raju" localSheetId="11" hidden="1">{"pl_t&amp;d",#N/A,FALSE,"p&amp;l_t&amp;D_01_02 (2)"}</definedName>
    <definedName name="raju" localSheetId="20" hidden="1">{"pl_t&amp;d",#N/A,FALSE,"p&amp;l_t&amp;D_01_02 (2)"}</definedName>
    <definedName name="raju" localSheetId="29" hidden="1">{"pl_t&amp;d",#N/A,FALSE,"p&amp;l_t&amp;D_01_02 (2)"}</definedName>
    <definedName name="raju" localSheetId="55" hidden="1">{"pl_t&amp;d",#N/A,FALSE,"p&amp;l_t&amp;D_01_02 (2)"}</definedName>
    <definedName name="raju" localSheetId="10" hidden="1">{"pl_t&amp;d",#N/A,FALSE,"p&amp;l_t&amp;D_01_02 (2)"}</definedName>
    <definedName name="Range1" localSheetId="23">#REF!</definedName>
    <definedName name="Range1" localSheetId="53">#REF!</definedName>
    <definedName name="Range1" localSheetId="28">#REF!</definedName>
    <definedName name="Range1" localSheetId="20">#REF!</definedName>
    <definedName name="Range1" localSheetId="29">#REF!</definedName>
    <definedName name="Range1" localSheetId="30">#REF!</definedName>
    <definedName name="Range1" localSheetId="55">#REF!</definedName>
    <definedName name="Range1" localSheetId="24">#REF!</definedName>
    <definedName name="Range2" localSheetId="23">#REF!</definedName>
    <definedName name="Range2" localSheetId="53">#REF!</definedName>
    <definedName name="Range2" localSheetId="28">#REF!</definedName>
    <definedName name="Range2" localSheetId="20">#REF!</definedName>
    <definedName name="Range2" localSheetId="29">#REF!</definedName>
    <definedName name="Range2" localSheetId="24">#REF!</definedName>
    <definedName name="revised" localSheetId="53" hidden="1">{"pl_t&amp;d",#N/A,FALSE,"p&amp;l_t&amp;D_01_02 (2)"}</definedName>
    <definedName name="revised" localSheetId="9" hidden="1">{"pl_t&amp;d",#N/A,FALSE,"p&amp;l_t&amp;D_01_02 (2)"}</definedName>
    <definedName name="revised" localSheetId="11" hidden="1">{"pl_t&amp;d",#N/A,FALSE,"p&amp;l_t&amp;D_01_02 (2)"}</definedName>
    <definedName name="revised" localSheetId="20" hidden="1">{"pl_t&amp;d",#N/A,FALSE,"p&amp;l_t&amp;D_01_02 (2)"}</definedName>
    <definedName name="revised" localSheetId="29" hidden="1">{"pl_t&amp;d",#N/A,FALSE,"p&amp;l_t&amp;D_01_02 (2)"}</definedName>
    <definedName name="revised" localSheetId="55" hidden="1">{"pl_t&amp;d",#N/A,FALSE,"p&amp;l_t&amp;D_01_02 (2)"}</definedName>
    <definedName name="revised" localSheetId="10" hidden="1">{"pl_t&amp;d",#N/A,FALSE,"p&amp;l_t&amp;D_01_02 (2)"}</definedName>
    <definedName name="rsv" localSheetId="53" hidden="1">{"pl_td_01_02",#N/A,FALSE,"p&amp;l_t&amp;D_01_02 (2)"}</definedName>
    <definedName name="rsv" localSheetId="9" hidden="1">{"pl_td_01_02",#N/A,FALSE,"p&amp;l_t&amp;D_01_02 (2)"}</definedName>
    <definedName name="rsv" localSheetId="11" hidden="1">{"pl_td_01_02",#N/A,FALSE,"p&amp;l_t&amp;D_01_02 (2)"}</definedName>
    <definedName name="rsv" localSheetId="20" hidden="1">{"pl_td_01_02",#N/A,FALSE,"p&amp;l_t&amp;D_01_02 (2)"}</definedName>
    <definedName name="rsv" localSheetId="29" hidden="1">{"pl_td_01_02",#N/A,FALSE,"p&amp;l_t&amp;D_01_02 (2)"}</definedName>
    <definedName name="rsv" localSheetId="55" hidden="1">{"pl_td_01_02",#N/A,FALSE,"p&amp;l_t&amp;D_01_02 (2)"}</definedName>
    <definedName name="rsv" localSheetId="10" hidden="1">{"pl_td_01_02",#N/A,FALSE,"p&amp;l_t&amp;D_01_02 (2)"}</definedName>
    <definedName name="s" localSheetId="53" hidden="1">{"pl_t&amp;d",#N/A,FALSE,"p&amp;l_t&amp;D_01_02 (2)"}</definedName>
    <definedName name="s" localSheetId="9" hidden="1">{"pl_t&amp;d",#N/A,FALSE,"p&amp;l_t&amp;D_01_02 (2)"}</definedName>
    <definedName name="s" localSheetId="11" hidden="1">{"pl_t&amp;d",#N/A,FALSE,"p&amp;l_t&amp;D_01_02 (2)"}</definedName>
    <definedName name="s" localSheetId="20" hidden="1">{"pl_t&amp;d",#N/A,FALSE,"p&amp;l_t&amp;D_01_02 (2)"}</definedName>
    <definedName name="s" localSheetId="29" hidden="1">{"pl_t&amp;d",#N/A,FALSE,"p&amp;l_t&amp;D_01_02 (2)"}</definedName>
    <definedName name="s" localSheetId="55" hidden="1">{"pl_t&amp;d",#N/A,FALSE,"p&amp;l_t&amp;D_01_02 (2)"}</definedName>
    <definedName name="s" localSheetId="10" hidden="1">{"pl_t&amp;d",#N/A,FALSE,"p&amp;l_t&amp;D_01_02 (2)"}</definedName>
    <definedName name="s_fb" localSheetId="23">#REF!</definedName>
    <definedName name="s_fb" localSheetId="53">#REF!</definedName>
    <definedName name="s_fb" localSheetId="28">#REF!</definedName>
    <definedName name="s_fb" localSheetId="20">#REF!</definedName>
    <definedName name="s_fb" localSheetId="29">#REF!</definedName>
    <definedName name="s_fb" localSheetId="30">#REF!</definedName>
    <definedName name="s_fb" localSheetId="55">#REF!</definedName>
    <definedName name="s_fb" localSheetId="24">#REF!</definedName>
    <definedName name="s_fbi" localSheetId="23">#REF!</definedName>
    <definedName name="s_fbi" localSheetId="53">#REF!</definedName>
    <definedName name="s_fbi" localSheetId="28">#REF!</definedName>
    <definedName name="s_fbi" localSheetId="20">#REF!</definedName>
    <definedName name="s_fbi" localSheetId="29">#REF!</definedName>
    <definedName name="s_fbi" localSheetId="24">#REF!</definedName>
    <definedName name="sale" localSheetId="53" hidden="1">{"pl_t&amp;d",#N/A,FALSE,"p&amp;l_t&amp;D_01_02 (2)"}</definedName>
    <definedName name="sale" localSheetId="9" hidden="1">{"pl_t&amp;d",#N/A,FALSE,"p&amp;l_t&amp;D_01_02 (2)"}</definedName>
    <definedName name="sale" localSheetId="11" hidden="1">{"pl_t&amp;d",#N/A,FALSE,"p&amp;l_t&amp;D_01_02 (2)"}</definedName>
    <definedName name="sale" localSheetId="20" hidden="1">{"pl_t&amp;d",#N/A,FALSE,"p&amp;l_t&amp;D_01_02 (2)"}</definedName>
    <definedName name="sale" localSheetId="29" hidden="1">{"pl_t&amp;d",#N/A,FALSE,"p&amp;l_t&amp;D_01_02 (2)"}</definedName>
    <definedName name="sale" localSheetId="55" hidden="1">{"pl_t&amp;d",#N/A,FALSE,"p&amp;l_t&amp;D_01_02 (2)"}</definedName>
    <definedName name="sale" localSheetId="10" hidden="1">{"pl_t&amp;d",#N/A,FALSE,"p&amp;l_t&amp;D_01_02 (2)"}</definedName>
    <definedName name="sales" localSheetId="53" hidden="1">{"pl_t&amp;d",#N/A,FALSE,"p&amp;l_t&amp;D_01_02 (2)"}</definedName>
    <definedName name="sales" localSheetId="9" hidden="1">{"pl_t&amp;d",#N/A,FALSE,"p&amp;l_t&amp;D_01_02 (2)"}</definedName>
    <definedName name="sales" localSheetId="11" hidden="1">{"pl_t&amp;d",#N/A,FALSE,"p&amp;l_t&amp;D_01_02 (2)"}</definedName>
    <definedName name="sales" localSheetId="20" hidden="1">{"pl_t&amp;d",#N/A,FALSE,"p&amp;l_t&amp;D_01_02 (2)"}</definedName>
    <definedName name="sales" localSheetId="29" hidden="1">{"pl_t&amp;d",#N/A,FALSE,"p&amp;l_t&amp;D_01_02 (2)"}</definedName>
    <definedName name="sales" localSheetId="55" hidden="1">{"pl_t&amp;d",#N/A,FALSE,"p&amp;l_t&amp;D_01_02 (2)"}</definedName>
    <definedName name="sales" localSheetId="10" hidden="1">{"pl_t&amp;d",#N/A,FALSE,"p&amp;l_t&amp;D_01_02 (2)"}</definedName>
    <definedName name="sales2" localSheetId="53" hidden="1">{"pl_t&amp;d",#N/A,FALSE,"p&amp;l_t&amp;D_01_02 (2)"}</definedName>
    <definedName name="sales2" localSheetId="9" hidden="1">{"pl_t&amp;d",#N/A,FALSE,"p&amp;l_t&amp;D_01_02 (2)"}</definedName>
    <definedName name="sales2" localSheetId="11" hidden="1">{"pl_t&amp;d",#N/A,FALSE,"p&amp;l_t&amp;D_01_02 (2)"}</definedName>
    <definedName name="sales2" localSheetId="20" hidden="1">{"pl_t&amp;d",#N/A,FALSE,"p&amp;l_t&amp;D_01_02 (2)"}</definedName>
    <definedName name="sales2" localSheetId="29" hidden="1">{"pl_t&amp;d",#N/A,FALSE,"p&amp;l_t&amp;D_01_02 (2)"}</definedName>
    <definedName name="sales2" localSheetId="55" hidden="1">{"pl_t&amp;d",#N/A,FALSE,"p&amp;l_t&amp;D_01_02 (2)"}</definedName>
    <definedName name="sales2" localSheetId="10" hidden="1">{"pl_t&amp;d",#N/A,FALSE,"p&amp;l_t&amp;D_01_02 (2)"}</definedName>
    <definedName name="SALES3" localSheetId="53" hidden="1">{"pl_t&amp;d",#N/A,FALSE,"p&amp;l_t&amp;D_01_02 (2)"}</definedName>
    <definedName name="SALES3" localSheetId="9" hidden="1">{"pl_t&amp;d",#N/A,FALSE,"p&amp;l_t&amp;D_01_02 (2)"}</definedName>
    <definedName name="SALES3" localSheetId="11" hidden="1">{"pl_t&amp;d",#N/A,FALSE,"p&amp;l_t&amp;D_01_02 (2)"}</definedName>
    <definedName name="SALES3" localSheetId="20" hidden="1">{"pl_t&amp;d",#N/A,FALSE,"p&amp;l_t&amp;D_01_02 (2)"}</definedName>
    <definedName name="SALES3" localSheetId="29" hidden="1">{"pl_t&amp;d",#N/A,FALSE,"p&amp;l_t&amp;D_01_02 (2)"}</definedName>
    <definedName name="SALES3" localSheetId="55" hidden="1">{"pl_t&amp;d",#N/A,FALSE,"p&amp;l_t&amp;D_01_02 (2)"}</definedName>
    <definedName name="SALES3" localSheetId="10" hidden="1">{"pl_t&amp;d",#N/A,FALSE,"p&amp;l_t&amp;D_01_02 (2)"}</definedName>
    <definedName name="Salesconfl" localSheetId="53" hidden="1">{"pl_t&amp;d",#N/A,FALSE,"p&amp;l_t&amp;D_01_02 (2)"}</definedName>
    <definedName name="Salesconfl" localSheetId="9" hidden="1">{"pl_t&amp;d",#N/A,FALSE,"p&amp;l_t&amp;D_01_02 (2)"}</definedName>
    <definedName name="Salesconfl" localSheetId="11" hidden="1">{"pl_t&amp;d",#N/A,FALSE,"p&amp;l_t&amp;D_01_02 (2)"}</definedName>
    <definedName name="Salesconfl" localSheetId="20" hidden="1">{"pl_t&amp;d",#N/A,FALSE,"p&amp;l_t&amp;D_01_02 (2)"}</definedName>
    <definedName name="Salesconfl" localSheetId="29" hidden="1">{"pl_t&amp;d",#N/A,FALSE,"p&amp;l_t&amp;D_01_02 (2)"}</definedName>
    <definedName name="Salesconfl" localSheetId="55" hidden="1">{"pl_t&amp;d",#N/A,FALSE,"p&amp;l_t&amp;D_01_02 (2)"}</definedName>
    <definedName name="Salesconfl" localSheetId="10" hidden="1">{"pl_t&amp;d",#N/A,FALSE,"p&amp;l_t&amp;D_01_02 (2)"}</definedName>
    <definedName name="Salesconflict" localSheetId="53" hidden="1">{"pl_t&amp;d",#N/A,FALSE,"p&amp;l_t&amp;D_01_02 (2)"}</definedName>
    <definedName name="Salesconflict" localSheetId="9" hidden="1">{"pl_t&amp;d",#N/A,FALSE,"p&amp;l_t&amp;D_01_02 (2)"}</definedName>
    <definedName name="Salesconflict" localSheetId="11" hidden="1">{"pl_t&amp;d",#N/A,FALSE,"p&amp;l_t&amp;D_01_02 (2)"}</definedName>
    <definedName name="Salesconflict" localSheetId="20" hidden="1">{"pl_t&amp;d",#N/A,FALSE,"p&amp;l_t&amp;D_01_02 (2)"}</definedName>
    <definedName name="Salesconflict" localSheetId="29" hidden="1">{"pl_t&amp;d",#N/A,FALSE,"p&amp;l_t&amp;D_01_02 (2)"}</definedName>
    <definedName name="Salesconflict" localSheetId="55" hidden="1">{"pl_t&amp;d",#N/A,FALSE,"p&amp;l_t&amp;D_01_02 (2)"}</definedName>
    <definedName name="Salesconflict" localSheetId="10" hidden="1">{"pl_t&amp;d",#N/A,FALSE,"p&amp;l_t&amp;D_01_02 (2)"}</definedName>
    <definedName name="sd" localSheetId="53" hidden="1">{"pl_t&amp;d",#N/A,FALSE,"p&amp;l_t&amp;D_01_02 (2)"}</definedName>
    <definedName name="sd" localSheetId="9" hidden="1">{"pl_t&amp;d",#N/A,FALSE,"p&amp;l_t&amp;D_01_02 (2)"}</definedName>
    <definedName name="sd" localSheetId="11" hidden="1">{"pl_t&amp;d",#N/A,FALSE,"p&amp;l_t&amp;D_01_02 (2)"}</definedName>
    <definedName name="sd" localSheetId="20" hidden="1">{"pl_t&amp;d",#N/A,FALSE,"p&amp;l_t&amp;D_01_02 (2)"}</definedName>
    <definedName name="sd" localSheetId="29" hidden="1">{"pl_t&amp;d",#N/A,FALSE,"p&amp;l_t&amp;D_01_02 (2)"}</definedName>
    <definedName name="sd" localSheetId="55" hidden="1">{"pl_t&amp;d",#N/A,FALSE,"p&amp;l_t&amp;D_01_02 (2)"}</definedName>
    <definedName name="sd" localSheetId="10" hidden="1">{"pl_t&amp;d",#N/A,FALSE,"p&amp;l_t&amp;D_01_02 (2)"}</definedName>
    <definedName name="sdds" localSheetId="53" hidden="1">{"pl_t&amp;d",#N/A,FALSE,"p&amp;l_t&amp;D_01_02 (2)"}</definedName>
    <definedName name="sdds" localSheetId="9" hidden="1">{"pl_t&amp;d",#N/A,FALSE,"p&amp;l_t&amp;D_01_02 (2)"}</definedName>
    <definedName name="sdds" localSheetId="11" hidden="1">{"pl_t&amp;d",#N/A,FALSE,"p&amp;l_t&amp;D_01_02 (2)"}</definedName>
    <definedName name="sdds" localSheetId="20" hidden="1">{"pl_t&amp;d",#N/A,FALSE,"p&amp;l_t&amp;D_01_02 (2)"}</definedName>
    <definedName name="sdds" localSheetId="29" hidden="1">{"pl_t&amp;d",#N/A,FALSE,"p&amp;l_t&amp;D_01_02 (2)"}</definedName>
    <definedName name="sdds" localSheetId="55" hidden="1">{"pl_t&amp;d",#N/A,FALSE,"p&amp;l_t&amp;D_01_02 (2)"}</definedName>
    <definedName name="sdds" localSheetId="10" hidden="1">{"pl_t&amp;d",#N/A,FALSE,"p&amp;l_t&amp;D_01_02 (2)"}</definedName>
    <definedName name="section.SheduleFB" localSheetId="23">#REF!</definedName>
    <definedName name="section.SheduleFB" localSheetId="53">#REF!</definedName>
    <definedName name="section.SheduleFB" localSheetId="28">#REF!</definedName>
    <definedName name="section.SheduleFB" localSheetId="20">#REF!</definedName>
    <definedName name="section.SheduleFB" localSheetId="29">#REF!</definedName>
    <definedName name="section.SheduleFB" localSheetId="30">#REF!</definedName>
    <definedName name="section.SheduleFB" localSheetId="55">#REF!</definedName>
    <definedName name="section.SheduleFB" localSheetId="24">#REF!</definedName>
    <definedName name="section.SheduleFBI" localSheetId="23">#REF!</definedName>
    <definedName name="section.SheduleFBI" localSheetId="53">#REF!</definedName>
    <definedName name="section.SheduleFBI" localSheetId="28">#REF!</definedName>
    <definedName name="section.SheduleFBI" localSheetId="20">#REF!</definedName>
    <definedName name="section.SheduleFBI" localSheetId="29">#REF!</definedName>
    <definedName name="section.SheduleFBI" localSheetId="24">#REF!</definedName>
    <definedName name="SEctionCode" localSheetId="29">[3]Challan!$IV$847:$IV$860</definedName>
    <definedName name="sept" localSheetId="53" hidden="1">{"pl_t&amp;d",#N/A,FALSE,"p&amp;l_t&amp;D_01_02 (2)"}</definedName>
    <definedName name="sept" localSheetId="9" hidden="1">{"pl_t&amp;d",#N/A,FALSE,"p&amp;l_t&amp;D_01_02 (2)"}</definedName>
    <definedName name="sept" localSheetId="11" hidden="1">{"pl_t&amp;d",#N/A,FALSE,"p&amp;l_t&amp;D_01_02 (2)"}</definedName>
    <definedName name="sept" localSheetId="20" hidden="1">{"pl_t&amp;d",#N/A,FALSE,"p&amp;l_t&amp;D_01_02 (2)"}</definedName>
    <definedName name="sept" localSheetId="29" hidden="1">{"pl_t&amp;d",#N/A,FALSE,"p&amp;l_t&amp;D_01_02 (2)"}</definedName>
    <definedName name="sept" localSheetId="55" hidden="1">{"pl_t&amp;d",#N/A,FALSE,"p&amp;l_t&amp;D_01_02 (2)"}</definedName>
    <definedName name="sept" localSheetId="10" hidden="1">{"pl_t&amp;d",#N/A,FALSE,"p&amp;l_t&amp;D_01_02 (2)"}</definedName>
    <definedName name="sfs" localSheetId="53" hidden="1">{"pl_t&amp;d",#N/A,FALSE,"p&amp;l_t&amp;D_01_02 (2)"}</definedName>
    <definedName name="sfs" localSheetId="9" hidden="1">{"pl_t&amp;d",#N/A,FALSE,"p&amp;l_t&amp;D_01_02 (2)"}</definedName>
    <definedName name="sfs" localSheetId="11" hidden="1">{"pl_t&amp;d",#N/A,FALSE,"p&amp;l_t&amp;D_01_02 (2)"}</definedName>
    <definedName name="sfs" localSheetId="20" hidden="1">{"pl_t&amp;d",#N/A,FALSE,"p&amp;l_t&amp;D_01_02 (2)"}</definedName>
    <definedName name="sfs" localSheetId="29" hidden="1">{"pl_t&amp;d",#N/A,FALSE,"p&amp;l_t&amp;D_01_02 (2)"}</definedName>
    <definedName name="sfs" localSheetId="55" hidden="1">{"pl_t&amp;d",#N/A,FALSE,"p&amp;l_t&amp;D_01_02 (2)"}</definedName>
    <definedName name="sfs" localSheetId="10" hidden="1">{"pl_t&amp;d",#N/A,FALSE,"p&amp;l_t&amp;D_01_02 (2)"}</definedName>
    <definedName name="sh" localSheetId="53" hidden="1">{"pl_t&amp;d",#N/A,FALSE,"p&amp;l_t&amp;D_01_02 (2)"}</definedName>
    <definedName name="sh" localSheetId="29" hidden="1">{"pl_t&amp;d",#N/A,FALSE,"p&amp;l_t&amp;D_01_02 (2)"}</definedName>
    <definedName name="sheet" localSheetId="53" hidden="1">{"pl_t&amp;d",#N/A,FALSE,"p&amp;l_t&amp;D_01_02 (2)"}</definedName>
    <definedName name="sheet" localSheetId="9" hidden="1">{"pl_t&amp;d",#N/A,FALSE,"p&amp;l_t&amp;D_01_02 (2)"}</definedName>
    <definedName name="sheet" localSheetId="11" hidden="1">{"pl_t&amp;d",#N/A,FALSE,"p&amp;l_t&amp;D_01_02 (2)"}</definedName>
    <definedName name="sheet" localSheetId="20" hidden="1">{"pl_t&amp;d",#N/A,FALSE,"p&amp;l_t&amp;D_01_02 (2)"}</definedName>
    <definedName name="sheet" localSheetId="29" hidden="1">{"pl_t&amp;d",#N/A,FALSE,"p&amp;l_t&amp;D_01_02 (2)"}</definedName>
    <definedName name="sheet" localSheetId="55" hidden="1">{"pl_t&amp;d",#N/A,FALSE,"p&amp;l_t&amp;D_01_02 (2)"}</definedName>
    <definedName name="sheet" localSheetId="10" hidden="1">{"pl_t&amp;d",#N/A,FALSE,"p&amp;l_t&amp;D_01_02 (2)"}</definedName>
    <definedName name="sheet22.AccountType" localSheetId="29">'[6]PART C'!$J$46:$J$47</definedName>
    <definedName name="sheet22.AccountType" localSheetId="30">'[6]PART C'!$J$46:$J$47</definedName>
    <definedName name="sheet22.AccountType" localSheetId="55">'[6]PART C'!$J$46:$J$47</definedName>
    <definedName name="sheet3" localSheetId="53" hidden="1">{"pl_t&amp;d",#N/A,FALSE,"p&amp;l_t&amp;D_01_02 (2)"}</definedName>
    <definedName name="sheet3" localSheetId="9" hidden="1">{"pl_t&amp;d",#N/A,FALSE,"p&amp;l_t&amp;D_01_02 (2)"}</definedName>
    <definedName name="sheet3" localSheetId="11" hidden="1">{"pl_t&amp;d",#N/A,FALSE,"p&amp;l_t&amp;D_01_02 (2)"}</definedName>
    <definedName name="sheet3" localSheetId="20" hidden="1">{"pl_t&amp;d",#N/A,FALSE,"p&amp;l_t&amp;D_01_02 (2)"}</definedName>
    <definedName name="sheet3" localSheetId="29" hidden="1">{"pl_t&amp;d",#N/A,FALSE,"p&amp;l_t&amp;D_01_02 (2)"}</definedName>
    <definedName name="sheet3" localSheetId="55" hidden="1">{"pl_t&amp;d",#N/A,FALSE,"p&amp;l_t&amp;D_01_02 (2)"}</definedName>
    <definedName name="sheet3" localSheetId="10" hidden="1">{"pl_t&amp;d",#N/A,FALSE,"p&amp;l_t&amp;D_01_02 (2)"}</definedName>
    <definedName name="ss" localSheetId="53" hidden="1">{"pl_t&amp;d",#N/A,FALSE,"p&amp;l_t&amp;D_01_02 (2)"}</definedName>
    <definedName name="ss" localSheetId="9" hidden="1">{"pl_t&amp;d",#N/A,FALSE,"p&amp;l_t&amp;D_01_02 (2)"}</definedName>
    <definedName name="ss" localSheetId="11" hidden="1">{"pl_t&amp;d",#N/A,FALSE,"p&amp;l_t&amp;D_01_02 (2)"}</definedName>
    <definedName name="ss" localSheetId="20" hidden="1">{"pl_t&amp;d",#N/A,FALSE,"p&amp;l_t&amp;D_01_02 (2)"}</definedName>
    <definedName name="ss" localSheetId="29" hidden="1">{"pl_t&amp;d",#N/A,FALSE,"p&amp;l_t&amp;D_01_02 (2)"}</definedName>
    <definedName name="ss" localSheetId="55" hidden="1">{"pl_t&amp;d",#N/A,FALSE,"p&amp;l_t&amp;D_01_02 (2)"}</definedName>
    <definedName name="ss" localSheetId="10" hidden="1">{"pl_t&amp;d",#N/A,FALSE,"p&amp;l_t&amp;D_01_02 (2)"}</definedName>
    <definedName name="ssasa" localSheetId="53" hidden="1">{"pl_t&amp;d",#N/A,FALSE,"p&amp;l_t&amp;D_01_02 (2)"}</definedName>
    <definedName name="ssasa" localSheetId="9" hidden="1">{"pl_t&amp;d",#N/A,FALSE,"p&amp;l_t&amp;D_01_02 (2)"}</definedName>
    <definedName name="ssasa" localSheetId="11" hidden="1">{"pl_t&amp;d",#N/A,FALSE,"p&amp;l_t&amp;D_01_02 (2)"}</definedName>
    <definedName name="ssasa" localSheetId="20" hidden="1">{"pl_t&amp;d",#N/A,FALSE,"p&amp;l_t&amp;D_01_02 (2)"}</definedName>
    <definedName name="ssasa" localSheetId="29" hidden="1">{"pl_t&amp;d",#N/A,FALSE,"p&amp;l_t&amp;D_01_02 (2)"}</definedName>
    <definedName name="ssasa" localSheetId="55" hidden="1">{"pl_t&amp;d",#N/A,FALSE,"p&amp;l_t&amp;D_01_02 (2)"}</definedName>
    <definedName name="ssasa" localSheetId="10" hidden="1">{"pl_t&amp;d",#N/A,FALSE,"p&amp;l_t&amp;D_01_02 (2)"}</definedName>
    <definedName name="sss" localSheetId="53" hidden="1">{"pl_t&amp;d",#N/A,FALSE,"p&amp;l_t&amp;D_01_02 (2)"}</definedName>
    <definedName name="sss" localSheetId="9" hidden="1">{"pl_t&amp;d",#N/A,FALSE,"p&amp;l_t&amp;D_01_02 (2)"}</definedName>
    <definedName name="sss" localSheetId="11" hidden="1">{"pl_t&amp;d",#N/A,FALSE,"p&amp;l_t&amp;D_01_02 (2)"}</definedName>
    <definedName name="sss" localSheetId="20" hidden="1">{"pl_t&amp;d",#N/A,FALSE,"p&amp;l_t&amp;D_01_02 (2)"}</definedName>
    <definedName name="sss" localSheetId="29" hidden="1">{"pl_t&amp;d",#N/A,FALSE,"p&amp;l_t&amp;D_01_02 (2)"}</definedName>
    <definedName name="sss" localSheetId="55" hidden="1">{"pl_t&amp;d",#N/A,FALSE,"p&amp;l_t&amp;D_01_02 (2)"}</definedName>
    <definedName name="sss" localSheetId="10" hidden="1">{"pl_t&amp;d",#N/A,FALSE,"p&amp;l_t&amp;D_01_02 (2)"}</definedName>
    <definedName name="states" localSheetId="29">'[7]Part A General'!$F$3:$F$38</definedName>
    <definedName name="STRUCK" localSheetId="53" hidden="1">{"pl_t&amp;d",#N/A,FALSE,"p&amp;l_t&amp;D_01_02 (2)"}</definedName>
    <definedName name="STRUCK" localSheetId="9" hidden="1">{"pl_t&amp;d",#N/A,FALSE,"p&amp;l_t&amp;D_01_02 (2)"}</definedName>
    <definedName name="STRUCK" localSheetId="11" hidden="1">{"pl_t&amp;d",#N/A,FALSE,"p&amp;l_t&amp;D_01_02 (2)"}</definedName>
    <definedName name="STRUCK" localSheetId="20" hidden="1">{"pl_t&amp;d",#N/A,FALSE,"p&amp;l_t&amp;D_01_02 (2)"}</definedName>
    <definedName name="STRUCK" localSheetId="29" hidden="1">{"pl_t&amp;d",#N/A,FALSE,"p&amp;l_t&amp;D_01_02 (2)"}</definedName>
    <definedName name="STRUCK" localSheetId="55" hidden="1">{"pl_t&amp;d",#N/A,FALSE,"p&amp;l_t&amp;D_01_02 (2)"}</definedName>
    <definedName name="STRUCK" localSheetId="10" hidden="1">{"pl_t&amp;d",#N/A,FALSE,"p&amp;l_t&amp;D_01_02 (2)"}</definedName>
    <definedName name="svs" localSheetId="53" hidden="1">{"pl_t&amp;d",#N/A,FALSE,"p&amp;l_t&amp;D_01_02 (2)"}</definedName>
    <definedName name="svs" localSheetId="9" hidden="1">{"pl_t&amp;d",#N/A,FALSE,"p&amp;l_t&amp;D_01_02 (2)"}</definedName>
    <definedName name="svs" localSheetId="11" hidden="1">{"pl_t&amp;d",#N/A,FALSE,"p&amp;l_t&amp;D_01_02 (2)"}</definedName>
    <definedName name="svs" localSheetId="20" hidden="1">{"pl_t&amp;d",#N/A,FALSE,"p&amp;l_t&amp;D_01_02 (2)"}</definedName>
    <definedName name="svs" localSheetId="29" hidden="1">{"pl_t&amp;d",#N/A,FALSE,"p&amp;l_t&amp;D_01_02 (2)"}</definedName>
    <definedName name="svs" localSheetId="55" hidden="1">{"pl_t&amp;d",#N/A,FALSE,"p&amp;l_t&amp;D_01_02 (2)"}</definedName>
    <definedName name="svs" localSheetId="10" hidden="1">{"pl_t&amp;d",#N/A,FALSE,"p&amp;l_t&amp;D_01_02 (2)"}</definedName>
    <definedName name="sx" localSheetId="53" hidden="1">{"pl_t&amp;d",#N/A,FALSE,"p&amp;l_t&amp;D_01_02 (2)"}</definedName>
    <definedName name="sx" localSheetId="9" hidden="1">{"pl_t&amp;d",#N/A,FALSE,"p&amp;l_t&amp;D_01_02 (2)"}</definedName>
    <definedName name="sx" localSheetId="11" hidden="1">{"pl_t&amp;d",#N/A,FALSE,"p&amp;l_t&amp;D_01_02 (2)"}</definedName>
    <definedName name="sx" localSheetId="20" hidden="1">{"pl_t&amp;d",#N/A,FALSE,"p&amp;l_t&amp;D_01_02 (2)"}</definedName>
    <definedName name="sx" localSheetId="29" hidden="1">{"pl_t&amp;d",#N/A,FALSE,"p&amp;l_t&amp;D_01_02 (2)"}</definedName>
    <definedName name="sx" localSheetId="55" hidden="1">{"pl_t&amp;d",#N/A,FALSE,"p&amp;l_t&amp;D_01_02 (2)"}</definedName>
    <definedName name="sx" localSheetId="10" hidden="1">{"pl_t&amp;d",#N/A,FALSE,"p&amp;l_t&amp;D_01_02 (2)"}</definedName>
    <definedName name="t" localSheetId="53" hidden="1">{"pl_t&amp;d",#N/A,FALSE,"p&amp;l_t&amp;D_01_02 (2)"}</definedName>
    <definedName name="t" localSheetId="9" hidden="1">{"pl_t&amp;d",#N/A,FALSE,"p&amp;l_t&amp;D_01_02 (2)"}</definedName>
    <definedName name="t" localSheetId="11" hidden="1">{"pl_t&amp;d",#N/A,FALSE,"p&amp;l_t&amp;D_01_02 (2)"}</definedName>
    <definedName name="t" localSheetId="20" hidden="1">{"pl_t&amp;d",#N/A,FALSE,"p&amp;l_t&amp;D_01_02 (2)"}</definedName>
    <definedName name="t" localSheetId="29" hidden="1">{"pl_t&amp;d",#N/A,FALSE,"p&amp;l_t&amp;D_01_02 (2)"}</definedName>
    <definedName name="t" localSheetId="55" hidden="1">{"pl_t&amp;d",#N/A,FALSE,"p&amp;l_t&amp;D_01_02 (2)"}</definedName>
    <definedName name="t" localSheetId="10" hidden="1">{"pl_t&amp;d",#N/A,FALSE,"p&amp;l_t&amp;D_01_02 (2)"}</definedName>
    <definedName name="TEMP" localSheetId="53" hidden="1">{"pl_t&amp;d",#N/A,FALSE,"p&amp;l_t&amp;D_01_02 (2)"}</definedName>
    <definedName name="TEMP" localSheetId="9" hidden="1">{"pl_t&amp;d",#N/A,FALSE,"p&amp;l_t&amp;D_01_02 (2)"}</definedName>
    <definedName name="TEMP" localSheetId="11" hidden="1">{"pl_t&amp;d",#N/A,FALSE,"p&amp;l_t&amp;D_01_02 (2)"}</definedName>
    <definedName name="TEMP" localSheetId="20" hidden="1">{"pl_t&amp;d",#N/A,FALSE,"p&amp;l_t&amp;D_01_02 (2)"}</definedName>
    <definedName name="TEMP" localSheetId="29" hidden="1">{"pl_t&amp;d",#N/A,FALSE,"p&amp;l_t&amp;D_01_02 (2)"}</definedName>
    <definedName name="TEMP" localSheetId="55" hidden="1">{"pl_t&amp;d",#N/A,FALSE,"p&amp;l_t&amp;D_01_02 (2)"}</definedName>
    <definedName name="TEMP" localSheetId="10" hidden="1">{"pl_t&amp;d",#N/A,FALSE,"p&amp;l_t&amp;D_01_02 (2)"}</definedName>
    <definedName name="TESTKEYS" localSheetId="28">[4]Sheet1!#REF!</definedName>
    <definedName name="TESTVKEY" localSheetId="28">[4]Sheet1!#REF!</definedName>
    <definedName name="TTT" localSheetId="53" hidden="1">{"pl_t&amp;d",#N/A,FALSE,"p&amp;l_t&amp;D_01_02 (2)"}</definedName>
    <definedName name="TTT" localSheetId="9" hidden="1">{"pl_t&amp;d",#N/A,FALSE,"p&amp;l_t&amp;D_01_02 (2)"}</definedName>
    <definedName name="TTT" localSheetId="11" hidden="1">{"pl_t&amp;d",#N/A,FALSE,"p&amp;l_t&amp;D_01_02 (2)"}</definedName>
    <definedName name="TTT" localSheetId="20" hidden="1">{"pl_t&amp;d",#N/A,FALSE,"p&amp;l_t&amp;D_01_02 (2)"}</definedName>
    <definedName name="TTT" localSheetId="29" hidden="1">{"pl_t&amp;d",#N/A,FALSE,"p&amp;l_t&amp;D_01_02 (2)"}</definedName>
    <definedName name="TTT" localSheetId="55" hidden="1">{"pl_t&amp;d",#N/A,FALSE,"p&amp;l_t&amp;D_01_02 (2)"}</definedName>
    <definedName name="TTT" localSheetId="10" hidden="1">{"pl_t&amp;d",#N/A,FALSE,"p&amp;l_t&amp;D_01_02 (2)"}</definedName>
    <definedName name="tytytyy" localSheetId="53" hidden="1">{"pl_td_01_02",#N/A,FALSE,"p&amp;l_t&amp;D_01_02 (2)"}</definedName>
    <definedName name="tytytyy" localSheetId="9" hidden="1">{"pl_td_01_02",#N/A,FALSE,"p&amp;l_t&amp;D_01_02 (2)"}</definedName>
    <definedName name="tytytyy" localSheetId="11" hidden="1">{"pl_td_01_02",#N/A,FALSE,"p&amp;l_t&amp;D_01_02 (2)"}</definedName>
    <definedName name="tytytyy" localSheetId="20" hidden="1">{"pl_td_01_02",#N/A,FALSE,"p&amp;l_t&amp;D_01_02 (2)"}</definedName>
    <definedName name="tytytyy" localSheetId="29" hidden="1">{"pl_td_01_02",#N/A,FALSE,"p&amp;l_t&amp;D_01_02 (2)"}</definedName>
    <definedName name="tytytyy" localSheetId="55" hidden="1">{"pl_td_01_02",#N/A,FALSE,"p&amp;l_t&amp;D_01_02 (2)"}</definedName>
    <definedName name="tytytyy" localSheetId="10" hidden="1">{"pl_td_01_02",#N/A,FALSE,"p&amp;l_t&amp;D_01_02 (2)"}</definedName>
    <definedName name="uuu" localSheetId="53" hidden="1">{"pl_t&amp;d",#N/A,FALSE,"p&amp;l_t&amp;D_01_02 (2)"}</definedName>
    <definedName name="uuu" localSheetId="9" hidden="1">{"pl_t&amp;d",#N/A,FALSE,"p&amp;l_t&amp;D_01_02 (2)"}</definedName>
    <definedName name="uuu" localSheetId="11" hidden="1">{"pl_t&amp;d",#N/A,FALSE,"p&amp;l_t&amp;D_01_02 (2)"}</definedName>
    <definedName name="uuu" localSheetId="20" hidden="1">{"pl_t&amp;d",#N/A,FALSE,"p&amp;l_t&amp;D_01_02 (2)"}</definedName>
    <definedName name="uuu" localSheetId="29" hidden="1">{"pl_t&amp;d",#N/A,FALSE,"p&amp;l_t&amp;D_01_02 (2)"}</definedName>
    <definedName name="uuu" localSheetId="55" hidden="1">{"pl_t&amp;d",#N/A,FALSE,"p&amp;l_t&amp;D_01_02 (2)"}</definedName>
    <definedName name="uuu" localSheetId="10" hidden="1">{"pl_t&amp;d",#N/A,FALSE,"p&amp;l_t&amp;D_01_02 (2)"}</definedName>
    <definedName name="w" localSheetId="53" hidden="1">{"pl_t&amp;d",#N/A,FALSE,"p&amp;l_t&amp;D_01_02 (2)"}</definedName>
    <definedName name="w" localSheetId="9" hidden="1">{"pl_t&amp;d",#N/A,FALSE,"p&amp;l_t&amp;D_01_02 (2)"}</definedName>
    <definedName name="w" localSheetId="11" hidden="1">{"pl_t&amp;d",#N/A,FALSE,"p&amp;l_t&amp;D_01_02 (2)"}</definedName>
    <definedName name="w" localSheetId="20" hidden="1">{"pl_t&amp;d",#N/A,FALSE,"p&amp;l_t&amp;D_01_02 (2)"}</definedName>
    <definedName name="w" localSheetId="29" hidden="1">{"pl_t&amp;d",#N/A,FALSE,"p&amp;l_t&amp;D_01_02 (2)"}</definedName>
    <definedName name="w" localSheetId="55" hidden="1">{"pl_t&amp;d",#N/A,FALSE,"p&amp;l_t&amp;D_01_02 (2)"}</definedName>
    <definedName name="w" localSheetId="10" hidden="1">{"pl_t&amp;d",#N/A,FALSE,"p&amp;l_t&amp;D_01_02 (2)"}</definedName>
    <definedName name="wdsd" localSheetId="53" hidden="1">{"pl_t&amp;d",#N/A,FALSE,"p&amp;l_t&amp;D_01_02 (2)"}</definedName>
    <definedName name="wdsd" localSheetId="9" hidden="1">{"pl_t&amp;d",#N/A,FALSE,"p&amp;l_t&amp;D_01_02 (2)"}</definedName>
    <definedName name="wdsd" localSheetId="11" hidden="1">{"pl_t&amp;d",#N/A,FALSE,"p&amp;l_t&amp;D_01_02 (2)"}</definedName>
    <definedName name="wdsd" localSheetId="20" hidden="1">{"pl_t&amp;d",#N/A,FALSE,"p&amp;l_t&amp;D_01_02 (2)"}</definedName>
    <definedName name="wdsd" localSheetId="29" hidden="1">{"pl_t&amp;d",#N/A,FALSE,"p&amp;l_t&amp;D_01_02 (2)"}</definedName>
    <definedName name="wdsd" localSheetId="55" hidden="1">{"pl_t&amp;d",#N/A,FALSE,"p&amp;l_t&amp;D_01_02 (2)"}</definedName>
    <definedName name="wdsd" localSheetId="10" hidden="1">{"pl_t&amp;d",#N/A,FALSE,"p&amp;l_t&amp;D_01_02 (2)"}</definedName>
    <definedName name="wq" localSheetId="53" hidden="1">{"pl_t&amp;d",#N/A,FALSE,"p&amp;l_t&amp;D_01_02 (2)"}</definedName>
    <definedName name="wq" localSheetId="9" hidden="1">{"pl_t&amp;d",#N/A,FALSE,"p&amp;l_t&amp;D_01_02 (2)"}</definedName>
    <definedName name="wq" localSheetId="11" hidden="1">{"pl_t&amp;d",#N/A,FALSE,"p&amp;l_t&amp;D_01_02 (2)"}</definedName>
    <definedName name="wq" localSheetId="20" hidden="1">{"pl_t&amp;d",#N/A,FALSE,"p&amp;l_t&amp;D_01_02 (2)"}</definedName>
    <definedName name="wq" localSheetId="29" hidden="1">{"pl_t&amp;d",#N/A,FALSE,"p&amp;l_t&amp;D_01_02 (2)"}</definedName>
    <definedName name="wq" localSheetId="55" hidden="1">{"pl_t&amp;d",#N/A,FALSE,"p&amp;l_t&amp;D_01_02 (2)"}</definedName>
    <definedName name="wq" localSheetId="10" hidden="1">{"pl_t&amp;d",#N/A,FALSE,"p&amp;l_t&amp;D_01_02 (2)"}</definedName>
    <definedName name="wqetydwd" localSheetId="53" hidden="1">{"pl_t&amp;d",#N/A,FALSE,"p&amp;l_t&amp;D_01_02 (2)"}</definedName>
    <definedName name="wqetydwd" localSheetId="9" hidden="1">{"pl_t&amp;d",#N/A,FALSE,"p&amp;l_t&amp;D_01_02 (2)"}</definedName>
    <definedName name="wqetydwd" localSheetId="11" hidden="1">{"pl_t&amp;d",#N/A,FALSE,"p&amp;l_t&amp;D_01_02 (2)"}</definedName>
    <definedName name="wqetydwd" localSheetId="20" hidden="1">{"pl_t&amp;d",#N/A,FALSE,"p&amp;l_t&amp;D_01_02 (2)"}</definedName>
    <definedName name="wqetydwd" localSheetId="29" hidden="1">{"pl_t&amp;d",#N/A,FALSE,"p&amp;l_t&amp;D_01_02 (2)"}</definedName>
    <definedName name="wqetydwd" localSheetId="55" hidden="1">{"pl_t&amp;d",#N/A,FALSE,"p&amp;l_t&amp;D_01_02 (2)"}</definedName>
    <definedName name="wqetydwd" localSheetId="10" hidden="1">{"pl_t&amp;d",#N/A,FALSE,"p&amp;l_t&amp;D_01_02 (2)"}</definedName>
    <definedName name="wqsxd" localSheetId="53" hidden="1">{"pl_t&amp;d",#N/A,FALSE,"p&amp;l_t&amp;D_01_02 (2)"}</definedName>
    <definedName name="wqsxd" localSheetId="9" hidden="1">{"pl_t&amp;d",#N/A,FALSE,"p&amp;l_t&amp;D_01_02 (2)"}</definedName>
    <definedName name="wqsxd" localSheetId="11" hidden="1">{"pl_t&amp;d",#N/A,FALSE,"p&amp;l_t&amp;D_01_02 (2)"}</definedName>
    <definedName name="wqsxd" localSheetId="20" hidden="1">{"pl_t&amp;d",#N/A,FALSE,"p&amp;l_t&amp;D_01_02 (2)"}</definedName>
    <definedName name="wqsxd" localSheetId="29" hidden="1">{"pl_t&amp;d",#N/A,FALSE,"p&amp;l_t&amp;D_01_02 (2)"}</definedName>
    <definedName name="wqsxd" localSheetId="55" hidden="1">{"pl_t&amp;d",#N/A,FALSE,"p&amp;l_t&amp;D_01_02 (2)"}</definedName>
    <definedName name="wqsxd" localSheetId="10" hidden="1">{"pl_t&amp;d",#N/A,FALSE,"p&amp;l_t&amp;D_01_02 (2)"}</definedName>
    <definedName name="wqwq" localSheetId="53" hidden="1">{"pl_t&amp;d",#N/A,FALSE,"p&amp;l_t&amp;D_01_02 (2)"}</definedName>
    <definedName name="wqwq" localSheetId="9" hidden="1">{"pl_t&amp;d",#N/A,FALSE,"p&amp;l_t&amp;D_01_02 (2)"}</definedName>
    <definedName name="wqwq" localSheetId="11" hidden="1">{"pl_t&amp;d",#N/A,FALSE,"p&amp;l_t&amp;D_01_02 (2)"}</definedName>
    <definedName name="wqwq" localSheetId="20" hidden="1">{"pl_t&amp;d",#N/A,FALSE,"p&amp;l_t&amp;D_01_02 (2)"}</definedName>
    <definedName name="wqwq" localSheetId="29" hidden="1">{"pl_t&amp;d",#N/A,FALSE,"p&amp;l_t&amp;D_01_02 (2)"}</definedName>
    <definedName name="wqwq" localSheetId="55" hidden="1">{"pl_t&amp;d",#N/A,FALSE,"p&amp;l_t&amp;D_01_02 (2)"}</definedName>
    <definedName name="wqwq" localSheetId="10" hidden="1">{"pl_t&amp;d",#N/A,FALSE,"p&amp;l_t&amp;D_01_02 (2)"}</definedName>
    <definedName name="wqyqu" localSheetId="53" hidden="1">{"pl_t&amp;d",#N/A,FALSE,"p&amp;l_t&amp;D_01_02 (2)"}</definedName>
    <definedName name="wqyqu" localSheetId="9" hidden="1">{"pl_t&amp;d",#N/A,FALSE,"p&amp;l_t&amp;D_01_02 (2)"}</definedName>
    <definedName name="wqyqu" localSheetId="11" hidden="1">{"pl_t&amp;d",#N/A,FALSE,"p&amp;l_t&amp;D_01_02 (2)"}</definedName>
    <definedName name="wqyqu" localSheetId="20" hidden="1">{"pl_t&amp;d",#N/A,FALSE,"p&amp;l_t&amp;D_01_02 (2)"}</definedName>
    <definedName name="wqyqu" localSheetId="29" hidden="1">{"pl_t&amp;d",#N/A,FALSE,"p&amp;l_t&amp;D_01_02 (2)"}</definedName>
    <definedName name="wqyqu" localSheetId="55" hidden="1">{"pl_t&amp;d",#N/A,FALSE,"p&amp;l_t&amp;D_01_02 (2)"}</definedName>
    <definedName name="wqyqu" localSheetId="10" hidden="1">{"pl_t&amp;d",#N/A,FALSE,"p&amp;l_t&amp;D_01_02 (2)"}</definedName>
    <definedName name="wrn.pl." localSheetId="53" hidden="1">{"pl_t&amp;d",#N/A,FALSE,"p&amp;l_t&amp;D_01_02 (2)"}</definedName>
    <definedName name="wrn.pl." localSheetId="9" hidden="1">{"pl_t&amp;d",#N/A,FALSE,"p&amp;l_t&amp;D_01_02 (2)"}</definedName>
    <definedName name="wrn.pl." localSheetId="11" hidden="1">{"pl_t&amp;d",#N/A,FALSE,"p&amp;l_t&amp;D_01_02 (2)"}</definedName>
    <definedName name="wrn.pl." localSheetId="20" hidden="1">{"pl_t&amp;d",#N/A,FALSE,"p&amp;l_t&amp;D_01_02 (2)"}</definedName>
    <definedName name="wrn.pl." localSheetId="29" hidden="1">{"pl_t&amp;d",#N/A,FALSE,"p&amp;l_t&amp;D_01_02 (2)"}</definedName>
    <definedName name="wrn.pl." localSheetId="55" hidden="1">{"pl_t&amp;d",#N/A,FALSE,"p&amp;l_t&amp;D_01_02 (2)"}</definedName>
    <definedName name="wrn.pl." localSheetId="10" hidden="1">{"pl_t&amp;d",#N/A,FALSE,"p&amp;l_t&amp;D_01_02 (2)"}</definedName>
    <definedName name="wrn.pl_td." localSheetId="53" hidden="1">{"pl_td_01_02",#N/A,FALSE,"p&amp;l_t&amp;D_01_02 (2)"}</definedName>
    <definedName name="wrn.pl_td." localSheetId="9" hidden="1">{"pl_td_01_02",#N/A,FALSE,"p&amp;l_t&amp;D_01_02 (2)"}</definedName>
    <definedName name="wrn.pl_td." localSheetId="11" hidden="1">{"pl_td_01_02",#N/A,FALSE,"p&amp;l_t&amp;D_01_02 (2)"}</definedName>
    <definedName name="wrn.pl_td." localSheetId="20" hidden="1">{"pl_td_01_02",#N/A,FALSE,"p&amp;l_t&amp;D_01_02 (2)"}</definedName>
    <definedName name="wrn.pl_td." localSheetId="29" hidden="1">{"pl_td_01_02",#N/A,FALSE,"p&amp;l_t&amp;D_01_02 (2)"}</definedName>
    <definedName name="wrn.pl_td." localSheetId="55" hidden="1">{"pl_td_01_02",#N/A,FALSE,"p&amp;l_t&amp;D_01_02 (2)"}</definedName>
    <definedName name="wrn.pl_td." localSheetId="10" hidden="1">{"pl_td_01_02",#N/A,FALSE,"p&amp;l_t&amp;D_01_02 (2)"}</definedName>
    <definedName name="x" localSheetId="53" hidden="1">{"pl_t&amp;d",#N/A,FALSE,"p&amp;l_t&amp;D_01_02 (2)"}</definedName>
    <definedName name="x" localSheetId="9" hidden="1">{"pl_t&amp;d",#N/A,FALSE,"p&amp;l_t&amp;D_01_02 (2)"}</definedName>
    <definedName name="x" localSheetId="11" hidden="1">{"pl_t&amp;d",#N/A,FALSE,"p&amp;l_t&amp;D_01_02 (2)"}</definedName>
    <definedName name="x" localSheetId="20" hidden="1">{"pl_t&amp;d",#N/A,FALSE,"p&amp;l_t&amp;D_01_02 (2)"}</definedName>
    <definedName name="x" localSheetId="29" hidden="1">{"pl_t&amp;d",#N/A,FALSE,"p&amp;l_t&amp;D_01_02 (2)"}</definedName>
    <definedName name="x" localSheetId="55" hidden="1">{"pl_t&amp;d",#N/A,FALSE,"p&amp;l_t&amp;D_01_02 (2)"}</definedName>
    <definedName name="x" localSheetId="10" hidden="1">{"pl_t&amp;d",#N/A,FALSE,"p&amp;l_t&amp;D_01_02 (2)"}</definedName>
    <definedName name="x_dataentry" localSheetId="23">[8]Instructions!#REF!</definedName>
    <definedName name="x_dataentry" localSheetId="53">[8]Instructions!#REF!</definedName>
    <definedName name="x_dataentry" localSheetId="9">[8]Instructions!#REF!</definedName>
    <definedName name="x_dataentry" localSheetId="28">[8]Instructions!#REF!</definedName>
    <definedName name="x_dataentry" localSheetId="20">[8]Instructions!#REF!</definedName>
    <definedName name="x_dataentry" localSheetId="29">[9]Instructions!#REF!</definedName>
    <definedName name="x_dataentry" localSheetId="55">[9]Instructions!#REF!</definedName>
    <definedName name="x_dataentry" localSheetId="24">[8]Instructions!#REF!</definedName>
    <definedName name="x_dataentry" localSheetId="10">[8]Instructions!#REF!</definedName>
    <definedName name="xx" localSheetId="53" hidden="1">{"pl_t&amp;d",#N/A,FALSE,"p&amp;l_t&amp;D_01_02 (2)"}</definedName>
    <definedName name="xx" localSheetId="9" hidden="1">{"pl_t&amp;d",#N/A,FALSE,"p&amp;l_t&amp;D_01_02 (2)"}</definedName>
    <definedName name="xx" localSheetId="11" hidden="1">{"pl_t&amp;d",#N/A,FALSE,"p&amp;l_t&amp;D_01_02 (2)"}</definedName>
    <definedName name="xx" localSheetId="20" hidden="1">{"pl_t&amp;d",#N/A,FALSE,"p&amp;l_t&amp;D_01_02 (2)"}</definedName>
    <definedName name="xx" localSheetId="29" hidden="1">{"pl_t&amp;d",#N/A,FALSE,"p&amp;l_t&amp;D_01_02 (2)"}</definedName>
    <definedName name="xx" localSheetId="55" hidden="1">{"pl_t&amp;d",#N/A,FALSE,"p&amp;l_t&amp;D_01_02 (2)"}</definedName>
    <definedName name="xx" localSheetId="10" hidden="1">{"pl_t&amp;d",#N/A,FALSE,"p&amp;l_t&amp;D_01_02 (2)"}</definedName>
    <definedName name="xxc" localSheetId="53" hidden="1">{"pl_t&amp;d",#N/A,FALSE,"p&amp;l_t&amp;D_01_02 (2)"}</definedName>
    <definedName name="xxc" localSheetId="9" hidden="1">{"pl_t&amp;d",#N/A,FALSE,"p&amp;l_t&amp;D_01_02 (2)"}</definedName>
    <definedName name="xxc" localSheetId="11" hidden="1">{"pl_t&amp;d",#N/A,FALSE,"p&amp;l_t&amp;D_01_02 (2)"}</definedName>
    <definedName name="xxc" localSheetId="20" hidden="1">{"pl_t&amp;d",#N/A,FALSE,"p&amp;l_t&amp;D_01_02 (2)"}</definedName>
    <definedName name="xxc" localSheetId="29" hidden="1">{"pl_t&amp;d",#N/A,FALSE,"p&amp;l_t&amp;D_01_02 (2)"}</definedName>
    <definedName name="xxc" localSheetId="55" hidden="1">{"pl_t&amp;d",#N/A,FALSE,"p&amp;l_t&amp;D_01_02 (2)"}</definedName>
    <definedName name="xxc" localSheetId="10" hidden="1">{"pl_t&amp;d",#N/A,FALSE,"p&amp;l_t&amp;D_01_02 (2)"}</definedName>
    <definedName name="xxx" localSheetId="53" hidden="1">{"pl_t&amp;d",#N/A,FALSE,"p&amp;l_t&amp;D_01_02 (2)"}</definedName>
    <definedName name="xxx" localSheetId="9" hidden="1">{"pl_t&amp;d",#N/A,FALSE,"p&amp;l_t&amp;D_01_02 (2)"}</definedName>
    <definedName name="xxx" localSheetId="11" hidden="1">{"pl_t&amp;d",#N/A,FALSE,"p&amp;l_t&amp;D_01_02 (2)"}</definedName>
    <definedName name="xxx" localSheetId="20" hidden="1">{"pl_t&amp;d",#N/A,FALSE,"p&amp;l_t&amp;D_01_02 (2)"}</definedName>
    <definedName name="xxx" localSheetId="29" hidden="1">{"pl_t&amp;d",#N/A,FALSE,"p&amp;l_t&amp;D_01_02 (2)"}</definedName>
    <definedName name="xxx" localSheetId="55" hidden="1">{"pl_t&amp;d",#N/A,FALSE,"p&amp;l_t&amp;D_01_02 (2)"}</definedName>
    <definedName name="xxx" localSheetId="10" hidden="1">{"pl_t&amp;d",#N/A,FALSE,"p&amp;l_t&amp;D_01_02 (2)"}</definedName>
    <definedName name="y" localSheetId="53" hidden="1">{"pl_t&amp;d",#N/A,FALSE,"p&amp;l_t&amp;D_01_02 (2)"}</definedName>
    <definedName name="y" localSheetId="9" hidden="1">{"pl_t&amp;d",#N/A,FALSE,"p&amp;l_t&amp;D_01_02 (2)"}</definedName>
    <definedName name="y" localSheetId="11" hidden="1">{"pl_t&amp;d",#N/A,FALSE,"p&amp;l_t&amp;D_01_02 (2)"}</definedName>
    <definedName name="y" localSheetId="20" hidden="1">{"pl_t&amp;d",#N/A,FALSE,"p&amp;l_t&amp;D_01_02 (2)"}</definedName>
    <definedName name="y" localSheetId="29" hidden="1">{"pl_t&amp;d",#N/A,FALSE,"p&amp;l_t&amp;D_01_02 (2)"}</definedName>
    <definedName name="y" localSheetId="55" hidden="1">{"pl_t&amp;d",#N/A,FALSE,"p&amp;l_t&amp;D_01_02 (2)"}</definedName>
    <definedName name="y" localSheetId="10" hidden="1">{"pl_t&amp;d",#N/A,FALSE,"p&amp;l_t&amp;D_01_02 (2)"}</definedName>
    <definedName name="YEAR" localSheetId="23">#REF!</definedName>
    <definedName name="YEAR" localSheetId="53">#REF!</definedName>
    <definedName name="YEAR" localSheetId="28">#REF!</definedName>
    <definedName name="YEAR" localSheetId="20">#REF!</definedName>
    <definedName name="YEAR" localSheetId="29">#REF!</definedName>
    <definedName name="YEAR" localSheetId="30">#REF!</definedName>
    <definedName name="YEAR" localSheetId="55">#REF!</definedName>
    <definedName name="YEAR" localSheetId="24">#REF!</definedName>
    <definedName name="yh" localSheetId="53" hidden="1">{"pl_t&amp;d",#N/A,FALSE,"p&amp;l_t&amp;D_01_02 (2)"}</definedName>
    <definedName name="yh" localSheetId="9" hidden="1">{"pl_t&amp;d",#N/A,FALSE,"p&amp;l_t&amp;D_01_02 (2)"}</definedName>
    <definedName name="yh" localSheetId="11" hidden="1">{"pl_t&amp;d",#N/A,FALSE,"p&amp;l_t&amp;D_01_02 (2)"}</definedName>
    <definedName name="yh" localSheetId="20" hidden="1">{"pl_t&amp;d",#N/A,FALSE,"p&amp;l_t&amp;D_01_02 (2)"}</definedName>
    <definedName name="yh" localSheetId="29" hidden="1">{"pl_t&amp;d",#N/A,FALSE,"p&amp;l_t&amp;D_01_02 (2)"}</definedName>
    <definedName name="yh" localSheetId="55" hidden="1">{"pl_t&amp;d",#N/A,FALSE,"p&amp;l_t&amp;D_01_02 (2)"}</definedName>
    <definedName name="yh" localSheetId="10" hidden="1">{"pl_t&amp;d",#N/A,FALSE,"p&amp;l_t&amp;D_01_02 (2)"}</definedName>
    <definedName name="yt" localSheetId="53" hidden="1">{"pl_t&amp;d",#N/A,FALSE,"p&amp;l_t&amp;D_01_02 (2)"}</definedName>
    <definedName name="yt" localSheetId="9" hidden="1">{"pl_t&amp;d",#N/A,FALSE,"p&amp;l_t&amp;D_01_02 (2)"}</definedName>
    <definedName name="yt" localSheetId="11" hidden="1">{"pl_t&amp;d",#N/A,FALSE,"p&amp;l_t&amp;D_01_02 (2)"}</definedName>
    <definedName name="yt" localSheetId="20" hidden="1">{"pl_t&amp;d",#N/A,FALSE,"p&amp;l_t&amp;D_01_02 (2)"}</definedName>
    <definedName name="yt" localSheetId="29" hidden="1">{"pl_t&amp;d",#N/A,FALSE,"p&amp;l_t&amp;D_01_02 (2)"}</definedName>
    <definedName name="yt" localSheetId="55" hidden="1">{"pl_t&amp;d",#N/A,FALSE,"p&amp;l_t&amp;D_01_02 (2)"}</definedName>
    <definedName name="yt" localSheetId="10" hidden="1">{"pl_t&amp;d",#N/A,FALSE,"p&amp;l_t&amp;D_01_02 (2)"}</definedName>
  </definedNames>
  <calcPr calcId="124519"/>
</workbook>
</file>

<file path=xl/calcChain.xml><?xml version="1.0" encoding="utf-8"?>
<calcChain xmlns="http://schemas.openxmlformats.org/spreadsheetml/2006/main">
  <c r="E13" i="278"/>
  <c r="E11"/>
  <c r="V426" i="316"/>
  <c r="V427"/>
  <c r="V425"/>
  <c r="U428"/>
  <c r="U426"/>
  <c r="U427"/>
  <c r="U425"/>
  <c r="V428"/>
  <c r="T428"/>
  <c r="T426"/>
  <c r="T425"/>
  <c r="P423"/>
  <c r="P421"/>
  <c r="Q423" l="1"/>
  <c r="Q432"/>
  <c r="Q446"/>
  <c r="R1815" i="317"/>
  <c r="R1813"/>
  <c r="R1812"/>
  <c r="R1811"/>
  <c r="R1809"/>
  <c r="R2029"/>
  <c r="R2026"/>
  <c r="S1787"/>
  <c r="S1369" l="1"/>
  <c r="S1367"/>
  <c r="S298"/>
  <c r="R298"/>
  <c r="R1353"/>
  <c r="R291"/>
  <c r="R92"/>
  <c r="R105"/>
  <c r="R104"/>
  <c r="R102"/>
  <c r="R23"/>
  <c r="R90"/>
  <c r="S91"/>
  <c r="S85"/>
  <c r="S89" s="1"/>
  <c r="R85"/>
  <c r="S88"/>
  <c r="S87"/>
  <c r="S86"/>
  <c r="S84"/>
  <c r="R89"/>
  <c r="R88"/>
  <c r="R87"/>
  <c r="R86"/>
  <c r="R84"/>
  <c r="T1845"/>
  <c r="S1904"/>
  <c r="R1904"/>
  <c r="S1906"/>
  <c r="R1846"/>
  <c r="R1848"/>
  <c r="R1942"/>
  <c r="S1942"/>
  <c r="R1922"/>
  <c r="S1922"/>
  <c r="R1918"/>
  <c r="S1918"/>
  <c r="R215"/>
  <c r="R214"/>
  <c r="R213"/>
  <c r="T48"/>
  <c r="T47"/>
  <c r="T51"/>
  <c r="T49"/>
  <c r="R46"/>
  <c r="C64" i="1"/>
  <c r="S1434" i="317"/>
  <c r="S1792"/>
  <c r="R1792"/>
  <c r="T1435"/>
  <c r="S1435"/>
  <c r="R1435"/>
  <c r="F237" i="1"/>
  <c r="R1835" i="317"/>
  <c r="S2026"/>
  <c r="S328"/>
  <c r="R311"/>
  <c r="D156" i="1" l="1"/>
  <c r="C56"/>
  <c r="R44" i="317"/>
  <c r="R43"/>
  <c r="G70" i="319"/>
  <c r="D70"/>
  <c r="G72" i="5"/>
  <c r="F33" i="15"/>
  <c r="L39" i="276"/>
  <c r="J39"/>
  <c r="C39"/>
  <c r="B26" i="242"/>
  <c r="C115" i="10"/>
  <c r="C76"/>
  <c r="J15" i="13"/>
  <c r="Q40" i="276"/>
  <c r="S40"/>
  <c r="S43"/>
  <c r="R43"/>
  <c r="Q43"/>
  <c r="R40"/>
  <c r="D313" i="3"/>
  <c r="C313"/>
  <c r="C196"/>
  <c r="C192"/>
  <c r="E548" i="305"/>
  <c r="D548"/>
  <c r="K189" i="1"/>
  <c r="D278"/>
  <c r="D281"/>
  <c r="G281"/>
  <c r="B17" i="276"/>
  <c r="B19" i="305"/>
  <c r="C19"/>
  <c r="H17" i="270"/>
  <c r="E16"/>
  <c r="G7"/>
  <c r="I33" i="281"/>
  <c r="G36"/>
  <c r="G44"/>
  <c r="E39" i="276"/>
  <c r="G46"/>
  <c r="F46"/>
  <c r="R1403" i="317"/>
  <c r="R1406"/>
  <c r="R1409"/>
  <c r="R1410"/>
  <c r="R1411"/>
  <c r="R1412"/>
  <c r="R1413"/>
  <c r="R1414"/>
  <c r="R1415"/>
  <c r="R1416"/>
  <c r="R1418"/>
  <c r="R1419"/>
  <c r="R1420"/>
  <c r="R1421"/>
  <c r="R1422"/>
  <c r="R1423"/>
  <c r="R1425"/>
  <c r="R1427"/>
  <c r="R1429"/>
  <c r="R1431"/>
  <c r="N39" i="276" l="1"/>
  <c r="G39"/>
  <c r="E38" i="270"/>
  <c r="D15"/>
  <c r="R1388" i="317" l="1"/>
  <c r="R1389"/>
  <c r="R1390"/>
  <c r="R1391"/>
  <c r="R1392"/>
  <c r="R1393"/>
  <c r="R1394"/>
  <c r="R1395"/>
  <c r="R1396"/>
  <c r="R1397"/>
  <c r="R1398"/>
  <c r="R1399"/>
  <c r="R1400"/>
  <c r="R1401"/>
  <c r="R1402"/>
  <c r="R1387"/>
  <c r="D73" i="319"/>
  <c r="G73"/>
  <c r="H55"/>
  <c r="G55"/>
  <c r="J33"/>
  <c r="J32"/>
  <c r="J31"/>
  <c r="J30"/>
  <c r="J29"/>
  <c r="J24"/>
  <c r="I23"/>
  <c r="I25" s="1"/>
  <c r="H23"/>
  <c r="H25" s="1"/>
  <c r="G23"/>
  <c r="G25" s="1"/>
  <c r="F23"/>
  <c r="F25" s="1"/>
  <c r="E23"/>
  <c r="E25" s="1"/>
  <c r="D23"/>
  <c r="D25" s="1"/>
  <c r="J22"/>
  <c r="J21"/>
  <c r="J20"/>
  <c r="J15"/>
  <c r="I14"/>
  <c r="I16" s="1"/>
  <c r="H14"/>
  <c r="H16" s="1"/>
  <c r="G14"/>
  <c r="G16" s="1"/>
  <c r="F14"/>
  <c r="F16" s="1"/>
  <c r="E14"/>
  <c r="E16" s="1"/>
  <c r="D14"/>
  <c r="D16" s="1"/>
  <c r="J13"/>
  <c r="D13"/>
  <c r="J12"/>
  <c r="J11"/>
  <c r="J7"/>
  <c r="I6"/>
  <c r="H6"/>
  <c r="G6"/>
  <c r="F6"/>
  <c r="E6"/>
  <c r="D6"/>
  <c r="J5"/>
  <c r="J4"/>
  <c r="I26" i="311"/>
  <c r="I43"/>
  <c r="I44" s="1"/>
  <c r="I38"/>
  <c r="E38"/>
  <c r="E39" s="1"/>
  <c r="E47" s="1"/>
  <c r="E48" s="1"/>
  <c r="N38"/>
  <c r="N39" s="1"/>
  <c r="N47" s="1"/>
  <c r="N48" s="1"/>
  <c r="N46"/>
  <c r="M47"/>
  <c r="M48" s="1"/>
  <c r="M46"/>
  <c r="K48"/>
  <c r="K47"/>
  <c r="K46"/>
  <c r="J48"/>
  <c r="J47"/>
  <c r="J46"/>
  <c r="H48"/>
  <c r="H47"/>
  <c r="H46"/>
  <c r="F48"/>
  <c r="F47"/>
  <c r="F46"/>
  <c r="E46"/>
  <c r="N44"/>
  <c r="M44"/>
  <c r="L44"/>
  <c r="K44"/>
  <c r="J44"/>
  <c r="H44"/>
  <c r="G44"/>
  <c r="F44"/>
  <c r="E44"/>
  <c r="M39"/>
  <c r="L39"/>
  <c r="K39"/>
  <c r="J39"/>
  <c r="I39"/>
  <c r="I47" s="1"/>
  <c r="H39"/>
  <c r="G39"/>
  <c r="F39"/>
  <c r="N34"/>
  <c r="N33"/>
  <c r="N32"/>
  <c r="N31"/>
  <c r="N30"/>
  <c r="I34"/>
  <c r="I33"/>
  <c r="I32"/>
  <c r="I31"/>
  <c r="I30"/>
  <c r="N23"/>
  <c r="M23"/>
  <c r="L23"/>
  <c r="K23"/>
  <c r="J23"/>
  <c r="N27"/>
  <c r="M27"/>
  <c r="L27"/>
  <c r="K27"/>
  <c r="J27"/>
  <c r="I27"/>
  <c r="H27"/>
  <c r="G27"/>
  <c r="F27"/>
  <c r="E27"/>
  <c r="N22"/>
  <c r="N21"/>
  <c r="N20"/>
  <c r="N19"/>
  <c r="N18"/>
  <c r="N17"/>
  <c r="N16"/>
  <c r="N15"/>
  <c r="N14"/>
  <c r="N13"/>
  <c r="N12"/>
  <c r="N11"/>
  <c r="N10"/>
  <c r="N9"/>
  <c r="N8"/>
  <c r="I23"/>
  <c r="H23"/>
  <c r="G23"/>
  <c r="F23"/>
  <c r="E23"/>
  <c r="I22"/>
  <c r="I21"/>
  <c r="I20"/>
  <c r="I19"/>
  <c r="I18"/>
  <c r="I17"/>
  <c r="I16"/>
  <c r="I15"/>
  <c r="I14"/>
  <c r="I13"/>
  <c r="I12"/>
  <c r="I11"/>
  <c r="I10"/>
  <c r="I9"/>
  <c r="I8"/>
  <c r="N35"/>
  <c r="M35"/>
  <c r="L35"/>
  <c r="K35"/>
  <c r="J35"/>
  <c r="I35"/>
  <c r="H35"/>
  <c r="G35"/>
  <c r="F35"/>
  <c r="E35"/>
  <c r="D16" i="271"/>
  <c r="H16"/>
  <c r="G16"/>
  <c r="F16"/>
  <c r="M22"/>
  <c r="M20"/>
  <c r="J6" i="319" l="1"/>
  <c r="H36" s="1"/>
  <c r="H40" s="1"/>
  <c r="H42" s="1"/>
  <c r="J14"/>
  <c r="J16" s="1"/>
  <c r="H44" s="1"/>
  <c r="H47" s="1"/>
  <c r="J23"/>
  <c r="J25" s="1"/>
  <c r="I46" i="311"/>
  <c r="I48" s="1"/>
  <c r="L18" i="271"/>
  <c r="C16"/>
  <c r="E6"/>
  <c r="E7"/>
  <c r="E8"/>
  <c r="E9"/>
  <c r="E10"/>
  <c r="E11"/>
  <c r="E12"/>
  <c r="E13"/>
  <c r="E14"/>
  <c r="E15"/>
  <c r="E5"/>
  <c r="B6"/>
  <c r="B7"/>
  <c r="B8"/>
  <c r="B9"/>
  <c r="B10"/>
  <c r="B11"/>
  <c r="B12"/>
  <c r="B13"/>
  <c r="B14"/>
  <c r="B15"/>
  <c r="B5"/>
  <c r="I6"/>
  <c r="I7"/>
  <c r="I8"/>
  <c r="I9"/>
  <c r="I10"/>
  <c r="I11"/>
  <c r="I12"/>
  <c r="I13"/>
  <c r="I14"/>
  <c r="I15"/>
  <c r="I16"/>
  <c r="B16" s="1"/>
  <c r="B17" s="1"/>
  <c r="I5"/>
  <c r="E20" i="270"/>
  <c r="D20"/>
  <c r="B20"/>
  <c r="AC1440" i="317"/>
  <c r="AC1441"/>
  <c r="AC1442"/>
  <c r="AC1443"/>
  <c r="AC1444"/>
  <c r="AC1445"/>
  <c r="AC1446"/>
  <c r="AC1447"/>
  <c r="AC1448"/>
  <c r="AC1439"/>
  <c r="AB1440"/>
  <c r="AB1441"/>
  <c r="AB1442"/>
  <c r="AB1443"/>
  <c r="AB1444"/>
  <c r="AB1445"/>
  <c r="AB1446"/>
  <c r="AB1447"/>
  <c r="AB1448"/>
  <c r="AB1439"/>
  <c r="Z1449"/>
  <c r="AA1449"/>
  <c r="AC1452"/>
  <c r="AC1451"/>
  <c r="AB1452"/>
  <c r="AB1451"/>
  <c r="X1448"/>
  <c r="Y1448"/>
  <c r="Y1445"/>
  <c r="Y1444"/>
  <c r="Y1442"/>
  <c r="Y1441"/>
  <c r="Y1440"/>
  <c r="Y1439"/>
  <c r="X1445"/>
  <c r="X1444"/>
  <c r="X1442"/>
  <c r="X1441"/>
  <c r="X1440"/>
  <c r="X1439"/>
  <c r="W1448"/>
  <c r="W1439"/>
  <c r="V1439"/>
  <c r="W1447"/>
  <c r="W1446"/>
  <c r="W1445"/>
  <c r="W1444"/>
  <c r="W1442"/>
  <c r="W1441"/>
  <c r="W1440"/>
  <c r="V1448"/>
  <c r="V1445"/>
  <c r="V1444"/>
  <c r="V1442"/>
  <c r="V1441"/>
  <c r="V1440"/>
  <c r="V1447"/>
  <c r="V1446"/>
  <c r="U1451"/>
  <c r="T1451"/>
  <c r="U1448"/>
  <c r="U1447"/>
  <c r="U1446"/>
  <c r="U1445"/>
  <c r="U1444"/>
  <c r="U1442"/>
  <c r="U1441"/>
  <c r="U1440"/>
  <c r="U1439"/>
  <c r="T1448"/>
  <c r="T1447"/>
  <c r="T1441"/>
  <c r="T1446"/>
  <c r="T1445"/>
  <c r="T1444"/>
  <c r="T1442"/>
  <c r="T1440"/>
  <c r="T1439"/>
  <c r="AC1646"/>
  <c r="AB1646"/>
  <c r="E19" i="270"/>
  <c r="F71" i="318"/>
  <c r="F68"/>
  <c r="F69"/>
  <c r="F70"/>
  <c r="F67"/>
  <c r="F63"/>
  <c r="F64"/>
  <c r="F65"/>
  <c r="F62"/>
  <c r="I72"/>
  <c r="L72"/>
  <c r="F43"/>
  <c r="I52"/>
  <c r="L52"/>
  <c r="F51"/>
  <c r="F48"/>
  <c r="F49"/>
  <c r="F50"/>
  <c r="F47"/>
  <c r="F45"/>
  <c r="N40" i="276"/>
  <c r="R41" s="1"/>
  <c r="N38"/>
  <c r="N37"/>
  <c r="N36"/>
  <c r="N35"/>
  <c r="N34"/>
  <c r="N33"/>
  <c r="N31"/>
  <c r="N32"/>
  <c r="N30"/>
  <c r="N29"/>
  <c r="N28"/>
  <c r="N27"/>
  <c r="N26"/>
  <c r="E40"/>
  <c r="G36"/>
  <c r="G37"/>
  <c r="G38"/>
  <c r="G33"/>
  <c r="G34"/>
  <c r="G35"/>
  <c r="G31"/>
  <c r="G32"/>
  <c r="G29"/>
  <c r="G30"/>
  <c r="G28"/>
  <c r="G27"/>
  <c r="G26"/>
  <c r="P27"/>
  <c r="P28"/>
  <c r="P29"/>
  <c r="P30"/>
  <c r="P31"/>
  <c r="P32"/>
  <c r="P33"/>
  <c r="P34"/>
  <c r="P35"/>
  <c r="P36"/>
  <c r="P37"/>
  <c r="P38"/>
  <c r="C13" i="281"/>
  <c r="G55"/>
  <c r="F55"/>
  <c r="F10" i="278"/>
  <c r="E10"/>
  <c r="H43" i="319" l="1"/>
  <c r="H48"/>
  <c r="M48"/>
  <c r="H49"/>
  <c r="I17" i="271"/>
  <c r="E16"/>
  <c r="E17" s="1"/>
  <c r="K17" s="1"/>
  <c r="AC1453" i="317"/>
  <c r="AB1453"/>
  <c r="Y1449"/>
  <c r="V1449"/>
  <c r="W1449"/>
  <c r="U1449"/>
  <c r="T1449"/>
  <c r="F72" i="318"/>
  <c r="P39" i="276"/>
  <c r="C44"/>
  <c r="AC1449" i="317" l="1"/>
  <c r="G26" i="315"/>
  <c r="E20" i="271"/>
  <c r="D20"/>
  <c r="C20"/>
  <c r="I20"/>
  <c r="H20"/>
  <c r="G21"/>
  <c r="G20"/>
  <c r="F20"/>
  <c r="E42" i="270"/>
  <c r="D42"/>
  <c r="B42"/>
  <c r="B154" i="3"/>
  <c r="B153"/>
  <c r="B18" i="276"/>
  <c r="B40"/>
  <c r="G40"/>
  <c r="G43" s="1"/>
  <c r="F18"/>
  <c r="K7"/>
  <c r="K8"/>
  <c r="K9"/>
  <c r="K10"/>
  <c r="K11"/>
  <c r="K12"/>
  <c r="K13"/>
  <c r="K14"/>
  <c r="K15"/>
  <c r="K16"/>
  <c r="K6"/>
  <c r="F44" i="318"/>
  <c r="F42"/>
  <c r="C11" i="315"/>
  <c r="E8"/>
  <c r="E11" s="1"/>
  <c r="D293" i="1"/>
  <c r="G286" s="1"/>
  <c r="F3" i="94"/>
  <c r="F26" i="315"/>
  <c r="L40" i="276"/>
  <c r="J40"/>
  <c r="I40"/>
  <c r="N43"/>
  <c r="C40"/>
  <c r="I30" i="281"/>
  <c r="I31"/>
  <c r="I32"/>
  <c r="I29"/>
  <c r="I24"/>
  <c r="I22"/>
  <c r="I21"/>
  <c r="I20"/>
  <c r="D23"/>
  <c r="D25" s="1"/>
  <c r="E23"/>
  <c r="E25" s="1"/>
  <c r="F23"/>
  <c r="F25" s="1"/>
  <c r="G23"/>
  <c r="G25" s="1"/>
  <c r="H23"/>
  <c r="H25" s="1"/>
  <c r="C23"/>
  <c r="C25" s="1"/>
  <c r="I7"/>
  <c r="I5"/>
  <c r="I4"/>
  <c r="I6" s="1"/>
  <c r="H6"/>
  <c r="I15"/>
  <c r="I12"/>
  <c r="I13"/>
  <c r="H14"/>
  <c r="H16" s="1"/>
  <c r="I11"/>
  <c r="D14"/>
  <c r="D16" s="1"/>
  <c r="E14"/>
  <c r="E16" s="1"/>
  <c r="F14"/>
  <c r="F16" s="1"/>
  <c r="G14"/>
  <c r="G16" s="1"/>
  <c r="C14"/>
  <c r="C16" s="1"/>
  <c r="D6"/>
  <c r="E6"/>
  <c r="F6"/>
  <c r="G6"/>
  <c r="C6"/>
  <c r="J25" i="26"/>
  <c r="J24"/>
  <c r="J19"/>
  <c r="J20"/>
  <c r="J21"/>
  <c r="J22"/>
  <c r="J23"/>
  <c r="J26"/>
  <c r="J8"/>
  <c r="J9"/>
  <c r="J10"/>
  <c r="J11"/>
  <c r="J12"/>
  <c r="J13"/>
  <c r="J14"/>
  <c r="J15"/>
  <c r="J7"/>
  <c r="J18"/>
  <c r="O20" i="13"/>
  <c r="P20"/>
  <c r="E32" i="15"/>
  <c r="C32"/>
  <c r="G6" i="318"/>
  <c r="N27"/>
  <c r="O27" s="1"/>
  <c r="N28"/>
  <c r="M12"/>
  <c r="F11"/>
  <c r="F15"/>
  <c r="F16" s="1"/>
  <c r="K9"/>
  <c r="M9" s="1"/>
  <c r="L16"/>
  <c r="M6"/>
  <c r="D7"/>
  <c r="D8"/>
  <c r="D16" s="1"/>
  <c r="D9"/>
  <c r="D10"/>
  <c r="D11"/>
  <c r="D12"/>
  <c r="D13"/>
  <c r="D14"/>
  <c r="C7"/>
  <c r="G7" s="1"/>
  <c r="C8"/>
  <c r="G8" s="1"/>
  <c r="C10"/>
  <c r="G10" s="1"/>
  <c r="N10" s="1"/>
  <c r="O10" s="1"/>
  <c r="C11"/>
  <c r="G11" s="1"/>
  <c r="C13"/>
  <c r="G13" s="1"/>
  <c r="C14"/>
  <c r="G14" s="1"/>
  <c r="B7"/>
  <c r="F7" s="1"/>
  <c r="B8"/>
  <c r="F8" s="1"/>
  <c r="B9"/>
  <c r="F9" s="1"/>
  <c r="B10"/>
  <c r="F10" s="1"/>
  <c r="B11"/>
  <c r="B12"/>
  <c r="F12" s="1"/>
  <c r="B13"/>
  <c r="F13" s="1"/>
  <c r="B14"/>
  <c r="E14" s="1"/>
  <c r="B15"/>
  <c r="D6"/>
  <c r="B6"/>
  <c r="F6" s="1"/>
  <c r="H32"/>
  <c r="H31"/>
  <c r="H30"/>
  <c r="H29"/>
  <c r="H28"/>
  <c r="H24"/>
  <c r="H23"/>
  <c r="G25"/>
  <c r="G28"/>
  <c r="G30"/>
  <c r="N30" s="1"/>
  <c r="O30" s="1"/>
  <c r="G31"/>
  <c r="N31" s="1"/>
  <c r="O31" s="1"/>
  <c r="H25"/>
  <c r="M32"/>
  <c r="M25"/>
  <c r="M29"/>
  <c r="K26"/>
  <c r="M26" s="1"/>
  <c r="K24"/>
  <c r="K23"/>
  <c r="C6" s="1"/>
  <c r="F24"/>
  <c r="F25"/>
  <c r="F26"/>
  <c r="F27"/>
  <c r="F28"/>
  <c r="F29"/>
  <c r="F23"/>
  <c r="C26"/>
  <c r="E26" s="1"/>
  <c r="E35"/>
  <c r="C32"/>
  <c r="E32" s="1"/>
  <c r="C28"/>
  <c r="E28" s="1"/>
  <c r="C29"/>
  <c r="E29" s="1"/>
  <c r="C24"/>
  <c r="G24" s="1"/>
  <c r="C23"/>
  <c r="E23" s="1"/>
  <c r="B33"/>
  <c r="L33"/>
  <c r="J33"/>
  <c r="I33"/>
  <c r="D33"/>
  <c r="M31"/>
  <c r="E31"/>
  <c r="M30"/>
  <c r="E30"/>
  <c r="M28"/>
  <c r="O28" s="1"/>
  <c r="E25"/>
  <c r="M24"/>
  <c r="J16"/>
  <c r="I16"/>
  <c r="M14"/>
  <c r="M13"/>
  <c r="M11"/>
  <c r="K11"/>
  <c r="M7"/>
  <c r="K7"/>
  <c r="F11" i="278"/>
  <c r="F13" s="1"/>
  <c r="F8"/>
  <c r="F15" s="1"/>
  <c r="E8"/>
  <c r="E15" s="1"/>
  <c r="F7"/>
  <c r="E7"/>
  <c r="F73" i="281"/>
  <c r="C73"/>
  <c r="F22" i="14"/>
  <c r="E26" i="315"/>
  <c r="D26"/>
  <c r="C26"/>
  <c r="B26"/>
  <c r="B20"/>
  <c r="K20"/>
  <c r="J20"/>
  <c r="N10"/>
  <c r="M10"/>
  <c r="O10" s="1"/>
  <c r="G11"/>
  <c r="D11"/>
  <c r="C39" i="270"/>
  <c r="E39"/>
  <c r="F39"/>
  <c r="G39"/>
  <c r="D243" i="3"/>
  <c r="D232"/>
  <c r="C26" i="242"/>
  <c r="C11"/>
  <c r="C10"/>
  <c r="C22"/>
  <c r="N14" i="274"/>
  <c r="J14"/>
  <c r="B22" i="242"/>
  <c r="C25"/>
  <c r="B15"/>
  <c r="B13"/>
  <c r="B11"/>
  <c r="B10"/>
  <c r="I37" i="15"/>
  <c r="K19" i="24"/>
  <c r="L19" s="1"/>
  <c r="C142" i="1"/>
  <c r="C151"/>
  <c r="C128" i="3"/>
  <c r="C127"/>
  <c r="C329" i="1"/>
  <c r="C291" i="3"/>
  <c r="C43" i="10"/>
  <c r="K42" i="276" l="1"/>
  <c r="Q41"/>
  <c r="S41" s="1"/>
  <c r="C43"/>
  <c r="Q44"/>
  <c r="D245" i="3"/>
  <c r="I14" i="281"/>
  <c r="I16" s="1"/>
  <c r="O25" i="318"/>
  <c r="N25"/>
  <c r="N14"/>
  <c r="O14" s="1"/>
  <c r="O6"/>
  <c r="C15"/>
  <c r="G15" s="1"/>
  <c r="G12"/>
  <c r="E13"/>
  <c r="N13" s="1"/>
  <c r="O13" s="1"/>
  <c r="F14"/>
  <c r="AA1464" i="317"/>
  <c r="AA1463"/>
  <c r="AA1462"/>
  <c r="AA1461"/>
  <c r="AA1460"/>
  <c r="AA1459"/>
  <c r="AA1458"/>
  <c r="AA1457"/>
  <c r="AA1455"/>
  <c r="AA1456"/>
  <c r="F52" i="318"/>
  <c r="B20" i="271"/>
  <c r="K18" i="276"/>
  <c r="R44" s="1"/>
  <c r="S44" s="1"/>
  <c r="K17"/>
  <c r="I23" i="281"/>
  <c r="I25" s="1"/>
  <c r="G40"/>
  <c r="G43" s="1"/>
  <c r="N23" i="318"/>
  <c r="G29"/>
  <c r="N29" s="1"/>
  <c r="O29" s="1"/>
  <c r="C9"/>
  <c r="E9" s="1"/>
  <c r="G23"/>
  <c r="E11"/>
  <c r="N11" s="1"/>
  <c r="O11" s="1"/>
  <c r="C12"/>
  <c r="E12" s="1"/>
  <c r="G26"/>
  <c r="N26" s="1"/>
  <c r="O26" s="1"/>
  <c r="M15"/>
  <c r="M8"/>
  <c r="H8"/>
  <c r="H16" s="1"/>
  <c r="K16"/>
  <c r="E8"/>
  <c r="N8" s="1"/>
  <c r="E7"/>
  <c r="N7" s="1"/>
  <c r="O7" s="1"/>
  <c r="B16"/>
  <c r="E6"/>
  <c r="N6" s="1"/>
  <c r="H33"/>
  <c r="K33"/>
  <c r="M23"/>
  <c r="F33"/>
  <c r="G32"/>
  <c r="N32" s="1"/>
  <c r="O32" s="1"/>
  <c r="C33"/>
  <c r="E24"/>
  <c r="D80" i="10"/>
  <c r="D79"/>
  <c r="E15" i="318" l="1"/>
  <c r="N15" s="1"/>
  <c r="O15" s="1"/>
  <c r="E33"/>
  <c r="E36" s="1"/>
  <c r="N24"/>
  <c r="O24" s="1"/>
  <c r="N12"/>
  <c r="O12" s="1"/>
  <c r="O8"/>
  <c r="M33"/>
  <c r="M36" s="1"/>
  <c r="O23"/>
  <c r="G9"/>
  <c r="N9" s="1"/>
  <c r="O9" s="1"/>
  <c r="G47" i="281"/>
  <c r="G42"/>
  <c r="C16" i="318"/>
  <c r="G16"/>
  <c r="M16"/>
  <c r="G33"/>
  <c r="E16" l="1"/>
  <c r="O16"/>
  <c r="N33"/>
  <c r="O33"/>
  <c r="N16"/>
  <c r="G49" i="281"/>
  <c r="L48"/>
  <c r="G48"/>
  <c r="H105" i="3"/>
  <c r="G105"/>
  <c r="I105" l="1"/>
  <c r="F26" i="15"/>
  <c r="F15"/>
  <c r="C24" i="10" l="1"/>
  <c r="K22" i="24" l="1"/>
  <c r="I22"/>
  <c r="D15" i="312" l="1"/>
  <c r="P30" i="311"/>
  <c r="H21" i="271"/>
  <c r="F21"/>
  <c r="D21"/>
  <c r="I21"/>
  <c r="C21"/>
  <c r="B21"/>
  <c r="I19"/>
  <c r="C19"/>
  <c r="E19" s="1"/>
  <c r="B19"/>
  <c r="L17"/>
  <c r="H17"/>
  <c r="G17"/>
  <c r="L19" s="1"/>
  <c r="F17"/>
  <c r="N22" s="1"/>
  <c r="D17"/>
  <c r="C17"/>
  <c r="K19" s="1"/>
  <c r="D41" i="270"/>
  <c r="D40"/>
  <c r="B39"/>
  <c r="D38"/>
  <c r="E71" i="318" s="1"/>
  <c r="D37" i="270"/>
  <c r="D36"/>
  <c r="D35"/>
  <c r="E70" i="318" s="1"/>
  <c r="D34" i="270"/>
  <c r="E69" i="318" s="1"/>
  <c r="D33" i="270"/>
  <c r="E68" i="318" s="1"/>
  <c r="D32" i="270"/>
  <c r="E67" i="318" s="1"/>
  <c r="D31" i="270"/>
  <c r="D30"/>
  <c r="E65" i="318" s="1"/>
  <c r="D29" i="270"/>
  <c r="E64" i="318" s="1"/>
  <c r="D28" i="270"/>
  <c r="E63" i="318" s="1"/>
  <c r="D27" i="270"/>
  <c r="G17"/>
  <c r="F17"/>
  <c r="B17"/>
  <c r="D19"/>
  <c r="E17"/>
  <c r="J17" s="1"/>
  <c r="C17"/>
  <c r="D16"/>
  <c r="E51" i="318" s="1"/>
  <c r="D13" i="270"/>
  <c r="E50" i="318" s="1"/>
  <c r="D12" i="270"/>
  <c r="E49" i="318" s="1"/>
  <c r="D11" i="270"/>
  <c r="E48" i="318" s="1"/>
  <c r="D10" i="270"/>
  <c r="E47" i="318" s="1"/>
  <c r="D8" i="270"/>
  <c r="D7"/>
  <c r="E44" i="318" s="1"/>
  <c r="D6" i="270"/>
  <c r="E43" i="318" s="1"/>
  <c r="D5" i="270"/>
  <c r="E42" i="318" s="1"/>
  <c r="C13" i="242"/>
  <c r="C15" s="1"/>
  <c r="C6"/>
  <c r="J42" i="318" l="1"/>
  <c r="E52"/>
  <c r="G42"/>
  <c r="G70"/>
  <c r="J70"/>
  <c r="G69"/>
  <c r="J69"/>
  <c r="J68"/>
  <c r="G68"/>
  <c r="J51"/>
  <c r="G51"/>
  <c r="J67"/>
  <c r="G67"/>
  <c r="J50"/>
  <c r="G50"/>
  <c r="J49"/>
  <c r="G49"/>
  <c r="G65"/>
  <c r="J65"/>
  <c r="J48"/>
  <c r="G48"/>
  <c r="J64"/>
  <c r="G64"/>
  <c r="G47"/>
  <c r="J47"/>
  <c r="J63"/>
  <c r="G63"/>
  <c r="D17" i="270"/>
  <c r="E45" i="318"/>
  <c r="E62"/>
  <c r="D39" i="270"/>
  <c r="J44" i="318"/>
  <c r="G44"/>
  <c r="G71"/>
  <c r="J71"/>
  <c r="J43"/>
  <c r="G43"/>
  <c r="E21" i="271"/>
  <c r="S76" i="5"/>
  <c r="J52" i="318" l="1"/>
  <c r="G52"/>
  <c r="H52" s="1"/>
  <c r="G45"/>
  <c r="J45"/>
  <c r="E72"/>
  <c r="J62"/>
  <c r="G62"/>
  <c r="E9" i="13"/>
  <c r="D9"/>
  <c r="G260" i="3"/>
  <c r="H260" s="1"/>
  <c r="D8" i="13"/>
  <c r="D192" i="3"/>
  <c r="D209" s="1"/>
  <c r="K52" i="318" l="1"/>
  <c r="J72"/>
  <c r="G72"/>
  <c r="H72" s="1"/>
  <c r="G27" i="26"/>
  <c r="A27"/>
  <c r="B16"/>
  <c r="C16"/>
  <c r="A16"/>
  <c r="G16"/>
  <c r="K72" i="318" l="1"/>
  <c r="G155" i="3"/>
  <c r="I155" s="1"/>
  <c r="C141" i="1" l="1"/>
  <c r="C153" l="1"/>
  <c r="C152"/>
  <c r="C138" l="1"/>
  <c r="F5" i="38" l="1"/>
  <c r="C248" i="1" l="1"/>
  <c r="D248"/>
  <c r="F188" l="1"/>
  <c r="I189" s="1"/>
  <c r="G188" l="1"/>
  <c r="C298" i="3"/>
  <c r="C299"/>
  <c r="D298" l="1"/>
  <c r="D280" l="1"/>
  <c r="C62" i="10"/>
  <c r="G151" i="1" l="1"/>
  <c r="G152"/>
  <c r="G153"/>
  <c r="G154"/>
  <c r="G155"/>
  <c r="G150"/>
  <c r="F156"/>
  <c r="G139"/>
  <c r="G140"/>
  <c r="G142"/>
  <c r="G143"/>
  <c r="G144"/>
  <c r="G145"/>
  <c r="G138"/>
  <c r="F146"/>
  <c r="G141" l="1"/>
  <c r="C120" i="3" l="1"/>
  <c r="C121" s="1"/>
  <c r="C10" i="10" l="1"/>
  <c r="C323" i="1" l="1"/>
  <c r="C53" i="10"/>
  <c r="I27" i="26" l="1"/>
  <c r="H27"/>
  <c r="C23" i="5"/>
  <c r="D28" l="1"/>
  <c r="C28"/>
  <c r="D302" i="3" l="1"/>
  <c r="I13" i="306" l="1"/>
  <c r="F7"/>
  <c r="C7"/>
  <c r="D568" i="305"/>
  <c r="C568"/>
  <c r="B568"/>
  <c r="O567"/>
  <c r="N567"/>
  <c r="L567"/>
  <c r="E567"/>
  <c r="E568" s="1"/>
  <c r="O566"/>
  <c r="P566" s="1"/>
  <c r="N566"/>
  <c r="O565"/>
  <c r="N565"/>
  <c r="O564"/>
  <c r="N564"/>
  <c r="O563"/>
  <c r="N563"/>
  <c r="P563" s="1"/>
  <c r="D563"/>
  <c r="C563"/>
  <c r="B563"/>
  <c r="L562"/>
  <c r="E562"/>
  <c r="E563" s="1"/>
  <c r="D558"/>
  <c r="C558"/>
  <c r="B558"/>
  <c r="M557"/>
  <c r="L557"/>
  <c r="N557" s="1"/>
  <c r="E557"/>
  <c r="E558" s="1"/>
  <c r="N553"/>
  <c r="M553"/>
  <c r="K553"/>
  <c r="L555" s="1"/>
  <c r="E553"/>
  <c r="E552"/>
  <c r="K544"/>
  <c r="F544"/>
  <c r="D544"/>
  <c r="C544"/>
  <c r="B544"/>
  <c r="N543"/>
  <c r="M543"/>
  <c r="G543"/>
  <c r="L543" s="1"/>
  <c r="E543"/>
  <c r="N542"/>
  <c r="M542"/>
  <c r="G542"/>
  <c r="L542" s="1"/>
  <c r="O542" s="1"/>
  <c r="P542" s="1"/>
  <c r="E542"/>
  <c r="N541"/>
  <c r="M541"/>
  <c r="G541"/>
  <c r="L541" s="1"/>
  <c r="O541" s="1"/>
  <c r="P541" s="1"/>
  <c r="E541"/>
  <c r="N540"/>
  <c r="M540"/>
  <c r="G540"/>
  <c r="L540" s="1"/>
  <c r="E540"/>
  <c r="N539"/>
  <c r="M539"/>
  <c r="L539"/>
  <c r="G539"/>
  <c r="E539"/>
  <c r="N538"/>
  <c r="M538"/>
  <c r="G538"/>
  <c r="L538" s="1"/>
  <c r="E538"/>
  <c r="N537"/>
  <c r="M537"/>
  <c r="G537"/>
  <c r="L537" s="1"/>
  <c r="O537" s="1"/>
  <c r="P537" s="1"/>
  <c r="E537"/>
  <c r="N536"/>
  <c r="M536"/>
  <c r="O536" s="1"/>
  <c r="P536" s="1"/>
  <c r="G536"/>
  <c r="L536" s="1"/>
  <c r="E536"/>
  <c r="N535"/>
  <c r="M535"/>
  <c r="G535"/>
  <c r="L535" s="1"/>
  <c r="O535" s="1"/>
  <c r="P535" s="1"/>
  <c r="E535"/>
  <c r="O534"/>
  <c r="P534" s="1"/>
  <c r="N534"/>
  <c r="M534"/>
  <c r="G534"/>
  <c r="L534" s="1"/>
  <c r="E534"/>
  <c r="N533"/>
  <c r="M533"/>
  <c r="G533"/>
  <c r="L533" s="1"/>
  <c r="O533" s="1"/>
  <c r="P533" s="1"/>
  <c r="E533"/>
  <c r="N532"/>
  <c r="M532"/>
  <c r="G532"/>
  <c r="L532" s="1"/>
  <c r="O532" s="1"/>
  <c r="P532" s="1"/>
  <c r="E532"/>
  <c r="N531"/>
  <c r="M531"/>
  <c r="L531"/>
  <c r="G531"/>
  <c r="E531"/>
  <c r="N530"/>
  <c r="M530"/>
  <c r="G530"/>
  <c r="L530" s="1"/>
  <c r="E530"/>
  <c r="N529"/>
  <c r="M529"/>
  <c r="G529"/>
  <c r="L529" s="1"/>
  <c r="O529" s="1"/>
  <c r="P529" s="1"/>
  <c r="E529"/>
  <c r="N528"/>
  <c r="M528"/>
  <c r="G528"/>
  <c r="L528" s="1"/>
  <c r="E528"/>
  <c r="N527"/>
  <c r="M527"/>
  <c r="L527"/>
  <c r="G527"/>
  <c r="E527"/>
  <c r="N526"/>
  <c r="M526"/>
  <c r="G526"/>
  <c r="L526" s="1"/>
  <c r="O526" s="1"/>
  <c r="P526" s="1"/>
  <c r="E526"/>
  <c r="N525"/>
  <c r="M525"/>
  <c r="G525"/>
  <c r="L525" s="1"/>
  <c r="O525" s="1"/>
  <c r="P525" s="1"/>
  <c r="E525"/>
  <c r="N524"/>
  <c r="M524"/>
  <c r="G524"/>
  <c r="L524" s="1"/>
  <c r="O524" s="1"/>
  <c r="P524" s="1"/>
  <c r="E524"/>
  <c r="N523"/>
  <c r="M523"/>
  <c r="L523"/>
  <c r="G523"/>
  <c r="E523"/>
  <c r="N522"/>
  <c r="M522"/>
  <c r="G522"/>
  <c r="L522" s="1"/>
  <c r="E522"/>
  <c r="N521"/>
  <c r="M521"/>
  <c r="G521"/>
  <c r="L521" s="1"/>
  <c r="O521" s="1"/>
  <c r="P521" s="1"/>
  <c r="E521"/>
  <c r="N520"/>
  <c r="M520"/>
  <c r="G520"/>
  <c r="L520" s="1"/>
  <c r="O520" s="1"/>
  <c r="P520" s="1"/>
  <c r="E520"/>
  <c r="N519"/>
  <c r="M519"/>
  <c r="L519"/>
  <c r="O519" s="1"/>
  <c r="P519" s="1"/>
  <c r="G519"/>
  <c r="E519"/>
  <c r="N518"/>
  <c r="O518" s="1"/>
  <c r="P518" s="1"/>
  <c r="M518"/>
  <c r="G518"/>
  <c r="L518" s="1"/>
  <c r="E518"/>
  <c r="O517"/>
  <c r="P517" s="1"/>
  <c r="N517"/>
  <c r="M517"/>
  <c r="G517"/>
  <c r="L517" s="1"/>
  <c r="E517"/>
  <c r="N516"/>
  <c r="M516"/>
  <c r="G516"/>
  <c r="L516" s="1"/>
  <c r="O516" s="1"/>
  <c r="P516" s="1"/>
  <c r="E516"/>
  <c r="N515"/>
  <c r="M515"/>
  <c r="G515"/>
  <c r="L515" s="1"/>
  <c r="O515" s="1"/>
  <c r="P515" s="1"/>
  <c r="E515"/>
  <c r="N514"/>
  <c r="M514"/>
  <c r="G514"/>
  <c r="L514" s="1"/>
  <c r="O514" s="1"/>
  <c r="P514" s="1"/>
  <c r="E514"/>
  <c r="N513"/>
  <c r="M513"/>
  <c r="G513"/>
  <c r="L513" s="1"/>
  <c r="O513" s="1"/>
  <c r="P513" s="1"/>
  <c r="E513"/>
  <c r="N512"/>
  <c r="M512"/>
  <c r="G512"/>
  <c r="L512" s="1"/>
  <c r="O512" s="1"/>
  <c r="P512" s="1"/>
  <c r="E512"/>
  <c r="N511"/>
  <c r="M511"/>
  <c r="L511"/>
  <c r="G511"/>
  <c r="E511"/>
  <c r="N510"/>
  <c r="M510"/>
  <c r="G510"/>
  <c r="L510" s="1"/>
  <c r="O510" s="1"/>
  <c r="P510" s="1"/>
  <c r="E510"/>
  <c r="N509"/>
  <c r="M509"/>
  <c r="O509" s="1"/>
  <c r="P509" s="1"/>
  <c r="G509"/>
  <c r="L509" s="1"/>
  <c r="E509"/>
  <c r="N508"/>
  <c r="M508"/>
  <c r="G508"/>
  <c r="L508" s="1"/>
  <c r="E508"/>
  <c r="N507"/>
  <c r="M507"/>
  <c r="L507"/>
  <c r="G507"/>
  <c r="E507"/>
  <c r="O506"/>
  <c r="P506" s="1"/>
  <c r="N506"/>
  <c r="M506"/>
  <c r="G506"/>
  <c r="L506" s="1"/>
  <c r="E506"/>
  <c r="N505"/>
  <c r="M505"/>
  <c r="L505"/>
  <c r="O505" s="1"/>
  <c r="P505" s="1"/>
  <c r="G505"/>
  <c r="E505"/>
  <c r="N504"/>
  <c r="M504"/>
  <c r="G504"/>
  <c r="L504" s="1"/>
  <c r="E504"/>
  <c r="N503"/>
  <c r="M503"/>
  <c r="G503"/>
  <c r="L503" s="1"/>
  <c r="E503"/>
  <c r="O502"/>
  <c r="P502" s="1"/>
  <c r="N502"/>
  <c r="M502"/>
  <c r="G502"/>
  <c r="L502" s="1"/>
  <c r="E502"/>
  <c r="N501"/>
  <c r="M501"/>
  <c r="G501"/>
  <c r="L501" s="1"/>
  <c r="O501" s="1"/>
  <c r="P501" s="1"/>
  <c r="E501"/>
  <c r="N500"/>
  <c r="M500"/>
  <c r="G500"/>
  <c r="L500" s="1"/>
  <c r="O500" s="1"/>
  <c r="P500" s="1"/>
  <c r="E500"/>
  <c r="N499"/>
  <c r="M499"/>
  <c r="G499"/>
  <c r="L499" s="1"/>
  <c r="O499" s="1"/>
  <c r="P499" s="1"/>
  <c r="E499"/>
  <c r="N498"/>
  <c r="M498"/>
  <c r="G498"/>
  <c r="L498" s="1"/>
  <c r="E498"/>
  <c r="N497"/>
  <c r="M497"/>
  <c r="G497"/>
  <c r="L497" s="1"/>
  <c r="E497"/>
  <c r="N496"/>
  <c r="M496"/>
  <c r="G496"/>
  <c r="L496" s="1"/>
  <c r="E496"/>
  <c r="N495"/>
  <c r="M495"/>
  <c r="G495"/>
  <c r="L495" s="1"/>
  <c r="E495"/>
  <c r="P494"/>
  <c r="N494"/>
  <c r="M494"/>
  <c r="G494"/>
  <c r="L494" s="1"/>
  <c r="O494" s="1"/>
  <c r="E494"/>
  <c r="N493"/>
  <c r="M493"/>
  <c r="G493"/>
  <c r="L493" s="1"/>
  <c r="O493" s="1"/>
  <c r="P493" s="1"/>
  <c r="E493"/>
  <c r="N492"/>
  <c r="M492"/>
  <c r="G492"/>
  <c r="L492" s="1"/>
  <c r="E492"/>
  <c r="N491"/>
  <c r="M491"/>
  <c r="L491"/>
  <c r="O491" s="1"/>
  <c r="P491" s="1"/>
  <c r="G491"/>
  <c r="E491"/>
  <c r="N490"/>
  <c r="O490" s="1"/>
  <c r="P490" s="1"/>
  <c r="M490"/>
  <c r="G490"/>
  <c r="L490" s="1"/>
  <c r="E490"/>
  <c r="P489"/>
  <c r="N489"/>
  <c r="M489"/>
  <c r="G489"/>
  <c r="L489" s="1"/>
  <c r="O489" s="1"/>
  <c r="E489"/>
  <c r="N488"/>
  <c r="M488"/>
  <c r="G488"/>
  <c r="L488" s="1"/>
  <c r="E488"/>
  <c r="N487"/>
  <c r="M487"/>
  <c r="G487"/>
  <c r="L487" s="1"/>
  <c r="E487"/>
  <c r="N486"/>
  <c r="M486"/>
  <c r="G486"/>
  <c r="L486" s="1"/>
  <c r="O486" s="1"/>
  <c r="P486" s="1"/>
  <c r="E486"/>
  <c r="N485"/>
  <c r="M485"/>
  <c r="O485" s="1"/>
  <c r="P485" s="1"/>
  <c r="G485"/>
  <c r="L485" s="1"/>
  <c r="E485"/>
  <c r="N484"/>
  <c r="M484"/>
  <c r="G484"/>
  <c r="L484" s="1"/>
  <c r="E484"/>
  <c r="N483"/>
  <c r="M483"/>
  <c r="G483"/>
  <c r="L483" s="1"/>
  <c r="E483"/>
  <c r="N482"/>
  <c r="M482"/>
  <c r="L482"/>
  <c r="G482"/>
  <c r="E482"/>
  <c r="N481"/>
  <c r="M481"/>
  <c r="G481"/>
  <c r="L481" s="1"/>
  <c r="O481" s="1"/>
  <c r="P481" s="1"/>
  <c r="E481"/>
  <c r="N480"/>
  <c r="M480"/>
  <c r="G480"/>
  <c r="L480" s="1"/>
  <c r="E480"/>
  <c r="N479"/>
  <c r="M479"/>
  <c r="L479"/>
  <c r="G479"/>
  <c r="E479"/>
  <c r="N478"/>
  <c r="M478"/>
  <c r="L478"/>
  <c r="G478"/>
  <c r="E478"/>
  <c r="N477"/>
  <c r="M477"/>
  <c r="G477"/>
  <c r="L477" s="1"/>
  <c r="E477"/>
  <c r="N476"/>
  <c r="M476"/>
  <c r="G476"/>
  <c r="L476" s="1"/>
  <c r="E476"/>
  <c r="N475"/>
  <c r="M475"/>
  <c r="G475"/>
  <c r="L475" s="1"/>
  <c r="E475"/>
  <c r="O474"/>
  <c r="P474" s="1"/>
  <c r="N474"/>
  <c r="M474"/>
  <c r="G474"/>
  <c r="L474" s="1"/>
  <c r="E474"/>
  <c r="N473"/>
  <c r="M473"/>
  <c r="G473"/>
  <c r="L473" s="1"/>
  <c r="O473" s="1"/>
  <c r="P473" s="1"/>
  <c r="E473"/>
  <c r="N472"/>
  <c r="M472"/>
  <c r="O472" s="1"/>
  <c r="P472" s="1"/>
  <c r="G472"/>
  <c r="L472" s="1"/>
  <c r="E472"/>
  <c r="N471"/>
  <c r="M471"/>
  <c r="G471"/>
  <c r="L471" s="1"/>
  <c r="E471"/>
  <c r="N470"/>
  <c r="M470"/>
  <c r="O470" s="1"/>
  <c r="P470" s="1"/>
  <c r="G470"/>
  <c r="L470" s="1"/>
  <c r="E470"/>
  <c r="N469"/>
  <c r="M469"/>
  <c r="G469"/>
  <c r="L469" s="1"/>
  <c r="E469"/>
  <c r="N468"/>
  <c r="M468"/>
  <c r="G468"/>
  <c r="L468" s="1"/>
  <c r="E468"/>
  <c r="N467"/>
  <c r="M467"/>
  <c r="L467"/>
  <c r="G467"/>
  <c r="E467"/>
  <c r="N466"/>
  <c r="M466"/>
  <c r="G466"/>
  <c r="L466" s="1"/>
  <c r="E466"/>
  <c r="N465"/>
  <c r="M465"/>
  <c r="G465"/>
  <c r="L465" s="1"/>
  <c r="O465" s="1"/>
  <c r="P465" s="1"/>
  <c r="E465"/>
  <c r="N464"/>
  <c r="M464"/>
  <c r="G464"/>
  <c r="L464" s="1"/>
  <c r="E464"/>
  <c r="N463"/>
  <c r="M463"/>
  <c r="L463"/>
  <c r="G463"/>
  <c r="E463"/>
  <c r="N462"/>
  <c r="M462"/>
  <c r="L462"/>
  <c r="G462"/>
  <c r="E462"/>
  <c r="O461"/>
  <c r="P461" s="1"/>
  <c r="N461"/>
  <c r="M461"/>
  <c r="G461"/>
  <c r="L461" s="1"/>
  <c r="E461"/>
  <c r="N460"/>
  <c r="M460"/>
  <c r="G460"/>
  <c r="L460" s="1"/>
  <c r="E460"/>
  <c r="N459"/>
  <c r="M459"/>
  <c r="L459"/>
  <c r="G459"/>
  <c r="E459"/>
  <c r="N458"/>
  <c r="M458"/>
  <c r="G458"/>
  <c r="L458" s="1"/>
  <c r="E458"/>
  <c r="N457"/>
  <c r="M457"/>
  <c r="G457"/>
  <c r="L457" s="1"/>
  <c r="E457"/>
  <c r="N456"/>
  <c r="M456"/>
  <c r="G456"/>
  <c r="L456" s="1"/>
  <c r="O456" s="1"/>
  <c r="P456" s="1"/>
  <c r="E456"/>
  <c r="N455"/>
  <c r="M455"/>
  <c r="L455"/>
  <c r="O455" s="1"/>
  <c r="P455" s="1"/>
  <c r="G455"/>
  <c r="E455"/>
  <c r="N454"/>
  <c r="M454"/>
  <c r="O454" s="1"/>
  <c r="P454" s="1"/>
  <c r="G454"/>
  <c r="L454" s="1"/>
  <c r="E454"/>
  <c r="N453"/>
  <c r="O453" s="1"/>
  <c r="P453" s="1"/>
  <c r="M453"/>
  <c r="G453"/>
  <c r="L453" s="1"/>
  <c r="E453"/>
  <c r="N452"/>
  <c r="M452"/>
  <c r="G452"/>
  <c r="L452" s="1"/>
  <c r="E452"/>
  <c r="N451"/>
  <c r="M451"/>
  <c r="G451"/>
  <c r="L451" s="1"/>
  <c r="E451"/>
  <c r="N450"/>
  <c r="M450"/>
  <c r="G450"/>
  <c r="L450" s="1"/>
  <c r="O450" s="1"/>
  <c r="P450" s="1"/>
  <c r="E450"/>
  <c r="N449"/>
  <c r="M449"/>
  <c r="G449"/>
  <c r="L449" s="1"/>
  <c r="E449"/>
  <c r="N448"/>
  <c r="M448"/>
  <c r="G448"/>
  <c r="L448" s="1"/>
  <c r="O448" s="1"/>
  <c r="P448" s="1"/>
  <c r="E448"/>
  <c r="N447"/>
  <c r="M447"/>
  <c r="L447"/>
  <c r="G447"/>
  <c r="E447"/>
  <c r="N446"/>
  <c r="M446"/>
  <c r="L446"/>
  <c r="G446"/>
  <c r="E446"/>
  <c r="O445"/>
  <c r="P445" s="1"/>
  <c r="N445"/>
  <c r="M445"/>
  <c r="G445"/>
  <c r="L445" s="1"/>
  <c r="E445"/>
  <c r="N444"/>
  <c r="M444"/>
  <c r="G444"/>
  <c r="L444" s="1"/>
  <c r="O444" s="1"/>
  <c r="P444" s="1"/>
  <c r="E444"/>
  <c r="N443"/>
  <c r="M443"/>
  <c r="L443"/>
  <c r="O443" s="1"/>
  <c r="P443" s="1"/>
  <c r="G443"/>
  <c r="E443"/>
  <c r="N442"/>
  <c r="M442"/>
  <c r="O442" s="1"/>
  <c r="P442" s="1"/>
  <c r="G442"/>
  <c r="L442" s="1"/>
  <c r="E442"/>
  <c r="N441"/>
  <c r="M441"/>
  <c r="G441"/>
  <c r="L441" s="1"/>
  <c r="O441" s="1"/>
  <c r="P441" s="1"/>
  <c r="E441"/>
  <c r="N440"/>
  <c r="M440"/>
  <c r="G440"/>
  <c r="L440" s="1"/>
  <c r="E440"/>
  <c r="N439"/>
  <c r="M439"/>
  <c r="G439"/>
  <c r="L439" s="1"/>
  <c r="O439" s="1"/>
  <c r="P439" s="1"/>
  <c r="E439"/>
  <c r="N438"/>
  <c r="M438"/>
  <c r="G438"/>
  <c r="L438" s="1"/>
  <c r="O438" s="1"/>
  <c r="P438" s="1"/>
  <c r="E438"/>
  <c r="N437"/>
  <c r="M437"/>
  <c r="G437"/>
  <c r="L437" s="1"/>
  <c r="E437"/>
  <c r="N436"/>
  <c r="M436"/>
  <c r="L436"/>
  <c r="G436"/>
  <c r="E436"/>
  <c r="N435"/>
  <c r="M435"/>
  <c r="G435"/>
  <c r="L435" s="1"/>
  <c r="E435"/>
  <c r="N434"/>
  <c r="M434"/>
  <c r="O434" s="1"/>
  <c r="P434" s="1"/>
  <c r="G434"/>
  <c r="L434" s="1"/>
  <c r="E434"/>
  <c r="N433"/>
  <c r="M433"/>
  <c r="G433"/>
  <c r="L433" s="1"/>
  <c r="E433"/>
  <c r="N432"/>
  <c r="M432"/>
  <c r="G432"/>
  <c r="L432" s="1"/>
  <c r="E432"/>
  <c r="N431"/>
  <c r="M431"/>
  <c r="G431"/>
  <c r="L431" s="1"/>
  <c r="O431" s="1"/>
  <c r="P431" s="1"/>
  <c r="E431"/>
  <c r="N430"/>
  <c r="M430"/>
  <c r="G430"/>
  <c r="L430" s="1"/>
  <c r="O430" s="1"/>
  <c r="P430" s="1"/>
  <c r="E430"/>
  <c r="N429"/>
  <c r="M429"/>
  <c r="G429"/>
  <c r="L429" s="1"/>
  <c r="O429" s="1"/>
  <c r="P429" s="1"/>
  <c r="E429"/>
  <c r="N428"/>
  <c r="M428"/>
  <c r="L428"/>
  <c r="O428" s="1"/>
  <c r="P428" s="1"/>
  <c r="G428"/>
  <c r="E428"/>
  <c r="N427"/>
  <c r="O427" s="1"/>
  <c r="P427" s="1"/>
  <c r="M427"/>
  <c r="G427"/>
  <c r="L427" s="1"/>
  <c r="E427"/>
  <c r="N426"/>
  <c r="M426"/>
  <c r="G426"/>
  <c r="L426" s="1"/>
  <c r="O426" s="1"/>
  <c r="P426" s="1"/>
  <c r="E426"/>
  <c r="N425"/>
  <c r="M425"/>
  <c r="G425"/>
  <c r="L425" s="1"/>
  <c r="E425"/>
  <c r="N424"/>
  <c r="M424"/>
  <c r="L424"/>
  <c r="O424" s="1"/>
  <c r="P424" s="1"/>
  <c r="G424"/>
  <c r="E424"/>
  <c r="N423"/>
  <c r="M423"/>
  <c r="G423"/>
  <c r="L423" s="1"/>
  <c r="E423"/>
  <c r="N422"/>
  <c r="O422" s="1"/>
  <c r="P422" s="1"/>
  <c r="M422"/>
  <c r="G422"/>
  <c r="L422" s="1"/>
  <c r="E422"/>
  <c r="N421"/>
  <c r="M421"/>
  <c r="G421"/>
  <c r="L421" s="1"/>
  <c r="E421"/>
  <c r="N420"/>
  <c r="M420"/>
  <c r="G420"/>
  <c r="L420" s="1"/>
  <c r="E420"/>
  <c r="N419"/>
  <c r="M419"/>
  <c r="L419"/>
  <c r="O419" s="1"/>
  <c r="P419" s="1"/>
  <c r="G419"/>
  <c r="E419"/>
  <c r="N418"/>
  <c r="M418"/>
  <c r="G418"/>
  <c r="L418" s="1"/>
  <c r="E418"/>
  <c r="N417"/>
  <c r="M417"/>
  <c r="G417"/>
  <c r="L417" s="1"/>
  <c r="E417"/>
  <c r="N416"/>
  <c r="M416"/>
  <c r="L416"/>
  <c r="G416"/>
  <c r="E416"/>
  <c r="P415"/>
  <c r="N415"/>
  <c r="M415"/>
  <c r="G415"/>
  <c r="L415" s="1"/>
  <c r="O415" s="1"/>
  <c r="E415"/>
  <c r="N414"/>
  <c r="M414"/>
  <c r="G414"/>
  <c r="L414" s="1"/>
  <c r="O414" s="1"/>
  <c r="P414" s="1"/>
  <c r="E414"/>
  <c r="N413"/>
  <c r="M413"/>
  <c r="G413"/>
  <c r="L413" s="1"/>
  <c r="O413" s="1"/>
  <c r="P413" s="1"/>
  <c r="E413"/>
  <c r="N412"/>
  <c r="M412"/>
  <c r="L412"/>
  <c r="O412" s="1"/>
  <c r="P412" s="1"/>
  <c r="G412"/>
  <c r="E412"/>
  <c r="N411"/>
  <c r="O411" s="1"/>
  <c r="P411" s="1"/>
  <c r="M411"/>
  <c r="G411"/>
  <c r="L411" s="1"/>
  <c r="E411"/>
  <c r="P410"/>
  <c r="N410"/>
  <c r="M410"/>
  <c r="G410"/>
  <c r="L410" s="1"/>
  <c r="O410" s="1"/>
  <c r="E410"/>
  <c r="N409"/>
  <c r="M409"/>
  <c r="G409"/>
  <c r="L409" s="1"/>
  <c r="E409"/>
  <c r="N408"/>
  <c r="M408"/>
  <c r="G408"/>
  <c r="L408" s="1"/>
  <c r="E408"/>
  <c r="N407"/>
  <c r="M407"/>
  <c r="G407"/>
  <c r="L407" s="1"/>
  <c r="O407" s="1"/>
  <c r="P407" s="1"/>
  <c r="E407"/>
  <c r="N406"/>
  <c r="M406"/>
  <c r="O406" s="1"/>
  <c r="P406" s="1"/>
  <c r="G406"/>
  <c r="L406" s="1"/>
  <c r="E406"/>
  <c r="N405"/>
  <c r="M405"/>
  <c r="G405"/>
  <c r="L405" s="1"/>
  <c r="E405"/>
  <c r="N404"/>
  <c r="M404"/>
  <c r="G404"/>
  <c r="L404" s="1"/>
  <c r="E404"/>
  <c r="N403"/>
  <c r="M403"/>
  <c r="L403"/>
  <c r="J403"/>
  <c r="E403"/>
  <c r="N402"/>
  <c r="M402"/>
  <c r="L402"/>
  <c r="O402" s="1"/>
  <c r="P402" s="1"/>
  <c r="J402"/>
  <c r="E402"/>
  <c r="N401"/>
  <c r="M401"/>
  <c r="G401"/>
  <c r="L401" s="1"/>
  <c r="E401"/>
  <c r="N400"/>
  <c r="M400"/>
  <c r="G400"/>
  <c r="L400" s="1"/>
  <c r="E400"/>
  <c r="N399"/>
  <c r="M399"/>
  <c r="L399"/>
  <c r="J399"/>
  <c r="E399"/>
  <c r="N398"/>
  <c r="M398"/>
  <c r="O398" s="1"/>
  <c r="P398" s="1"/>
  <c r="L398"/>
  <c r="J398"/>
  <c r="E398"/>
  <c r="O397"/>
  <c r="P397" s="1"/>
  <c r="N397"/>
  <c r="M397"/>
  <c r="L397"/>
  <c r="J397"/>
  <c r="E397"/>
  <c r="N396"/>
  <c r="M396"/>
  <c r="L396"/>
  <c r="J396"/>
  <c r="E396"/>
  <c r="N395"/>
  <c r="M395"/>
  <c r="L395"/>
  <c r="J395"/>
  <c r="E395"/>
  <c r="O394"/>
  <c r="P394" s="1"/>
  <c r="N394"/>
  <c r="M394"/>
  <c r="G394"/>
  <c r="L394" s="1"/>
  <c r="E394"/>
  <c r="N393"/>
  <c r="M393"/>
  <c r="L393"/>
  <c r="O393" s="1"/>
  <c r="P393" s="1"/>
  <c r="J393"/>
  <c r="E393"/>
  <c r="N392"/>
  <c r="M392"/>
  <c r="L392"/>
  <c r="J392"/>
  <c r="E392"/>
  <c r="N391"/>
  <c r="M391"/>
  <c r="L391"/>
  <c r="J391"/>
  <c r="E391"/>
  <c r="N390"/>
  <c r="M390"/>
  <c r="O390" s="1"/>
  <c r="P390" s="1"/>
  <c r="L390"/>
  <c r="J390"/>
  <c r="E390"/>
  <c r="N389"/>
  <c r="M389"/>
  <c r="L389"/>
  <c r="J389"/>
  <c r="E389"/>
  <c r="N388"/>
  <c r="M388"/>
  <c r="L388"/>
  <c r="O388" s="1"/>
  <c r="P388" s="1"/>
  <c r="G388"/>
  <c r="E388"/>
  <c r="N387"/>
  <c r="M387"/>
  <c r="L387"/>
  <c r="J387"/>
  <c r="E387"/>
  <c r="N386"/>
  <c r="M386"/>
  <c r="L386"/>
  <c r="O386" s="1"/>
  <c r="P386" s="1"/>
  <c r="J386"/>
  <c r="E386"/>
  <c r="N385"/>
  <c r="M385"/>
  <c r="O385" s="1"/>
  <c r="P385" s="1"/>
  <c r="L385"/>
  <c r="J385"/>
  <c r="E385"/>
  <c r="N384"/>
  <c r="M384"/>
  <c r="L384"/>
  <c r="G384"/>
  <c r="E384"/>
  <c r="N383"/>
  <c r="M383"/>
  <c r="G383"/>
  <c r="L383" s="1"/>
  <c r="E383"/>
  <c r="N382"/>
  <c r="M382"/>
  <c r="L382"/>
  <c r="O382" s="1"/>
  <c r="P382" s="1"/>
  <c r="J382"/>
  <c r="E382"/>
  <c r="N381"/>
  <c r="M381"/>
  <c r="O381" s="1"/>
  <c r="P381" s="1"/>
  <c r="L381"/>
  <c r="J381"/>
  <c r="E381"/>
  <c r="N380"/>
  <c r="M380"/>
  <c r="L380"/>
  <c r="J380"/>
  <c r="E380"/>
  <c r="N379"/>
  <c r="M379"/>
  <c r="L379"/>
  <c r="O379" s="1"/>
  <c r="P379" s="1"/>
  <c r="J379"/>
  <c r="E379"/>
  <c r="N378"/>
  <c r="M378"/>
  <c r="L378"/>
  <c r="J378"/>
  <c r="E378"/>
  <c r="O377"/>
  <c r="P377" s="1"/>
  <c r="N377"/>
  <c r="M377"/>
  <c r="L377"/>
  <c r="J377"/>
  <c r="E377"/>
  <c r="N376"/>
  <c r="M376"/>
  <c r="L376"/>
  <c r="J376"/>
  <c r="E376"/>
  <c r="N375"/>
  <c r="M375"/>
  <c r="L375"/>
  <c r="J375"/>
  <c r="E375"/>
  <c r="N374"/>
  <c r="M374"/>
  <c r="L374"/>
  <c r="J374"/>
  <c r="E374"/>
  <c r="N373"/>
  <c r="M373"/>
  <c r="O373" s="1"/>
  <c r="P373" s="1"/>
  <c r="L373"/>
  <c r="J373"/>
  <c r="E373"/>
  <c r="N372"/>
  <c r="M372"/>
  <c r="L372"/>
  <c r="J372"/>
  <c r="E372"/>
  <c r="N371"/>
  <c r="M371"/>
  <c r="G371"/>
  <c r="L371" s="1"/>
  <c r="E371"/>
  <c r="N370"/>
  <c r="M370"/>
  <c r="G370"/>
  <c r="L370" s="1"/>
  <c r="E370"/>
  <c r="N369"/>
  <c r="M369"/>
  <c r="L369"/>
  <c r="J369"/>
  <c r="E369"/>
  <c r="N368"/>
  <c r="M368"/>
  <c r="L368"/>
  <c r="J368"/>
  <c r="E368"/>
  <c r="N367"/>
  <c r="M367"/>
  <c r="L367"/>
  <c r="O367" s="1"/>
  <c r="P367" s="1"/>
  <c r="J367"/>
  <c r="E367"/>
  <c r="M366"/>
  <c r="L366"/>
  <c r="O366" s="1"/>
  <c r="P366" s="1"/>
  <c r="J366"/>
  <c r="N366" s="1"/>
  <c r="E366"/>
  <c r="N365"/>
  <c r="M365"/>
  <c r="O365" s="1"/>
  <c r="P365" s="1"/>
  <c r="L365"/>
  <c r="J365"/>
  <c r="E365"/>
  <c r="P364"/>
  <c r="N364"/>
  <c r="M364"/>
  <c r="L364"/>
  <c r="O364" s="1"/>
  <c r="J364"/>
  <c r="E364"/>
  <c r="N363"/>
  <c r="M363"/>
  <c r="L363"/>
  <c r="O363" s="1"/>
  <c r="P363" s="1"/>
  <c r="J363"/>
  <c r="E363"/>
  <c r="N362"/>
  <c r="O362" s="1"/>
  <c r="P362" s="1"/>
  <c r="M362"/>
  <c r="L362"/>
  <c r="J362"/>
  <c r="E362"/>
  <c r="N361"/>
  <c r="M361"/>
  <c r="L361"/>
  <c r="J361"/>
  <c r="E361"/>
  <c r="N360"/>
  <c r="M360"/>
  <c r="L360"/>
  <c r="J360"/>
  <c r="E360"/>
  <c r="M359"/>
  <c r="L359"/>
  <c r="O359" s="1"/>
  <c r="P359" s="1"/>
  <c r="J359"/>
  <c r="N359" s="1"/>
  <c r="E359"/>
  <c r="M358"/>
  <c r="O358" s="1"/>
  <c r="P358" s="1"/>
  <c r="L358"/>
  <c r="J358"/>
  <c r="N358" s="1"/>
  <c r="E358"/>
  <c r="N357"/>
  <c r="M357"/>
  <c r="L357"/>
  <c r="J357"/>
  <c r="E357"/>
  <c r="M356"/>
  <c r="L356"/>
  <c r="J356"/>
  <c r="N356" s="1"/>
  <c r="E356"/>
  <c r="M355"/>
  <c r="L355"/>
  <c r="J355"/>
  <c r="N355" s="1"/>
  <c r="E355"/>
  <c r="M354"/>
  <c r="L354"/>
  <c r="O354" s="1"/>
  <c r="P354" s="1"/>
  <c r="J354"/>
  <c r="N354" s="1"/>
  <c r="E354"/>
  <c r="M353"/>
  <c r="L353"/>
  <c r="J353"/>
  <c r="N353" s="1"/>
  <c r="E353"/>
  <c r="N352"/>
  <c r="M352"/>
  <c r="L352"/>
  <c r="J352"/>
  <c r="E352"/>
  <c r="M351"/>
  <c r="L351"/>
  <c r="J351"/>
  <c r="N351" s="1"/>
  <c r="E351"/>
  <c r="M350"/>
  <c r="L350"/>
  <c r="J350"/>
  <c r="N350" s="1"/>
  <c r="E350"/>
  <c r="M349"/>
  <c r="L349"/>
  <c r="J349"/>
  <c r="N349" s="1"/>
  <c r="E349"/>
  <c r="N348"/>
  <c r="M348"/>
  <c r="L348"/>
  <c r="J348"/>
  <c r="E348"/>
  <c r="M347"/>
  <c r="L347"/>
  <c r="J347"/>
  <c r="N347" s="1"/>
  <c r="E347"/>
  <c r="N346"/>
  <c r="M346"/>
  <c r="L346"/>
  <c r="J346"/>
  <c r="E346"/>
  <c r="M345"/>
  <c r="L345"/>
  <c r="J345"/>
  <c r="N345" s="1"/>
  <c r="E345"/>
  <c r="M344"/>
  <c r="L344"/>
  <c r="J344"/>
  <c r="N344" s="1"/>
  <c r="E344"/>
  <c r="M343"/>
  <c r="L343"/>
  <c r="J343"/>
  <c r="N343" s="1"/>
  <c r="E343"/>
  <c r="M342"/>
  <c r="L342"/>
  <c r="O342" s="1"/>
  <c r="P342" s="1"/>
  <c r="J342"/>
  <c r="N342" s="1"/>
  <c r="E342"/>
  <c r="N341"/>
  <c r="M341"/>
  <c r="O341" s="1"/>
  <c r="P341" s="1"/>
  <c r="L341"/>
  <c r="J341"/>
  <c r="E341"/>
  <c r="N340"/>
  <c r="M340"/>
  <c r="L340"/>
  <c r="J340"/>
  <c r="E340"/>
  <c r="M339"/>
  <c r="L339"/>
  <c r="J339"/>
  <c r="N339" s="1"/>
  <c r="E339"/>
  <c r="M338"/>
  <c r="L338"/>
  <c r="O338" s="1"/>
  <c r="P338" s="1"/>
  <c r="J338"/>
  <c r="N338" s="1"/>
  <c r="E338"/>
  <c r="M337"/>
  <c r="L337"/>
  <c r="O337" s="1"/>
  <c r="P337" s="1"/>
  <c r="J337"/>
  <c r="N337" s="1"/>
  <c r="E337"/>
  <c r="N336"/>
  <c r="M336"/>
  <c r="L336"/>
  <c r="J336"/>
  <c r="E336"/>
  <c r="N335"/>
  <c r="M335"/>
  <c r="L335"/>
  <c r="J335"/>
  <c r="E335"/>
  <c r="N334"/>
  <c r="O334" s="1"/>
  <c r="P334" s="1"/>
  <c r="M334"/>
  <c r="L334"/>
  <c r="J334"/>
  <c r="E334"/>
  <c r="M333"/>
  <c r="L333"/>
  <c r="J333"/>
  <c r="N333" s="1"/>
  <c r="E333"/>
  <c r="M332"/>
  <c r="L332"/>
  <c r="J332"/>
  <c r="N332" s="1"/>
  <c r="E332"/>
  <c r="M331"/>
  <c r="L331"/>
  <c r="J331"/>
  <c r="N331" s="1"/>
  <c r="E331"/>
  <c r="N330"/>
  <c r="M330"/>
  <c r="L330"/>
  <c r="J330"/>
  <c r="E330"/>
  <c r="N329"/>
  <c r="M329"/>
  <c r="L329"/>
  <c r="J329"/>
  <c r="E329"/>
  <c r="N328"/>
  <c r="M328"/>
  <c r="L328"/>
  <c r="J328"/>
  <c r="E328"/>
  <c r="M327"/>
  <c r="L327"/>
  <c r="J327"/>
  <c r="N327" s="1"/>
  <c r="E327"/>
  <c r="M326"/>
  <c r="L326"/>
  <c r="J326"/>
  <c r="N326" s="1"/>
  <c r="E326"/>
  <c r="N325"/>
  <c r="M325"/>
  <c r="L325"/>
  <c r="J325"/>
  <c r="E325"/>
  <c r="M324"/>
  <c r="L324"/>
  <c r="J324"/>
  <c r="N324" s="1"/>
  <c r="E324"/>
  <c r="N323"/>
  <c r="M323"/>
  <c r="O323" s="1"/>
  <c r="P323" s="1"/>
  <c r="G323"/>
  <c r="L323" s="1"/>
  <c r="E323"/>
  <c r="N322"/>
  <c r="M322"/>
  <c r="L322"/>
  <c r="J322"/>
  <c r="E322"/>
  <c r="O321"/>
  <c r="P321" s="1"/>
  <c r="N321"/>
  <c r="M321"/>
  <c r="L321"/>
  <c r="J321"/>
  <c r="E321"/>
  <c r="N320"/>
  <c r="M320"/>
  <c r="L320"/>
  <c r="G320"/>
  <c r="E320"/>
  <c r="N319"/>
  <c r="M319"/>
  <c r="L319"/>
  <c r="G319"/>
  <c r="E319"/>
  <c r="N318"/>
  <c r="M318"/>
  <c r="L318"/>
  <c r="O318" s="1"/>
  <c r="P318" s="1"/>
  <c r="E318"/>
  <c r="N317"/>
  <c r="M317"/>
  <c r="L317"/>
  <c r="E317"/>
  <c r="N316"/>
  <c r="M316"/>
  <c r="L316"/>
  <c r="O316" s="1"/>
  <c r="P316" s="1"/>
  <c r="E316"/>
  <c r="N315"/>
  <c r="M315"/>
  <c r="L315"/>
  <c r="O315" s="1"/>
  <c r="P315" s="1"/>
  <c r="E315"/>
  <c r="N314"/>
  <c r="M314"/>
  <c r="L314"/>
  <c r="E314"/>
  <c r="N313"/>
  <c r="M313"/>
  <c r="L313"/>
  <c r="E313"/>
  <c r="N312"/>
  <c r="M312"/>
  <c r="L312"/>
  <c r="O312" s="1"/>
  <c r="P312" s="1"/>
  <c r="E312"/>
  <c r="N311"/>
  <c r="M311"/>
  <c r="L311"/>
  <c r="E311"/>
  <c r="N310"/>
  <c r="M310"/>
  <c r="L310"/>
  <c r="O310" s="1"/>
  <c r="P310" s="1"/>
  <c r="E310"/>
  <c r="N309"/>
  <c r="M309"/>
  <c r="L309"/>
  <c r="E309"/>
  <c r="N308"/>
  <c r="M308"/>
  <c r="L308"/>
  <c r="O308" s="1"/>
  <c r="P308" s="1"/>
  <c r="E308"/>
  <c r="N307"/>
  <c r="M307"/>
  <c r="L307"/>
  <c r="G307"/>
  <c r="E307"/>
  <c r="N306"/>
  <c r="M306"/>
  <c r="L306"/>
  <c r="E306"/>
  <c r="N305"/>
  <c r="M305"/>
  <c r="O305" s="1"/>
  <c r="P305" s="1"/>
  <c r="L305"/>
  <c r="E305"/>
  <c r="N304"/>
  <c r="O304" s="1"/>
  <c r="P304" s="1"/>
  <c r="M304"/>
  <c r="L304"/>
  <c r="E304"/>
  <c r="O303"/>
  <c r="P303" s="1"/>
  <c r="N303"/>
  <c r="M303"/>
  <c r="L303"/>
  <c r="E303"/>
  <c r="N302"/>
  <c r="I302"/>
  <c r="E302"/>
  <c r="N301"/>
  <c r="I301"/>
  <c r="E301"/>
  <c r="N300"/>
  <c r="I300"/>
  <c r="E300"/>
  <c r="N299"/>
  <c r="I299"/>
  <c r="E299"/>
  <c r="N298"/>
  <c r="M298"/>
  <c r="I298"/>
  <c r="G298" s="1"/>
  <c r="L298" s="1"/>
  <c r="E298"/>
  <c r="N297"/>
  <c r="I297"/>
  <c r="E297"/>
  <c r="N296"/>
  <c r="I296"/>
  <c r="E296"/>
  <c r="N295"/>
  <c r="I295"/>
  <c r="E295"/>
  <c r="N294"/>
  <c r="I294"/>
  <c r="E294"/>
  <c r="N293"/>
  <c r="I293"/>
  <c r="E293"/>
  <c r="N292"/>
  <c r="I292"/>
  <c r="E292"/>
  <c r="N291"/>
  <c r="I291"/>
  <c r="E291"/>
  <c r="N290"/>
  <c r="M290"/>
  <c r="I290"/>
  <c r="G290" s="1"/>
  <c r="L290" s="1"/>
  <c r="E290"/>
  <c r="N289"/>
  <c r="I289"/>
  <c r="E289"/>
  <c r="N288"/>
  <c r="I288"/>
  <c r="E288"/>
  <c r="N287"/>
  <c r="I287"/>
  <c r="M287" s="1"/>
  <c r="G287"/>
  <c r="L287" s="1"/>
  <c r="O287" s="1"/>
  <c r="P287" s="1"/>
  <c r="E287"/>
  <c r="N286"/>
  <c r="I286"/>
  <c r="E286"/>
  <c r="P285"/>
  <c r="N285"/>
  <c r="I285"/>
  <c r="M285" s="1"/>
  <c r="G285"/>
  <c r="L285" s="1"/>
  <c r="O285" s="1"/>
  <c r="E285"/>
  <c r="N284"/>
  <c r="I284"/>
  <c r="M284" s="1"/>
  <c r="G284"/>
  <c r="L284" s="1"/>
  <c r="O284" s="1"/>
  <c r="P284" s="1"/>
  <c r="E284"/>
  <c r="N283"/>
  <c r="I283"/>
  <c r="M283" s="1"/>
  <c r="G283"/>
  <c r="L283" s="1"/>
  <c r="O283" s="1"/>
  <c r="P283" s="1"/>
  <c r="E283"/>
  <c r="N282"/>
  <c r="M282"/>
  <c r="L282"/>
  <c r="O282" s="1"/>
  <c r="P282" s="1"/>
  <c r="E282"/>
  <c r="N281"/>
  <c r="M281"/>
  <c r="L281"/>
  <c r="E281"/>
  <c r="N280"/>
  <c r="M280"/>
  <c r="L280"/>
  <c r="O280" s="1"/>
  <c r="P280" s="1"/>
  <c r="G280"/>
  <c r="E280"/>
  <c r="N279"/>
  <c r="M279"/>
  <c r="G279"/>
  <c r="L279" s="1"/>
  <c r="E279"/>
  <c r="N278"/>
  <c r="M278"/>
  <c r="G278"/>
  <c r="L278" s="1"/>
  <c r="E278"/>
  <c r="N277"/>
  <c r="M277"/>
  <c r="G277"/>
  <c r="L277" s="1"/>
  <c r="O277" s="1"/>
  <c r="P277" s="1"/>
  <c r="E277"/>
  <c r="N276"/>
  <c r="M276"/>
  <c r="L276"/>
  <c r="O276" s="1"/>
  <c r="P276" s="1"/>
  <c r="G276"/>
  <c r="E276"/>
  <c r="N275"/>
  <c r="M275"/>
  <c r="G275"/>
  <c r="L275" s="1"/>
  <c r="E275"/>
  <c r="N274"/>
  <c r="M274"/>
  <c r="L274"/>
  <c r="G274"/>
  <c r="E274"/>
  <c r="O273"/>
  <c r="P273" s="1"/>
  <c r="N273"/>
  <c r="M273"/>
  <c r="G273"/>
  <c r="L273" s="1"/>
  <c r="E273"/>
  <c r="N272"/>
  <c r="M272"/>
  <c r="G272"/>
  <c r="L272" s="1"/>
  <c r="E272"/>
  <c r="N271"/>
  <c r="M271"/>
  <c r="G271"/>
  <c r="L271" s="1"/>
  <c r="E271"/>
  <c r="N270"/>
  <c r="M270"/>
  <c r="L270"/>
  <c r="G270"/>
  <c r="E270"/>
  <c r="O269"/>
  <c r="P269" s="1"/>
  <c r="N269"/>
  <c r="M269"/>
  <c r="G269"/>
  <c r="L269" s="1"/>
  <c r="E269"/>
  <c r="N268"/>
  <c r="M268"/>
  <c r="G268"/>
  <c r="L268" s="1"/>
  <c r="E268"/>
  <c r="N267"/>
  <c r="M267"/>
  <c r="G267"/>
  <c r="L267" s="1"/>
  <c r="E267"/>
  <c r="N266"/>
  <c r="M266"/>
  <c r="G266"/>
  <c r="L266" s="1"/>
  <c r="E266"/>
  <c r="N265"/>
  <c r="M265"/>
  <c r="G265"/>
  <c r="L265" s="1"/>
  <c r="E265"/>
  <c r="N264"/>
  <c r="I264"/>
  <c r="E264"/>
  <c r="N263"/>
  <c r="O263" s="1"/>
  <c r="P263" s="1"/>
  <c r="I263"/>
  <c r="M263" s="1"/>
  <c r="G263"/>
  <c r="L263" s="1"/>
  <c r="E263"/>
  <c r="N262"/>
  <c r="I262"/>
  <c r="M262" s="1"/>
  <c r="G262"/>
  <c r="L262" s="1"/>
  <c r="E262"/>
  <c r="N261"/>
  <c r="I261"/>
  <c r="E261"/>
  <c r="N260"/>
  <c r="I260"/>
  <c r="M260" s="1"/>
  <c r="E260"/>
  <c r="N259"/>
  <c r="I259"/>
  <c r="E259"/>
  <c r="N258"/>
  <c r="I258"/>
  <c r="M258" s="1"/>
  <c r="G258"/>
  <c r="L258" s="1"/>
  <c r="E258"/>
  <c r="N257"/>
  <c r="I257"/>
  <c r="E257"/>
  <c r="N256"/>
  <c r="I256"/>
  <c r="M256" s="1"/>
  <c r="G256"/>
  <c r="L256" s="1"/>
  <c r="O256" s="1"/>
  <c r="P256" s="1"/>
  <c r="E256"/>
  <c r="N255"/>
  <c r="I255"/>
  <c r="M255" s="1"/>
  <c r="G255"/>
  <c r="L255" s="1"/>
  <c r="O255" s="1"/>
  <c r="P255" s="1"/>
  <c r="E255"/>
  <c r="N254"/>
  <c r="I254"/>
  <c r="M254" s="1"/>
  <c r="G254"/>
  <c r="L254" s="1"/>
  <c r="O254" s="1"/>
  <c r="P254" s="1"/>
  <c r="E254"/>
  <c r="N253"/>
  <c r="I253"/>
  <c r="E253"/>
  <c r="N252"/>
  <c r="I252"/>
  <c r="M252" s="1"/>
  <c r="E252"/>
  <c r="N251"/>
  <c r="I251"/>
  <c r="E251"/>
  <c r="N250"/>
  <c r="L250"/>
  <c r="O250" s="1"/>
  <c r="P250" s="1"/>
  <c r="I250"/>
  <c r="M250" s="1"/>
  <c r="G250"/>
  <c r="E250"/>
  <c r="N249"/>
  <c r="I249"/>
  <c r="E249"/>
  <c r="N248"/>
  <c r="I248"/>
  <c r="E248"/>
  <c r="N247"/>
  <c r="I247"/>
  <c r="M247" s="1"/>
  <c r="G247"/>
  <c r="L247" s="1"/>
  <c r="E247"/>
  <c r="N246"/>
  <c r="I246"/>
  <c r="E246"/>
  <c r="N245"/>
  <c r="I245"/>
  <c r="E245"/>
  <c r="N244"/>
  <c r="I244"/>
  <c r="M244" s="1"/>
  <c r="E244"/>
  <c r="N243"/>
  <c r="I243"/>
  <c r="M243" s="1"/>
  <c r="G243"/>
  <c r="L243" s="1"/>
  <c r="O243" s="1"/>
  <c r="P243" s="1"/>
  <c r="E243"/>
  <c r="N242"/>
  <c r="I242"/>
  <c r="M242" s="1"/>
  <c r="G242"/>
  <c r="L242" s="1"/>
  <c r="E242"/>
  <c r="N241"/>
  <c r="I241"/>
  <c r="E241"/>
  <c r="N240"/>
  <c r="I240"/>
  <c r="M240" s="1"/>
  <c r="G240"/>
  <c r="L240" s="1"/>
  <c r="E240"/>
  <c r="N239"/>
  <c r="I239"/>
  <c r="M239" s="1"/>
  <c r="G239"/>
  <c r="L239" s="1"/>
  <c r="E239"/>
  <c r="N238"/>
  <c r="I238"/>
  <c r="E238"/>
  <c r="N237"/>
  <c r="I237"/>
  <c r="E237"/>
  <c r="N236"/>
  <c r="I236"/>
  <c r="M236" s="1"/>
  <c r="E236"/>
  <c r="N235"/>
  <c r="I235"/>
  <c r="M235" s="1"/>
  <c r="G235"/>
  <c r="L235" s="1"/>
  <c r="E235"/>
  <c r="N234"/>
  <c r="I234"/>
  <c r="E234"/>
  <c r="N233"/>
  <c r="I233"/>
  <c r="E233"/>
  <c r="N232"/>
  <c r="I232"/>
  <c r="E232"/>
  <c r="N231"/>
  <c r="I231"/>
  <c r="M231" s="1"/>
  <c r="G231"/>
  <c r="L231" s="1"/>
  <c r="E231"/>
  <c r="N230"/>
  <c r="I230"/>
  <c r="M230" s="1"/>
  <c r="G230"/>
  <c r="L230" s="1"/>
  <c r="E230"/>
  <c r="N229"/>
  <c r="I229"/>
  <c r="E229"/>
  <c r="N228"/>
  <c r="I228"/>
  <c r="M228" s="1"/>
  <c r="E228"/>
  <c r="N227"/>
  <c r="I227"/>
  <c r="E227"/>
  <c r="N226"/>
  <c r="L226"/>
  <c r="I226"/>
  <c r="M226" s="1"/>
  <c r="G226"/>
  <c r="E226"/>
  <c r="N225"/>
  <c r="I225"/>
  <c r="E225"/>
  <c r="N224"/>
  <c r="O224" s="1"/>
  <c r="P224" s="1"/>
  <c r="I224"/>
  <c r="M224" s="1"/>
  <c r="G224"/>
  <c r="L224" s="1"/>
  <c r="E224"/>
  <c r="N223"/>
  <c r="I223"/>
  <c r="M223" s="1"/>
  <c r="G223"/>
  <c r="L223" s="1"/>
  <c r="E223"/>
  <c r="N222"/>
  <c r="I222"/>
  <c r="E222"/>
  <c r="N221"/>
  <c r="I221"/>
  <c r="E221"/>
  <c r="N220"/>
  <c r="I220"/>
  <c r="M220" s="1"/>
  <c r="E220"/>
  <c r="N219"/>
  <c r="I219"/>
  <c r="E219"/>
  <c r="N218"/>
  <c r="I218"/>
  <c r="M218" s="1"/>
  <c r="G218"/>
  <c r="L218" s="1"/>
  <c r="E218"/>
  <c r="N217"/>
  <c r="I217"/>
  <c r="E217"/>
  <c r="N216"/>
  <c r="I216"/>
  <c r="E216"/>
  <c r="N215"/>
  <c r="I215"/>
  <c r="E215"/>
  <c r="N214"/>
  <c r="I214"/>
  <c r="E214"/>
  <c r="N213"/>
  <c r="I213"/>
  <c r="E213"/>
  <c r="N212"/>
  <c r="I212"/>
  <c r="M212" s="1"/>
  <c r="E212"/>
  <c r="N211"/>
  <c r="I211"/>
  <c r="M211" s="1"/>
  <c r="G211"/>
  <c r="L211" s="1"/>
  <c r="O211" s="1"/>
  <c r="P211" s="1"/>
  <c r="E211"/>
  <c r="N210"/>
  <c r="I210"/>
  <c r="M210" s="1"/>
  <c r="G210"/>
  <c r="L210" s="1"/>
  <c r="E210"/>
  <c r="N209"/>
  <c r="I209"/>
  <c r="E209"/>
  <c r="N208"/>
  <c r="I208"/>
  <c r="M208" s="1"/>
  <c r="G208"/>
  <c r="L208" s="1"/>
  <c r="O208" s="1"/>
  <c r="P208" s="1"/>
  <c r="E208"/>
  <c r="N207"/>
  <c r="I207"/>
  <c r="M207" s="1"/>
  <c r="G207"/>
  <c r="L207" s="1"/>
  <c r="O207" s="1"/>
  <c r="P207" s="1"/>
  <c r="E207"/>
  <c r="N206"/>
  <c r="I206"/>
  <c r="E206"/>
  <c r="N205"/>
  <c r="I205"/>
  <c r="E205"/>
  <c r="N204"/>
  <c r="I204"/>
  <c r="M204" s="1"/>
  <c r="E204"/>
  <c r="N203"/>
  <c r="I203"/>
  <c r="E203"/>
  <c r="N202"/>
  <c r="L202"/>
  <c r="O202" s="1"/>
  <c r="P202" s="1"/>
  <c r="I202"/>
  <c r="M202" s="1"/>
  <c r="G202"/>
  <c r="E202"/>
  <c r="N201"/>
  <c r="I201"/>
  <c r="E201"/>
  <c r="N200"/>
  <c r="I200"/>
  <c r="E200"/>
  <c r="N199"/>
  <c r="I199"/>
  <c r="M199" s="1"/>
  <c r="G199"/>
  <c r="L199" s="1"/>
  <c r="E199"/>
  <c r="N198"/>
  <c r="I198"/>
  <c r="M198" s="1"/>
  <c r="G198"/>
  <c r="L198" s="1"/>
  <c r="E198"/>
  <c r="N197"/>
  <c r="I197"/>
  <c r="E197"/>
  <c r="N196"/>
  <c r="I196"/>
  <c r="M196" s="1"/>
  <c r="E196"/>
  <c r="N195"/>
  <c r="I195"/>
  <c r="E195"/>
  <c r="N194"/>
  <c r="I194"/>
  <c r="M194" s="1"/>
  <c r="G194"/>
  <c r="L194" s="1"/>
  <c r="E194"/>
  <c r="N193"/>
  <c r="I193"/>
  <c r="E193"/>
  <c r="N192"/>
  <c r="I192"/>
  <c r="M192" s="1"/>
  <c r="G192"/>
  <c r="L192" s="1"/>
  <c r="O192" s="1"/>
  <c r="P192" s="1"/>
  <c r="E192"/>
  <c r="N191"/>
  <c r="I191"/>
  <c r="M191" s="1"/>
  <c r="G191"/>
  <c r="L191" s="1"/>
  <c r="O191" s="1"/>
  <c r="P191" s="1"/>
  <c r="E191"/>
  <c r="N190"/>
  <c r="I190"/>
  <c r="M190" s="1"/>
  <c r="G190"/>
  <c r="L190" s="1"/>
  <c r="O190" s="1"/>
  <c r="P190" s="1"/>
  <c r="E190"/>
  <c r="N189"/>
  <c r="I189"/>
  <c r="E189"/>
  <c r="N188"/>
  <c r="I188"/>
  <c r="M188" s="1"/>
  <c r="E188"/>
  <c r="N187"/>
  <c r="I187"/>
  <c r="E187"/>
  <c r="N186"/>
  <c r="L186"/>
  <c r="O186" s="1"/>
  <c r="P186" s="1"/>
  <c r="I186"/>
  <c r="M186" s="1"/>
  <c r="G186"/>
  <c r="E186"/>
  <c r="N185"/>
  <c r="I185"/>
  <c r="E185"/>
  <c r="N184"/>
  <c r="I184"/>
  <c r="E184"/>
  <c r="N183"/>
  <c r="I183"/>
  <c r="M183" s="1"/>
  <c r="G183"/>
  <c r="L183" s="1"/>
  <c r="E183"/>
  <c r="N182"/>
  <c r="I182"/>
  <c r="M182" s="1"/>
  <c r="G182"/>
  <c r="L182" s="1"/>
  <c r="E182"/>
  <c r="N181"/>
  <c r="I181"/>
  <c r="E181"/>
  <c r="N180"/>
  <c r="I180"/>
  <c r="M180" s="1"/>
  <c r="E180"/>
  <c r="N179"/>
  <c r="I179"/>
  <c r="E179"/>
  <c r="N178"/>
  <c r="L178"/>
  <c r="I178"/>
  <c r="M178" s="1"/>
  <c r="G178"/>
  <c r="E178"/>
  <c r="N177"/>
  <c r="I177"/>
  <c r="E177"/>
  <c r="N176"/>
  <c r="I176"/>
  <c r="M176" s="1"/>
  <c r="G176"/>
  <c r="L176" s="1"/>
  <c r="O176" s="1"/>
  <c r="P176" s="1"/>
  <c r="E176"/>
  <c r="N175"/>
  <c r="I175"/>
  <c r="M175" s="1"/>
  <c r="G175"/>
  <c r="L175" s="1"/>
  <c r="E175"/>
  <c r="N174"/>
  <c r="I174"/>
  <c r="M174" s="1"/>
  <c r="G174"/>
  <c r="L174" s="1"/>
  <c r="E174"/>
  <c r="N173"/>
  <c r="I173"/>
  <c r="E173"/>
  <c r="N172"/>
  <c r="I172"/>
  <c r="M172" s="1"/>
  <c r="E172"/>
  <c r="N171"/>
  <c r="I171"/>
  <c r="E171"/>
  <c r="N170"/>
  <c r="I170"/>
  <c r="M170" s="1"/>
  <c r="G170"/>
  <c r="L170" s="1"/>
  <c r="O170" s="1"/>
  <c r="P170" s="1"/>
  <c r="E170"/>
  <c r="N169"/>
  <c r="I169"/>
  <c r="E169"/>
  <c r="N168"/>
  <c r="I168"/>
  <c r="E168"/>
  <c r="N167"/>
  <c r="O167" s="1"/>
  <c r="P167" s="1"/>
  <c r="I167"/>
  <c r="M167" s="1"/>
  <c r="G167"/>
  <c r="L167" s="1"/>
  <c r="E167"/>
  <c r="N166"/>
  <c r="I166"/>
  <c r="E166"/>
  <c r="N165"/>
  <c r="I165"/>
  <c r="E165"/>
  <c r="N164"/>
  <c r="I164"/>
  <c r="E164"/>
  <c r="N163"/>
  <c r="I163"/>
  <c r="M163" s="1"/>
  <c r="G163"/>
  <c r="L163" s="1"/>
  <c r="O163" s="1"/>
  <c r="P163" s="1"/>
  <c r="E163"/>
  <c r="N162"/>
  <c r="I162"/>
  <c r="M162" s="1"/>
  <c r="E162"/>
  <c r="N161"/>
  <c r="I161"/>
  <c r="E161"/>
  <c r="N160"/>
  <c r="I160"/>
  <c r="M160" s="1"/>
  <c r="G160"/>
  <c r="L160" s="1"/>
  <c r="O160" s="1"/>
  <c r="P160" s="1"/>
  <c r="E160"/>
  <c r="N159"/>
  <c r="I159"/>
  <c r="M159" s="1"/>
  <c r="G159"/>
  <c r="L159" s="1"/>
  <c r="O159" s="1"/>
  <c r="P159" s="1"/>
  <c r="E159"/>
  <c r="N158"/>
  <c r="I158"/>
  <c r="E158"/>
  <c r="N157"/>
  <c r="I157"/>
  <c r="E157"/>
  <c r="N156"/>
  <c r="I156"/>
  <c r="M156" s="1"/>
  <c r="E156"/>
  <c r="N155"/>
  <c r="I155"/>
  <c r="M155" s="1"/>
  <c r="E155"/>
  <c r="N154"/>
  <c r="I154"/>
  <c r="E154"/>
  <c r="N153"/>
  <c r="I153"/>
  <c r="E153"/>
  <c r="N152"/>
  <c r="I152"/>
  <c r="E152"/>
  <c r="O151"/>
  <c r="P151" s="1"/>
  <c r="N151"/>
  <c r="I151"/>
  <c r="M151" s="1"/>
  <c r="G151"/>
  <c r="L151" s="1"/>
  <c r="E151"/>
  <c r="N150"/>
  <c r="I150"/>
  <c r="M150" s="1"/>
  <c r="E150"/>
  <c r="N149"/>
  <c r="I149"/>
  <c r="E149"/>
  <c r="N148"/>
  <c r="I148"/>
  <c r="E148"/>
  <c r="N147"/>
  <c r="I147"/>
  <c r="E147"/>
  <c r="N146"/>
  <c r="L146"/>
  <c r="I146"/>
  <c r="M146" s="1"/>
  <c r="G146"/>
  <c r="E146"/>
  <c r="N145"/>
  <c r="I145"/>
  <c r="E145"/>
  <c r="O144"/>
  <c r="P144" s="1"/>
  <c r="N144"/>
  <c r="I144"/>
  <c r="M144" s="1"/>
  <c r="G144"/>
  <c r="L144" s="1"/>
  <c r="E144"/>
  <c r="N143"/>
  <c r="I143"/>
  <c r="M143" s="1"/>
  <c r="G143"/>
  <c r="L143" s="1"/>
  <c r="O143" s="1"/>
  <c r="P143" s="1"/>
  <c r="E143"/>
  <c r="N142"/>
  <c r="I142"/>
  <c r="M142" s="1"/>
  <c r="E142"/>
  <c r="N141"/>
  <c r="I141"/>
  <c r="E141"/>
  <c r="N140"/>
  <c r="I140"/>
  <c r="M140" s="1"/>
  <c r="G140"/>
  <c r="L140" s="1"/>
  <c r="E140"/>
  <c r="N139"/>
  <c r="I139"/>
  <c r="M139" s="1"/>
  <c r="G139"/>
  <c r="L139" s="1"/>
  <c r="E139"/>
  <c r="N138"/>
  <c r="I138"/>
  <c r="E138"/>
  <c r="N137"/>
  <c r="I137"/>
  <c r="E137"/>
  <c r="N136"/>
  <c r="I136"/>
  <c r="M136" s="1"/>
  <c r="E136"/>
  <c r="N135"/>
  <c r="I135"/>
  <c r="M135" s="1"/>
  <c r="E135"/>
  <c r="N134"/>
  <c r="I134"/>
  <c r="E134"/>
  <c r="N133"/>
  <c r="I133"/>
  <c r="E133"/>
  <c r="N132"/>
  <c r="I132"/>
  <c r="M132" s="1"/>
  <c r="E132"/>
  <c r="N131"/>
  <c r="I131"/>
  <c r="M131" s="1"/>
  <c r="E131"/>
  <c r="N130"/>
  <c r="I130"/>
  <c r="M130" s="1"/>
  <c r="G130"/>
  <c r="L130" s="1"/>
  <c r="E130"/>
  <c r="N129"/>
  <c r="I129"/>
  <c r="E129"/>
  <c r="N128"/>
  <c r="I128"/>
  <c r="M128" s="1"/>
  <c r="E128"/>
  <c r="N127"/>
  <c r="I127"/>
  <c r="E127"/>
  <c r="N126"/>
  <c r="I126"/>
  <c r="M126" s="1"/>
  <c r="G126"/>
  <c r="L126" s="1"/>
  <c r="O126" s="1"/>
  <c r="P126" s="1"/>
  <c r="E126"/>
  <c r="N125"/>
  <c r="I125"/>
  <c r="E125"/>
  <c r="N124"/>
  <c r="I124"/>
  <c r="M124" s="1"/>
  <c r="G124"/>
  <c r="L124" s="1"/>
  <c r="O124" s="1"/>
  <c r="P124" s="1"/>
  <c r="E124"/>
  <c r="N123"/>
  <c r="I123"/>
  <c r="M123" s="1"/>
  <c r="G123"/>
  <c r="L123" s="1"/>
  <c r="O123" s="1"/>
  <c r="P123" s="1"/>
  <c r="E123"/>
  <c r="N122"/>
  <c r="I122"/>
  <c r="M122" s="1"/>
  <c r="G122"/>
  <c r="L122" s="1"/>
  <c r="O122" s="1"/>
  <c r="P122" s="1"/>
  <c r="E122"/>
  <c r="N121"/>
  <c r="I121"/>
  <c r="E121"/>
  <c r="N120"/>
  <c r="I120"/>
  <c r="M120" s="1"/>
  <c r="G120"/>
  <c r="L120" s="1"/>
  <c r="O120" s="1"/>
  <c r="P120" s="1"/>
  <c r="E120"/>
  <c r="N119"/>
  <c r="I119"/>
  <c r="M119" s="1"/>
  <c r="G119"/>
  <c r="L119" s="1"/>
  <c r="E119"/>
  <c r="N118"/>
  <c r="I118"/>
  <c r="M118" s="1"/>
  <c r="E118"/>
  <c r="N117"/>
  <c r="I117"/>
  <c r="E117"/>
  <c r="N116"/>
  <c r="I116"/>
  <c r="M116" s="1"/>
  <c r="E116"/>
  <c r="N115"/>
  <c r="I115"/>
  <c r="E115"/>
  <c r="N114"/>
  <c r="L114"/>
  <c r="I114"/>
  <c r="M114" s="1"/>
  <c r="G114"/>
  <c r="E114"/>
  <c r="N113"/>
  <c r="I113"/>
  <c r="E113"/>
  <c r="O112"/>
  <c r="P112" s="1"/>
  <c r="N112"/>
  <c r="I112"/>
  <c r="M112" s="1"/>
  <c r="G112"/>
  <c r="L112" s="1"/>
  <c r="E112"/>
  <c r="N111"/>
  <c r="I111"/>
  <c r="M111" s="1"/>
  <c r="G111"/>
  <c r="L111" s="1"/>
  <c r="O111" s="1"/>
  <c r="P111" s="1"/>
  <c r="E111"/>
  <c r="N110"/>
  <c r="I110"/>
  <c r="M110" s="1"/>
  <c r="E110"/>
  <c r="N109"/>
  <c r="I109"/>
  <c r="E109"/>
  <c r="N108"/>
  <c r="I108"/>
  <c r="M108" s="1"/>
  <c r="G108"/>
  <c r="L108" s="1"/>
  <c r="E108"/>
  <c r="N107"/>
  <c r="I107"/>
  <c r="M107" s="1"/>
  <c r="G107"/>
  <c r="L107" s="1"/>
  <c r="E107"/>
  <c r="N106"/>
  <c r="I106"/>
  <c r="E106"/>
  <c r="N105"/>
  <c r="I105"/>
  <c r="E105"/>
  <c r="N104"/>
  <c r="I104"/>
  <c r="M104" s="1"/>
  <c r="E104"/>
  <c r="N103"/>
  <c r="I103"/>
  <c r="M103" s="1"/>
  <c r="E103"/>
  <c r="N102"/>
  <c r="I102"/>
  <c r="E102"/>
  <c r="N101"/>
  <c r="I101"/>
  <c r="E101"/>
  <c r="N100"/>
  <c r="I100"/>
  <c r="E100"/>
  <c r="N99"/>
  <c r="I99"/>
  <c r="E99"/>
  <c r="N98"/>
  <c r="I98"/>
  <c r="M98" s="1"/>
  <c r="G98"/>
  <c r="L98" s="1"/>
  <c r="O98" s="1"/>
  <c r="P98" s="1"/>
  <c r="E98"/>
  <c r="N97"/>
  <c r="I97"/>
  <c r="E97"/>
  <c r="N96"/>
  <c r="I96"/>
  <c r="M96" s="1"/>
  <c r="G96"/>
  <c r="L96" s="1"/>
  <c r="O96" s="1"/>
  <c r="P96" s="1"/>
  <c r="E96"/>
  <c r="N95"/>
  <c r="I95"/>
  <c r="M95" s="1"/>
  <c r="G95"/>
  <c r="L95" s="1"/>
  <c r="O95" s="1"/>
  <c r="P95" s="1"/>
  <c r="E95"/>
  <c r="N94"/>
  <c r="I94"/>
  <c r="M94" s="1"/>
  <c r="G94"/>
  <c r="L94" s="1"/>
  <c r="O94" s="1"/>
  <c r="P94" s="1"/>
  <c r="E94"/>
  <c r="N93"/>
  <c r="I93"/>
  <c r="E93"/>
  <c r="N92"/>
  <c r="I92"/>
  <c r="M92" s="1"/>
  <c r="E92"/>
  <c r="N91"/>
  <c r="I91"/>
  <c r="M91" s="1"/>
  <c r="E91"/>
  <c r="N90"/>
  <c r="I90"/>
  <c r="M90" s="1"/>
  <c r="G90"/>
  <c r="L90" s="1"/>
  <c r="O90" s="1"/>
  <c r="P90" s="1"/>
  <c r="E90"/>
  <c r="N89"/>
  <c r="I89"/>
  <c r="E89"/>
  <c r="N88"/>
  <c r="I88"/>
  <c r="M88" s="1"/>
  <c r="G88"/>
  <c r="L88" s="1"/>
  <c r="O88" s="1"/>
  <c r="P88" s="1"/>
  <c r="E88"/>
  <c r="N87"/>
  <c r="I87"/>
  <c r="M87" s="1"/>
  <c r="G87"/>
  <c r="L87" s="1"/>
  <c r="O87" s="1"/>
  <c r="P87" s="1"/>
  <c r="E87"/>
  <c r="N86"/>
  <c r="I86"/>
  <c r="E86"/>
  <c r="N85"/>
  <c r="I85"/>
  <c r="E85"/>
  <c r="N84"/>
  <c r="I84"/>
  <c r="E84"/>
  <c r="N83"/>
  <c r="I83"/>
  <c r="E83"/>
  <c r="N82"/>
  <c r="I82"/>
  <c r="M82" s="1"/>
  <c r="G82"/>
  <c r="L82" s="1"/>
  <c r="O82" s="1"/>
  <c r="P82" s="1"/>
  <c r="E82"/>
  <c r="N81"/>
  <c r="I81"/>
  <c r="E81"/>
  <c r="N80"/>
  <c r="I80"/>
  <c r="M80" s="1"/>
  <c r="G80"/>
  <c r="L80" s="1"/>
  <c r="O80" s="1"/>
  <c r="P80" s="1"/>
  <c r="E80"/>
  <c r="N79"/>
  <c r="I79"/>
  <c r="M79" s="1"/>
  <c r="G79"/>
  <c r="L79" s="1"/>
  <c r="O79" s="1"/>
  <c r="P79" s="1"/>
  <c r="E79"/>
  <c r="N78"/>
  <c r="I78"/>
  <c r="M78" s="1"/>
  <c r="E78"/>
  <c r="N77"/>
  <c r="I77"/>
  <c r="E77"/>
  <c r="N76"/>
  <c r="I76"/>
  <c r="M76" s="1"/>
  <c r="G76"/>
  <c r="L76" s="1"/>
  <c r="E76"/>
  <c r="N75"/>
  <c r="I75"/>
  <c r="M75" s="1"/>
  <c r="E75"/>
  <c r="N74"/>
  <c r="I74"/>
  <c r="M74" s="1"/>
  <c r="G74"/>
  <c r="L74" s="1"/>
  <c r="E74"/>
  <c r="N73"/>
  <c r="I73"/>
  <c r="M73" s="1"/>
  <c r="G73"/>
  <c r="L73" s="1"/>
  <c r="E73"/>
  <c r="N72"/>
  <c r="I72"/>
  <c r="M72" s="1"/>
  <c r="E72"/>
  <c r="N71"/>
  <c r="I71"/>
  <c r="M71" s="1"/>
  <c r="E71"/>
  <c r="N70"/>
  <c r="I70"/>
  <c r="M70" s="1"/>
  <c r="G70"/>
  <c r="L70" s="1"/>
  <c r="O70" s="1"/>
  <c r="P70" s="1"/>
  <c r="E70"/>
  <c r="N69"/>
  <c r="I69"/>
  <c r="M69" s="1"/>
  <c r="G69"/>
  <c r="L69" s="1"/>
  <c r="O69" s="1"/>
  <c r="P69" s="1"/>
  <c r="E69"/>
  <c r="N68"/>
  <c r="I68"/>
  <c r="M68" s="1"/>
  <c r="G68"/>
  <c r="L68" s="1"/>
  <c r="O68" s="1"/>
  <c r="P68" s="1"/>
  <c r="E68"/>
  <c r="N67"/>
  <c r="I67"/>
  <c r="M67" s="1"/>
  <c r="E67"/>
  <c r="N66"/>
  <c r="I66"/>
  <c r="M66" s="1"/>
  <c r="G66"/>
  <c r="L66" s="1"/>
  <c r="O66" s="1"/>
  <c r="P66" s="1"/>
  <c r="E66"/>
  <c r="N65"/>
  <c r="M65"/>
  <c r="L65"/>
  <c r="E65"/>
  <c r="N64"/>
  <c r="M64"/>
  <c r="L64"/>
  <c r="O64" s="1"/>
  <c r="P64" s="1"/>
  <c r="E64"/>
  <c r="N63"/>
  <c r="M63"/>
  <c r="L63"/>
  <c r="E63"/>
  <c r="N62"/>
  <c r="I62"/>
  <c r="G62" s="1"/>
  <c r="L62" s="1"/>
  <c r="E62"/>
  <c r="N61"/>
  <c r="M61"/>
  <c r="I61"/>
  <c r="G61" s="1"/>
  <c r="L61" s="1"/>
  <c r="E61"/>
  <c r="N60"/>
  <c r="M60"/>
  <c r="I60"/>
  <c r="G60"/>
  <c r="L60" s="1"/>
  <c r="E60"/>
  <c r="N59"/>
  <c r="M59"/>
  <c r="I59"/>
  <c r="G59"/>
  <c r="L59" s="1"/>
  <c r="O59" s="1"/>
  <c r="P59" s="1"/>
  <c r="E59"/>
  <c r="N58"/>
  <c r="I58"/>
  <c r="M58" s="1"/>
  <c r="G58"/>
  <c r="L58" s="1"/>
  <c r="O58" s="1"/>
  <c r="P58" s="1"/>
  <c r="E58"/>
  <c r="N57"/>
  <c r="I57"/>
  <c r="G57" s="1"/>
  <c r="L57" s="1"/>
  <c r="E57"/>
  <c r="N56"/>
  <c r="M56"/>
  <c r="I56"/>
  <c r="G56"/>
  <c r="L56" s="1"/>
  <c r="O56" s="1"/>
  <c r="P56" s="1"/>
  <c r="E56"/>
  <c r="N55"/>
  <c r="M55"/>
  <c r="L55"/>
  <c r="O55" s="1"/>
  <c r="P55" s="1"/>
  <c r="I55"/>
  <c r="G55" s="1"/>
  <c r="E55"/>
  <c r="N54"/>
  <c r="M54"/>
  <c r="I54"/>
  <c r="G54"/>
  <c r="L54" s="1"/>
  <c r="E54"/>
  <c r="N53"/>
  <c r="I53"/>
  <c r="M53" s="1"/>
  <c r="G53"/>
  <c r="L53" s="1"/>
  <c r="E53"/>
  <c r="N52"/>
  <c r="L52"/>
  <c r="I52"/>
  <c r="G52" s="1"/>
  <c r="E52"/>
  <c r="N51"/>
  <c r="I51"/>
  <c r="M51" s="1"/>
  <c r="E51"/>
  <c r="N50"/>
  <c r="M50"/>
  <c r="I50"/>
  <c r="G50" s="1"/>
  <c r="L50" s="1"/>
  <c r="E50"/>
  <c r="N49"/>
  <c r="M49"/>
  <c r="I49"/>
  <c r="G49"/>
  <c r="L49" s="1"/>
  <c r="E49"/>
  <c r="N48"/>
  <c r="I48"/>
  <c r="M48" s="1"/>
  <c r="E48"/>
  <c r="N47"/>
  <c r="I47"/>
  <c r="G47" s="1"/>
  <c r="L47" s="1"/>
  <c r="E47"/>
  <c r="N46"/>
  <c r="M46"/>
  <c r="I46"/>
  <c r="G46"/>
  <c r="L46" s="1"/>
  <c r="E46"/>
  <c r="N45"/>
  <c r="I45"/>
  <c r="G45" s="1"/>
  <c r="L45" s="1"/>
  <c r="E45"/>
  <c r="N44"/>
  <c r="I44"/>
  <c r="M44" s="1"/>
  <c r="E44"/>
  <c r="N43"/>
  <c r="M43"/>
  <c r="L43"/>
  <c r="I43"/>
  <c r="G43"/>
  <c r="E43"/>
  <c r="N42"/>
  <c r="I42"/>
  <c r="M42" s="1"/>
  <c r="E42"/>
  <c r="N41"/>
  <c r="M41"/>
  <c r="I41"/>
  <c r="G41"/>
  <c r="L41" s="1"/>
  <c r="E41"/>
  <c r="N40"/>
  <c r="M40"/>
  <c r="I40"/>
  <c r="G40"/>
  <c r="L40" s="1"/>
  <c r="O40" s="1"/>
  <c r="P40" s="1"/>
  <c r="E40"/>
  <c r="N39"/>
  <c r="M39"/>
  <c r="I39"/>
  <c r="G39" s="1"/>
  <c r="L39" s="1"/>
  <c r="O39" s="1"/>
  <c r="P39" s="1"/>
  <c r="E39"/>
  <c r="N38"/>
  <c r="M38"/>
  <c r="I38"/>
  <c r="G38"/>
  <c r="L38" s="1"/>
  <c r="E38"/>
  <c r="N37"/>
  <c r="M37"/>
  <c r="L37"/>
  <c r="E37"/>
  <c r="N36"/>
  <c r="M36"/>
  <c r="L36"/>
  <c r="O36" s="1"/>
  <c r="P36" s="1"/>
  <c r="E36"/>
  <c r="M35"/>
  <c r="L35"/>
  <c r="O35" s="1"/>
  <c r="P35" s="1"/>
  <c r="E35"/>
  <c r="N34"/>
  <c r="L34"/>
  <c r="E34"/>
  <c r="Q33"/>
  <c r="N33"/>
  <c r="L33"/>
  <c r="O33" s="1"/>
  <c r="P33" s="1"/>
  <c r="E33"/>
  <c r="M29"/>
  <c r="D29"/>
  <c r="C29"/>
  <c r="B29"/>
  <c r="L28"/>
  <c r="L29" s="1"/>
  <c r="K28"/>
  <c r="E28"/>
  <c r="E29" s="1"/>
  <c r="K27"/>
  <c r="L27" s="1"/>
  <c r="K26"/>
  <c r="C25"/>
  <c r="B25"/>
  <c r="L24"/>
  <c r="E24"/>
  <c r="E25" s="1"/>
  <c r="E19"/>
  <c r="D19"/>
  <c r="I514" i="304"/>
  <c r="F514"/>
  <c r="D50" i="303"/>
  <c r="D29"/>
  <c r="D12"/>
  <c r="D8"/>
  <c r="G5"/>
  <c r="D5"/>
  <c r="C3"/>
  <c r="G40" i="302"/>
  <c r="D40"/>
  <c r="M39"/>
  <c r="M38"/>
  <c r="M37"/>
  <c r="M36"/>
  <c r="M35"/>
  <c r="P28"/>
  <c r="M28"/>
  <c r="G25"/>
  <c r="D25"/>
  <c r="M24"/>
  <c r="K24"/>
  <c r="M23"/>
  <c r="K23"/>
  <c r="M22"/>
  <c r="K22"/>
  <c r="M21"/>
  <c r="K21"/>
  <c r="M20"/>
  <c r="K20"/>
  <c r="M19"/>
  <c r="K19"/>
  <c r="M18"/>
  <c r="K18"/>
  <c r="M17"/>
  <c r="K17"/>
  <c r="M16"/>
  <c r="K16"/>
  <c r="M15"/>
  <c r="K15"/>
  <c r="M14"/>
  <c r="K14"/>
  <c r="M13"/>
  <c r="K13"/>
  <c r="M12"/>
  <c r="K12"/>
  <c r="M11"/>
  <c r="K11"/>
  <c r="M10"/>
  <c r="K10"/>
  <c r="M9"/>
  <c r="K9"/>
  <c r="M8"/>
  <c r="K8"/>
  <c r="M7"/>
  <c r="K7"/>
  <c r="M6"/>
  <c r="K6"/>
  <c r="M5"/>
  <c r="K5"/>
  <c r="M4"/>
  <c r="K4"/>
  <c r="M3"/>
  <c r="K3"/>
  <c r="D16" i="301"/>
  <c r="D10"/>
  <c r="O57" i="305" l="1"/>
  <c r="P57" s="1"/>
  <c r="M100"/>
  <c r="G100"/>
  <c r="L100" s="1"/>
  <c r="M115"/>
  <c r="G115"/>
  <c r="L115" s="1"/>
  <c r="M147"/>
  <c r="G147"/>
  <c r="L147" s="1"/>
  <c r="M158"/>
  <c r="G158"/>
  <c r="L158" s="1"/>
  <c r="M222"/>
  <c r="G222"/>
  <c r="L222" s="1"/>
  <c r="M246"/>
  <c r="O246" s="1"/>
  <c r="P246" s="1"/>
  <c r="G246"/>
  <c r="L246" s="1"/>
  <c r="G294"/>
  <c r="L294" s="1"/>
  <c r="M294"/>
  <c r="O38"/>
  <c r="P38" s="1"/>
  <c r="O43"/>
  <c r="P43" s="1"/>
  <c r="G44"/>
  <c r="L44" s="1"/>
  <c r="O44" s="1"/>
  <c r="P44" s="1"/>
  <c r="M47"/>
  <c r="O47" s="1"/>
  <c r="P47" s="1"/>
  <c r="G48"/>
  <c r="L48" s="1"/>
  <c r="O48" s="1"/>
  <c r="P48" s="1"/>
  <c r="M57"/>
  <c r="M62"/>
  <c r="O62" s="1"/>
  <c r="P62" s="1"/>
  <c r="G78"/>
  <c r="L78" s="1"/>
  <c r="O78" s="1"/>
  <c r="P78" s="1"/>
  <c r="M84"/>
  <c r="G84"/>
  <c r="L84" s="1"/>
  <c r="G91"/>
  <c r="L91" s="1"/>
  <c r="O91" s="1"/>
  <c r="P91" s="1"/>
  <c r="G92"/>
  <c r="L92" s="1"/>
  <c r="O92" s="1"/>
  <c r="P92" s="1"/>
  <c r="M99"/>
  <c r="G99"/>
  <c r="L99" s="1"/>
  <c r="O103"/>
  <c r="P103" s="1"/>
  <c r="G110"/>
  <c r="L110" s="1"/>
  <c r="O110" s="1"/>
  <c r="P110" s="1"/>
  <c r="O115"/>
  <c r="P115" s="1"/>
  <c r="G118"/>
  <c r="L118" s="1"/>
  <c r="O118" s="1"/>
  <c r="P118" s="1"/>
  <c r="M127"/>
  <c r="G127"/>
  <c r="L127" s="1"/>
  <c r="G128"/>
  <c r="L128" s="1"/>
  <c r="O128" s="1"/>
  <c r="P128" s="1"/>
  <c r="G131"/>
  <c r="L131" s="1"/>
  <c r="G142"/>
  <c r="L142" s="1"/>
  <c r="O142" s="1"/>
  <c r="P142" s="1"/>
  <c r="O147"/>
  <c r="P147" s="1"/>
  <c r="G150"/>
  <c r="L150" s="1"/>
  <c r="O150" s="1"/>
  <c r="P150" s="1"/>
  <c r="M154"/>
  <c r="G154"/>
  <c r="L154" s="1"/>
  <c r="G155"/>
  <c r="L155" s="1"/>
  <c r="O155" s="1"/>
  <c r="P155" s="1"/>
  <c r="G156"/>
  <c r="L156" s="1"/>
  <c r="O156" s="1"/>
  <c r="P156" s="1"/>
  <c r="M171"/>
  <c r="O171" s="1"/>
  <c r="P171" s="1"/>
  <c r="G171"/>
  <c r="L171" s="1"/>
  <c r="M203"/>
  <c r="O203" s="1"/>
  <c r="P203" s="1"/>
  <c r="G203"/>
  <c r="L203" s="1"/>
  <c r="O270"/>
  <c r="P270" s="1"/>
  <c r="O271"/>
  <c r="P271" s="1"/>
  <c r="G302"/>
  <c r="L302" s="1"/>
  <c r="O302" s="1"/>
  <c r="P302" s="1"/>
  <c r="M302"/>
  <c r="O446"/>
  <c r="P446" s="1"/>
  <c r="O471"/>
  <c r="P471" s="1"/>
  <c r="O487"/>
  <c r="P487" s="1"/>
  <c r="O498"/>
  <c r="P498" s="1"/>
  <c r="M86"/>
  <c r="G86"/>
  <c r="L86" s="1"/>
  <c r="O41"/>
  <c r="P41" s="1"/>
  <c r="O46"/>
  <c r="P46" s="1"/>
  <c r="O49"/>
  <c r="P49" s="1"/>
  <c r="O52"/>
  <c r="P52" s="1"/>
  <c r="O53"/>
  <c r="P53" s="1"/>
  <c r="O54"/>
  <c r="P54" s="1"/>
  <c r="O60"/>
  <c r="P60" s="1"/>
  <c r="O76"/>
  <c r="P76" s="1"/>
  <c r="M83"/>
  <c r="G83"/>
  <c r="L83" s="1"/>
  <c r="O83" s="1"/>
  <c r="P83" s="1"/>
  <c r="M106"/>
  <c r="G106"/>
  <c r="L106" s="1"/>
  <c r="O106" s="1"/>
  <c r="P106" s="1"/>
  <c r="O107"/>
  <c r="P107" s="1"/>
  <c r="O108"/>
  <c r="P108" s="1"/>
  <c r="M138"/>
  <c r="G138"/>
  <c r="L138" s="1"/>
  <c r="O140"/>
  <c r="P140" s="1"/>
  <c r="M152"/>
  <c r="G152"/>
  <c r="L152" s="1"/>
  <c r="M166"/>
  <c r="G166"/>
  <c r="L166" s="1"/>
  <c r="O174"/>
  <c r="P174" s="1"/>
  <c r="O175"/>
  <c r="P175" s="1"/>
  <c r="O183"/>
  <c r="P183" s="1"/>
  <c r="M206"/>
  <c r="G206"/>
  <c r="L206" s="1"/>
  <c r="O206" s="1"/>
  <c r="P206" s="1"/>
  <c r="M215"/>
  <c r="G215"/>
  <c r="L215" s="1"/>
  <c r="O215" s="1"/>
  <c r="P215" s="1"/>
  <c r="M234"/>
  <c r="G234"/>
  <c r="L234" s="1"/>
  <c r="O234" s="1"/>
  <c r="P234" s="1"/>
  <c r="O347"/>
  <c r="P347" s="1"/>
  <c r="O451"/>
  <c r="P451" s="1"/>
  <c r="G42"/>
  <c r="L42" s="1"/>
  <c r="O42" s="1"/>
  <c r="P42" s="1"/>
  <c r="M45"/>
  <c r="O45" s="1"/>
  <c r="P45" s="1"/>
  <c r="O50"/>
  <c r="P50" s="1"/>
  <c r="G51"/>
  <c r="L51" s="1"/>
  <c r="O51" s="1"/>
  <c r="P51" s="1"/>
  <c r="M52"/>
  <c r="O61"/>
  <c r="P61" s="1"/>
  <c r="O65"/>
  <c r="P65" s="1"/>
  <c r="G72"/>
  <c r="L72" s="1"/>
  <c r="O72" s="1"/>
  <c r="P72" s="1"/>
  <c r="O73"/>
  <c r="P73" s="1"/>
  <c r="O74"/>
  <c r="P74" s="1"/>
  <c r="M102"/>
  <c r="G102"/>
  <c r="L102" s="1"/>
  <c r="O102" s="1"/>
  <c r="P102" s="1"/>
  <c r="G103"/>
  <c r="L103" s="1"/>
  <c r="G104"/>
  <c r="L104" s="1"/>
  <c r="O104" s="1"/>
  <c r="P104" s="1"/>
  <c r="O119"/>
  <c r="P119" s="1"/>
  <c r="M134"/>
  <c r="G134"/>
  <c r="L134" s="1"/>
  <c r="G135"/>
  <c r="L135" s="1"/>
  <c r="O135" s="1"/>
  <c r="P135" s="1"/>
  <c r="G136"/>
  <c r="L136" s="1"/>
  <c r="O136" s="1"/>
  <c r="P136" s="1"/>
  <c r="G162"/>
  <c r="L162" s="1"/>
  <c r="M179"/>
  <c r="G179"/>
  <c r="L179" s="1"/>
  <c r="O179" s="1"/>
  <c r="P179" s="1"/>
  <c r="M187"/>
  <c r="G187"/>
  <c r="L187" s="1"/>
  <c r="O187" s="1"/>
  <c r="P187" s="1"/>
  <c r="O218"/>
  <c r="P218" s="1"/>
  <c r="M227"/>
  <c r="G227"/>
  <c r="L227" s="1"/>
  <c r="O227" s="1"/>
  <c r="P227" s="1"/>
  <c r="M259"/>
  <c r="G259"/>
  <c r="L259" s="1"/>
  <c r="O259" s="1"/>
  <c r="P259" s="1"/>
  <c r="O290"/>
  <c r="P290" s="1"/>
  <c r="O408"/>
  <c r="P408" s="1"/>
  <c r="O417"/>
  <c r="P417" s="1"/>
  <c r="O418"/>
  <c r="P418" s="1"/>
  <c r="O435"/>
  <c r="P435" s="1"/>
  <c r="O460"/>
  <c r="P460" s="1"/>
  <c r="O476"/>
  <c r="P476" s="1"/>
  <c r="O478"/>
  <c r="P478" s="1"/>
  <c r="O504"/>
  <c r="P504" s="1"/>
  <c r="O199"/>
  <c r="P199" s="1"/>
  <c r="M219"/>
  <c r="G219"/>
  <c r="L219" s="1"/>
  <c r="O219" s="1"/>
  <c r="P219" s="1"/>
  <c r="M238"/>
  <c r="G238"/>
  <c r="L238" s="1"/>
  <c r="O238" s="1"/>
  <c r="P238" s="1"/>
  <c r="O239"/>
  <c r="P239" s="1"/>
  <c r="O240"/>
  <c r="P240" s="1"/>
  <c r="O247"/>
  <c r="P247" s="1"/>
  <c r="M288"/>
  <c r="G288"/>
  <c r="L288" s="1"/>
  <c r="O346"/>
  <c r="P346" s="1"/>
  <c r="O348"/>
  <c r="P348" s="1"/>
  <c r="O349"/>
  <c r="P349" s="1"/>
  <c r="O355"/>
  <c r="P355" s="1"/>
  <c r="O361"/>
  <c r="P361" s="1"/>
  <c r="O370"/>
  <c r="P370" s="1"/>
  <c r="O371"/>
  <c r="P371" s="1"/>
  <c r="O374"/>
  <c r="P374" s="1"/>
  <c r="O378"/>
  <c r="P378" s="1"/>
  <c r="O403"/>
  <c r="P403" s="1"/>
  <c r="O452"/>
  <c r="P452" s="1"/>
  <c r="O457"/>
  <c r="P457" s="1"/>
  <c r="O492"/>
  <c r="P492" s="1"/>
  <c r="O503"/>
  <c r="P503" s="1"/>
  <c r="O540"/>
  <c r="P540" s="1"/>
  <c r="D17" i="301"/>
  <c r="O34" i="305"/>
  <c r="P34" s="1"/>
  <c r="O63"/>
  <c r="P63" s="1"/>
  <c r="O131"/>
  <c r="P131" s="1"/>
  <c r="M195"/>
  <c r="G195"/>
  <c r="L195" s="1"/>
  <c r="O195" s="1"/>
  <c r="P195" s="1"/>
  <c r="M214"/>
  <c r="G214"/>
  <c r="L214" s="1"/>
  <c r="O214" s="1"/>
  <c r="P214" s="1"/>
  <c r="O223"/>
  <c r="P223" s="1"/>
  <c r="O231"/>
  <c r="P231" s="1"/>
  <c r="M251"/>
  <c r="G251"/>
  <c r="L251" s="1"/>
  <c r="O251" s="1"/>
  <c r="P251" s="1"/>
  <c r="O274"/>
  <c r="P274" s="1"/>
  <c r="O275"/>
  <c r="P275" s="1"/>
  <c r="O314"/>
  <c r="P314" s="1"/>
  <c r="O319"/>
  <c r="P319" s="1"/>
  <c r="O326"/>
  <c r="P326" s="1"/>
  <c r="O328"/>
  <c r="P328" s="1"/>
  <c r="O330"/>
  <c r="P330" s="1"/>
  <c r="O369"/>
  <c r="P369" s="1"/>
  <c r="O372"/>
  <c r="P372" s="1"/>
  <c r="O375"/>
  <c r="P375" s="1"/>
  <c r="O387"/>
  <c r="P387" s="1"/>
  <c r="O389"/>
  <c r="P389" s="1"/>
  <c r="O395"/>
  <c r="P395" s="1"/>
  <c r="O401"/>
  <c r="P401" s="1"/>
  <c r="O409"/>
  <c r="P409" s="1"/>
  <c r="O433"/>
  <c r="P433" s="1"/>
  <c r="O458"/>
  <c r="P458" s="1"/>
  <c r="O462"/>
  <c r="P462" s="1"/>
  <c r="O468"/>
  <c r="P468" s="1"/>
  <c r="O469"/>
  <c r="P469" s="1"/>
  <c r="O488"/>
  <c r="P488" s="1"/>
  <c r="O507"/>
  <c r="P507" s="1"/>
  <c r="O508"/>
  <c r="P508" s="1"/>
  <c r="O267"/>
  <c r="P267" s="1"/>
  <c r="O268"/>
  <c r="P268" s="1"/>
  <c r="O306"/>
  <c r="P306" s="1"/>
  <c r="O322"/>
  <c r="P322" s="1"/>
  <c r="O324"/>
  <c r="P324" s="1"/>
  <c r="O327"/>
  <c r="P327" s="1"/>
  <c r="O335"/>
  <c r="P335" s="1"/>
  <c r="O339"/>
  <c r="P339" s="1"/>
  <c r="O345"/>
  <c r="P345" s="1"/>
  <c r="O351"/>
  <c r="P351" s="1"/>
  <c r="O353"/>
  <c r="P353" s="1"/>
  <c r="O357"/>
  <c r="P357" s="1"/>
  <c r="O391"/>
  <c r="P391" s="1"/>
  <c r="O399"/>
  <c r="P399" s="1"/>
  <c r="O423"/>
  <c r="P423" s="1"/>
  <c r="O425"/>
  <c r="P425" s="1"/>
  <c r="O440"/>
  <c r="P440" s="1"/>
  <c r="O477"/>
  <c r="P477" s="1"/>
  <c r="O496"/>
  <c r="P496" s="1"/>
  <c r="O497"/>
  <c r="P497" s="1"/>
  <c r="O522"/>
  <c r="P522" s="1"/>
  <c r="O538"/>
  <c r="P538" s="1"/>
  <c r="O553"/>
  <c r="M117"/>
  <c r="G117"/>
  <c r="L117" s="1"/>
  <c r="O117" s="1"/>
  <c r="P117" s="1"/>
  <c r="M133"/>
  <c r="G133"/>
  <c r="L133" s="1"/>
  <c r="M137"/>
  <c r="G137"/>
  <c r="L137" s="1"/>
  <c r="O137" s="1"/>
  <c r="P137" s="1"/>
  <c r="M145"/>
  <c r="G145"/>
  <c r="L145" s="1"/>
  <c r="M164"/>
  <c r="G164"/>
  <c r="L164" s="1"/>
  <c r="O164" s="1"/>
  <c r="P164" s="1"/>
  <c r="M245"/>
  <c r="G245"/>
  <c r="L245" s="1"/>
  <c r="N28"/>
  <c r="N29" s="1"/>
  <c r="E544"/>
  <c r="F568" s="1"/>
  <c r="M105"/>
  <c r="G105"/>
  <c r="L105" s="1"/>
  <c r="M121"/>
  <c r="G121"/>
  <c r="L121" s="1"/>
  <c r="O121" s="1"/>
  <c r="P121" s="1"/>
  <c r="O139"/>
  <c r="P139" s="1"/>
  <c r="M169"/>
  <c r="G169"/>
  <c r="L169" s="1"/>
  <c r="M185"/>
  <c r="G185"/>
  <c r="L185" s="1"/>
  <c r="M201"/>
  <c r="G201"/>
  <c r="L201" s="1"/>
  <c r="M217"/>
  <c r="G217"/>
  <c r="L217" s="1"/>
  <c r="M233"/>
  <c r="G233"/>
  <c r="L233" s="1"/>
  <c r="M249"/>
  <c r="G249"/>
  <c r="L249" s="1"/>
  <c r="M113"/>
  <c r="G113"/>
  <c r="L113" s="1"/>
  <c r="M129"/>
  <c r="G129"/>
  <c r="L129" s="1"/>
  <c r="M77"/>
  <c r="G77"/>
  <c r="L77" s="1"/>
  <c r="M81"/>
  <c r="G81"/>
  <c r="L81" s="1"/>
  <c r="M85"/>
  <c r="G85"/>
  <c r="L85" s="1"/>
  <c r="M89"/>
  <c r="G89"/>
  <c r="L89" s="1"/>
  <c r="M93"/>
  <c r="G93"/>
  <c r="L93" s="1"/>
  <c r="M97"/>
  <c r="G97"/>
  <c r="L97" s="1"/>
  <c r="M101"/>
  <c r="G101"/>
  <c r="L101" s="1"/>
  <c r="M165"/>
  <c r="G165"/>
  <c r="L165" s="1"/>
  <c r="M181"/>
  <c r="G181"/>
  <c r="L181" s="1"/>
  <c r="M197"/>
  <c r="G197"/>
  <c r="L197" s="1"/>
  <c r="M213"/>
  <c r="G213"/>
  <c r="L213" s="1"/>
  <c r="M229"/>
  <c r="G229"/>
  <c r="L229" s="1"/>
  <c r="M261"/>
  <c r="G261"/>
  <c r="L261" s="1"/>
  <c r="G291"/>
  <c r="L291" s="1"/>
  <c r="O291" s="1"/>
  <c r="P291" s="1"/>
  <c r="M291"/>
  <c r="O37"/>
  <c r="P37" s="1"/>
  <c r="G67"/>
  <c r="L67" s="1"/>
  <c r="O67" s="1"/>
  <c r="P67" s="1"/>
  <c r="G71"/>
  <c r="L71" s="1"/>
  <c r="O71" s="1"/>
  <c r="P71" s="1"/>
  <c r="G75"/>
  <c r="L75" s="1"/>
  <c r="O75" s="1"/>
  <c r="P75" s="1"/>
  <c r="M109"/>
  <c r="G109"/>
  <c r="L109" s="1"/>
  <c r="O114"/>
  <c r="P114" s="1"/>
  <c r="G116"/>
  <c r="L116" s="1"/>
  <c r="O116" s="1"/>
  <c r="P116" s="1"/>
  <c r="M125"/>
  <c r="G125"/>
  <c r="L125" s="1"/>
  <c r="O130"/>
  <c r="P130" s="1"/>
  <c r="G132"/>
  <c r="L132" s="1"/>
  <c r="O132" s="1"/>
  <c r="P132" s="1"/>
  <c r="O138"/>
  <c r="P138" s="1"/>
  <c r="M148"/>
  <c r="G148"/>
  <c r="L148" s="1"/>
  <c r="M149"/>
  <c r="G149"/>
  <c r="L149" s="1"/>
  <c r="O149" s="1"/>
  <c r="P149" s="1"/>
  <c r="M153"/>
  <c r="G153"/>
  <c r="L153" s="1"/>
  <c r="M161"/>
  <c r="G161"/>
  <c r="L161" s="1"/>
  <c r="O161" s="1"/>
  <c r="P161" s="1"/>
  <c r="M168"/>
  <c r="G168"/>
  <c r="L168" s="1"/>
  <c r="G172"/>
  <c r="L172" s="1"/>
  <c r="O172" s="1"/>
  <c r="P172" s="1"/>
  <c r="M184"/>
  <c r="G184"/>
  <c r="L184" s="1"/>
  <c r="G188"/>
  <c r="L188" s="1"/>
  <c r="O188" s="1"/>
  <c r="P188" s="1"/>
  <c r="M200"/>
  <c r="G200"/>
  <c r="L200" s="1"/>
  <c r="G204"/>
  <c r="L204" s="1"/>
  <c r="O204" s="1"/>
  <c r="P204" s="1"/>
  <c r="M216"/>
  <c r="G216"/>
  <c r="L216" s="1"/>
  <c r="G220"/>
  <c r="L220" s="1"/>
  <c r="O220" s="1"/>
  <c r="P220" s="1"/>
  <c r="M232"/>
  <c r="G232"/>
  <c r="L232" s="1"/>
  <c r="O235"/>
  <c r="P235" s="1"/>
  <c r="G236"/>
  <c r="L236" s="1"/>
  <c r="O236" s="1"/>
  <c r="P236" s="1"/>
  <c r="M248"/>
  <c r="G248"/>
  <c r="L248" s="1"/>
  <c r="G252"/>
  <c r="L252" s="1"/>
  <c r="O252" s="1"/>
  <c r="P252" s="1"/>
  <c r="M264"/>
  <c r="G264"/>
  <c r="L264" s="1"/>
  <c r="G289"/>
  <c r="L289" s="1"/>
  <c r="M289"/>
  <c r="G293"/>
  <c r="L293" s="1"/>
  <c r="M293"/>
  <c r="O530"/>
  <c r="P530" s="1"/>
  <c r="O166"/>
  <c r="P166" s="1"/>
  <c r="M177"/>
  <c r="G177"/>
  <c r="L177" s="1"/>
  <c r="O182"/>
  <c r="P182" s="1"/>
  <c r="M193"/>
  <c r="G193"/>
  <c r="L193" s="1"/>
  <c r="O198"/>
  <c r="P198" s="1"/>
  <c r="M209"/>
  <c r="G209"/>
  <c r="L209" s="1"/>
  <c r="O209" s="1"/>
  <c r="P209" s="1"/>
  <c r="M225"/>
  <c r="G225"/>
  <c r="L225" s="1"/>
  <c r="O230"/>
  <c r="P230" s="1"/>
  <c r="M241"/>
  <c r="G241"/>
  <c r="L241" s="1"/>
  <c r="M257"/>
  <c r="G257"/>
  <c r="L257" s="1"/>
  <c r="O262"/>
  <c r="P262" s="1"/>
  <c r="O279"/>
  <c r="P279" s="1"/>
  <c r="O294"/>
  <c r="P294" s="1"/>
  <c r="G295"/>
  <c r="L295" s="1"/>
  <c r="M295"/>
  <c r="G297"/>
  <c r="L297" s="1"/>
  <c r="M297"/>
  <c r="O325"/>
  <c r="P325" s="1"/>
  <c r="O333"/>
  <c r="P333" s="1"/>
  <c r="O380"/>
  <c r="P380" s="1"/>
  <c r="O449"/>
  <c r="P449" s="1"/>
  <c r="O466"/>
  <c r="P466" s="1"/>
  <c r="O480"/>
  <c r="P480" s="1"/>
  <c r="O482"/>
  <c r="P482" s="1"/>
  <c r="P565"/>
  <c r="M141"/>
  <c r="G141"/>
  <c r="L141" s="1"/>
  <c r="O146"/>
  <c r="P146" s="1"/>
  <c r="M157"/>
  <c r="G157"/>
  <c r="L157" s="1"/>
  <c r="O162"/>
  <c r="P162" s="1"/>
  <c r="M173"/>
  <c r="G173"/>
  <c r="L173" s="1"/>
  <c r="O173" s="1"/>
  <c r="P173" s="1"/>
  <c r="O178"/>
  <c r="P178" s="1"/>
  <c r="G180"/>
  <c r="L180" s="1"/>
  <c r="O180" s="1"/>
  <c r="P180" s="1"/>
  <c r="M189"/>
  <c r="G189"/>
  <c r="L189" s="1"/>
  <c r="O189" s="1"/>
  <c r="P189" s="1"/>
  <c r="O194"/>
  <c r="P194" s="1"/>
  <c r="G196"/>
  <c r="L196" s="1"/>
  <c r="O196" s="1"/>
  <c r="P196" s="1"/>
  <c r="M205"/>
  <c r="G205"/>
  <c r="L205" s="1"/>
  <c r="O205" s="1"/>
  <c r="P205" s="1"/>
  <c r="O210"/>
  <c r="P210" s="1"/>
  <c r="G212"/>
  <c r="L212" s="1"/>
  <c r="O212" s="1"/>
  <c r="P212" s="1"/>
  <c r="M221"/>
  <c r="G221"/>
  <c r="L221" s="1"/>
  <c r="O221" s="1"/>
  <c r="P221" s="1"/>
  <c r="O226"/>
  <c r="P226" s="1"/>
  <c r="G228"/>
  <c r="L228" s="1"/>
  <c r="O228" s="1"/>
  <c r="P228" s="1"/>
  <c r="M237"/>
  <c r="G237"/>
  <c r="L237" s="1"/>
  <c r="O237" s="1"/>
  <c r="P237" s="1"/>
  <c r="O242"/>
  <c r="P242" s="1"/>
  <c r="G244"/>
  <c r="L244" s="1"/>
  <c r="O244" s="1"/>
  <c r="P244" s="1"/>
  <c r="M253"/>
  <c r="G253"/>
  <c r="L253" s="1"/>
  <c r="O253" s="1"/>
  <c r="P253" s="1"/>
  <c r="O258"/>
  <c r="P258" s="1"/>
  <c r="G260"/>
  <c r="L260" s="1"/>
  <c r="O260" s="1"/>
  <c r="P260" s="1"/>
  <c r="O265"/>
  <c r="P265" s="1"/>
  <c r="O272"/>
  <c r="P272" s="1"/>
  <c r="M286"/>
  <c r="G286"/>
  <c r="L286" s="1"/>
  <c r="O298"/>
  <c r="P298" s="1"/>
  <c r="G299"/>
  <c r="L299" s="1"/>
  <c r="M299"/>
  <c r="G301"/>
  <c r="L301" s="1"/>
  <c r="O301" s="1"/>
  <c r="P301" s="1"/>
  <c r="M301"/>
  <c r="O343"/>
  <c r="P343" s="1"/>
  <c r="O404"/>
  <c r="P404" s="1"/>
  <c r="O405"/>
  <c r="P405" s="1"/>
  <c r="O420"/>
  <c r="P420" s="1"/>
  <c r="O421"/>
  <c r="P421" s="1"/>
  <c r="O436"/>
  <c r="P436" s="1"/>
  <c r="O437"/>
  <c r="P437" s="1"/>
  <c r="G292"/>
  <c r="L292" s="1"/>
  <c r="M292"/>
  <c r="O309"/>
  <c r="P309" s="1"/>
  <c r="O313"/>
  <c r="P313" s="1"/>
  <c r="O459"/>
  <c r="P459" s="1"/>
  <c r="O523"/>
  <c r="P523" s="1"/>
  <c r="O278"/>
  <c r="P278" s="1"/>
  <c r="G296"/>
  <c r="L296" s="1"/>
  <c r="O296" s="1"/>
  <c r="P296" s="1"/>
  <c r="M296"/>
  <c r="G300"/>
  <c r="L300" s="1"/>
  <c r="M300"/>
  <c r="O331"/>
  <c r="P331" s="1"/>
  <c r="O340"/>
  <c r="P340" s="1"/>
  <c r="O356"/>
  <c r="P356" s="1"/>
  <c r="O467"/>
  <c r="P467" s="1"/>
  <c r="O531"/>
  <c r="P531" s="1"/>
  <c r="N544"/>
  <c r="O266"/>
  <c r="P266" s="1"/>
  <c r="O281"/>
  <c r="P281" s="1"/>
  <c r="O307"/>
  <c r="P307" s="1"/>
  <c r="O317"/>
  <c r="P317" s="1"/>
  <c r="O329"/>
  <c r="P329" s="1"/>
  <c r="O336"/>
  <c r="P336" s="1"/>
  <c r="O350"/>
  <c r="P350" s="1"/>
  <c r="O352"/>
  <c r="P352" s="1"/>
  <c r="O383"/>
  <c r="P383" s="1"/>
  <c r="O396"/>
  <c r="P396" s="1"/>
  <c r="O464"/>
  <c r="P464" s="1"/>
  <c r="O475"/>
  <c r="P475" s="1"/>
  <c r="O483"/>
  <c r="P483" s="1"/>
  <c r="O484"/>
  <c r="P484" s="1"/>
  <c r="O528"/>
  <c r="P528" s="1"/>
  <c r="O539"/>
  <c r="P539" s="1"/>
  <c r="N562"/>
  <c r="O562"/>
  <c r="O311"/>
  <c r="P311" s="1"/>
  <c r="O320"/>
  <c r="P320" s="1"/>
  <c r="O332"/>
  <c r="P332" s="1"/>
  <c r="O344"/>
  <c r="P344" s="1"/>
  <c r="O360"/>
  <c r="P360" s="1"/>
  <c r="O368"/>
  <c r="P368" s="1"/>
  <c r="O376"/>
  <c r="P376" s="1"/>
  <c r="O384"/>
  <c r="P384" s="1"/>
  <c r="O392"/>
  <c r="P392" s="1"/>
  <c r="O400"/>
  <c r="P400" s="1"/>
  <c r="O416"/>
  <c r="P416" s="1"/>
  <c r="O432"/>
  <c r="P432" s="1"/>
  <c r="P567"/>
  <c r="O447"/>
  <c r="P447" s="1"/>
  <c r="O463"/>
  <c r="P463" s="1"/>
  <c r="O479"/>
  <c r="P479" s="1"/>
  <c r="O495"/>
  <c r="P495" s="1"/>
  <c r="O511"/>
  <c r="P511" s="1"/>
  <c r="O527"/>
  <c r="P527" s="1"/>
  <c r="O543"/>
  <c r="P543" s="1"/>
  <c r="P564"/>
  <c r="D10" i="10"/>
  <c r="M544" i="305" l="1"/>
  <c r="O288"/>
  <c r="P288" s="1"/>
  <c r="O134"/>
  <c r="P134" s="1"/>
  <c r="O99"/>
  <c r="P99" s="1"/>
  <c r="O84"/>
  <c r="P84" s="1"/>
  <c r="O158"/>
  <c r="P158" s="1"/>
  <c r="O157"/>
  <c r="P157" s="1"/>
  <c r="O295"/>
  <c r="P295" s="1"/>
  <c r="O257"/>
  <c r="P257" s="1"/>
  <c r="O193"/>
  <c r="P193" s="1"/>
  <c r="O293"/>
  <c r="P293" s="1"/>
  <c r="O125"/>
  <c r="P125" s="1"/>
  <c r="O109"/>
  <c r="P109" s="1"/>
  <c r="O261"/>
  <c r="P261" s="1"/>
  <c r="O213"/>
  <c r="P213" s="1"/>
  <c r="O181"/>
  <c r="P181" s="1"/>
  <c r="O101"/>
  <c r="P101" s="1"/>
  <c r="O93"/>
  <c r="P93" s="1"/>
  <c r="O85"/>
  <c r="P85" s="1"/>
  <c r="O77"/>
  <c r="P77" s="1"/>
  <c r="O113"/>
  <c r="P113" s="1"/>
  <c r="O233"/>
  <c r="P233" s="1"/>
  <c r="O201"/>
  <c r="P201" s="1"/>
  <c r="O169"/>
  <c r="P169" s="1"/>
  <c r="O152"/>
  <c r="P152" s="1"/>
  <c r="O86"/>
  <c r="P86" s="1"/>
  <c r="O154"/>
  <c r="P154" s="1"/>
  <c r="O127"/>
  <c r="P127" s="1"/>
  <c r="O222"/>
  <c r="P222" s="1"/>
  <c r="O100"/>
  <c r="P100" s="1"/>
  <c r="P562"/>
  <c r="O300"/>
  <c r="P300" s="1"/>
  <c r="O299"/>
  <c r="P299" s="1"/>
  <c r="O292"/>
  <c r="P292" s="1"/>
  <c r="O297"/>
  <c r="P297" s="1"/>
  <c r="O225"/>
  <c r="P225" s="1"/>
  <c r="O289"/>
  <c r="P289" s="1"/>
  <c r="L544"/>
  <c r="O544" s="1"/>
  <c r="N547" s="1"/>
  <c r="O105"/>
  <c r="P105" s="1"/>
  <c r="O286"/>
  <c r="P286" s="1"/>
  <c r="O141"/>
  <c r="P141" s="1"/>
  <c r="O241"/>
  <c r="P241" s="1"/>
  <c r="O177"/>
  <c r="P177" s="1"/>
  <c r="O264"/>
  <c r="P264" s="1"/>
  <c r="O248"/>
  <c r="P248" s="1"/>
  <c r="O232"/>
  <c r="P232" s="1"/>
  <c r="O216"/>
  <c r="P216" s="1"/>
  <c r="O200"/>
  <c r="P200" s="1"/>
  <c r="O184"/>
  <c r="P184" s="1"/>
  <c r="O168"/>
  <c r="P168" s="1"/>
  <c r="O153"/>
  <c r="P153" s="1"/>
  <c r="O148"/>
  <c r="P148" s="1"/>
  <c r="O229"/>
  <c r="P229" s="1"/>
  <c r="O197"/>
  <c r="P197" s="1"/>
  <c r="O165"/>
  <c r="P165" s="1"/>
  <c r="O97"/>
  <c r="P97" s="1"/>
  <c r="O89"/>
  <c r="P89" s="1"/>
  <c r="O81"/>
  <c r="P81" s="1"/>
  <c r="O129"/>
  <c r="P129" s="1"/>
  <c r="O249"/>
  <c r="P249" s="1"/>
  <c r="O217"/>
  <c r="P217" s="1"/>
  <c r="O185"/>
  <c r="P185" s="1"/>
  <c r="O245"/>
  <c r="P245" s="1"/>
  <c r="O145"/>
  <c r="P145" s="1"/>
  <c r="O133"/>
  <c r="P133" s="1"/>
  <c r="C302" i="3" l="1"/>
  <c r="B20" l="1"/>
  <c r="B22" s="1"/>
  <c r="J259" l="1"/>
  <c r="G259"/>
  <c r="H259" s="1"/>
  <c r="H261" s="1"/>
  <c r="C137" l="1"/>
  <c r="I38" i="14" l="1"/>
  <c r="I22"/>
  <c r="C65" i="10" l="1"/>
  <c r="C67" s="1"/>
  <c r="C101" i="3" l="1"/>
  <c r="D146" i="1" l="1"/>
  <c r="C146" l="1"/>
  <c r="G146" s="1"/>
  <c r="C198" i="3" l="1"/>
  <c r="C209" s="1"/>
  <c r="C331" i="1"/>
  <c r="G209" i="3" l="1"/>
  <c r="I209" s="1"/>
  <c r="F18" i="13"/>
  <c r="F11"/>
  <c r="G32" i="14"/>
  <c r="F38"/>
  <c r="G15"/>
  <c r="D72" i="3"/>
  <c r="C72"/>
  <c r="I9" i="24"/>
  <c r="J20"/>
  <c r="C250" i="3"/>
  <c r="C252" s="1"/>
  <c r="E73" i="4"/>
  <c r="E71"/>
  <c r="L71" s="1"/>
  <c r="E42"/>
  <c r="E29"/>
  <c r="H29" s="1"/>
  <c r="E28"/>
  <c r="E26"/>
  <c r="H26" s="1"/>
  <c r="C243" i="3"/>
  <c r="K27" i="26" s="1"/>
  <c r="D62" i="1"/>
  <c r="F73" i="4"/>
  <c r="F71"/>
  <c r="F69"/>
  <c r="F64"/>
  <c r="F63"/>
  <c r="F62"/>
  <c r="F42"/>
  <c r="F41"/>
  <c r="F39"/>
  <c r="F37"/>
  <c r="F36"/>
  <c r="F34"/>
  <c r="F29"/>
  <c r="F28"/>
  <c r="F26"/>
  <c r="F24"/>
  <c r="F23"/>
  <c r="F21"/>
  <c r="D24" i="5"/>
  <c r="C18" i="38"/>
  <c r="D179" i="3"/>
  <c r="E36" i="14" s="1"/>
  <c r="C39" i="38" s="1"/>
  <c r="C179" i="3"/>
  <c r="D31" i="10"/>
  <c r="C102" i="3"/>
  <c r="D30" i="14" s="1"/>
  <c r="B34" i="38" s="1"/>
  <c r="E13" i="13"/>
  <c r="C24" i="5"/>
  <c r="D252" i="3"/>
  <c r="D45" i="5"/>
  <c r="C45"/>
  <c r="D19" i="3"/>
  <c r="D18"/>
  <c r="D17"/>
  <c r="F4" i="264"/>
  <c r="F485" s="1"/>
  <c r="C4"/>
  <c r="F3"/>
  <c r="C3"/>
  <c r="C12" i="3"/>
  <c r="D28" i="14" s="1"/>
  <c r="G28" s="1"/>
  <c r="F45" i="5"/>
  <c r="C128" i="10"/>
  <c r="C7" i="244"/>
  <c r="C123" i="10"/>
  <c r="D120"/>
  <c r="D123"/>
  <c r="C17"/>
  <c r="C20" s="1"/>
  <c r="L73" i="4"/>
  <c r="L69"/>
  <c r="L64"/>
  <c r="L63"/>
  <c r="L28"/>
  <c r="L24"/>
  <c r="H23"/>
  <c r="L23"/>
  <c r="L42"/>
  <c r="L39"/>
  <c r="N39" s="1"/>
  <c r="L36"/>
  <c r="L34"/>
  <c r="C288" i="3"/>
  <c r="C22" i="15" s="1"/>
  <c r="D73" i="3"/>
  <c r="D9" i="1"/>
  <c r="E7" i="14" s="1"/>
  <c r="C9" i="1"/>
  <c r="D7" i="14" s="1"/>
  <c r="D6" i="1"/>
  <c r="C6"/>
  <c r="C280" i="3"/>
  <c r="C31" i="15"/>
  <c r="H31" s="1"/>
  <c r="I16" i="26"/>
  <c r="H16"/>
  <c r="C29" i="15"/>
  <c r="C23"/>
  <c r="H23" s="1"/>
  <c r="D166" i="3"/>
  <c r="D36" i="15" s="1"/>
  <c r="D50" i="1"/>
  <c r="C47" s="1"/>
  <c r="C50" s="1"/>
  <c r="F11" i="15"/>
  <c r="C94" i="3"/>
  <c r="E8" i="13"/>
  <c r="C8" i="38" s="1"/>
  <c r="E7" i="13"/>
  <c r="C7" i="38" s="1"/>
  <c r="E46" i="15"/>
  <c r="E44"/>
  <c r="E43"/>
  <c r="E42"/>
  <c r="C31" i="10"/>
  <c r="C68" s="1"/>
  <c r="F68" s="1"/>
  <c r="C156" i="1"/>
  <c r="G156" s="1"/>
  <c r="C155" i="3"/>
  <c r="C240" i="1"/>
  <c r="N2139" i="252"/>
  <c r="N2140"/>
  <c r="N2141"/>
  <c r="N2142"/>
  <c r="N2143"/>
  <c r="N2144"/>
  <c r="N2145"/>
  <c r="N2146"/>
  <c r="N2147"/>
  <c r="N2148"/>
  <c r="N2149"/>
  <c r="N2150"/>
  <c r="N2151"/>
  <c r="N2152"/>
  <c r="N2153"/>
  <c r="N2154"/>
  <c r="N2155"/>
  <c r="N2156"/>
  <c r="N2157"/>
  <c r="N2158"/>
  <c r="N2159"/>
  <c r="N2160"/>
  <c r="N2161"/>
  <c r="N2162"/>
  <c r="N2163"/>
  <c r="N2164"/>
  <c r="N2165"/>
  <c r="N2166"/>
  <c r="N2167"/>
  <c r="N2168"/>
  <c r="N2169"/>
  <c r="N2170"/>
  <c r="N2171"/>
  <c r="N2172"/>
  <c r="N2173"/>
  <c r="N2174"/>
  <c r="N2175"/>
  <c r="N2176"/>
  <c r="N2177"/>
  <c r="N2178"/>
  <c r="N2179"/>
  <c r="N2180"/>
  <c r="N2181"/>
  <c r="N2182"/>
  <c r="N2183"/>
  <c r="N2184"/>
  <c r="N2185"/>
  <c r="N2186"/>
  <c r="N2187"/>
  <c r="N2188"/>
  <c r="N2189"/>
  <c r="N2190"/>
  <c r="N2191"/>
  <c r="N2192"/>
  <c r="N2193"/>
  <c r="N2194"/>
  <c r="N2195"/>
  <c r="N2196"/>
  <c r="N2197"/>
  <c r="N2198"/>
  <c r="N2199"/>
  <c r="N2200"/>
  <c r="N2201"/>
  <c r="N2202"/>
  <c r="N2203"/>
  <c r="N2204"/>
  <c r="N2205"/>
  <c r="N2206"/>
  <c r="N2207"/>
  <c r="N2208"/>
  <c r="N2209"/>
  <c r="N2210"/>
  <c r="N2138"/>
  <c r="G18" i="40"/>
  <c r="H18" s="1"/>
  <c r="J18" s="1"/>
  <c r="K18" s="1"/>
  <c r="E22"/>
  <c r="H22" s="1"/>
  <c r="E19"/>
  <c r="D35" i="28"/>
  <c r="C232" i="3"/>
  <c r="D17" i="10"/>
  <c r="D20" s="1"/>
  <c r="E15" i="13" s="1"/>
  <c r="N2728" i="252"/>
  <c r="N2729"/>
  <c r="N2730"/>
  <c r="N2731"/>
  <c r="N2732"/>
  <c r="N2733"/>
  <c r="N2734"/>
  <c r="N2735"/>
  <c r="N2736"/>
  <c r="N2737"/>
  <c r="N2738"/>
  <c r="N2739"/>
  <c r="N2740"/>
  <c r="N2741"/>
  <c r="N2742"/>
  <c r="N2743"/>
  <c r="N2744"/>
  <c r="N2745"/>
  <c r="N2746"/>
  <c r="N2747"/>
  <c r="N2748"/>
  <c r="N2749"/>
  <c r="N2750"/>
  <c r="N2751"/>
  <c r="N2752"/>
  <c r="N2753"/>
  <c r="N2754"/>
  <c r="N2755"/>
  <c r="N2727"/>
  <c r="D121" i="3"/>
  <c r="E31" i="14" s="1"/>
  <c r="D240" i="1"/>
  <c r="S59" i="247"/>
  <c r="S60"/>
  <c r="R58"/>
  <c r="S58" s="1"/>
  <c r="R54"/>
  <c r="S54" s="1"/>
  <c r="S52"/>
  <c r="S53"/>
  <c r="R51"/>
  <c r="S51" s="1"/>
  <c r="R50"/>
  <c r="S50" s="1"/>
  <c r="R49"/>
  <c r="S49"/>
  <c r="R48"/>
  <c r="S48" s="1"/>
  <c r="J268" i="1"/>
  <c r="J330"/>
  <c r="C166" i="3"/>
  <c r="D37" i="15" s="1"/>
  <c r="C232" i="1"/>
  <c r="E21" i="40"/>
  <c r="H21" s="1"/>
  <c r="L21" s="1"/>
  <c r="G20"/>
  <c r="H20" s="1"/>
  <c r="E16"/>
  <c r="H16" s="1"/>
  <c r="G13"/>
  <c r="H13" s="1"/>
  <c r="E12"/>
  <c r="G11"/>
  <c r="E10"/>
  <c r="H10" s="1"/>
  <c r="J10" s="1"/>
  <c r="K10" s="1"/>
  <c r="E7"/>
  <c r="H7" s="1"/>
  <c r="L7" s="1"/>
  <c r="C22" i="3"/>
  <c r="F23" i="24"/>
  <c r="J347" i="1"/>
  <c r="J346"/>
  <c r="J345"/>
  <c r="K344"/>
  <c r="J344"/>
  <c r="J343"/>
  <c r="K331"/>
  <c r="J331"/>
  <c r="J329"/>
  <c r="J328"/>
  <c r="J327"/>
  <c r="J325"/>
  <c r="J324"/>
  <c r="J323"/>
  <c r="J321"/>
  <c r="J320"/>
  <c r="J319"/>
  <c r="J318"/>
  <c r="J315"/>
  <c r="K296"/>
  <c r="J267"/>
  <c r="J266"/>
  <c r="J239"/>
  <c r="J236"/>
  <c r="K231"/>
  <c r="J231"/>
  <c r="J225"/>
  <c r="J224"/>
  <c r="J223"/>
  <c r="K221"/>
  <c r="J210"/>
  <c r="J201"/>
  <c r="J65"/>
  <c r="J61"/>
  <c r="J59"/>
  <c r="J56"/>
  <c r="F78" i="40"/>
  <c r="F12"/>
  <c r="M33" s="1"/>
  <c r="D20" i="24"/>
  <c r="D331" i="1"/>
  <c r="C87" i="3"/>
  <c r="K11" i="24"/>
  <c r="H20"/>
  <c r="F20"/>
  <c r="D7" i="13"/>
  <c r="B7" i="38" s="1"/>
  <c r="U12" i="26"/>
  <c r="U13"/>
  <c r="D94" i="3"/>
  <c r="D87"/>
  <c r="H28" i="26"/>
  <c r="H30" s="1"/>
  <c r="U25"/>
  <c r="U24"/>
  <c r="U23"/>
  <c r="U22"/>
  <c r="D65" i="10"/>
  <c r="D67" s="1"/>
  <c r="D41" i="3"/>
  <c r="E29" i="14" s="1"/>
  <c r="C33" i="38" s="1"/>
  <c r="F43"/>
  <c r="F45" s="1"/>
  <c r="F17"/>
  <c r="E45" i="5"/>
  <c r="L7" i="4"/>
  <c r="L8"/>
  <c r="L9"/>
  <c r="L10"/>
  <c r="L11"/>
  <c r="L12"/>
  <c r="L13"/>
  <c r="L14"/>
  <c r="L15"/>
  <c r="L16"/>
  <c r="L17"/>
  <c r="L18"/>
  <c r="L19"/>
  <c r="L20"/>
  <c r="L22"/>
  <c r="L25"/>
  <c r="L27"/>
  <c r="L30"/>
  <c r="L31"/>
  <c r="L32"/>
  <c r="L33"/>
  <c r="L35"/>
  <c r="L37"/>
  <c r="L38"/>
  <c r="L40"/>
  <c r="L41"/>
  <c r="L43"/>
  <c r="L44"/>
  <c r="L45"/>
  <c r="L46"/>
  <c r="L47"/>
  <c r="L48"/>
  <c r="L49"/>
  <c r="L50"/>
  <c r="L51"/>
  <c r="L52"/>
  <c r="L53"/>
  <c r="L54"/>
  <c r="L55"/>
  <c r="L56"/>
  <c r="L57"/>
  <c r="L58"/>
  <c r="L59"/>
  <c r="L60"/>
  <c r="L61"/>
  <c r="L62"/>
  <c r="L65"/>
  <c r="L66"/>
  <c r="L67"/>
  <c r="L68"/>
  <c r="L72"/>
  <c r="L74"/>
  <c r="L6"/>
  <c r="D12" i="3"/>
  <c r="E28" i="14" s="1"/>
  <c r="D201" i="1"/>
  <c r="C197" s="1"/>
  <c r="C201" s="1"/>
  <c r="D12" i="14" s="1"/>
  <c r="D9" i="94"/>
  <c r="F9" s="1"/>
  <c r="D3"/>
  <c r="D316" i="1"/>
  <c r="G165" i="88"/>
  <c r="F165"/>
  <c r="F164"/>
  <c r="F163"/>
  <c r="F159"/>
  <c r="F158"/>
  <c r="H64" i="4"/>
  <c r="H63"/>
  <c r="H62"/>
  <c r="E10" i="94"/>
  <c r="D4"/>
  <c r="F4" s="1"/>
  <c r="D5"/>
  <c r="F5" s="1"/>
  <c r="D6"/>
  <c r="F6" s="1"/>
  <c r="D7"/>
  <c r="F7" s="1"/>
  <c r="D8"/>
  <c r="F8" s="1"/>
  <c r="K13" i="24"/>
  <c r="L13" s="1"/>
  <c r="D56" i="1"/>
  <c r="C53" s="1"/>
  <c r="D225"/>
  <c r="E14" i="14" s="1"/>
  <c r="C27" i="38" s="1"/>
  <c r="C225" i="1"/>
  <c r="D232"/>
  <c r="D210"/>
  <c r="E13" i="14" s="1"/>
  <c r="C26" i="38" s="1"/>
  <c r="C210" i="1"/>
  <c r="D13" i="14" s="1"/>
  <c r="B26" i="38" s="1"/>
  <c r="D28" i="1"/>
  <c r="D329" i="3"/>
  <c r="D331" s="1"/>
  <c r="E14" i="13" s="1"/>
  <c r="D142" i="3"/>
  <c r="E34" i="14" s="1"/>
  <c r="C37" i="38" s="1"/>
  <c r="B27" i="26"/>
  <c r="D38" i="41"/>
  <c r="G41" s="1"/>
  <c r="D37"/>
  <c r="D25" i="40"/>
  <c r="D21" i="41"/>
  <c r="D132" i="1"/>
  <c r="C132"/>
  <c r="C316"/>
  <c r="G22" i="24"/>
  <c r="G23" s="1"/>
  <c r="E33" s="1"/>
  <c r="K12"/>
  <c r="K15"/>
  <c r="K16"/>
  <c r="K17"/>
  <c r="K18"/>
  <c r="G15"/>
  <c r="G13"/>
  <c r="G12"/>
  <c r="G11"/>
  <c r="G9"/>
  <c r="G16"/>
  <c r="G17"/>
  <c r="G18"/>
  <c r="G19"/>
  <c r="G8"/>
  <c r="E23"/>
  <c r="D38" s="1"/>
  <c r="U18" i="26"/>
  <c r="U11"/>
  <c r="U7"/>
  <c r="AF40" i="88"/>
  <c r="AF28"/>
  <c r="AG16"/>
  <c r="C41" i="3"/>
  <c r="D29" i="14" s="1"/>
  <c r="G29" s="1"/>
  <c r="M23" i="24"/>
  <c r="I16" i="41"/>
  <c r="G24"/>
  <c r="H28"/>
  <c r="G28" s="1"/>
  <c r="F23"/>
  <c r="D43" i="15"/>
  <c r="D44"/>
  <c r="D46"/>
  <c r="D42"/>
  <c r="U8" i="26"/>
  <c r="U9"/>
  <c r="U10"/>
  <c r="U14"/>
  <c r="U19"/>
  <c r="U20"/>
  <c r="U21"/>
  <c r="C347" i="1"/>
  <c r="D21" i="14" s="1"/>
  <c r="G21" s="1"/>
  <c r="C28" i="1"/>
  <c r="E12" i="94" s="1"/>
  <c r="AJ66" i="41"/>
  <c r="B83" i="102"/>
  <c r="D78"/>
  <c r="M65"/>
  <c r="L65"/>
  <c r="K65"/>
  <c r="J65"/>
  <c r="I65"/>
  <c r="H65"/>
  <c r="G65"/>
  <c r="F65"/>
  <c r="E65"/>
  <c r="D65"/>
  <c r="C65"/>
  <c r="M64"/>
  <c r="L64"/>
  <c r="K64"/>
  <c r="J64"/>
  <c r="I64"/>
  <c r="H64"/>
  <c r="H67" s="1"/>
  <c r="G64"/>
  <c r="G67" s="1"/>
  <c r="F64"/>
  <c r="F67" s="1"/>
  <c r="E64"/>
  <c r="E67" s="1"/>
  <c r="D64"/>
  <c r="D67" s="1"/>
  <c r="C64"/>
  <c r="C67"/>
  <c r="N53"/>
  <c r="N54" s="1"/>
  <c r="M53"/>
  <c r="M54"/>
  <c r="L53"/>
  <c r="L54" s="1"/>
  <c r="K53"/>
  <c r="K54" s="1"/>
  <c r="J53"/>
  <c r="J54" s="1"/>
  <c r="I53"/>
  <c r="I54" s="1"/>
  <c r="H53"/>
  <c r="H54" s="1"/>
  <c r="G53"/>
  <c r="G54" s="1"/>
  <c r="F53"/>
  <c r="F54" s="1"/>
  <c r="E53"/>
  <c r="E54" s="1"/>
  <c r="D53"/>
  <c r="D54" s="1"/>
  <c r="C53"/>
  <c r="C54"/>
  <c r="O52"/>
  <c r="O65" s="1"/>
  <c r="O51"/>
  <c r="C42"/>
  <c r="P41"/>
  <c r="I37"/>
  <c r="H37"/>
  <c r="C36"/>
  <c r="H35"/>
  <c r="C35"/>
  <c r="D33"/>
  <c r="J32" s="1"/>
  <c r="H30"/>
  <c r="C22"/>
  <c r="P16"/>
  <c r="P18" s="1"/>
  <c r="P7"/>
  <c r="P11" s="1"/>
  <c r="A7"/>
  <c r="A9"/>
  <c r="A10" s="1"/>
  <c r="A11" s="1"/>
  <c r="A12" s="1"/>
  <c r="C58" i="41"/>
  <c r="AK66" s="1"/>
  <c r="C57"/>
  <c r="AK65" s="1"/>
  <c r="AI65" s="1"/>
  <c r="C56"/>
  <c r="AK60" s="1"/>
  <c r="AI60" s="1"/>
  <c r="C54"/>
  <c r="AJ58" s="1"/>
  <c r="L23" i="40"/>
  <c r="M23" s="1"/>
  <c r="C314" i="88"/>
  <c r="C316" s="1"/>
  <c r="C309"/>
  <c r="C302"/>
  <c r="C263"/>
  <c r="C277"/>
  <c r="C279" s="1"/>
  <c r="C253"/>
  <c r="C235"/>
  <c r="C237" s="1"/>
  <c r="C239" s="1"/>
  <c r="D268" i="1"/>
  <c r="C268"/>
  <c r="H12" i="15"/>
  <c r="H16"/>
  <c r="H17"/>
  <c r="H18"/>
  <c r="H19"/>
  <c r="H20"/>
  <c r="H26"/>
  <c r="H27"/>
  <c r="H28"/>
  <c r="H33"/>
  <c r="H34"/>
  <c r="H35"/>
  <c r="D128" i="10"/>
  <c r="D347" i="1"/>
  <c r="E21" i="14" s="1"/>
  <c r="K21" i="24"/>
  <c r="K24"/>
  <c r="K25"/>
  <c r="K26"/>
  <c r="K27"/>
  <c r="K28"/>
  <c r="K29"/>
  <c r="K30"/>
  <c r="K31"/>
  <c r="K32"/>
  <c r="K33"/>
  <c r="K34"/>
  <c r="K35"/>
  <c r="K36"/>
  <c r="K37"/>
  <c r="K38"/>
  <c r="K39"/>
  <c r="K8"/>
  <c r="L8" s="1"/>
  <c r="F315" i="88"/>
  <c r="F313"/>
  <c r="F311"/>
  <c r="F310"/>
  <c r="D309"/>
  <c r="F309" s="1"/>
  <c r="F308"/>
  <c r="F307"/>
  <c r="D296"/>
  <c r="I293"/>
  <c r="F293"/>
  <c r="I292"/>
  <c r="F292"/>
  <c r="I291"/>
  <c r="H291"/>
  <c r="F291"/>
  <c r="I290"/>
  <c r="F290"/>
  <c r="I289"/>
  <c r="F289"/>
  <c r="I288"/>
  <c r="F288"/>
  <c r="F287"/>
  <c r="I286"/>
  <c r="F286"/>
  <c r="I285"/>
  <c r="F285"/>
  <c r="F280"/>
  <c r="H278"/>
  <c r="F278"/>
  <c r="H276"/>
  <c r="F276"/>
  <c r="H275"/>
  <c r="F275"/>
  <c r="H274"/>
  <c r="F274"/>
  <c r="H273"/>
  <c r="F273"/>
  <c r="I272"/>
  <c r="H272"/>
  <c r="F272"/>
  <c r="H271"/>
  <c r="F271"/>
  <c r="H270"/>
  <c r="F270"/>
  <c r="H269"/>
  <c r="F269"/>
  <c r="H268"/>
  <c r="F268"/>
  <c r="AJ267"/>
  <c r="AI267"/>
  <c r="H267"/>
  <c r="F267"/>
  <c r="H266"/>
  <c r="F266"/>
  <c r="H265"/>
  <c r="F265"/>
  <c r="H264"/>
  <c r="F264"/>
  <c r="D263"/>
  <c r="D277" s="1"/>
  <c r="D279" s="1"/>
  <c r="H262"/>
  <c r="F262"/>
  <c r="H261"/>
  <c r="F261"/>
  <c r="H260"/>
  <c r="F260"/>
  <c r="H259"/>
  <c r="F259"/>
  <c r="H258"/>
  <c r="F258"/>
  <c r="H257"/>
  <c r="F257"/>
  <c r="F254"/>
  <c r="G253"/>
  <c r="D253"/>
  <c r="F253" s="1"/>
  <c r="H252"/>
  <c r="F252"/>
  <c r="H251"/>
  <c r="F251"/>
  <c r="H250"/>
  <c r="F250"/>
  <c r="H249"/>
  <c r="F249"/>
  <c r="H248"/>
  <c r="F248"/>
  <c r="H247"/>
  <c r="F247"/>
  <c r="H246"/>
  <c r="F246"/>
  <c r="E243"/>
  <c r="F243" s="1"/>
  <c r="F241"/>
  <c r="H238"/>
  <c r="F238"/>
  <c r="H236"/>
  <c r="F236"/>
  <c r="D235"/>
  <c r="AI234"/>
  <c r="H234"/>
  <c r="F234"/>
  <c r="H233"/>
  <c r="F233"/>
  <c r="H232"/>
  <c r="F232"/>
  <c r="H229"/>
  <c r="F229"/>
  <c r="H228"/>
  <c r="F228"/>
  <c r="H227"/>
  <c r="F227"/>
  <c r="H226"/>
  <c r="F226"/>
  <c r="H225"/>
  <c r="F225"/>
  <c r="H224"/>
  <c r="F224"/>
  <c r="H223"/>
  <c r="H222"/>
  <c r="F222"/>
  <c r="H221"/>
  <c r="F221"/>
  <c r="G218"/>
  <c r="G207"/>
  <c r="F207"/>
  <c r="F205"/>
  <c r="F204"/>
  <c r="F203"/>
  <c r="F202"/>
  <c r="F154"/>
  <c r="F153"/>
  <c r="F151"/>
  <c r="F150"/>
  <c r="F149"/>
  <c r="F148"/>
  <c r="F147"/>
  <c r="F146"/>
  <c r="F145"/>
  <c r="F144"/>
  <c r="H48"/>
  <c r="A5" i="86"/>
  <c r="A6" s="1"/>
  <c r="A7" s="1"/>
  <c r="A8" s="1"/>
  <c r="A9" s="1"/>
  <c r="A10" s="1"/>
  <c r="A11" s="1"/>
  <c r="A12" s="1"/>
  <c r="A13" s="1"/>
  <c r="A14" s="1"/>
  <c r="A15" s="1"/>
  <c r="A16" s="1"/>
  <c r="A17" s="1"/>
  <c r="A18" s="1"/>
  <c r="A19" s="1"/>
  <c r="A20" s="1"/>
  <c r="A21" s="1"/>
  <c r="A22" s="1"/>
  <c r="A23" s="1"/>
  <c r="D12" i="85"/>
  <c r="E11"/>
  <c r="D11"/>
  <c r="D10"/>
  <c r="E10" s="1"/>
  <c r="E9"/>
  <c r="D9"/>
  <c r="D8"/>
  <c r="E7"/>
  <c r="E13" s="1"/>
  <c r="D7"/>
  <c r="D13" s="1"/>
  <c r="D102" i="1"/>
  <c r="E9" i="14" s="1"/>
  <c r="C102" i="1"/>
  <c r="D9" i="14" s="1"/>
  <c r="E16" i="88"/>
  <c r="F53"/>
  <c r="H35" i="41"/>
  <c r="J20" i="83"/>
  <c r="J22" i="44"/>
  <c r="C82" i="3"/>
  <c r="D288"/>
  <c r="K7" i="26"/>
  <c r="L7" s="1"/>
  <c r="H49"/>
  <c r="H50" s="1"/>
  <c r="L17"/>
  <c r="H54" i="41"/>
  <c r="I9" i="38"/>
  <c r="I13"/>
  <c r="J39"/>
  <c r="J37"/>
  <c r="L37" s="1"/>
  <c r="L38" s="1"/>
  <c r="L39" s="1"/>
  <c r="K37"/>
  <c r="J34"/>
  <c r="J32"/>
  <c r="J30"/>
  <c r="L30"/>
  <c r="I19"/>
  <c r="I23" s="1"/>
  <c r="L19"/>
  <c r="I16"/>
  <c r="K14" i="26"/>
  <c r="L14" s="1"/>
  <c r="K25"/>
  <c r="L25" s="1"/>
  <c r="K19"/>
  <c r="L19" s="1"/>
  <c r="K22"/>
  <c r="L22" s="1"/>
  <c r="K23"/>
  <c r="M23" s="1"/>
  <c r="K24"/>
  <c r="M24" s="1"/>
  <c r="K18"/>
  <c r="M18" s="1"/>
  <c r="K8"/>
  <c r="L8" s="1"/>
  <c r="K9"/>
  <c r="L9" s="1"/>
  <c r="K11"/>
  <c r="L11" s="1"/>
  <c r="K12"/>
  <c r="L12" s="1"/>
  <c r="K13"/>
  <c r="L13" s="1"/>
  <c r="F4" i="28"/>
  <c r="F30"/>
  <c r="M9" i="38"/>
  <c r="H3"/>
  <c r="F35" i="28"/>
  <c r="F36" s="1"/>
  <c r="F34"/>
  <c r="F33"/>
  <c r="G33" s="1"/>
  <c r="F32"/>
  <c r="G32" s="1"/>
  <c r="D82" i="3"/>
  <c r="C62" i="1"/>
  <c r="G37" i="4"/>
  <c r="H37" s="1"/>
  <c r="H42"/>
  <c r="H49"/>
  <c r="H50"/>
  <c r="H52"/>
  <c r="H56"/>
  <c r="H47"/>
  <c r="H35"/>
  <c r="H39"/>
  <c r="H41"/>
  <c r="H34"/>
  <c r="H24"/>
  <c r="H14"/>
  <c r="H15"/>
  <c r="H16"/>
  <c r="H7"/>
  <c r="H8"/>
  <c r="H9"/>
  <c r="H10"/>
  <c r="H11"/>
  <c r="H12"/>
  <c r="H13"/>
  <c r="H6"/>
  <c r="H51" i="5"/>
  <c r="K10" i="26"/>
  <c r="L10" s="1"/>
  <c r="D129" i="3"/>
  <c r="E33" i="14" s="1"/>
  <c r="K33" i="38"/>
  <c r="J38"/>
  <c r="J23"/>
  <c r="J24" s="1"/>
  <c r="K9"/>
  <c r="K13" s="1"/>
  <c r="K3"/>
  <c r="L38" i="26"/>
  <c r="L39" s="1"/>
  <c r="M39"/>
  <c r="M35"/>
  <c r="M33"/>
  <c r="M17"/>
  <c r="F3" i="28"/>
  <c r="F5" s="1"/>
  <c r="AP36" i="41"/>
  <c r="L17" i="40"/>
  <c r="M17" s="1"/>
  <c r="H15"/>
  <c r="L15" s="1"/>
  <c r="I23" i="24"/>
  <c r="J23"/>
  <c r="J45" i="5"/>
  <c r="K45"/>
  <c r="L45"/>
  <c r="I45"/>
  <c r="D3" i="43"/>
  <c r="D10" s="1"/>
  <c r="I20" i="24"/>
  <c r="B32" i="26"/>
  <c r="A28"/>
  <c r="I100" i="41"/>
  <c r="E100"/>
  <c r="J99"/>
  <c r="J98"/>
  <c r="J97"/>
  <c r="J96"/>
  <c r="J95"/>
  <c r="J94"/>
  <c r="J93"/>
  <c r="J92"/>
  <c r="D91"/>
  <c r="J91" s="1"/>
  <c r="J100" s="1"/>
  <c r="J90"/>
  <c r="J89"/>
  <c r="J88"/>
  <c r="D85"/>
  <c r="N84"/>
  <c r="O83"/>
  <c r="N83"/>
  <c r="N82"/>
  <c r="E74"/>
  <c r="M73"/>
  <c r="M75" s="1"/>
  <c r="L71"/>
  <c r="I71"/>
  <c r="G57"/>
  <c r="E53"/>
  <c r="Q43"/>
  <c r="H43"/>
  <c r="J41"/>
  <c r="F40"/>
  <c r="K32"/>
  <c r="K40" s="1"/>
  <c r="T31"/>
  <c r="K30"/>
  <c r="N28"/>
  <c r="M27"/>
  <c r="L27"/>
  <c r="T28"/>
  <c r="G17"/>
  <c r="J14"/>
  <c r="I14"/>
  <c r="J12"/>
  <c r="G12"/>
  <c r="Q8"/>
  <c r="J8"/>
  <c r="E71" i="40"/>
  <c r="G62"/>
  <c r="F62"/>
  <c r="H61"/>
  <c r="H60"/>
  <c r="H59"/>
  <c r="H58"/>
  <c r="H57"/>
  <c r="I57" s="1"/>
  <c r="H56"/>
  <c r="I56" s="1"/>
  <c r="H55"/>
  <c r="I55"/>
  <c r="H54"/>
  <c r="E53"/>
  <c r="H53" s="1"/>
  <c r="H52"/>
  <c r="H51"/>
  <c r="H50"/>
  <c r="J49"/>
  <c r="F43"/>
  <c r="F42"/>
  <c r="I30"/>
  <c r="M29"/>
  <c r="G29"/>
  <c r="F29"/>
  <c r="E29"/>
  <c r="D29"/>
  <c r="D30" s="1"/>
  <c r="P27"/>
  <c r="P29" s="1"/>
  <c r="O18"/>
  <c r="N18"/>
  <c r="P12"/>
  <c r="N12"/>
  <c r="N5"/>
  <c r="N3"/>
  <c r="N4" s="1"/>
  <c r="O4" s="1"/>
  <c r="O5" s="1"/>
  <c r="D41"/>
  <c r="L27" i="38"/>
  <c r="L28"/>
  <c r="L29" s="1"/>
  <c r="J9"/>
  <c r="J31" i="26"/>
  <c r="K40"/>
  <c r="K41"/>
  <c r="E34" i="28"/>
  <c r="E35" s="1"/>
  <c r="E14"/>
  <c r="E15" s="1"/>
  <c r="C9"/>
  <c r="C10" s="1"/>
  <c r="E34" i="24"/>
  <c r="G27"/>
  <c r="E20"/>
  <c r="D23"/>
  <c r="D293" i="3"/>
  <c r="K29" i="26"/>
  <c r="F39"/>
  <c r="K31" i="41"/>
  <c r="M31"/>
  <c r="C25" i="102"/>
  <c r="G16" i="41"/>
  <c r="C8" i="102"/>
  <c r="E53" i="88"/>
  <c r="F16"/>
  <c r="K21" i="26"/>
  <c r="L21" s="1"/>
  <c r="K20"/>
  <c r="M20" s="1"/>
  <c r="L8" i="40"/>
  <c r="H23" i="24"/>
  <c r="G9" i="41"/>
  <c r="G20"/>
  <c r="I12"/>
  <c r="H21" i="15"/>
  <c r="G315" i="88"/>
  <c r="D46" i="102"/>
  <c r="H32"/>
  <c r="M20" i="24"/>
  <c r="E33" i="40"/>
  <c r="H19"/>
  <c r="J19" s="1"/>
  <c r="K19" s="1"/>
  <c r="D102" i="3"/>
  <c r="L14" i="40"/>
  <c r="M14" s="1"/>
  <c r="J14"/>
  <c r="K14" s="1"/>
  <c r="C27" i="26"/>
  <c r="C28" s="1"/>
  <c r="H79" i="5"/>
  <c r="E27" i="41"/>
  <c r="J10"/>
  <c r="D43" i="1"/>
  <c r="L29" i="4"/>
  <c r="H31" i="102"/>
  <c r="H33" s="1"/>
  <c r="D44"/>
  <c r="L26" i="4"/>
  <c r="J250" i="1"/>
  <c r="C293" i="3"/>
  <c r="C329"/>
  <c r="C331" s="1"/>
  <c r="G331" s="1"/>
  <c r="E65" i="41"/>
  <c r="L53"/>
  <c r="E62" i="40"/>
  <c r="C9" i="15"/>
  <c r="H9" s="1"/>
  <c r="L21" i="4"/>
  <c r="H21"/>
  <c r="J249" i="1"/>
  <c r="D33" i="41"/>
  <c r="J26" i="40"/>
  <c r="J30" s="1"/>
  <c r="C142" i="3"/>
  <c r="E12" i="85"/>
  <c r="C69" i="102"/>
  <c r="D45"/>
  <c r="AK58" i="41"/>
  <c r="D47" i="102"/>
  <c r="D237" i="88"/>
  <c r="D239" s="1"/>
  <c r="AI235"/>
  <c r="O64" i="102"/>
  <c r="G40" i="41"/>
  <c r="F20"/>
  <c r="D40" i="24"/>
  <c r="C32" i="38"/>
  <c r="F10"/>
  <c r="J64" i="1"/>
  <c r="K64" s="1"/>
  <c r="G7" i="14" l="1"/>
  <c r="E32" i="40"/>
  <c r="E34"/>
  <c r="E19" i="14"/>
  <c r="C29" i="38" s="1"/>
  <c r="C15" i="15"/>
  <c r="E30" i="14"/>
  <c r="C34" i="38" s="1"/>
  <c r="D34" s="1"/>
  <c r="C24" i="15"/>
  <c r="H24" s="1"/>
  <c r="I38"/>
  <c r="E37" i="14"/>
  <c r="C40" i="38" s="1"/>
  <c r="C13" i="15"/>
  <c r="H13" s="1"/>
  <c r="V10" i="26"/>
  <c r="V9"/>
  <c r="V8"/>
  <c r="V18"/>
  <c r="V25"/>
  <c r="V24"/>
  <c r="V23"/>
  <c r="V22"/>
  <c r="V7"/>
  <c r="V21"/>
  <c r="V14"/>
  <c r="V20"/>
  <c r="V19"/>
  <c r="V12"/>
  <c r="V26"/>
  <c r="V11"/>
  <c r="V13"/>
  <c r="H29" i="15"/>
  <c r="L20" i="24"/>
  <c r="L12"/>
  <c r="I40"/>
  <c r="F6" i="38"/>
  <c r="C13"/>
  <c r="H37" i="15"/>
  <c r="C40" i="1"/>
  <c r="D158"/>
  <c r="F20" i="10"/>
  <c r="D15" i="13"/>
  <c r="G15" s="1"/>
  <c r="D37" i="14"/>
  <c r="G37" s="1"/>
  <c r="C294" i="3"/>
  <c r="D10" i="13" s="1"/>
  <c r="G10" s="1"/>
  <c r="B28" i="26"/>
  <c r="B33" s="1"/>
  <c r="D14" i="85"/>
  <c r="J15" i="40"/>
  <c r="N25"/>
  <c r="F44"/>
  <c r="H62"/>
  <c r="H64" s="1"/>
  <c r="D36" i="102"/>
  <c r="D16" i="13"/>
  <c r="G16" s="1"/>
  <c r="D48" i="102"/>
  <c r="L19" i="40"/>
  <c r="G64"/>
  <c r="D100" i="41"/>
  <c r="D103" s="1"/>
  <c r="I53" i="40"/>
  <c r="C11" i="244"/>
  <c r="D332" i="1"/>
  <c r="E20" i="14" s="1"/>
  <c r="C30" i="38" s="1"/>
  <c r="C485" i="264"/>
  <c r="C250" i="1"/>
  <c r="D16" i="14" s="1"/>
  <c r="I28" i="26"/>
  <c r="J16"/>
  <c r="G28"/>
  <c r="M45" i="5"/>
  <c r="F19" i="13"/>
  <c r="D35" i="14"/>
  <c r="G35" s="1"/>
  <c r="F19" i="38"/>
  <c r="L22" i="24"/>
  <c r="L23" s="1"/>
  <c r="D14" i="14"/>
  <c r="B27" i="38" s="1"/>
  <c r="D27" s="1"/>
  <c r="E37" i="40"/>
  <c r="F25"/>
  <c r="F30" s="1"/>
  <c r="G13" i="14"/>
  <c r="F16" i="38"/>
  <c r="G30" i="14"/>
  <c r="U16" i="26"/>
  <c r="C245" i="3"/>
  <c r="C254" s="1"/>
  <c r="C257" s="1"/>
  <c r="C261" s="1"/>
  <c r="H40" i="24"/>
  <c r="E35" i="40"/>
  <c r="G33" i="24"/>
  <c r="M40"/>
  <c r="L18"/>
  <c r="E41" i="40"/>
  <c r="F41" s="1"/>
  <c r="E40" i="24"/>
  <c r="E78" i="40" s="1"/>
  <c r="H12"/>
  <c r="Y12" s="1"/>
  <c r="E32" i="24"/>
  <c r="K23"/>
  <c r="F11" i="38"/>
  <c r="C10" i="15"/>
  <c r="H10" s="1"/>
  <c r="D254" i="3"/>
  <c r="D257" s="1"/>
  <c r="E6" i="13" s="1"/>
  <c r="G76" i="319" s="1"/>
  <c r="H61" s="1"/>
  <c r="H62" s="1"/>
  <c r="D68" i="10"/>
  <c r="E17" i="13" s="1"/>
  <c r="E18" s="1"/>
  <c r="H56" i="319" s="1"/>
  <c r="H58" s="1"/>
  <c r="H239" i="88"/>
  <c r="I239"/>
  <c r="F239"/>
  <c r="C65" i="41"/>
  <c r="F110" s="1"/>
  <c r="E14" i="85"/>
  <c r="D302" i="88"/>
  <c r="F302" s="1"/>
  <c r="G3" i="43"/>
  <c r="F263" i="88"/>
  <c r="C303"/>
  <c r="F40" i="24"/>
  <c r="M15" i="40"/>
  <c r="K15"/>
  <c r="H263" i="88"/>
  <c r="F284"/>
  <c r="I52" i="40"/>
  <c r="I284" i="88"/>
  <c r="D37" i="102"/>
  <c r="P43" s="1"/>
  <c r="L11" i="24"/>
  <c r="I58" i="40"/>
  <c r="I62" s="1"/>
  <c r="H253" i="88"/>
  <c r="O53" i="102"/>
  <c r="C129" i="3"/>
  <c r="C74"/>
  <c r="C25" i="15"/>
  <c r="H25" s="1"/>
  <c r="D31" i="14"/>
  <c r="G31" s="1"/>
  <c r="E35"/>
  <c r="C38" i="38" s="1"/>
  <c r="D74" i="3"/>
  <c r="D16"/>
  <c r="D20" s="1"/>
  <c r="D22" s="1"/>
  <c r="M21" i="26"/>
  <c r="L24"/>
  <c r="J27"/>
  <c r="D294" i="3"/>
  <c r="E10" i="13" s="1"/>
  <c r="D36" i="14"/>
  <c r="H22" i="15"/>
  <c r="D34" i="14"/>
  <c r="M22" i="26"/>
  <c r="K16"/>
  <c r="M16" s="1"/>
  <c r="L23"/>
  <c r="C36" i="38"/>
  <c r="L18" i="26"/>
  <c r="B155" i="3"/>
  <c r="D47" i="15"/>
  <c r="L27" i="26"/>
  <c r="M27"/>
  <c r="K31"/>
  <c r="C35" i="38"/>
  <c r="D14" i="13"/>
  <c r="G14" s="1"/>
  <c r="F3" i="38"/>
  <c r="F4"/>
  <c r="M25" i="26"/>
  <c r="F9" i="38"/>
  <c r="U27" i="26"/>
  <c r="U28"/>
  <c r="J28"/>
  <c r="L18" i="40"/>
  <c r="M18" s="1"/>
  <c r="L16" i="24"/>
  <c r="J40"/>
  <c r="G9" i="40"/>
  <c r="H9" s="1"/>
  <c r="L9" s="1"/>
  <c r="K9" i="24"/>
  <c r="L9" s="1"/>
  <c r="L17"/>
  <c r="L15"/>
  <c r="H11" i="40"/>
  <c r="H80"/>
  <c r="H81" s="1"/>
  <c r="E25"/>
  <c r="E30" s="1"/>
  <c r="L10"/>
  <c r="M10" s="1"/>
  <c r="J7"/>
  <c r="K7" s="1"/>
  <c r="G20" i="24"/>
  <c r="C16" i="38"/>
  <c r="E16" i="28"/>
  <c r="E17" s="1"/>
  <c r="H32" i="15"/>
  <c r="C11"/>
  <c r="B33" i="38"/>
  <c r="D33" s="1"/>
  <c r="F279" i="88"/>
  <c r="I279"/>
  <c r="H279"/>
  <c r="F10" i="94"/>
  <c r="C113" i="10" s="1"/>
  <c r="B31" i="38"/>
  <c r="C14"/>
  <c r="H36" i="15"/>
  <c r="D250" i="1"/>
  <c r="E16" i="14" s="1"/>
  <c r="C28" i="38" s="1"/>
  <c r="D7"/>
  <c r="F7" s="1"/>
  <c r="M19" i="40"/>
  <c r="M7"/>
  <c r="E47" i="15"/>
  <c r="L22" i="40"/>
  <c r="J22"/>
  <c r="K22" s="1"/>
  <c r="H34"/>
  <c r="H35" s="1"/>
  <c r="J13"/>
  <c r="K13" s="1"/>
  <c r="L13"/>
  <c r="L16"/>
  <c r="L20" i="26"/>
  <c r="M19"/>
  <c r="B8" i="38"/>
  <c r="D8" s="1"/>
  <c r="F8" s="1"/>
  <c r="J21" i="40"/>
  <c r="M21" s="1"/>
  <c r="J16"/>
  <c r="K16" s="1"/>
  <c r="J34" s="1"/>
  <c r="J35" s="1"/>
  <c r="L20"/>
  <c r="J20"/>
  <c r="K20" s="1"/>
  <c r="D26" i="38"/>
  <c r="C31"/>
  <c r="C158" i="1"/>
  <c r="C332"/>
  <c r="E12" i="14"/>
  <c r="E22" i="13"/>
  <c r="D19" i="14"/>
  <c r="G19" s="1"/>
  <c r="D13" i="13"/>
  <c r="G13" s="1"/>
  <c r="E14" i="278" l="1"/>
  <c r="E16" s="1"/>
  <c r="E17" s="1"/>
  <c r="E18" s="1"/>
  <c r="E9"/>
  <c r="H63" i="319"/>
  <c r="G56" i="281"/>
  <c r="G58" s="1"/>
  <c r="B62" i="318"/>
  <c r="G14" i="14"/>
  <c r="E11"/>
  <c r="C25" i="38" s="1"/>
  <c r="C30" i="15"/>
  <c r="D33" s="1"/>
  <c r="D81" i="10"/>
  <c r="F70" i="281"/>
  <c r="F76" s="1"/>
  <c r="B40" i="38"/>
  <c r="D40" s="1"/>
  <c r="L40" i="24"/>
  <c r="K40"/>
  <c r="D27" i="14"/>
  <c r="G27" s="1"/>
  <c r="L29" i="24"/>
  <c r="C43" i="1"/>
  <c r="AB259" i="88"/>
  <c r="AB261" s="1"/>
  <c r="D303"/>
  <c r="F303" s="1"/>
  <c r="G302"/>
  <c r="J102" i="41"/>
  <c r="G158" i="1"/>
  <c r="F79" i="40"/>
  <c r="D7" i="28"/>
  <c r="B38" i="38"/>
  <c r="D38" s="1"/>
  <c r="F20"/>
  <c r="B18"/>
  <c r="D18" s="1"/>
  <c r="D11" i="14"/>
  <c r="G11" s="1"/>
  <c r="D20"/>
  <c r="G20" s="1"/>
  <c r="J12" i="40"/>
  <c r="H40" s="1"/>
  <c r="L12"/>
  <c r="B28" i="38"/>
  <c r="D28" s="1"/>
  <c r="G16" i="14"/>
  <c r="C13" i="102"/>
  <c r="C20" s="1"/>
  <c r="D26" s="1"/>
  <c r="C12" i="244"/>
  <c r="D5" i="28"/>
  <c r="C8" i="15"/>
  <c r="H8" s="1"/>
  <c r="B37" i="38"/>
  <c r="D37" s="1"/>
  <c r="G34" i="14"/>
  <c r="B39" i="38"/>
  <c r="D39" s="1"/>
  <c r="G36" i="14"/>
  <c r="C19" i="38"/>
  <c r="C21" s="1"/>
  <c r="D31"/>
  <c r="C14" i="15"/>
  <c r="D33" i="14"/>
  <c r="D74" i="10"/>
  <c r="E38" i="14"/>
  <c r="B35" i="38"/>
  <c r="D35" s="1"/>
  <c r="C9"/>
  <c r="D261" i="3"/>
  <c r="F9" i="278" s="1"/>
  <c r="K32" i="26"/>
  <c r="K28"/>
  <c r="K30" s="1"/>
  <c r="L16"/>
  <c r="D6" i="13"/>
  <c r="D76" i="319" s="1"/>
  <c r="G61" s="1"/>
  <c r="G62" s="1"/>
  <c r="B14" i="38"/>
  <c r="D14" s="1"/>
  <c r="R15" s="1"/>
  <c r="K20" i="24"/>
  <c r="G78" i="40"/>
  <c r="J9"/>
  <c r="K9" s="1"/>
  <c r="I34" s="1"/>
  <c r="I35" s="1"/>
  <c r="G25"/>
  <c r="G30" s="1"/>
  <c r="D26" i="14"/>
  <c r="G26" s="1"/>
  <c r="E79" i="40"/>
  <c r="H82"/>
  <c r="H83" s="1"/>
  <c r="F80"/>
  <c r="J11"/>
  <c r="K11" s="1"/>
  <c r="L11"/>
  <c r="H25"/>
  <c r="G40" i="24"/>
  <c r="C21" i="15" s="1"/>
  <c r="D26" s="1"/>
  <c r="B9" i="38"/>
  <c r="B13"/>
  <c r="D13" s="1"/>
  <c r="H11" i="15"/>
  <c r="C3" i="38"/>
  <c r="E11" i="13"/>
  <c r="H57" i="319" s="1"/>
  <c r="H59" s="1"/>
  <c r="H60" s="1"/>
  <c r="B16" i="38"/>
  <c r="D16" s="1"/>
  <c r="M16" i="40"/>
  <c r="M22"/>
  <c r="M13"/>
  <c r="M20"/>
  <c r="K21"/>
  <c r="H15" i="15"/>
  <c r="B29" i="38"/>
  <c r="D29" s="1"/>
  <c r="C80" i="10"/>
  <c r="D11" i="15" l="1"/>
  <c r="E19" i="13"/>
  <c r="G57" i="281"/>
  <c r="G59" s="1"/>
  <c r="G60" s="1"/>
  <c r="B64" i="318"/>
  <c r="H64" s="1"/>
  <c r="K64" s="1"/>
  <c r="B70"/>
  <c r="H70" s="1"/>
  <c r="K70" s="1"/>
  <c r="B67"/>
  <c r="H67" s="1"/>
  <c r="K67" s="1"/>
  <c r="B65"/>
  <c r="H65" s="1"/>
  <c r="K65" s="1"/>
  <c r="B68"/>
  <c r="H68" s="1"/>
  <c r="K68" s="1"/>
  <c r="B69"/>
  <c r="H69" s="1"/>
  <c r="K69" s="1"/>
  <c r="B71"/>
  <c r="H71" s="1"/>
  <c r="K71" s="1"/>
  <c r="B63"/>
  <c r="H63" s="1"/>
  <c r="K63" s="1"/>
  <c r="H62"/>
  <c r="K62" s="1"/>
  <c r="G61" i="281"/>
  <c r="G62" s="1"/>
  <c r="G63" s="1"/>
  <c r="F12" i="38"/>
  <c r="F14" i="278"/>
  <c r="F16" s="1"/>
  <c r="F17" s="1"/>
  <c r="F18" s="1"/>
  <c r="G6" i="13"/>
  <c r="G11" s="1"/>
  <c r="C70" i="281"/>
  <c r="C76" s="1"/>
  <c r="H14" i="15"/>
  <c r="D15"/>
  <c r="H30"/>
  <c r="C12" i="38"/>
  <c r="C22" s="1"/>
  <c r="D15" i="102"/>
  <c r="Y13" i="40"/>
  <c r="B30" i="38"/>
  <c r="D30" s="1"/>
  <c r="K30" s="1"/>
  <c r="B25"/>
  <c r="D25" s="1"/>
  <c r="M12" i="40"/>
  <c r="K12"/>
  <c r="K25" s="1"/>
  <c r="C74" i="10"/>
  <c r="G33" i="14"/>
  <c r="G38" s="1"/>
  <c r="C81" i="10"/>
  <c r="D17" i="13"/>
  <c r="B36" i="38"/>
  <c r="D36" s="1"/>
  <c r="D9"/>
  <c r="M28" i="26"/>
  <c r="M29" s="1"/>
  <c r="L28"/>
  <c r="B3" i="38"/>
  <c r="B12" s="1"/>
  <c r="C79" i="10"/>
  <c r="D11" i="13"/>
  <c r="M9" i="40"/>
  <c r="G79"/>
  <c r="G80" s="1"/>
  <c r="J25"/>
  <c r="J42" s="1"/>
  <c r="B32" i="38"/>
  <c r="D32" s="1"/>
  <c r="D38" i="14"/>
  <c r="M11" i="40"/>
  <c r="L25"/>
  <c r="F57" i="281" l="1"/>
  <c r="F59" s="1"/>
  <c r="G57" i="319"/>
  <c r="G59" s="1"/>
  <c r="F62" i="281"/>
  <c r="F61"/>
  <c r="G17" i="13"/>
  <c r="G18" s="1"/>
  <c r="G19" s="1"/>
  <c r="G34" i="40"/>
  <c r="G35" s="1"/>
  <c r="Y14"/>
  <c r="D18" i="13"/>
  <c r="B19" i="38"/>
  <c r="D3"/>
  <c r="D12" s="1"/>
  <c r="C6" i="244"/>
  <c r="C8" s="1"/>
  <c r="D32" i="41"/>
  <c r="J1" s="1"/>
  <c r="K33" i="40"/>
  <c r="J27"/>
  <c r="M25"/>
  <c r="M30" s="1"/>
  <c r="D6" i="28"/>
  <c r="D9" s="1"/>
  <c r="D10" s="1"/>
  <c r="E23" i="13"/>
  <c r="B42" i="318" l="1"/>
  <c r="B49" s="1"/>
  <c r="H49" s="1"/>
  <c r="K49" s="1"/>
  <c r="G56" i="319"/>
  <c r="G58" s="1"/>
  <c r="D19" i="13"/>
  <c r="C112" i="10" s="1"/>
  <c r="D26" i="13" s="1"/>
  <c r="F56" i="281"/>
  <c r="F58" s="1"/>
  <c r="F63" s="1"/>
  <c r="D19" i="38"/>
  <c r="B21"/>
  <c r="B22" s="1"/>
  <c r="D22" s="1"/>
  <c r="C10" i="244"/>
  <c r="C13" s="1"/>
  <c r="C14" s="1"/>
  <c r="L13" i="38"/>
  <c r="G33" i="41"/>
  <c r="E64"/>
  <c r="E40"/>
  <c r="F6" i="15"/>
  <c r="F12" s="1"/>
  <c r="D112" i="10"/>
  <c r="D115" s="1"/>
  <c r="D61" i="1"/>
  <c r="D64" s="1"/>
  <c r="D65" s="1"/>
  <c r="D76" i="10"/>
  <c r="D82"/>
  <c r="B45" i="318" l="1"/>
  <c r="H45" s="1"/>
  <c r="K45" s="1"/>
  <c r="B48"/>
  <c r="H48" s="1"/>
  <c r="K48" s="1"/>
  <c r="B50"/>
  <c r="H50" s="1"/>
  <c r="K50" s="1"/>
  <c r="G60" i="319"/>
  <c r="G63"/>
  <c r="B44" i="318"/>
  <c r="H44" s="1"/>
  <c r="K44" s="1"/>
  <c r="B43"/>
  <c r="H43" s="1"/>
  <c r="K43" s="1"/>
  <c r="B47"/>
  <c r="H47" s="1"/>
  <c r="K47" s="1"/>
  <c r="H42"/>
  <c r="K42" s="1"/>
  <c r="B51"/>
  <c r="H51" s="1"/>
  <c r="K51" s="1"/>
  <c r="F60" i="281"/>
  <c r="E9" i="41"/>
  <c r="E28" s="1"/>
  <c r="E41" s="1"/>
  <c r="E43" s="1"/>
  <c r="J55" s="1"/>
  <c r="D23" i="13"/>
  <c r="C61" i="1" s="1"/>
  <c r="D6" i="15"/>
  <c r="D12" s="1"/>
  <c r="D16" s="1"/>
  <c r="D18" s="1"/>
  <c r="D34" s="1"/>
  <c r="J38" s="1"/>
  <c r="F16"/>
  <c r="F18" s="1"/>
  <c r="F34" s="1"/>
  <c r="J37" s="1"/>
  <c r="D21" i="38"/>
  <c r="S21"/>
  <c r="D25" i="13"/>
  <c r="E8" i="14"/>
  <c r="C59" i="1"/>
  <c r="E25" i="13"/>
  <c r="E26"/>
  <c r="E22" i="14" l="1"/>
  <c r="D84" i="10"/>
  <c r="D83"/>
  <c r="D314" i="88"/>
  <c r="F314" s="1"/>
  <c r="C82" i="10"/>
  <c r="D4" i="102"/>
  <c r="O32" s="1"/>
  <c r="P32" s="1"/>
  <c r="P33" s="1"/>
  <c r="I21" i="41"/>
  <c r="C65" i="1"/>
  <c r="D8" i="14" s="1"/>
  <c r="T19" i="38"/>
  <c r="T20"/>
  <c r="T18"/>
  <c r="M41" i="41"/>
  <c r="D77" i="10"/>
  <c r="D75"/>
  <c r="C83" l="1"/>
  <c r="C84"/>
  <c r="D316" i="88"/>
  <c r="F316" s="1"/>
  <c r="P9" i="102"/>
  <c r="D16"/>
  <c r="D27" s="1"/>
  <c r="G33" s="1"/>
  <c r="G8" i="14"/>
  <c r="G48" i="15"/>
  <c r="C75" i="10"/>
  <c r="C77"/>
  <c r="D22" i="14"/>
  <c r="G22" s="1"/>
  <c r="I29" i="102" l="1"/>
  <c r="I31"/>
  <c r="I32"/>
  <c r="I30"/>
  <c r="I33" l="1"/>
  <c r="AB1449" i="317"/>
  <c r="X1449"/>
  <c r="Z1463" l="1"/>
  <c r="Z1458"/>
  <c r="Z1460"/>
  <c r="Z1455"/>
  <c r="Z1456"/>
  <c r="Z1459"/>
  <c r="Z1461"/>
  <c r="Z1462"/>
  <c r="Z1464"/>
  <c r="Z1457"/>
</calcChain>
</file>

<file path=xl/sharedStrings.xml><?xml version="1.0" encoding="utf-8"?>
<sst xmlns="http://schemas.openxmlformats.org/spreadsheetml/2006/main" count="37226" uniqueCount="7554">
  <si>
    <t>Particulars</t>
  </si>
  <si>
    <t>Rs.</t>
  </si>
  <si>
    <t>TOTAL</t>
  </si>
  <si>
    <t>Name of the Share Holder</t>
  </si>
  <si>
    <t>-</t>
  </si>
  <si>
    <t>At the beginning of the year</t>
  </si>
  <si>
    <t>At the end of the year</t>
  </si>
  <si>
    <t>a)</t>
  </si>
  <si>
    <t>Opening Balance</t>
  </si>
  <si>
    <t>Closing Balance</t>
  </si>
  <si>
    <t>Term Loan from Syndicate Bank</t>
  </si>
  <si>
    <t>( Hypothecation of Fixed Assets)</t>
  </si>
  <si>
    <t>LONG TERM PROVISIONS</t>
  </si>
  <si>
    <t xml:space="preserve"> </t>
  </si>
  <si>
    <t>Trade payables</t>
  </si>
  <si>
    <t>NIL</t>
  </si>
  <si>
    <t>Payments made beyond the appointed day and interest there on during the year.</t>
  </si>
  <si>
    <t>The amount of interest due and payable for the period of delay in making payments but without adding the interest specified in the Act.</t>
  </si>
  <si>
    <t>The amount of further interest remaining unpaid at the end of the year.</t>
  </si>
  <si>
    <t>The amount of further interest remaining due and payable in the succeeding year until the date such interest is actually paid.</t>
  </si>
  <si>
    <t>Others</t>
  </si>
  <si>
    <t>Provision for Employee Benefits</t>
  </si>
  <si>
    <t>Liabilities for Taxes</t>
  </si>
  <si>
    <t>ASSET GROUP</t>
  </si>
  <si>
    <t>GROSS BLOCK</t>
  </si>
  <si>
    <t>NET BLOCK</t>
  </si>
  <si>
    <t xml:space="preserve">Additions </t>
  </si>
  <si>
    <t>Buildings</t>
  </si>
  <si>
    <t>Plant and Machinery</t>
  </si>
  <si>
    <t>Lines and Cable Network etc.</t>
  </si>
  <si>
    <t>Meters and Metering equipment</t>
  </si>
  <si>
    <t>Office Equipments</t>
  </si>
  <si>
    <t>Computers and IT Equipments</t>
  </si>
  <si>
    <t>Furniture and Fixtures</t>
  </si>
  <si>
    <t>Vehicles</t>
  </si>
  <si>
    <t>Sl. No.</t>
  </si>
  <si>
    <t>(Amount in Rupees)</t>
  </si>
  <si>
    <t>Tangible Assets Under Construction (CWIP)</t>
  </si>
  <si>
    <t>a)Investments in Govt. Securities</t>
  </si>
  <si>
    <t>A</t>
  </si>
  <si>
    <t>7.50%  GOI Stock 2034</t>
  </si>
  <si>
    <t>8.30% GOI Stock 2040</t>
  </si>
  <si>
    <t>9.15% GOI Stock 2024</t>
  </si>
  <si>
    <t>Total</t>
  </si>
  <si>
    <t xml:space="preserve">The details of investments are here under: </t>
  </si>
  <si>
    <t>Classification of Investment</t>
  </si>
  <si>
    <t>Government securities</t>
  </si>
  <si>
    <t>Bonds / Debentures</t>
  </si>
  <si>
    <t>Investments against contingency reserve fund</t>
  </si>
  <si>
    <t>Shares in RESCO, Sirsilla (Unquoted)</t>
  </si>
  <si>
    <t>Long term loans and advances</t>
  </si>
  <si>
    <t>Other non-current assets</t>
  </si>
  <si>
    <t>Inventories</t>
  </si>
  <si>
    <t>2011-12</t>
  </si>
  <si>
    <t xml:space="preserve">     </t>
  </si>
  <si>
    <t>Cash and Bank Balances</t>
  </si>
  <si>
    <t>Cash on Hand</t>
  </si>
  <si>
    <t>Other Bank Balances</t>
  </si>
  <si>
    <t>Short Term Deposits with banks</t>
  </si>
  <si>
    <t xml:space="preserve">         </t>
  </si>
  <si>
    <t>Short-term loans and advances</t>
  </si>
  <si>
    <t>Prepaid Insurance</t>
  </si>
  <si>
    <t>Other current assets</t>
  </si>
  <si>
    <t>Revenue from operations</t>
  </si>
  <si>
    <t>Revenue from sale of power</t>
  </si>
  <si>
    <t>Domestic Supply Category –I</t>
  </si>
  <si>
    <t>Non-Domestic Supply Category –II</t>
  </si>
  <si>
    <t>Industrial Supply Category-III</t>
  </si>
  <si>
    <t>Cottage Industries Category-IV</t>
  </si>
  <si>
    <t>Irrigation &amp; Agriculture Category V</t>
  </si>
  <si>
    <t>Public Lighting Category-VI</t>
  </si>
  <si>
    <t>General purpose Category VII</t>
  </si>
  <si>
    <t>Temporary Supply Category VIII</t>
  </si>
  <si>
    <t>HT SUPPLY :</t>
  </si>
  <si>
    <t>Sub-Total</t>
  </si>
  <si>
    <t>Miscellaneous charges from consumers</t>
  </si>
  <si>
    <t>Gross Revenue from Sale of Power</t>
  </si>
  <si>
    <t>Other Income</t>
  </si>
  <si>
    <t>Others:</t>
  </si>
  <si>
    <t>Cost of Power Purchase</t>
  </si>
  <si>
    <t>Salaries</t>
  </si>
  <si>
    <t>Net Total</t>
  </si>
  <si>
    <t>Payments and Benefits to Managing and Other Directors:</t>
  </si>
  <si>
    <t>a</t>
  </si>
  <si>
    <t>b</t>
  </si>
  <si>
    <t>Travelling Expenses</t>
  </si>
  <si>
    <t>c</t>
  </si>
  <si>
    <t>I.</t>
  </si>
  <si>
    <t>Interest Cost</t>
  </si>
  <si>
    <t>Past Service cost</t>
  </si>
  <si>
    <t>Current Service cost</t>
  </si>
  <si>
    <t>Benefits paid</t>
  </si>
  <si>
    <t>Actuarial (gain)/loss on obligations</t>
  </si>
  <si>
    <t>Present value of Obligation as at the end of the year</t>
  </si>
  <si>
    <t>Fair Value of Plan Assets at the beginning of the year</t>
  </si>
  <si>
    <t>Expected Return on Plan Assets</t>
  </si>
  <si>
    <t>Benefits Paid</t>
  </si>
  <si>
    <t>Actuarial Gain/(loss) on Plan Assets</t>
  </si>
  <si>
    <t>Fair value of Plan Assets at the end of the year</t>
  </si>
  <si>
    <t>Fair Value of Plan asset at the beginning of year</t>
  </si>
  <si>
    <t>Actual return on plan assets</t>
  </si>
  <si>
    <t>Fair value of plan assets at the end of year</t>
  </si>
  <si>
    <t>Excess of actual over estimated return on plan assets</t>
  </si>
  <si>
    <t>Actuarial (gain)/loss for the year- Obligation</t>
  </si>
  <si>
    <t>Actuarial (gain)/loss recognized in the year</t>
  </si>
  <si>
    <t>Current Service Cost</t>
  </si>
  <si>
    <t>Past Service Cost</t>
  </si>
  <si>
    <t>Expected Return on plan Assets</t>
  </si>
  <si>
    <t>Expenses Recognized in the statement of profit  &amp; Loss</t>
  </si>
  <si>
    <t>II.</t>
  </si>
  <si>
    <t>The adjustments in Opening Balances are provided and included with current year provision. The adjustments with regard to payment to trust and receipt from trust are included the provision.</t>
  </si>
  <si>
    <t>III.</t>
  </si>
  <si>
    <t>Interest on State Government loans</t>
  </si>
  <si>
    <t>Interest on Bonds (2004)</t>
  </si>
  <si>
    <t>Interest on Term Loans:</t>
  </si>
  <si>
    <t>R.E.C.</t>
  </si>
  <si>
    <t>P.F.C.</t>
  </si>
  <si>
    <t>Bank of Baroda</t>
  </si>
  <si>
    <t>Syndicate Bank</t>
  </si>
  <si>
    <t>Interest on Working Capital Loans</t>
  </si>
  <si>
    <t>Other Bank Charges</t>
  </si>
  <si>
    <t>Penal Interest</t>
  </si>
  <si>
    <t>Less: Rebate (Subsidy) from Funding Agencies</t>
  </si>
  <si>
    <t>Transformers</t>
  </si>
  <si>
    <t>Buildings &amp; Civil Works</t>
  </si>
  <si>
    <t>Office equipment</t>
  </si>
  <si>
    <t>Rent, Rates and Taxes</t>
  </si>
  <si>
    <t>Insurance</t>
  </si>
  <si>
    <t>Communication and related expenses</t>
  </si>
  <si>
    <t>Legal Charges</t>
  </si>
  <si>
    <t>Audit Fees</t>
  </si>
  <si>
    <t>Consultancy / Professional Charges</t>
  </si>
  <si>
    <t>Other Professional Charges</t>
  </si>
  <si>
    <t>Traveling expenses &amp; Conveyance</t>
  </si>
  <si>
    <t>Vehicle Running Expenses</t>
  </si>
  <si>
    <t>Vehicle Hire Charges</t>
  </si>
  <si>
    <t>Vehicle License and Registration Fee</t>
  </si>
  <si>
    <t>Printing and Stationery</t>
  </si>
  <si>
    <t>Advertisement Expenses</t>
  </si>
  <si>
    <t>Electricity Charges</t>
  </si>
  <si>
    <t>Training and Participation</t>
  </si>
  <si>
    <t>Stores related Expenses</t>
  </si>
  <si>
    <t>Miscellaneous Expenses</t>
  </si>
  <si>
    <t>Other Expenses</t>
  </si>
  <si>
    <t>Less: Admn.Charges Capitalised</t>
  </si>
  <si>
    <t>Materials cost variance</t>
  </si>
  <si>
    <t>Compensations</t>
  </si>
  <si>
    <t>Miscellaneous losses and write-offs</t>
  </si>
  <si>
    <t>Safety Measures Expenditure</t>
  </si>
  <si>
    <t xml:space="preserve">Other Mis. Expenses </t>
  </si>
  <si>
    <t>Provision for Receivable from Government</t>
  </si>
  <si>
    <t>Excess Provision for Interest &amp; Finance Charges relating Prior Period</t>
  </si>
  <si>
    <t>Other Excess Provision relating to Prior period</t>
  </si>
  <si>
    <t>Other income-prior period</t>
  </si>
  <si>
    <t>Operating Expenses of Previous Years</t>
  </si>
  <si>
    <t>Provision for Income Tax</t>
  </si>
  <si>
    <t>a) Net profit available to share holders (PAT)</t>
  </si>
  <si>
    <t>Name of the Circle</t>
  </si>
  <si>
    <t>No. of Cases</t>
  </si>
  <si>
    <t>Karimnagar</t>
  </si>
  <si>
    <t>Khammam</t>
  </si>
  <si>
    <t>Nizamabad</t>
  </si>
  <si>
    <t>Adilabad</t>
  </si>
  <si>
    <t>Number of Consumers</t>
  </si>
  <si>
    <t>Units sold (MU)</t>
  </si>
  <si>
    <t>% of total units sold</t>
  </si>
  <si>
    <t>Consumer Category</t>
  </si>
  <si>
    <t>Inter / Intra State Supplies</t>
  </si>
  <si>
    <t> Total</t>
  </si>
  <si>
    <t>CURRENT ASSETS </t>
  </si>
  <si>
    <t>Civil Works</t>
  </si>
  <si>
    <t>Airconditioners</t>
  </si>
  <si>
    <t>Intangible assets</t>
  </si>
  <si>
    <t>Low Value Assets</t>
  </si>
  <si>
    <t>Furniture &amp; Fixtures</t>
  </si>
  <si>
    <t>Office Equipment</t>
  </si>
  <si>
    <t>Advance Income Tax</t>
  </si>
  <si>
    <t>EL Encashment</t>
  </si>
  <si>
    <t>Other income</t>
  </si>
  <si>
    <t>Interest on Bonds</t>
  </si>
  <si>
    <t>Period</t>
  </si>
  <si>
    <t>BONDS/DEBENTURES</t>
  </si>
  <si>
    <t>(b) Trade payables</t>
  </si>
  <si>
    <t>(c) Other current liabilities</t>
  </si>
  <si>
    <t>(i) Tangible assets</t>
  </si>
  <si>
    <t>Gross Block</t>
  </si>
  <si>
    <t>Land and Land Rights</t>
  </si>
  <si>
    <t>Accumulated Depeciation</t>
  </si>
  <si>
    <t>(ii) Intangible assets</t>
  </si>
  <si>
    <t>(iii) Capital work-in-progress</t>
  </si>
  <si>
    <t>(b) Non-current investments</t>
  </si>
  <si>
    <t>Rev. From Sale of Power -  Others</t>
  </si>
  <si>
    <t>Discom to Discom, Interstate and UI Sales</t>
  </si>
  <si>
    <t>Revenue from supply of power to bulk customer</t>
  </si>
  <si>
    <t>Unscheduled interchange Charges</t>
  </si>
  <si>
    <t>Finance costs</t>
  </si>
  <si>
    <t>Depreciation and amortization expense</t>
  </si>
  <si>
    <t>Depreciation</t>
  </si>
  <si>
    <t>Other expenses</t>
  </si>
  <si>
    <t>Expenses:</t>
  </si>
  <si>
    <t>VII.</t>
  </si>
  <si>
    <t>VIII.</t>
  </si>
  <si>
    <t xml:space="preserve">Significant Accounting Policies </t>
  </si>
  <si>
    <t>As per our Report of even date</t>
  </si>
  <si>
    <t xml:space="preserve">     (ii) Intangible assets</t>
  </si>
  <si>
    <t xml:space="preserve">     (iii) Capital work-in-progress</t>
  </si>
  <si>
    <t>(a) Inventories</t>
  </si>
  <si>
    <t>(b) Trade receivables</t>
  </si>
  <si>
    <t>(e) Other current assets</t>
  </si>
  <si>
    <t>Fair Value of Plan asset at the beginning of the year</t>
  </si>
  <si>
    <t>Finance cost</t>
  </si>
  <si>
    <t>2010-11</t>
  </si>
  <si>
    <t>CASH FLOW FROM OPERATING ACTIVITIES</t>
  </si>
  <si>
    <t>Operating Profit/(Loss) before working capital changes</t>
  </si>
  <si>
    <t>Cash Generated From Operations</t>
  </si>
  <si>
    <t>Interest Accrued on Contingency Reserve</t>
  </si>
  <si>
    <t>CASH FLOW FROM FINANCING ACTIVITIES</t>
  </si>
  <si>
    <t>Contributions, Grants from Consumers</t>
  </si>
  <si>
    <t>Proceeds from Borrowings</t>
  </si>
  <si>
    <t>Increase in Reserve &amp; Reserve Funds</t>
  </si>
  <si>
    <t>SAP</t>
  </si>
  <si>
    <t xml:space="preserve">Adjustment of Opening Deferred tax liability </t>
  </si>
  <si>
    <t>Deferred Tax</t>
  </si>
  <si>
    <t>CASH FLOW FROM INVESTING ACTIVITIES</t>
  </si>
  <si>
    <t>Sl.No.</t>
  </si>
  <si>
    <t>2013-14</t>
  </si>
  <si>
    <t>31.03.2013</t>
  </si>
  <si>
    <t>Difference</t>
  </si>
  <si>
    <t xml:space="preserve">Rs. </t>
  </si>
  <si>
    <t xml:space="preserve">AY 2011-12 </t>
  </si>
  <si>
    <t>FY 2008-09</t>
  </si>
  <si>
    <t>Intial Entry</t>
  </si>
  <si>
    <t>Deferred Tax Asset  A/c            Dr</t>
  </si>
  <si>
    <t xml:space="preserve">        To   Deferred Tax Liability</t>
  </si>
  <si>
    <t xml:space="preserve">        To   Accumulated Losses</t>
  </si>
  <si>
    <t>(Being Deferred Tax &amp; Liability upto 31.3.2008 adjusted against accumulated losses)</t>
  </si>
  <si>
    <t>For the year</t>
  </si>
  <si>
    <t>Deferred Tax Liability    A/c  Dr</t>
  </si>
  <si>
    <t>Deferred Tax                A/c  Dr</t>
  </si>
  <si>
    <t xml:space="preserve">         To  Deferred Tax Asset</t>
  </si>
  <si>
    <t>(Being Deferred Tax Liability created for the year 2008-09)</t>
  </si>
  <si>
    <t>FY 2009-10</t>
  </si>
  <si>
    <t>Deferred Tax Asset A/c Dr</t>
  </si>
  <si>
    <t xml:space="preserve">                To Deffered Tax</t>
  </si>
  <si>
    <t xml:space="preserve">                To Deferred Tax Liability    A/c  Dr</t>
  </si>
  <si>
    <t>(Being Deferred Tax Asset  created and Liability charged for the year 2009-10)</t>
  </si>
  <si>
    <t>Account Code</t>
  </si>
  <si>
    <t>8.32% GOI Stock 2032</t>
  </si>
  <si>
    <t>NORTHERN POWER DISTRIBUTION COMPANY OF TELANGANA LIMITED</t>
  </si>
  <si>
    <t>During the year</t>
  </si>
  <si>
    <t xml:space="preserve"> 5800101 - Deferred Tax Liability    A/c </t>
  </si>
  <si>
    <t xml:space="preserve"> To</t>
  </si>
  <si>
    <t>Depreciation as per Accounts</t>
  </si>
  <si>
    <t>Depreciation as per Income Tax</t>
  </si>
  <si>
    <t>From our schedule</t>
  </si>
  <si>
    <t>STATEMENT SHOWING DEPRECIATION                          (ANNEXURE-A)</t>
  </si>
  <si>
    <t>Additions</t>
  </si>
  <si>
    <t>Contributions &amp; Grants</t>
  </si>
  <si>
    <t>Deletions</t>
  </si>
  <si>
    <t>Rate of Depn.</t>
  </si>
  <si>
    <t>7=(3+4-5-6)</t>
  </si>
  <si>
    <t>9=(7*8)</t>
  </si>
  <si>
    <t>10=(7-9)</t>
  </si>
  <si>
    <t>Land</t>
  </si>
  <si>
    <t>Buildings+CIVIL WORKS</t>
  </si>
  <si>
    <t>P&amp;M+LINES+METERS</t>
  </si>
  <si>
    <t>Plant &amp; Machinary</t>
  </si>
  <si>
    <t>comp+IT+AC</t>
  </si>
  <si>
    <t>a) Computers</t>
  </si>
  <si>
    <t>b) Others</t>
  </si>
  <si>
    <t>Grand Total</t>
  </si>
  <si>
    <t>Consumer Contributions amortisation</t>
  </si>
  <si>
    <t>Total Depreciation Allowable under I.T.Act</t>
  </si>
  <si>
    <t>CC as per BS</t>
  </si>
  <si>
    <t>CC Amortsn</t>
  </si>
  <si>
    <t>Total CC</t>
  </si>
  <si>
    <t>acq</t>
  </si>
  <si>
    <t>retire</t>
  </si>
  <si>
    <t>dep</t>
  </si>
  <si>
    <t>gross</t>
  </si>
  <si>
    <t>Dev</t>
  </si>
  <si>
    <t>SLC</t>
  </si>
  <si>
    <t>Indirmma</t>
  </si>
  <si>
    <r>
      <t xml:space="preserve">An example of tax effect of a timing difference resulting in a </t>
    </r>
    <r>
      <rPr>
        <sz val="14"/>
        <color indexed="10"/>
        <rFont val="Arial"/>
        <family val="2"/>
      </rPr>
      <t>deferred tax liability</t>
    </r>
    <r>
      <rPr>
        <sz val="14"/>
        <rFont val="Arial"/>
        <family val="2"/>
      </rPr>
      <t xml:space="preserve"> is the higher charge of depreciation allowable under the Income-tax Act, 1961, compared to the depreciation provided in the statement of profit and loss. In subsequent years, the differential will reverse when comparatively lower depreciation
will be allowed for tax purposes.</t>
    </r>
  </si>
  <si>
    <t>Deferred tax should be recognised for all the timing differences,
subject to the consideration of prudence in respect of deferred tax assets
as set out in paragraphs 15-18.</t>
  </si>
  <si>
    <t>This Statement requires recognition of deferred tax for all the timing
differences. This is based on the principle that the financial statements for a
period should recognise the tax effect, whether current or deferred, of all
the transactions occurring in that period.</t>
  </si>
  <si>
    <r>
      <rPr>
        <b/>
        <sz val="14"/>
        <rFont val="Arial"/>
        <family val="2"/>
      </rPr>
      <t xml:space="preserve">15. </t>
    </r>
    <r>
      <rPr>
        <sz val="14"/>
        <rFont val="Arial"/>
        <family val="2"/>
      </rPr>
      <t>Except in the situations stated in paragraph 17, deferred tax assets
should be recognised and carried forward only to the extent that there
is a reasonable certainty that sufficient future taxable income will be
available against which such deferred tax assets can be realised.</t>
    </r>
  </si>
  <si>
    <r>
      <rPr>
        <b/>
        <sz val="14"/>
        <rFont val="Arial"/>
        <family val="2"/>
      </rPr>
      <t>16.</t>
    </r>
    <r>
      <rPr>
        <sz val="14"/>
        <rFont val="Arial"/>
        <family val="2"/>
      </rPr>
      <t xml:space="preserve"> While recognising the tax effect of timing differences, consideration of
prudence cannot be ignored. Therefore, deferred tax assets are recognised
and carried forward only to the extent that there is a reasonable certainty of
their realisation.This reasonable levelof certaintywould normallybe achieved
by examining the past record of the enterprise and by making realistic
estimates of profits for the future.</t>
    </r>
  </si>
  <si>
    <t>17. Where an enterprise has unabsorbed depreciation or carry forward
of losses under tax laws, deferred tax assets should be recognised only
to the extent that there is virtual certainty supported by convincing
evidence4 that sufficient future taxable income will be available against
which such deferred tax assets can be realised.</t>
  </si>
  <si>
    <r>
      <rPr>
        <b/>
        <sz val="14"/>
        <rFont val="Arial"/>
        <family val="2"/>
      </rPr>
      <t>18</t>
    </r>
    <r>
      <rPr>
        <sz val="14"/>
        <rFont val="Arial"/>
        <family val="2"/>
      </rPr>
      <t>. The existence of unabsorbed depreciation or carry forward of losses
under tax laws is strong evidence that future taxable income may not be
available. Therefore, when an enterprise has a history of recent losses, the
enterprise recognises deferred tax assets only to the extent that it has timing
differences the reversal of which will result in sufficient income or there is
other convincing evidence that sufficient taxable income will be available
against which such deferred tax assets can be realised. In such
circumstances, the nature of the evidence supporting its recognition is
disclosed.</t>
    </r>
  </si>
  <si>
    <t>8. Unabsorbed depreciation and carry forward of losses which can be setoff against future taxable income are also considered as timing differences and result in deferred tax assets, subject to consideration of prudence (see paragraphs 15-18).</t>
  </si>
  <si>
    <t>NOTHERN POWER DISTRIBUTION COMPANY OF TELANGANA LIMITED</t>
  </si>
  <si>
    <t>Difference Between Co.Act and I.T.Act.(1-2)</t>
  </si>
  <si>
    <t>Deferred Tax asset/liability up to 31-03-2012</t>
  </si>
  <si>
    <t>Plant and Equipment</t>
  </si>
  <si>
    <t xml:space="preserve">                                                               NORTHERN POWER DISTRIBUTION COMPANY OF TELANGANA LIMITED</t>
  </si>
  <si>
    <t>Amount</t>
  </si>
  <si>
    <t>Name of the Assessee</t>
  </si>
  <si>
    <t xml:space="preserve"> :</t>
  </si>
  <si>
    <t>Status</t>
  </si>
  <si>
    <t>fsa09-10</t>
  </si>
  <si>
    <t>Financial Year</t>
  </si>
  <si>
    <t>fsa10-11 1st</t>
  </si>
  <si>
    <t>EL Prov. 06-07</t>
  </si>
  <si>
    <t>Assessment Year</t>
  </si>
  <si>
    <t>indiramma</t>
  </si>
  <si>
    <t>EL Prov. 07-08</t>
  </si>
  <si>
    <t>P A N No.</t>
  </si>
  <si>
    <t>AABCN 2875 L</t>
  </si>
  <si>
    <t>RGGVY</t>
  </si>
  <si>
    <t>increase</t>
  </si>
  <si>
    <t>Circle / Ward</t>
  </si>
  <si>
    <t>GOAP</t>
  </si>
  <si>
    <t>Grat prov 07-08</t>
  </si>
  <si>
    <t>STATEMENT OF TOTAL INCOME</t>
  </si>
  <si>
    <t>sambasivarao</t>
  </si>
  <si>
    <t>Grat prov 06-07</t>
  </si>
  <si>
    <t>INCOME FROM BUSINESS</t>
  </si>
  <si>
    <t>Amount (Rs.)</t>
  </si>
  <si>
    <t>Provisions</t>
  </si>
  <si>
    <t>DURING 05-06 PROV ADDED</t>
  </si>
  <si>
    <t>Net Revenue as per Profit and Loss Account</t>
  </si>
  <si>
    <t>Add :</t>
  </si>
  <si>
    <t>EL prov. In 04-05</t>
  </si>
  <si>
    <t xml:space="preserve">Depreciation considered seperately </t>
  </si>
  <si>
    <t>P&amp;GT Liability</t>
  </si>
  <si>
    <t>EL payment during 2007-08</t>
  </si>
  <si>
    <t>Upto sept 08 Expr.</t>
  </si>
  <si>
    <t>EL prov. 05-06</t>
  </si>
  <si>
    <t>A/C. NO.7800117</t>
  </si>
  <si>
    <t xml:space="preserve">Provision for Terminal benefits (Gratuity) for employees appointed after 01-02-1999 </t>
  </si>
  <si>
    <t>Rggvy</t>
  </si>
  <si>
    <t xml:space="preserve">Provision for Terminal benefits (Gratuity) for employees appointed before 01-02-1999 </t>
  </si>
  <si>
    <t>Prov</t>
  </si>
  <si>
    <t>Provision for Doubtful Receivables (Consumers)</t>
  </si>
  <si>
    <t>Provision for Doubtful Receivables(Others)</t>
  </si>
  <si>
    <t>fsa09-10&amp;10-11</t>
  </si>
  <si>
    <t>EL payment upto 10/06</t>
  </si>
  <si>
    <t>Prov 09-10</t>
  </si>
  <si>
    <t>to be disallowed</t>
  </si>
  <si>
    <t>Less :</t>
  </si>
  <si>
    <t>Prov 10-11</t>
  </si>
  <si>
    <t>Expr. Upto Sep, 07</t>
  </si>
  <si>
    <t>Provision for Terminal benefits (Gratuity) for employees appointed after 01-02-1999 dis aloowed in Previous years</t>
  </si>
  <si>
    <t>Diff</t>
  </si>
  <si>
    <t>Depreciation allowable under the IT Act as per statement enclosed:</t>
  </si>
  <si>
    <t>To be disallowed</t>
  </si>
  <si>
    <t>Withdrawal of Provision for Bad and Doubtful Debts dis allowed in Previous Years</t>
  </si>
  <si>
    <t xml:space="preserve">Net Business Profit / (Loss) </t>
  </si>
  <si>
    <t>Taxable Business Profit / Loss</t>
  </si>
  <si>
    <t>Adjustment of Unabsorbed Depreciation of 2007-08 AY</t>
  </si>
  <si>
    <t xml:space="preserve">Income Tax Payable </t>
  </si>
  <si>
    <t>Withdrawal of Provision for Bad and Doubtful Debts dis allowed in AY 2009-10</t>
  </si>
  <si>
    <t>Prepaid Tax</t>
  </si>
  <si>
    <t>Refund Claimed</t>
  </si>
  <si>
    <t>Business Loss Carried forward for set – off for subsequent years as below</t>
  </si>
  <si>
    <r>
      <t>Assessment Year</t>
    </r>
    <r>
      <rPr>
        <b/>
        <sz val="11"/>
        <rFont val="Times New Roman"/>
        <family val="1"/>
      </rPr>
      <t xml:space="preserve"> </t>
    </r>
  </si>
  <si>
    <t>Business Loss</t>
  </si>
  <si>
    <t>Unabsorbed depreciation</t>
  </si>
  <si>
    <t xml:space="preserve"> 06-07</t>
  </si>
  <si>
    <t>2005-06</t>
  </si>
  <si>
    <t>2004-05</t>
  </si>
  <si>
    <t>2007-08</t>
  </si>
  <si>
    <t>08-09 Prov</t>
  </si>
  <si>
    <t>Act. Paid:</t>
  </si>
  <si>
    <t>Upto 3/09</t>
  </si>
  <si>
    <t>Upto 9/09</t>
  </si>
  <si>
    <t>Due</t>
  </si>
  <si>
    <t>09-10 Prov</t>
  </si>
  <si>
    <t>Exp</t>
  </si>
  <si>
    <t>Cap</t>
  </si>
  <si>
    <t>net</t>
  </si>
  <si>
    <t>INT</t>
  </si>
  <si>
    <t>ADM</t>
  </si>
  <si>
    <t>EMP</t>
  </si>
  <si>
    <t xml:space="preserve">NORTHERN POWER DISTRIBUTION 
COMPANY OF TELANGANA Ltd., </t>
  </si>
  <si>
    <t>AC - CIRCLE - I
Warangal,TELANGANA</t>
  </si>
  <si>
    <t>Withdrawal of Provision for Bad and Doubtful Debts  towards Govt. Receivables dis allowed in Previous Years</t>
  </si>
  <si>
    <t>From P&amp;l SHET</t>
  </si>
  <si>
    <t>P&amp;L other exp. And Provisons</t>
  </si>
  <si>
    <t>Depreciaton as per IT ACT</t>
  </si>
  <si>
    <t>FROM JES FILE</t>
  </si>
  <si>
    <t>A/c.No.7800117,7600562</t>
  </si>
  <si>
    <t>Chartered Accountants</t>
  </si>
  <si>
    <t>(d) Long term provisions</t>
  </si>
  <si>
    <t>The company has not incurred losses in the recent past except in the F.Y. 2012-13 and in current year. Hence, the virtual certainty of reversal of deferred tax asset on account of unabsorbed depreciation taking into consideration the future tariff revisions the Company is certain of achieving profit in future years</t>
  </si>
  <si>
    <t>Employee cost</t>
  </si>
  <si>
    <t xml:space="preserve">Other expenses </t>
  </si>
  <si>
    <t xml:space="preserve"> Description</t>
  </si>
  <si>
    <t>Long term borrowings</t>
  </si>
  <si>
    <t>Other Long term liabilities</t>
  </si>
  <si>
    <t>Due to collection of ACD/SD from consumers.</t>
  </si>
  <si>
    <t>Long term provisions</t>
  </si>
  <si>
    <t>Short-term borrowings</t>
  </si>
  <si>
    <t>Other current liabilities</t>
  </si>
  <si>
    <t>Short-term provisions</t>
  </si>
  <si>
    <t>Fixed assets</t>
  </si>
  <si>
    <t>Non-current investments</t>
  </si>
  <si>
    <t>Trade receivables</t>
  </si>
  <si>
    <t>K.VENKATANARAYANA</t>
  </si>
  <si>
    <t>G.SUDARSHAN</t>
  </si>
  <si>
    <t>02966550</t>
  </si>
  <si>
    <t>06673194</t>
  </si>
  <si>
    <t>T.CHANDRASHEKAR</t>
  </si>
  <si>
    <t>02254396</t>
  </si>
  <si>
    <t>B.VENKATESWAR RAO</t>
  </si>
  <si>
    <t>02617637</t>
  </si>
  <si>
    <t>K.VENKATESWAR RAO</t>
  </si>
  <si>
    <t>02234580</t>
  </si>
  <si>
    <t>R.JOHN PRAKASH RAO</t>
  </si>
  <si>
    <t>06673195</t>
  </si>
  <si>
    <t>DIN.No</t>
  </si>
  <si>
    <t>name of director</t>
  </si>
  <si>
    <t>15%BLOCK</t>
  </si>
  <si>
    <t>60% BLOCK</t>
  </si>
  <si>
    <t>10% BUILDINGS</t>
  </si>
  <si>
    <t>10% FURNITURE</t>
  </si>
  <si>
    <t>As per ITR</t>
  </si>
  <si>
    <t>As per Dep sheet</t>
  </si>
  <si>
    <t>bslsnce</t>
  </si>
  <si>
    <t>NTPC Secbad</t>
  </si>
  <si>
    <t>Aravali jv ntpc</t>
  </si>
  <si>
    <t>Less: Transferred to APEPDCL</t>
  </si>
  <si>
    <t>Sub Total</t>
  </si>
  <si>
    <t>29,173,616.49-</t>
  </si>
  <si>
    <t>IT U/s 115JB (A.Y 2011-12)</t>
  </si>
  <si>
    <t>IT U/s 115JB (A.Y 2008-09)</t>
  </si>
  <si>
    <t>IT U/s 115JB (A.Y 2012-13)</t>
  </si>
  <si>
    <t>Chairman &amp; Managing Director</t>
  </si>
  <si>
    <t>Reasons for increase/ decrease</t>
  </si>
  <si>
    <t>Sl.No</t>
  </si>
  <si>
    <t>Nature of Case</t>
  </si>
  <si>
    <t>2015-16</t>
  </si>
  <si>
    <t xml:space="preserve">DPS/Surcharge Waived </t>
  </si>
  <si>
    <t>SHORT TERM BORROWINGS</t>
  </si>
  <si>
    <t>OTHER CURRENT LIABILITIES</t>
  </si>
  <si>
    <t>FINANCE COSTS</t>
  </si>
  <si>
    <t>OTHER EXPENSES</t>
  </si>
  <si>
    <t>Short term Deposits with Banks</t>
  </si>
  <si>
    <t xml:space="preserve">    </t>
  </si>
  <si>
    <t>Tax Liability reimbursable by TSPCC to Lanco Kondapalli Power Pvt. Ltd for the period 2001 to 2006 is yet to be finalized. In earlier practice, all old claims are accounted in the books on crystallization. Therefore provision for tax liability was not considered as a prudence of consistency.</t>
  </si>
  <si>
    <t>Writtendown valuse of assets Retired</t>
  </si>
  <si>
    <t>Business loss allowable for set off up to 8 Years only.</t>
  </si>
  <si>
    <t xml:space="preserve">Total </t>
  </si>
  <si>
    <t>2014-15 (Adjusted against carry forward losses of 2012-13)</t>
  </si>
  <si>
    <t>2016-17</t>
  </si>
  <si>
    <t>Adjustment of carriforward lossess</t>
  </si>
  <si>
    <t>195..36</t>
  </si>
  <si>
    <t>7.40% Telangana SDL 2026</t>
  </si>
  <si>
    <t xml:space="preserve">Depreciation as per I.T.Act
</t>
  </si>
  <si>
    <t>Company in which Public are Substantially
 interested (PSU)</t>
  </si>
  <si>
    <t>2017-18</t>
  </si>
  <si>
    <t>Consumer Contribution Amortisation (Credited to P&amp;L A/c as Notional Income which is not Actually Inocme to the company)</t>
  </si>
  <si>
    <t>ANNUAL ACCOUNTS 2017-18</t>
  </si>
  <si>
    <t>License fee to TSERC</t>
  </si>
  <si>
    <t>Interest on JICA Loans</t>
  </si>
  <si>
    <t>Employee costs Relating to prior period</t>
  </si>
  <si>
    <t>2018-19</t>
  </si>
  <si>
    <t>As at 31.03.2018</t>
  </si>
  <si>
    <t>INTANGIBLE ASSETS:</t>
  </si>
  <si>
    <t>Computer Software</t>
  </si>
  <si>
    <t>As at 31.03.2017</t>
  </si>
  <si>
    <t xml:space="preserve">Stores and Spares </t>
  </si>
  <si>
    <t xml:space="preserve">Note: 14.4 - </t>
  </si>
  <si>
    <t>Cash and Cash Equivalents</t>
  </si>
  <si>
    <t>Total (a+b)</t>
  </si>
  <si>
    <t>Recoveries for Theft/Malpractice</t>
  </si>
  <si>
    <t>Townships &amp; Residential Colonies Category-VI</t>
  </si>
  <si>
    <t>Railway Traction Category-V</t>
  </si>
  <si>
    <t>Irrigation &amp; Agriculture Category-IV</t>
  </si>
  <si>
    <t>HT Category-III</t>
  </si>
  <si>
    <t>Industrial Non segregated Category-II</t>
  </si>
  <si>
    <t>Industrial segregated Category-I</t>
  </si>
  <si>
    <t>Total Revenue From Operations</t>
  </si>
  <si>
    <t>Total units sold</t>
  </si>
  <si>
    <t>LT SUPPLY:</t>
  </si>
  <si>
    <t>Exgratia/Incentive/Bonus</t>
  </si>
  <si>
    <t>Salary/Remuneration</t>
  </si>
  <si>
    <t>Telephone, Conveyance and other perquisites</t>
  </si>
  <si>
    <t xml:space="preserve">Note: 26.2 - </t>
  </si>
  <si>
    <t>Note</t>
  </si>
  <si>
    <t>EQUITY AND LIABILITIES</t>
  </si>
  <si>
    <t>1)</t>
  </si>
  <si>
    <t>2)</t>
  </si>
  <si>
    <t>3)</t>
  </si>
  <si>
    <t>(a) Short term borrowings</t>
  </si>
  <si>
    <t>(d) Short term provisions</t>
  </si>
  <si>
    <t xml:space="preserve">     - Funds received from Govt. of Telangana</t>
  </si>
  <si>
    <t xml:space="preserve">     - Funds received under UDAY Scheme from Govt. of Telangana</t>
  </si>
  <si>
    <t>ASSETS:</t>
  </si>
  <si>
    <t>IV.</t>
  </si>
  <si>
    <t>V.</t>
  </si>
  <si>
    <t>VI.</t>
  </si>
  <si>
    <t>Earnings per equity share:</t>
  </si>
  <si>
    <t>Tax expense:</t>
  </si>
  <si>
    <t xml:space="preserve">   1. Current tax</t>
  </si>
  <si>
    <t xml:space="preserve">   2. Deferred tax</t>
  </si>
  <si>
    <t>Investments (Quoted &amp; Un-Quoted)</t>
  </si>
  <si>
    <t xml:space="preserve">Note: 11 - </t>
  </si>
  <si>
    <t xml:space="preserve">  a. Principal</t>
  </si>
  <si>
    <t xml:space="preserve">  b. Interest</t>
  </si>
  <si>
    <t xml:space="preserve">Note: 8 - </t>
  </si>
  <si>
    <t>Profit/(Loss) for the year</t>
  </si>
  <si>
    <t>4)</t>
  </si>
  <si>
    <t>5)</t>
  </si>
  <si>
    <t>6)</t>
  </si>
  <si>
    <t xml:space="preserve">Name of the Generator </t>
  </si>
  <si>
    <t>Year ended
31st March, 2018</t>
  </si>
  <si>
    <t>Pension Fund 
 (Employees appointed before 01.02.1999)</t>
  </si>
  <si>
    <t>Gratuity Fund
 (Employees appointed before 01.02.1999)</t>
  </si>
  <si>
    <t>Actuarial (gain)/loss for the year - Obligation</t>
  </si>
  <si>
    <t>1) Table Showing Changes in Present Value of Obligations</t>
  </si>
  <si>
    <t>Other Directors
2017-18
(2016-17)</t>
  </si>
  <si>
    <t>Managing Director
2017-18
(2016-17)</t>
  </si>
  <si>
    <t>2) Table Showing changes in the Fair value of Plan Assets</t>
  </si>
  <si>
    <t>3) Tables Showing Fair Value of Plan Assets</t>
  </si>
  <si>
    <t>Actuarial gain/loss for the year – Plan Assets</t>
  </si>
  <si>
    <t>Interest cost</t>
  </si>
  <si>
    <t>4) Expenses recognized in the Statement of Profit &amp; Loss</t>
  </si>
  <si>
    <t xml:space="preserve">Note: 27 - </t>
  </si>
  <si>
    <t>Interest on overdraft/working capital</t>
  </si>
  <si>
    <t>Interest - Employee Funds (GIS, GPF, FBF)</t>
  </si>
  <si>
    <t>Less: Interest capitalised during construction</t>
  </si>
  <si>
    <t xml:space="preserve">27.1. Interest expenses are net of rebates and incentives received. </t>
  </si>
  <si>
    <t xml:space="preserve">Note: 28 - </t>
  </si>
  <si>
    <t>28.1. Repairs and Maintenance</t>
  </si>
  <si>
    <t>Lines, Cable network etc.</t>
  </si>
  <si>
    <t>28.2. Administration and General Expenses</t>
  </si>
  <si>
    <t>Bad and Doubtful debts written off/provided for</t>
  </si>
  <si>
    <t>Materials/Scrap/Assets Loss etc</t>
  </si>
  <si>
    <t>1) Income relating to previous year</t>
  </si>
  <si>
    <t>2) Prior period expenses/losses</t>
  </si>
  <si>
    <t>28.5. Tax expense:</t>
  </si>
  <si>
    <t xml:space="preserve">Note: 29 - </t>
  </si>
  <si>
    <t>EARNINGS PER SHARE</t>
  </si>
  <si>
    <t>2017-18                                (Rs.)</t>
  </si>
  <si>
    <t>2016-17                                (Rs.)</t>
  </si>
  <si>
    <t>c) Basic and Diluted earnings per Equity share of Rs. 10/- each</t>
  </si>
  <si>
    <t>b) Weighted average No. of equity shares used as denominator    
    for calculating EPS</t>
  </si>
  <si>
    <t>2000-01</t>
  </si>
  <si>
    <t>Interest</t>
  </si>
  <si>
    <t>Sub-total (b)</t>
  </si>
  <si>
    <t>LT:</t>
  </si>
  <si>
    <t>HT:</t>
  </si>
  <si>
    <t>Sub - total (a)</t>
  </si>
  <si>
    <t xml:space="preserve">Category - I - Domestic supply </t>
  </si>
  <si>
    <t xml:space="preserve">Category - II - Commercial </t>
  </si>
  <si>
    <t xml:space="preserve">Category - III - Industrial supply </t>
  </si>
  <si>
    <t xml:space="preserve">Category - IV - Cottage Industries  </t>
  </si>
  <si>
    <t xml:space="preserve">Category - V - Irrigation &amp; Agriculture  </t>
  </si>
  <si>
    <t xml:space="preserve">Category - VI - Public Lighting  </t>
  </si>
  <si>
    <t xml:space="preserve">Category - VII - General Purpose </t>
  </si>
  <si>
    <t>Category - VIII - Temporary</t>
  </si>
  <si>
    <t xml:space="preserve">Category - I - Industrial segregated </t>
  </si>
  <si>
    <t xml:space="preserve">Category - II - Industrial Non - segregated </t>
  </si>
  <si>
    <t xml:space="preserve">Category - IV - Irrigation &amp; Agriculture </t>
  </si>
  <si>
    <t xml:space="preserve">Category - III - Aviation activities at Air Ports  </t>
  </si>
  <si>
    <t xml:space="preserve">Category - V - Railway Traction   </t>
  </si>
  <si>
    <t xml:space="preserve">Category - VI - Colony Lighting </t>
  </si>
  <si>
    <t>Year ended
31st March, 2017</t>
  </si>
  <si>
    <t>TERM LOANS - SECURED</t>
  </si>
  <si>
    <t xml:space="preserve">   - From Others</t>
  </si>
  <si>
    <t>TERM LOANS - UNSECURED</t>
  </si>
  <si>
    <t xml:space="preserve">Prepaid Expenses </t>
  </si>
  <si>
    <t>Interest - Consumers</t>
  </si>
  <si>
    <t>Substations</t>
  </si>
  <si>
    <t>Other Borrowing Cost(Processing of Loans expenses)</t>
  </si>
  <si>
    <t>28.3. Other Expenses</t>
  </si>
  <si>
    <t>Prior period expenses/losses:</t>
  </si>
  <si>
    <t>(c) Long term loans and advances</t>
  </si>
  <si>
    <t xml:space="preserve">Loans from </t>
  </si>
  <si>
    <t>Loan Number</t>
  </si>
  <si>
    <t>Rate of Investement</t>
  </si>
  <si>
    <t>Balance Outsatanding as on 31.03.2017</t>
  </si>
  <si>
    <t>Type (Monthly / Quarterly / Half Yearly</t>
  </si>
  <si>
    <t>No. Of Installements remaining</t>
  </si>
  <si>
    <t>Project Covered</t>
  </si>
  <si>
    <t>Security Against Loan</t>
  </si>
  <si>
    <t>S.No</t>
  </si>
  <si>
    <t>Installment Amount (Rs.)</t>
  </si>
  <si>
    <t>Maturity Profile of Secured Term Loans from Bank and Financial Intitutions</t>
  </si>
  <si>
    <t>1-3 Years</t>
  </si>
  <si>
    <t>3-5 Years</t>
  </si>
  <si>
    <t>5 Years &amp; Above</t>
  </si>
  <si>
    <t>(In Rupees)</t>
  </si>
  <si>
    <t>Name of the Bank / Loan Number</t>
  </si>
  <si>
    <t xml:space="preserve">Note: 9 - </t>
  </si>
  <si>
    <t>8.95% AP Transco Vidyuth Bonds</t>
  </si>
  <si>
    <t>Names</t>
  </si>
  <si>
    <t>of</t>
  </si>
  <si>
    <t>related</t>
  </si>
  <si>
    <t>parties</t>
  </si>
  <si>
    <t>and</t>
  </si>
  <si>
    <t>nature</t>
  </si>
  <si>
    <t>relationships:</t>
  </si>
  <si>
    <t>Names of the related parties Nature of relationship i)  Key Managerial Personnel (KMP): Mrs.</t>
  </si>
  <si>
    <t>G.Saroja</t>
  </si>
  <si>
    <t>Vivekanand Managing Director Mr.</t>
  </si>
  <si>
    <t>G.Vamsi</t>
  </si>
  <si>
    <t>Krishna Joint Managing Director Mr.</t>
  </si>
  <si>
    <t>V.Vallinath Whole</t>
  </si>
  <si>
    <t>Time</t>
  </si>
  <si>
    <t>Director</t>
  </si>
  <si>
    <t>&amp;</t>
  </si>
  <si>
    <t>CFO Mr.</t>
  </si>
  <si>
    <t>J.Pruthvidhar</t>
  </si>
  <si>
    <t>Rao Whole</t>
  </si>
  <si>
    <t>Mr.</t>
  </si>
  <si>
    <t>Srinivas Company</t>
  </si>
  <si>
    <t>Secretary</t>
  </si>
  <si>
    <t>Vice-President</t>
  </si>
  <si>
    <t>(Corporate</t>
  </si>
  <si>
    <t>Affairs) ii) Non-whole-time Directors Mr. Bhagirat B. Merchant Director Dr.</t>
  </si>
  <si>
    <t>G.Vivekanand Director Mr.</t>
  </si>
  <si>
    <t>Nagam</t>
  </si>
  <si>
    <t>Krishna</t>
  </si>
  <si>
    <t>Rao</t>
  </si>
  <si>
    <t>(Expired</t>
  </si>
  <si>
    <t>on</t>
  </si>
  <si>
    <t>25/05/2017) Director Mr.</t>
  </si>
  <si>
    <t>Gusti</t>
  </si>
  <si>
    <t>Noria Director Mr.</t>
  </si>
  <si>
    <t>Pattabhi</t>
  </si>
  <si>
    <t>Director Mr.</t>
  </si>
  <si>
    <t>P.</t>
  </si>
  <si>
    <t>Abraham</t>
  </si>
  <si>
    <t>(Resigned</t>
  </si>
  <si>
    <t>w.e.f</t>
  </si>
  <si>
    <t>11/11/2017) Director Mr.</t>
  </si>
  <si>
    <t>Srikar</t>
  </si>
  <si>
    <t>Reddy</t>
  </si>
  <si>
    <t>Director iii)  Relatives of key managerial personnel: Mrs.</t>
  </si>
  <si>
    <t>G.Vritika</t>
  </si>
  <si>
    <t>Daughter</t>
  </si>
  <si>
    <t>Mrs.</t>
  </si>
  <si>
    <t>Saroja</t>
  </si>
  <si>
    <t>Vivekanand Ms.</t>
  </si>
  <si>
    <t>G.Vaishnavi</t>
  </si>
  <si>
    <t>Vivekanand Mr.</t>
  </si>
  <si>
    <t>G.Venkat</t>
  </si>
  <si>
    <t>Son</t>
  </si>
  <si>
    <t>Vivekanand Mrs.</t>
  </si>
  <si>
    <t>B.L.</t>
  </si>
  <si>
    <t>Sujata Spouse</t>
  </si>
  <si>
    <t>V.Vallinath Mrs.</t>
  </si>
  <si>
    <t>K.Vimala</t>
  </si>
  <si>
    <t>Mother</t>
  </si>
  <si>
    <t>Subramanyam</t>
  </si>
  <si>
    <t>Kasinadhuni Father</t>
  </si>
  <si>
    <t>Vivekanand iv) Enterprises in which key managerial personnel and/or their relatives have control: a)</t>
  </si>
  <si>
    <t>Visaka</t>
  </si>
  <si>
    <t>Thermal</t>
  </si>
  <si>
    <t>Power</t>
  </si>
  <si>
    <t>Limited b)</t>
  </si>
  <si>
    <t>Charitable</t>
  </si>
  <si>
    <t>Trust c)</t>
  </si>
  <si>
    <t>VIL</t>
  </si>
  <si>
    <t>Media</t>
  </si>
  <si>
    <t>Pvt</t>
  </si>
  <si>
    <t>Ltd d)</t>
  </si>
  <si>
    <t>Ecovav</t>
  </si>
  <si>
    <t>Construction</t>
  </si>
  <si>
    <t>Private</t>
  </si>
  <si>
    <t>Limited e)</t>
  </si>
  <si>
    <t>A-Bond</t>
  </si>
  <si>
    <t>Strands</t>
  </si>
  <si>
    <t>Limited</t>
  </si>
  <si>
    <t>FINANCIAL STATEMENTS</t>
  </si>
  <si>
    <t>Corporate identity</t>
  </si>
  <si>
    <t>Financial performance</t>
  </si>
  <si>
    <t>Senior management review</t>
  </si>
  <si>
    <t>Operational review</t>
  </si>
  <si>
    <t>Statutory reports</t>
  </si>
  <si>
    <t>Financial statement and notes</t>
  </si>
  <si>
    <t>Names of related parties and nature of relationships:</t>
  </si>
  <si>
    <t>Related party transactions</t>
  </si>
  <si>
    <t>Names of the related parties</t>
  </si>
  <si>
    <t>Nature of relationship</t>
  </si>
  <si>
    <t>Details of transactions during the year where related party relationship existed:</t>
  </si>
  <si>
    <t>Nature of Transactions</t>
  </si>
  <si>
    <t xml:space="preserve"> Year ended 31 March 2018
</t>
  </si>
  <si>
    <t xml:space="preserve"> Year ended 31 March 2017
</t>
  </si>
  <si>
    <t xml:space="preserve"> Nature of Balance </t>
  </si>
  <si>
    <t>Names of related parties and Nature of relationships</t>
  </si>
  <si>
    <t>B</t>
  </si>
  <si>
    <t>Key Managerial Personnel (KMP):</t>
  </si>
  <si>
    <t>Non-whole-time Directors</t>
  </si>
  <si>
    <t>Relatives of key managerial personnel</t>
  </si>
  <si>
    <t>Enterprises in which key managerial personnel and/or their relatives have control</t>
  </si>
  <si>
    <t>Details of outstanding balances as at the year end where related party relationship existed:</t>
  </si>
  <si>
    <t xml:space="preserve"> To others</t>
  </si>
  <si>
    <t xml:space="preserve">          Total</t>
  </si>
  <si>
    <t xml:space="preserve">           Total</t>
  </si>
  <si>
    <t xml:space="preserve">                     Grand Total</t>
  </si>
  <si>
    <t xml:space="preserve">                 Net Total</t>
  </si>
  <si>
    <t>Nature of Relationship</t>
  </si>
  <si>
    <t>Stock of Material at Stores</t>
  </si>
  <si>
    <t>I. Pension and Gratuity for Employees appointed before 01.02.1999:</t>
  </si>
  <si>
    <t>II. Gratuity for employees appointed after 01.02.1999:</t>
  </si>
  <si>
    <t xml:space="preserve">Note: 16 - LONG TERM LOANS AND ADVANCES </t>
  </si>
  <si>
    <t xml:space="preserve">Note: 17 - OTHER NON-CURRENT ASSETS </t>
  </si>
  <si>
    <t xml:space="preserve">Note: 18 - INVENTORIES </t>
  </si>
  <si>
    <t xml:space="preserve">Note: 19 - TRADE RECEIVABLES </t>
  </si>
  <si>
    <t xml:space="preserve">Note: 22 - OTHER CURRENT ASSETS </t>
  </si>
  <si>
    <t xml:space="preserve">Note: 23 - REVENUE FROM OPERATIONS </t>
  </si>
  <si>
    <t xml:space="preserve">Note: 24 - OTHER INCOME </t>
  </si>
  <si>
    <t xml:space="preserve">Note: 26 - EMPLOYEE BENEFIT EXPENSES </t>
  </si>
  <si>
    <t xml:space="preserve">Note: 2 - SHARE CAPITAL </t>
  </si>
  <si>
    <t xml:space="preserve">Note: 3 - RESERVES AND SURPLUS </t>
  </si>
  <si>
    <t xml:space="preserve">Note: 7 - OTHER LONG TERM LIABILITIES </t>
  </si>
  <si>
    <t xml:space="preserve">Bonds are issued to TSGENCO Rs.349,50,00,000/- , TSTRANSCO Rs.93,12,00,000/- against the power purchase dues payable and Rs.31,40,00,000/- of Bonds issued to TSNPDCL GPF Trust during the year 2013-14.  These bonds are guaranteed by the Govt. and to be taken over by the Govt over a period of 4 Years as per GO.Ms.No.62 Dt.14-11-2013. </t>
  </si>
  <si>
    <t>Note: 9.1</t>
  </si>
  <si>
    <t xml:space="preserve">Note: 27 - FINANCE COSTS </t>
  </si>
  <si>
    <t xml:space="preserve">Note: 28 - OTHER EXPENSES </t>
  </si>
  <si>
    <t>During the year Company has not incurred any expenditure in Foreign Currency.</t>
  </si>
  <si>
    <t>Previous year figures have been regrouped &amp; rearranged wherever necessary.</t>
  </si>
  <si>
    <t>Employee benefits expense</t>
  </si>
  <si>
    <t>(a) Share capital</t>
  </si>
  <si>
    <t>(b) Reserves and surplus</t>
  </si>
  <si>
    <t>Share application money pending allotment</t>
  </si>
  <si>
    <t>ACCUMULATED  DEPRECIATION</t>
  </si>
  <si>
    <t>Deductions/  Adjustments</t>
  </si>
  <si>
    <t>Remuneration</t>
  </si>
  <si>
    <t>Non-whole-time Director</t>
  </si>
  <si>
    <r>
      <rPr>
        <b/>
        <sz val="12"/>
        <rFont val="Calibri"/>
        <family val="2"/>
      </rPr>
      <t>Less</t>
    </r>
    <r>
      <rPr>
        <sz val="12"/>
        <rFont val="Calibri"/>
        <family val="2"/>
      </rPr>
      <t>: Amortised during the year</t>
    </r>
  </si>
  <si>
    <r>
      <rPr>
        <b/>
        <sz val="12"/>
        <rFont val="Calibri"/>
        <family val="2"/>
      </rPr>
      <t>Add:</t>
    </r>
    <r>
      <rPr>
        <sz val="12"/>
        <rFont val="Calibri"/>
        <family val="2"/>
      </rPr>
      <t xml:space="preserve"> Received during the year</t>
    </r>
  </si>
  <si>
    <r>
      <rPr>
        <b/>
        <sz val="12"/>
        <rFont val="Calibri"/>
        <family val="2"/>
      </rPr>
      <t>Less:</t>
    </r>
    <r>
      <rPr>
        <sz val="12"/>
        <rFont val="Calibri"/>
        <family val="2"/>
      </rPr>
      <t xml:space="preserve"> Deletions during the year</t>
    </r>
  </si>
  <si>
    <t>The Governor of the State of Telangana</t>
  </si>
  <si>
    <t>% of shares held</t>
  </si>
  <si>
    <t>iii) Contingency reserve fund</t>
  </si>
  <si>
    <t>Profit/(Loss) at the beginning of the year</t>
  </si>
  <si>
    <t xml:space="preserve">   i) Towards Power Purchase</t>
  </si>
  <si>
    <t>Interest accrued on bank deposits</t>
  </si>
  <si>
    <t>Interest accrued on investments</t>
  </si>
  <si>
    <t>Other operating revenue</t>
  </si>
  <si>
    <t>Electricity duty recovery</t>
  </si>
  <si>
    <t>Delayed payment charges</t>
  </si>
  <si>
    <t>i) Interest Earned:</t>
  </si>
  <si>
    <t xml:space="preserve">  - Interest on staff loans and advances</t>
  </si>
  <si>
    <t>ii) Others:</t>
  </si>
  <si>
    <t xml:space="preserve">  - Rebate on power purchase</t>
  </si>
  <si>
    <t xml:space="preserve">  - Miscellaneous receipts</t>
  </si>
  <si>
    <t xml:space="preserve">  - Deferred revenue income</t>
  </si>
  <si>
    <t>Salary &amp; allowances - Directors</t>
  </si>
  <si>
    <t>Remuneration to contract artisan</t>
  </si>
  <si>
    <t>Earned leave encashment</t>
  </si>
  <si>
    <t>Medical allowance - monthly</t>
  </si>
  <si>
    <t>Medical Expenses</t>
  </si>
  <si>
    <t>a) Pension &amp; Gratuity for Employees appointed before 01.02.1999:</t>
  </si>
  <si>
    <t>b) Gratuity for employees appointed after 01.02.1999:</t>
  </si>
  <si>
    <t>Note: 29 - EARNINGS PER SHARE</t>
  </si>
  <si>
    <t>Provision for bad and doubtful debts</t>
  </si>
  <si>
    <t xml:space="preserve">    -  Reimbursement of expenses</t>
  </si>
  <si>
    <t>(c) Other long term liabilities</t>
  </si>
  <si>
    <t xml:space="preserve">Significant accounting policies </t>
  </si>
  <si>
    <t>As per our report of even date</t>
  </si>
  <si>
    <t>Notes forming part of the financial statements</t>
  </si>
  <si>
    <t>Authorised share capital</t>
  </si>
  <si>
    <t xml:space="preserve">Issued, subscribed and paid up share capital                                            </t>
  </si>
  <si>
    <r>
      <rPr>
        <b/>
        <sz val="12"/>
        <rFont val="Calibri"/>
        <family val="2"/>
      </rPr>
      <t>Add:</t>
    </r>
    <r>
      <rPr>
        <sz val="12"/>
        <rFont val="Calibri"/>
        <family val="2"/>
      </rPr>
      <t xml:space="preserve"> Shares issued during the year</t>
    </r>
  </si>
  <si>
    <t>A) Capital reserve</t>
  </si>
  <si>
    <r>
      <rPr>
        <b/>
        <sz val="12"/>
        <rFont val="Calibri"/>
        <family val="2"/>
      </rPr>
      <t xml:space="preserve">Less: </t>
    </r>
    <r>
      <rPr>
        <sz val="12"/>
        <rFont val="Calibri"/>
        <family val="2"/>
      </rPr>
      <t>Transfer to contingency reserve fund</t>
    </r>
  </si>
  <si>
    <r>
      <rPr>
        <b/>
        <sz val="12"/>
        <rFont val="Calibri"/>
        <family val="2"/>
      </rPr>
      <t xml:space="preserve">Add: </t>
    </r>
    <r>
      <rPr>
        <sz val="12"/>
        <rFont val="Calibri"/>
        <family val="2"/>
      </rPr>
      <t>Transfer of accumulated loss to TSSPDCL</t>
    </r>
  </si>
  <si>
    <t xml:space="preserve">   - Due to micro and small enterprises</t>
  </si>
  <si>
    <t xml:space="preserve">   - Due to others</t>
  </si>
  <si>
    <t>Note: 5 - LONG TERM BORROWINGS </t>
  </si>
  <si>
    <t>       -  Earned Leave Encashment</t>
  </si>
  <si>
    <t>Liability for administration charges</t>
  </si>
  <si>
    <t>Liability -materials, works-capital and O &amp;M</t>
  </si>
  <si>
    <t>Liability towards transformers (OYT)</t>
  </si>
  <si>
    <t>Staff related liabilities</t>
  </si>
  <si>
    <t>Advance received from consumers</t>
  </si>
  <si>
    <t>Interest payable on security deposits to consumers</t>
  </si>
  <si>
    <t>Provision for employee benefits</t>
  </si>
  <si>
    <t>Secured term Loan from M/s Power Finance Corporation amounting to Rs.139,78,75,269/- (P.Y.Rs.105,48,31,396/-) is secured by the specific assets for which the loan is availed. The repayment is in equated quarterly installments spread for a period of 15 years. The rate of Interest is ranging from 10.25% to 12.00%.</t>
  </si>
  <si>
    <t>Secured term Loan from M/s REC Ltd amounting to Rs.1051,89,79,378 /- (P.Y.Rs.707,98,20,925 /-) is secured by the specific assets for which the loan is availed. The repayment is in equated monthly/quarterly installments spread for a period of 10 years. The rate of Interest is ranging from 9.00% to 12.00%.</t>
  </si>
  <si>
    <t xml:space="preserve">Note: 10 - TRADE PAYABLES </t>
  </si>
  <si>
    <t xml:space="preserve">      i) Term loans from REC Ltd (Direct)</t>
  </si>
  <si>
    <t xml:space="preserve">      iii) Term loans from PFC Ltd</t>
  </si>
  <si>
    <t xml:space="preserve">      iv) Term loans from PTCIFSL</t>
  </si>
  <si>
    <t>Other liabilities</t>
  </si>
  <si>
    <t>Tangible assets under construction</t>
  </si>
  <si>
    <t>Deposit with excise authorities</t>
  </si>
  <si>
    <t>Deposit with court authorities</t>
  </si>
  <si>
    <t>Deposit with telephone authorities</t>
  </si>
  <si>
    <t>Deposit with local authorities</t>
  </si>
  <si>
    <t>Total power available for sale</t>
  </si>
  <si>
    <t>Distribution losses</t>
  </si>
  <si>
    <t>Employer contributions to EPF</t>
  </si>
  <si>
    <t>Employer contribution to EPF contract artisan</t>
  </si>
  <si>
    <t>Employer contribution to ESI  contract artisan</t>
  </si>
  <si>
    <t>Social security cum PF booster scheme</t>
  </si>
  <si>
    <t>Other welfare expenses</t>
  </si>
  <si>
    <t>Interest on bonds</t>
  </si>
  <si>
    <t>Interest - consumers</t>
  </si>
  <si>
    <t>Interest - employee funds (GIS, GPF, FBF)</t>
  </si>
  <si>
    <t>Other borrowing cost</t>
  </si>
  <si>
    <t>Plant and machinery</t>
  </si>
  <si>
    <t>Buildings &amp; civil Works</t>
  </si>
  <si>
    <t>Lines, cable network etc.</t>
  </si>
  <si>
    <t>Rent, rates and taxes</t>
  </si>
  <si>
    <t>Legal charges</t>
  </si>
  <si>
    <t>Auditors remuneration</t>
  </si>
  <si>
    <t>Traveling expenses &amp; conveyance</t>
  </si>
  <si>
    <t>Vehicle running expenses</t>
  </si>
  <si>
    <t>Vehicle hire charges</t>
  </si>
  <si>
    <t>Vehicle license and registration fee</t>
  </si>
  <si>
    <t>Printing and stationery</t>
  </si>
  <si>
    <t>Advertisement expenses</t>
  </si>
  <si>
    <t>Electricity charges</t>
  </si>
  <si>
    <t>Training and participation</t>
  </si>
  <si>
    <t>Stores related expenses</t>
  </si>
  <si>
    <t>Miscellaneous expenses</t>
  </si>
  <si>
    <t>Penal interest</t>
  </si>
  <si>
    <t>Bank charges</t>
  </si>
  <si>
    <t>Year end date</t>
  </si>
  <si>
    <t>No of days</t>
  </si>
  <si>
    <t>Number of shares</t>
  </si>
  <si>
    <t>Equity shares</t>
  </si>
  <si>
    <t>Date of allotment</t>
  </si>
  <si>
    <t>Cash at bank (Balance with banks)</t>
  </si>
  <si>
    <t>Cash in Transit (Drafts on hand)</t>
  </si>
  <si>
    <t xml:space="preserve">Secured term Loan availed from M/s PTC India Financial Services Limited amounting to Rs.70,00,00,000 /- in the FY 2017-18 @ 10.75% with repayment period of 12 years . The moratorium period is 2 years and  secured against current assets on pari pasu basis. The repayment is in equated monthly installments spread for a period of 10 years. </t>
  </si>
  <si>
    <t>B) Others</t>
  </si>
  <si>
    <t>Name of the related party</t>
  </si>
  <si>
    <t>Shareholders' funds</t>
  </si>
  <si>
    <t>(a) Long term borrowings</t>
  </si>
  <si>
    <t>(d) Short term loans and advances</t>
  </si>
  <si>
    <t>(d) Other non-current assets</t>
  </si>
  <si>
    <t>Non-current liabilities</t>
  </si>
  <si>
    <t>Security deposits from consumers</t>
  </si>
  <si>
    <t xml:space="preserve">      ii) Medium term loan from REC Ltd</t>
  </si>
  <si>
    <t xml:space="preserve">      i) Term loans from REC Ltd</t>
  </si>
  <si>
    <t>Note: 5.1.</t>
  </si>
  <si>
    <t>Note: 5.2.</t>
  </si>
  <si>
    <t>Note: 5.3.</t>
  </si>
  <si>
    <t>Note: 5.4.</t>
  </si>
  <si>
    <t>Note: 5.5.</t>
  </si>
  <si>
    <t>Note: 7.1.</t>
  </si>
  <si>
    <t>Note: 7.2.</t>
  </si>
  <si>
    <t xml:space="preserve">        Series-I, 2625 bonds with F.V of Rs.10 Lakh each@9.95%</t>
  </si>
  <si>
    <t>Grand Total (a+b)</t>
  </si>
  <si>
    <t>Sub Total (b)</t>
  </si>
  <si>
    <t>Sub Total (a)</t>
  </si>
  <si>
    <t>a) Plant and Machinery</t>
  </si>
  <si>
    <t>b) Lines and Cable Network</t>
  </si>
  <si>
    <t>c) Meters and Metering equipment</t>
  </si>
  <si>
    <t>b) Air conditioners</t>
  </si>
  <si>
    <t>Non-current assets</t>
  </si>
  <si>
    <t>Current liabilities</t>
  </si>
  <si>
    <t xml:space="preserve">Note: 4 - Share application money pending allotment </t>
  </si>
  <si>
    <t xml:space="preserve">Note: 14 - CAPITAL WORK-IN-PROGRESS  </t>
  </si>
  <si>
    <t>Note: 15 -  NON-CURRENT INVESTMENTS</t>
  </si>
  <si>
    <t>Non-Trade Investments (Unquoted)</t>
  </si>
  <si>
    <t>Loans and Advances to O&amp;M Suppliers and Works</t>
  </si>
  <si>
    <t>Note : 18.1.</t>
  </si>
  <si>
    <t>Note : 19.2.</t>
  </si>
  <si>
    <t xml:space="preserve">Note: 21 - SHORT TERM LOANS AND ADVANCES </t>
  </si>
  <si>
    <t>Note : 23.1.</t>
  </si>
  <si>
    <t>Note : 25.1.</t>
  </si>
  <si>
    <t>Note : 26.1.</t>
  </si>
  <si>
    <t>Note: 28.1 - Repairs and Maintenance</t>
  </si>
  <si>
    <t>Note: 28.2 - Administration and General Expenses</t>
  </si>
  <si>
    <t xml:space="preserve"> - Statutory Auditors</t>
  </si>
  <si>
    <t xml:space="preserve"> - Cost Auditors</t>
  </si>
  <si>
    <t xml:space="preserve">DPS/Surcharge waived </t>
  </si>
  <si>
    <t xml:space="preserve">To Statutory Auditors </t>
  </si>
  <si>
    <t xml:space="preserve">    - Statutory Audit</t>
  </si>
  <si>
    <t>Non-Whole-time Directors</t>
  </si>
  <si>
    <t>Weighted Avg. shares</t>
  </si>
  <si>
    <t>Equity Share capital in APPDCL</t>
  </si>
  <si>
    <t>(14,68,20,000 equity shares of Rs.10/- each fully paid)</t>
  </si>
  <si>
    <t>Number of shares as at the end of the year</t>
  </si>
  <si>
    <t>Number of shares as at the beginning of the year</t>
  </si>
  <si>
    <t>Note: 11.1</t>
  </si>
  <si>
    <t xml:space="preserve">Rural Electrical corporation </t>
  </si>
  <si>
    <t xml:space="preserve">       Series-I, 2995 bonds with F.V of Rs.10.00 lakh each@9.95%</t>
  </si>
  <si>
    <t xml:space="preserve">        Series-III,6,142 bonds with F.V of Rs.1.00 Lakh each@10.00%</t>
  </si>
  <si>
    <t xml:space="preserve">        Series-I, 500 bonds with F.V of Rs.10.00 lakh each@9.95%</t>
  </si>
  <si>
    <t>Note to be reported</t>
  </si>
  <si>
    <t>Advance received from sale of scrap</t>
  </si>
  <si>
    <t xml:space="preserve">   Unsecured, considered doubtful</t>
  </si>
  <si>
    <t xml:space="preserve">    Unsecured, considered good</t>
  </si>
  <si>
    <t xml:space="preserve">    Unsecured, considered doubtful</t>
  </si>
  <si>
    <t>Manpower Hiring Charges</t>
  </si>
  <si>
    <t>Note: 31 - Related party transactions: (AS-18)</t>
  </si>
  <si>
    <t>Note: 37.</t>
  </si>
  <si>
    <t>Current assets</t>
  </si>
  <si>
    <t>No notes given in respect of Govt and JICA loans</t>
  </si>
  <si>
    <t>G. Narsing Rao</t>
  </si>
  <si>
    <t>a) Names of related parties and nature of relationship</t>
  </si>
  <si>
    <t>b) Details of transactions during the year where related party relationship existed:</t>
  </si>
  <si>
    <t xml:space="preserve">   For and on behalf of the Board of Directors</t>
  </si>
  <si>
    <t>Adjustments for:</t>
  </si>
  <si>
    <t>a) Depreciation and amortisation expense</t>
  </si>
  <si>
    <t>b) Deferred Revenue Income</t>
  </si>
  <si>
    <t>c) Interest Income</t>
  </si>
  <si>
    <r>
      <rPr>
        <b/>
        <sz val="12"/>
        <rFont val="Calibri"/>
        <family val="2"/>
      </rPr>
      <t>Less:</t>
    </r>
    <r>
      <rPr>
        <sz val="12"/>
        <rFont val="Calibri"/>
        <family val="2"/>
      </rPr>
      <t xml:space="preserve"> Income Tax paid</t>
    </r>
  </si>
  <si>
    <t>Net cash inflow / (outflow) from operating activities</t>
  </si>
  <si>
    <t>Interest received on Investments</t>
  </si>
  <si>
    <t>Proceeds from sale of other Investments</t>
  </si>
  <si>
    <t>Net cash inflow / (outflow) from investing activities</t>
  </si>
  <si>
    <t>Net cash inflow / (outflow) from financing activities</t>
  </si>
  <si>
    <t>Net increase / (decrease) in cash and cash equivalents</t>
  </si>
  <si>
    <t>Cash &amp; Cash Equivalents:</t>
  </si>
  <si>
    <t>a) at the Beginning of the year</t>
  </si>
  <si>
    <t>b) at the End of the year</t>
  </si>
  <si>
    <t>Rate of Interest</t>
  </si>
  <si>
    <t xml:space="preserve">  Type (Monthly / Quarterly /Half Yearly)</t>
  </si>
  <si>
    <t>State Government</t>
  </si>
  <si>
    <t>TSNPDCL PF Trust</t>
  </si>
  <si>
    <t>TSGENCO</t>
  </si>
  <si>
    <t>TSGENCO P&amp;G Trust</t>
  </si>
  <si>
    <t>TSTRANSCO-I</t>
  </si>
  <si>
    <t>TSTRANSCO-II</t>
  </si>
  <si>
    <t>Loan No.</t>
  </si>
  <si>
    <t>10.25 to 10.75%</t>
  </si>
  <si>
    <t>Quarterly</t>
  </si>
  <si>
    <t>Regular distribution strengthening  projects</t>
  </si>
  <si>
    <t>RAPDRP PART-B GOI Loan</t>
  </si>
  <si>
    <t>Restructured accelerated power development and reforms program</t>
  </si>
  <si>
    <t>Monthly</t>
  </si>
  <si>
    <t>Erection of new 33 KV Lines</t>
  </si>
  <si>
    <t>For implementation of HVDS works</t>
  </si>
  <si>
    <t>Conversion of 1 Phase DTRs to 3 Phase Agl. DTRs</t>
  </si>
  <si>
    <t xml:space="preserve">Erection of 20 Nos of 33/11 KV substations </t>
  </si>
  <si>
    <t xml:space="preserve">Erection of 21 Nos of  33/11 KV substations </t>
  </si>
  <si>
    <t xml:space="preserve">Erection of21 Nos of  33/11 KV substations </t>
  </si>
  <si>
    <t xml:space="preserve">Erection of  21 Nos of 33/11 KV substations </t>
  </si>
  <si>
    <t xml:space="preserve">9 Hrs supply to Agl connections </t>
  </si>
  <si>
    <t>M/s PTC India Financial Services  Ltd., New Delhi   (LTL)</t>
  </si>
  <si>
    <t>Current Assets</t>
  </si>
  <si>
    <t>M/s  JICA</t>
  </si>
  <si>
    <t>0.65%</t>
  </si>
  <si>
    <t>Govt. Loans</t>
  </si>
  <si>
    <t>Profit/(Loss) before tax (III- V)</t>
  </si>
  <si>
    <t>Profit/(Loss) for the year (VI-VII)</t>
  </si>
  <si>
    <t>IX.</t>
  </si>
  <si>
    <t>B) Surplus/(Deficit) in statement of Profit and Loss</t>
  </si>
  <si>
    <t xml:space="preserve">        Series-I, 317 bonds with F.V of Rs.10.00 lakh each@9.95%</t>
  </si>
  <si>
    <t xml:space="preserve">        Series-I, 314 bonds with F.V of Rs.10.00 Lakhs each@9.95%</t>
  </si>
  <si>
    <t>Loans recovered from employees against loans given by Transco</t>
  </si>
  <si>
    <t>Loans recovered from employees against loans given by Transco before unbundling of APSEB which has to be reconciled with the concerned.</t>
  </si>
  <si>
    <t>c) Wheeling charges are not recognized as income since case is pending in the Honorable High Court.</t>
  </si>
  <si>
    <t>The entire plant &amp; machinery is considered as a cash generating Unit. As recoverable amount of cash generating Unit, being its value in use is in excess of its carrying amount. Hence there is no impairment loss in terms of AS-28 on Impairment of Assets.</t>
  </si>
  <si>
    <t>Total Expenses</t>
  </si>
  <si>
    <t>d) Finance costs</t>
  </si>
  <si>
    <t>Profit/(Loss) before tax</t>
  </si>
  <si>
    <t xml:space="preserve">Note: 6 - DEFFERED TAX LIABILITIES </t>
  </si>
  <si>
    <t>(b) Deferred tax liabilities</t>
  </si>
  <si>
    <t xml:space="preserve">   i) Towards O&amp;M Works</t>
  </si>
  <si>
    <t>Interest accrued but not due on loans</t>
  </si>
  <si>
    <t xml:space="preserve">  - Gratuity for employees (joined after 01.02.1999)</t>
  </si>
  <si>
    <t>Free Hold Land</t>
  </si>
  <si>
    <t>a) Office Equipment</t>
  </si>
  <si>
    <t>7)</t>
  </si>
  <si>
    <t>Furniture and Fixture</t>
  </si>
  <si>
    <t>Computers and IT Equipment</t>
  </si>
  <si>
    <t>Previous Year</t>
  </si>
  <si>
    <t xml:space="preserve"> For the year</t>
  </si>
  <si>
    <t>Secured, considered good</t>
  </si>
  <si>
    <t>Unsecured, considered good</t>
  </si>
  <si>
    <t>Outstanding for a period exceeding six months from the due date</t>
  </si>
  <si>
    <t xml:space="preserve"> Others</t>
  </si>
  <si>
    <t>Doubtful</t>
  </si>
  <si>
    <t>Unsecured, considered good (Note 19.1)</t>
  </si>
  <si>
    <t>Note : 19.1</t>
  </si>
  <si>
    <t>Note : 20.1</t>
  </si>
  <si>
    <t xml:space="preserve"> Recoverable from employees- cost of materials</t>
  </si>
  <si>
    <t>Receivable from sale of stores</t>
  </si>
  <si>
    <t>AP GENCO P&amp;G Master Trust</t>
  </si>
  <si>
    <t xml:space="preserve">Note: 25 -POWER PURCHASE COST </t>
  </si>
  <si>
    <t>Power purchase cost</t>
  </si>
  <si>
    <t xml:space="preserve">    - Tax Audit</t>
  </si>
  <si>
    <t>Note: 30 - PAYMENT TO AUDITORS</t>
  </si>
  <si>
    <t xml:space="preserve">    -  Cost Audit</t>
  </si>
  <si>
    <t>Note: 32 - Contingent liabilities:</t>
  </si>
  <si>
    <t>a) LCs opened for generators for getting rebate for timely payment</t>
  </si>
  <si>
    <t>c)Tax matters:</t>
  </si>
  <si>
    <t>Pending before</t>
  </si>
  <si>
    <t>Note: 33. Capital commitments</t>
  </si>
  <si>
    <t>Segment reporting (AS-17) is not applicable since distribution and retail supply of power comprises primary and reportable segment.</t>
  </si>
  <si>
    <t>Trade Investments (Unquoted)</t>
  </si>
  <si>
    <t>Note:5.1</t>
  </si>
  <si>
    <t>Note: 34 - The category wise average revenue realisation is as stated below</t>
  </si>
  <si>
    <t>Note: 35.</t>
  </si>
  <si>
    <t>Note: 36.</t>
  </si>
  <si>
    <t>Note: 38</t>
  </si>
  <si>
    <t>Note: 39</t>
  </si>
  <si>
    <t>Note: 40.</t>
  </si>
  <si>
    <t>Note: 41</t>
  </si>
  <si>
    <t xml:space="preserve">Note: 15.1   </t>
  </si>
  <si>
    <t xml:space="preserve">Note: 15.2 - Details of Contingency Reserve Investments  </t>
  </si>
  <si>
    <t>Note: 15.3 - RESCO Siricilla Investments</t>
  </si>
  <si>
    <t>Note:15.4 - Investments in Andhra Pradesh Power Development Co. Ltd</t>
  </si>
  <si>
    <t>Note.1 Cash flow statement has been prepared under the indirect method as set out in AS - 3 specified under Section 133 of the Companies Act, 2013.</t>
  </si>
  <si>
    <t>Note.2  Cash and Cash Equivalents:</t>
  </si>
  <si>
    <t>Current maturities of long term advances to employees</t>
  </si>
  <si>
    <t>c)Intangible Assets</t>
  </si>
  <si>
    <t>NORTHERN POWER DISTRIBUTION COMPANY OF AP LTD. WARANGAL</t>
  </si>
  <si>
    <t>Statement showing Computation of Tax Liability Under Section 115JB (MAT) for  F.Y 2012-13</t>
  </si>
  <si>
    <t>Remarks</t>
  </si>
  <si>
    <t>I</t>
  </si>
  <si>
    <t>Profit / ( Loss ) before Tax as per Revenue Account</t>
  </si>
  <si>
    <t>Add:</t>
  </si>
  <si>
    <t>Prov.Profit</t>
  </si>
  <si>
    <t>The amount of Income Tax Paid or Payable  and the  provisions therefore OR</t>
  </si>
  <si>
    <t>The amount carried to any reserves, by whatever name called  OR</t>
  </si>
  <si>
    <t>Provisions made for meeting liabilities, other than ascertained liabilities OR</t>
  </si>
  <si>
    <t>The amount by way of provision for losses of subsidiary companies OR</t>
  </si>
  <si>
    <t>The amount or amounts ofDevidend paid or Proposed  OR</t>
  </si>
  <si>
    <t>The amount or amounts Expenditure relatable to any income to which  Section 10(not being income under section10(23G) for the assessment years 2005-06 and 2006-07 and not being income under section10(38) from the assessment year 2007-08) or 10A or11 or 12 a</t>
  </si>
  <si>
    <t>( from the assessment year 2007-08), the amount of depreciation</t>
  </si>
  <si>
    <t>Amount of deferred tax and the provision there for and the amount or amounts set aside for diminution in the value of any asset</t>
  </si>
  <si>
    <t>Total (1 to 8)</t>
  </si>
  <si>
    <t>Less:</t>
  </si>
  <si>
    <t>Withdrawal from reserves or provisions, if such amount is credited to Profit and Loss Account</t>
  </si>
  <si>
    <t>Income under Section 10,10A,10B,11,12</t>
  </si>
  <si>
    <t>Depreciation Debited to P&amp;L A/C ( Other than Revaluation)</t>
  </si>
  <si>
    <t>Amount withdrawn from Revaluation Reserve</t>
  </si>
  <si>
    <t>The amount of loss brought forward or unabsorbed depreciation, whichever is less, as per books of account</t>
  </si>
  <si>
    <t>As per
 Computation II</t>
  </si>
  <si>
    <t>The amount of profit eligible for deduction under section 80 HHC,80HHHHE and 80 HHF</t>
  </si>
  <si>
    <t>Profits of Sick Company</t>
  </si>
  <si>
    <t>The amount of deferred tax, if any such amount is credited to profit and loss account</t>
  </si>
  <si>
    <t>Total (8 to 16)</t>
  </si>
  <si>
    <t>II</t>
  </si>
  <si>
    <t xml:space="preserve">Book Profit / Loss under MAT </t>
  </si>
  <si>
    <t>Computation of Tax under Sec. 115JB ( MAT )</t>
  </si>
  <si>
    <t>III</t>
  </si>
  <si>
    <t xml:space="preserve">Minimum Alternative Tax (MAT) @20.00775% of II </t>
  </si>
  <si>
    <t>IV</t>
  </si>
  <si>
    <t>Add Interest Under</t>
  </si>
  <si>
    <r>
      <t xml:space="preserve">Section 234 B </t>
    </r>
    <r>
      <rPr>
        <b/>
        <sz val="10"/>
        <rFont val="Arial"/>
        <family val="2"/>
      </rPr>
      <t>( 01.04.12 to 31.07.12) 
(8166976-1843148)X1%X4</t>
    </r>
  </si>
  <si>
    <t xml:space="preserve">Section 234 C </t>
  </si>
  <si>
    <t>As per  Computation I</t>
  </si>
  <si>
    <t>V</t>
  </si>
  <si>
    <t xml:space="preserve">TAX LIABILITY </t>
  </si>
  <si>
    <t xml:space="preserve">Advance TDS </t>
  </si>
  <si>
    <t>Advance MAT</t>
  </si>
  <si>
    <t>Balance MAT to be paid(Refund)</t>
  </si>
  <si>
    <t>TDS</t>
  </si>
  <si>
    <t>I. Statement showing Computation of Interest Under Section 234 C</t>
  </si>
  <si>
    <t>TCS</t>
  </si>
  <si>
    <t xml:space="preserve">Tax </t>
  </si>
  <si>
    <t>Basis of computation of Int.</t>
  </si>
  <si>
    <t>Tax on the Total Income</t>
  </si>
  <si>
    <t>Tax Deducted or Collected at source</t>
  </si>
  <si>
    <t>The amount of Advance Tax paid before 15th of June,10</t>
  </si>
  <si>
    <t>(15%(a-b)-c)*1%*3</t>
  </si>
  <si>
    <t>d</t>
  </si>
  <si>
    <t>The amount of Advance Tax paid before 15th of Sept.,10</t>
  </si>
  <si>
    <t>(45%(a-b)-d)*1%*3</t>
  </si>
  <si>
    <t>e</t>
  </si>
  <si>
    <t>The amount of Advance Tax paid before 15th of Dec, 10</t>
  </si>
  <si>
    <t>(75%(a-b)-e)*1%*3</t>
  </si>
  <si>
    <t>f</t>
  </si>
  <si>
    <t>The amount of Advance Tax paid before 15th of March,11</t>
  </si>
  <si>
    <t>(100%(a-b)-f)*1%</t>
  </si>
  <si>
    <t>II. Statement showing  Brought Forward Loss or Unabsorbed Depreciation as per books of accounts</t>
  </si>
  <si>
    <t>2001-02</t>
  </si>
  <si>
    <t>2002-03</t>
  </si>
  <si>
    <t>2003-04</t>
  </si>
  <si>
    <t>2006-07</t>
  </si>
  <si>
    <t>2008-09</t>
  </si>
  <si>
    <t>2009-10</t>
  </si>
  <si>
    <t>Loss / ( Profit ) as per books of accounts</t>
  </si>
  <si>
    <t>Depreciation as per Books of Account</t>
  </si>
  <si>
    <t xml:space="preserve">Loss /(Profit) without Depreciation as per Books </t>
  </si>
  <si>
    <t>Deduction eligible under 115 JB (Least of 2 and 3)</t>
  </si>
  <si>
    <t>Book Profit(Loss)</t>
  </si>
  <si>
    <t>Un-Absorbed depreciation</t>
  </si>
  <si>
    <t>Un-Absorbed Business Loss</t>
  </si>
  <si>
    <t>FBT</t>
  </si>
  <si>
    <t>MAT</t>
  </si>
  <si>
    <t>Provisions made for Dimunition in the value of Asstes OR</t>
  </si>
  <si>
    <t>Comutation under 115JB</t>
  </si>
  <si>
    <t>Entry Tax</t>
  </si>
  <si>
    <t>ii) Others</t>
  </si>
  <si>
    <t>iii)NON-TRADE RECEIVABLE (Related party trans</t>
  </si>
  <si>
    <t>IV) Sale of Scrap</t>
  </si>
  <si>
    <t>Inter Unit Accounts</t>
  </si>
  <si>
    <t>Interest on overdraft</t>
  </si>
  <si>
    <t>CSR Expenditure</t>
  </si>
  <si>
    <t>Jayashankar Bhoopalpally</t>
  </si>
  <si>
    <t>Jangaon</t>
  </si>
  <si>
    <t>Mahabubabad</t>
  </si>
  <si>
    <t>Peddapally</t>
  </si>
  <si>
    <t>Badradri Kothagudem</t>
  </si>
  <si>
    <t xml:space="preserve">Kamareddy </t>
  </si>
  <si>
    <t>Nirmal</t>
  </si>
  <si>
    <t>Mancherial</t>
  </si>
  <si>
    <t>Asifabad</t>
  </si>
  <si>
    <t>Receivable from sale of scrap</t>
  </si>
  <si>
    <t>2012-13</t>
  </si>
  <si>
    <t>ITAT Order in favour of the Company. IT Dept field case in High Court.</t>
  </si>
  <si>
    <t>2014-15</t>
  </si>
  <si>
    <t>Company filed at CIT(Appeals)</t>
  </si>
  <si>
    <t>IT U/s 143(3) (A.Y 2013-14)</t>
  </si>
  <si>
    <t>IT U/s 143(3) (A.Y 2014-15)</t>
  </si>
  <si>
    <t>IT U/s 143(3) (A.Y 2015-16)</t>
  </si>
  <si>
    <t>IT U/s 143(3) (A.Y 2016-17)</t>
  </si>
  <si>
    <t>Interest accrued on Loans and Advances to Employees</t>
  </si>
  <si>
    <t>Receivable from APEPDCL(Bifurcation)</t>
  </si>
  <si>
    <t>JE.__</t>
  </si>
  <si>
    <t>8500401 - Deferred Tax Asset A/c Dr</t>
  </si>
  <si>
    <t>28.09.2018</t>
  </si>
  <si>
    <t>`</t>
  </si>
  <si>
    <t>Disclosure is based on the information available with the company regarding the status of the suppliers as defined under the “Micro, Small and Medium Enterprises Development Act, 2006".</t>
  </si>
  <si>
    <t>For and on behalf of the Board  of Directors</t>
  </si>
  <si>
    <t>Intangible assets under construction</t>
  </si>
  <si>
    <t>b) Legal Cases :</t>
  </si>
  <si>
    <t>Hon'ble Supreme Court</t>
  </si>
  <si>
    <t>2003-04, 2006-07, 2007-08 and 2012-13</t>
  </si>
  <si>
    <t>2002-03, 2004-05 and 2005-06</t>
  </si>
  <si>
    <t>Interest on Govt Loans</t>
  </si>
  <si>
    <t>As per Trust certificate of payment</t>
  </si>
  <si>
    <t>2019-20</t>
  </si>
  <si>
    <t>TDS on Capital Receipts</t>
  </si>
  <si>
    <t>Income not Credited to P&amp;L A/c</t>
  </si>
  <si>
    <t>Disallowance under 40a(ia)(30% of 6,18,392)</t>
  </si>
  <si>
    <t>Penalties paid to EPF/IT Authorites(U/s 37)</t>
  </si>
  <si>
    <t>CSR Expenditure(U/s 37)</t>
  </si>
  <si>
    <t>Provision for Earned Leave Encashment (U/s 43B)</t>
  </si>
  <si>
    <t>Provision for-Terminal benefits(Pension &amp; Gratuity)-Employees appointed  before 01.02.1999(Note No.12) (U/s 43B)</t>
  </si>
  <si>
    <t>Provision for-Terminal benefits(Gratuity)-employees after 01.02.1999(Note No.12) (U/s 43B)</t>
  </si>
  <si>
    <t>Provision for-Terminal benefits(Pension &amp; Gratuity)-Employees appointed  before 01.02.1999 -Paid before due date- (U/s 43B)</t>
  </si>
  <si>
    <t>Provision for-Terminal benefits(Gratuity)-employees after 01.02.1999- Paid before due date -(U/s 43B)</t>
  </si>
  <si>
    <t xml:space="preserve"> Increase in  Mis.Receipts</t>
  </si>
  <si>
    <t xml:space="preserve">  Increase in  Pension, Gratuity Trust, Provision( as per actuarial valuation)</t>
  </si>
  <si>
    <t>Increased due to Investment against contingency reserve fund.</t>
  </si>
  <si>
    <t>Total increase in Expenses</t>
  </si>
  <si>
    <t>Increase/ (Decrease)             In Crore</t>
  </si>
  <si>
    <t>P:SI(Distribution)</t>
  </si>
  <si>
    <t>6 months</t>
  </si>
  <si>
    <t>Loss/Premum On Investments</t>
  </si>
  <si>
    <t>Adjustment to Opening Balance</t>
  </si>
  <si>
    <t>Employer Contributions</t>
  </si>
  <si>
    <t>Net transfer in/(out) (including effect of any business combinations/divestitures)</t>
  </si>
  <si>
    <t>Curtailments</t>
  </si>
  <si>
    <t>Benefits paid directly by the Company</t>
  </si>
  <si>
    <t>Benefits paid from Fund</t>
  </si>
  <si>
    <t>Employee's Contributions</t>
  </si>
  <si>
    <t>Interest Cost on Obligation</t>
  </si>
  <si>
    <t>Amortisation of Prior Service Cost</t>
  </si>
  <si>
    <t xml:space="preserve">Net actuarial (gain)/loss recognized </t>
  </si>
  <si>
    <t>Transfer In/Out</t>
  </si>
  <si>
    <t>Curtailment(Gain)/Loss recognized</t>
  </si>
  <si>
    <t>Settlement (Gain)/Loss recognized</t>
  </si>
  <si>
    <t>Total Actuarial (gain)/loss for the current period</t>
  </si>
  <si>
    <t>Actuarial (gain)/loss recognized in the current period</t>
  </si>
  <si>
    <t>Actual Return on Plan Assets</t>
  </si>
  <si>
    <t>Category - VIII - Electricity Co -op.societies</t>
  </si>
  <si>
    <t>Category - VII - Temporary Supply</t>
  </si>
  <si>
    <t>RESCOs Category-VIII</t>
  </si>
  <si>
    <t>Temporary Supply Category-VII</t>
  </si>
  <si>
    <t>Note: 3.3 Decentralised Distribution Generation (DDG)</t>
  </si>
  <si>
    <t>Note: 3.4 Deendayal Upadhyaya Gram Jyothi Yojana (DDUGJY)</t>
  </si>
  <si>
    <t xml:space="preserve">        Series-II, 1230 bonds with F.V of Rs.10 Lakh each@10.00%</t>
  </si>
  <si>
    <t xml:space="preserve">        Series-II, 645 bonds with F.V of Rs.10 Lakh each@10.00%</t>
  </si>
  <si>
    <t>Note : 16.1.</t>
  </si>
  <si>
    <t>Receivable from e-payment gateways</t>
  </si>
  <si>
    <t>Note: 22.1</t>
  </si>
  <si>
    <t xml:space="preserve"> Receivable from State Govt.</t>
  </si>
  <si>
    <t>i) Subsidy/Grants receivables</t>
  </si>
  <si>
    <t>Unbilled revenue</t>
  </si>
  <si>
    <t>Charge on current assets</t>
  </si>
  <si>
    <t>Purpose</t>
  </si>
  <si>
    <t>Unsecured</t>
  </si>
  <si>
    <t xml:space="preserve"> Deposits and retentions -Capital works</t>
  </si>
  <si>
    <t>Bills Payable (Discounting of bills)</t>
  </si>
  <si>
    <t>Electricity Duty Payable (State Govt.)</t>
  </si>
  <si>
    <t>Loans and Advances to Employees</t>
  </si>
  <si>
    <t>SHORT TERM PROVISIONS</t>
  </si>
  <si>
    <t>Note: 44</t>
  </si>
  <si>
    <t>Note: 45</t>
  </si>
  <si>
    <t>Note: 2.1</t>
  </si>
  <si>
    <t>Out of the above, 25,60,08,400 equity shares are issued for consideration other than cash</t>
  </si>
  <si>
    <t>Note: 2.2. Details of shareholders holding more than 5% of shares:</t>
  </si>
  <si>
    <t xml:space="preserve">Note : 2.3.Rights attached to equity shares </t>
  </si>
  <si>
    <t>b) In the event of liquidation of the company, equity shareholders will be entitled to receive remaining assets of the company after distribution of all preferential amounts. The distribution will be in proportion to the number of equity shares.</t>
  </si>
  <si>
    <t>Present Value of Defined benefit Obligations at the end</t>
  </si>
  <si>
    <t>Funded Status - Deficit/(Surplus)</t>
  </si>
  <si>
    <t>Unrecognised Past Service Cost</t>
  </si>
  <si>
    <t>Effects of Asset Ceiling</t>
  </si>
  <si>
    <t>Net Liability/(Asset) at the end of the period</t>
  </si>
  <si>
    <t>5) Actuarial Gain/Loss recognized</t>
  </si>
  <si>
    <t xml:space="preserve">This Grant was received for rural electricity and rural households electrification with solar panels. </t>
  </si>
  <si>
    <t>Receivable from Consumers(GST)</t>
  </si>
  <si>
    <t>The amounts due there on remaining unpaid to any supplier as at the end of the year:</t>
  </si>
  <si>
    <t>To meet power purchase commitments</t>
  </si>
  <si>
    <t>Consultancy/Professional charges</t>
  </si>
  <si>
    <t>3) Table Showing Fair Value of Plan Assets</t>
  </si>
  <si>
    <t>b) Sale of power given above is based on the recorded consumption in respect of all categories except LT Category- V (Free Agriculture) and these consumers are billed for customer charges only.</t>
  </si>
  <si>
    <t xml:space="preserve"> Provision for doubtful receivable from consumers(GST)</t>
  </si>
  <si>
    <r>
      <rPr>
        <b/>
        <sz val="13"/>
        <rFont val="Calibri"/>
        <family val="2"/>
      </rPr>
      <t xml:space="preserve">   Less:</t>
    </r>
    <r>
      <rPr>
        <sz val="13"/>
        <rFont val="Calibri"/>
        <family val="2"/>
      </rPr>
      <t xml:space="preserve"> Provision for Doubtful Receivables</t>
    </r>
  </si>
  <si>
    <r>
      <t xml:space="preserve">Less: </t>
    </r>
    <r>
      <rPr>
        <sz val="13"/>
        <rFont val="Calibri"/>
        <family val="2"/>
      </rPr>
      <t>Provision for doubtful receivable from consumers(GST)</t>
    </r>
  </si>
  <si>
    <r>
      <rPr>
        <b/>
        <sz val="13"/>
        <rFont val="Calibri"/>
        <family val="2"/>
      </rPr>
      <t>Less:</t>
    </r>
    <r>
      <rPr>
        <sz val="13"/>
        <rFont val="Calibri"/>
        <family val="2"/>
      </rPr>
      <t xml:space="preserve"> Electricity duty paid</t>
    </r>
  </si>
  <si>
    <r>
      <rPr>
        <b/>
        <sz val="13"/>
        <rFont val="Calibri"/>
        <family val="2"/>
      </rPr>
      <t>Less:</t>
    </r>
    <r>
      <rPr>
        <sz val="13"/>
        <rFont val="Calibri"/>
        <family val="2"/>
      </rPr>
      <t xml:space="preserve"> Employee cost capitalised</t>
    </r>
  </si>
  <si>
    <r>
      <rPr>
        <b/>
        <sz val="13"/>
        <rFont val="Calibri"/>
        <family val="2"/>
      </rPr>
      <t xml:space="preserve">Less: </t>
    </r>
    <r>
      <rPr>
        <sz val="13"/>
        <rFont val="Calibri"/>
        <family val="2"/>
      </rPr>
      <t>Transferred to APEPDCL</t>
    </r>
  </si>
  <si>
    <r>
      <rPr>
        <b/>
        <sz val="13"/>
        <rFont val="Calibri"/>
        <family val="2"/>
      </rPr>
      <t>Less:</t>
    </r>
    <r>
      <rPr>
        <sz val="13"/>
        <rFont val="Calibri"/>
        <family val="2"/>
      </rPr>
      <t xml:space="preserve"> Transferred to APEPDCL</t>
    </r>
  </si>
  <si>
    <r>
      <rPr>
        <b/>
        <sz val="13"/>
        <rFont val="Calibri"/>
        <family val="2"/>
      </rPr>
      <t>Less:</t>
    </r>
    <r>
      <rPr>
        <sz val="13"/>
        <rFont val="Calibri"/>
        <family val="2"/>
      </rPr>
      <t xml:space="preserve"> Rebate / Subsidy from funding agencies</t>
    </r>
  </si>
  <si>
    <r>
      <rPr>
        <b/>
        <sz val="13"/>
        <rFont val="Calibri"/>
        <family val="2"/>
      </rPr>
      <t xml:space="preserve">Less: </t>
    </r>
    <r>
      <rPr>
        <sz val="13"/>
        <rFont val="Calibri"/>
        <family val="2"/>
      </rPr>
      <t>Interest capitalised during construction</t>
    </r>
  </si>
  <si>
    <r>
      <rPr>
        <b/>
        <sz val="13"/>
        <rFont val="Calibri"/>
        <family val="2"/>
      </rPr>
      <t>Less:</t>
    </r>
    <r>
      <rPr>
        <sz val="13"/>
        <rFont val="Calibri"/>
        <family val="2"/>
      </rPr>
      <t xml:space="preserve"> Administrative charges capitalised</t>
    </r>
  </si>
  <si>
    <t xml:space="preserve">    i) Term Loans from REC Ltd (Direct)</t>
  </si>
  <si>
    <t xml:space="preserve">    ii) Medium term loan from REC Ltd</t>
  </si>
  <si>
    <t xml:space="preserve">   iii) Term loans from PFC Ltd</t>
  </si>
  <si>
    <t>Note:11.1</t>
  </si>
  <si>
    <t>Loss on Assets Scrapped</t>
  </si>
  <si>
    <t>Provision for doubful receivables</t>
  </si>
  <si>
    <t>Provision for doubful receivables from Consumers(GST)</t>
  </si>
  <si>
    <t>Earned leave encashment paid during the year</t>
  </si>
  <si>
    <t>Decrease in provision for Obsolate Stores(U/s 37)</t>
  </si>
  <si>
    <t>2020-21</t>
  </si>
  <si>
    <t>The Assets and liabilities of the company were arrived from the balances as on 1st April, 2000 as per the second transfer scheme contained in G.O.Ms.No.109 Energy (Power-III) dated 29-09-2001 of Government of Andhra Pradesh and subsequent transactions. The above notifications contained all Assets and Liabilities given as block figure under major groups of heads as on 01-04-2000.</t>
  </si>
  <si>
    <t>Note:13.1</t>
  </si>
  <si>
    <t>Actual/Actual Comparison for Year</t>
  </si>
  <si>
    <t xml:space="preserve">                                 NORTHERN POWER DISTRIBUTION COMPANY OF TELANGANA LIMITED</t>
  </si>
  <si>
    <t xml:space="preserve">                                                           WARANGAL</t>
  </si>
  <si>
    <t xml:space="preserve">                                                        ANNUAL ACCOUNTS</t>
  </si>
  <si>
    <t xml:space="preserve">                                                       FISCAL YEAR-</t>
  </si>
  <si>
    <t>Navigation</t>
  </si>
  <si>
    <t>Account Number</t>
  </si>
  <si>
    <t>Business Area</t>
  </si>
  <si>
    <t>.</t>
  </si>
  <si>
    <t>Company Code</t>
  </si>
  <si>
    <t>FS Item</t>
  </si>
  <si>
    <t>Fiscal Year</t>
  </si>
  <si>
    <t xml:space="preserve">       Variance</t>
  </si>
  <si>
    <t>NPDCL FSV - Revised Schedule-6</t>
  </si>
  <si>
    <t>NPDCL BALANCE SHEET</t>
  </si>
  <si>
    <t>I.EQUITY AND LIABILITIES</t>
  </si>
  <si>
    <t>(1) Shareholder's Funds</t>
  </si>
  <si>
    <t>(a) Share Capital</t>
  </si>
  <si>
    <t>Equity Share Capital</t>
  </si>
  <si>
    <t>Isssued,Subscribed,&amp; Paidup Equity Share Cap</t>
  </si>
  <si>
    <t>Equity Shareholders</t>
  </si>
  <si>
    <t>(b) Reserves and Surplus</t>
  </si>
  <si>
    <t>Capital Reserves</t>
  </si>
  <si>
    <t>Consumer Contribution for Service Connections</t>
  </si>
  <si>
    <t>Development Charges</t>
  </si>
  <si>
    <t>Service Lines Charges from consumers</t>
  </si>
  <si>
    <t>Service Connection Charges</t>
  </si>
  <si>
    <t>AGL -Devlopment Charges</t>
  </si>
  <si>
    <t>AGL-Service Line Charges</t>
  </si>
  <si>
    <t>Turnkey -Devlopment Charges</t>
  </si>
  <si>
    <t>Turnkey -Service Line Charges</t>
  </si>
  <si>
    <t>Service Line Charges-LI (No GST)</t>
  </si>
  <si>
    <t>Sub -towards Cost ofCapital Assets</t>
  </si>
  <si>
    <t>Grants - Capital Assets (Indiramma)</t>
  </si>
  <si>
    <t>Grants Capital Assets (DDG)</t>
  </si>
  <si>
    <t>Grants towards Cost Capital Assets RGGVY</t>
  </si>
  <si>
    <t>PFC-IPDS-Grant</t>
  </si>
  <si>
    <t>Grants-DDUGJY</t>
  </si>
  <si>
    <t>Grants Sowbagy Scheme</t>
  </si>
  <si>
    <t>Contingency Reserve Fund</t>
  </si>
  <si>
    <t>Contingency Reserve</t>
  </si>
  <si>
    <t>Employee Reserves</t>
  </si>
  <si>
    <t>Employee Related Funds</t>
  </si>
  <si>
    <t>GPF-Provincial</t>
  </si>
  <si>
    <t>GPF - O  &amp;  M</t>
  </si>
  <si>
    <t>Gratuity-retiredprior to 1.2.99</t>
  </si>
  <si>
    <t>Gratuity-retiredafter 1.2.99</t>
  </si>
  <si>
    <t>Gratuity for Employees appointed After 1.2.99</t>
  </si>
  <si>
    <t>Pension-retiredprior to 1.2.99</t>
  </si>
  <si>
    <t>Pension-retiredafter 1.2.99</t>
  </si>
  <si>
    <t>Commutation of Pension-retiredPrior to 1.2.99</t>
  </si>
  <si>
    <t>Commutation of Pension-retiredafter 1.2.99</t>
  </si>
  <si>
    <t>FBF</t>
  </si>
  <si>
    <t>GIS</t>
  </si>
  <si>
    <t>Group Insurance-Savings Fund</t>
  </si>
  <si>
    <t>Group Insurance-Insurance Fund</t>
  </si>
  <si>
    <t>Group Janatha Insurance</t>
  </si>
  <si>
    <t>Self Funding Scheme-Accidental Risk</t>
  </si>
  <si>
    <t>General Reserves &amp; Profit and Loss Account</t>
  </si>
  <si>
    <t>Profit and Loss Account Balances</t>
  </si>
  <si>
    <t>Proft &amp; Loss balances</t>
  </si>
  <si>
    <t>(Surplus) / Deficit in statement of P&amp;L</t>
  </si>
  <si>
    <t>Calculated profit</t>
  </si>
  <si>
    <t>Data Migration Accounts</t>
  </si>
  <si>
    <t>Migration Account</t>
  </si>
  <si>
    <t>(3) Non-Current Liabilities</t>
  </si>
  <si>
    <t>(a) Long-term borrowings</t>
  </si>
  <si>
    <t>TERM LOANS FROM OTHER PARTIES</t>
  </si>
  <si>
    <t>SECURED</t>
  </si>
  <si>
    <t>Long Term Loans from REC (Hypothicated)</t>
  </si>
  <si>
    <t>Medium Term Loans-REC</t>
  </si>
  <si>
    <t>Long Term Loans from PFC</t>
  </si>
  <si>
    <t>Long Term Loans from PTCIFSL</t>
  </si>
  <si>
    <t>Long Term Loans from REC-DDUGJY</t>
  </si>
  <si>
    <t>REC Specail Covid Loans</t>
  </si>
  <si>
    <t>PFC Special Covid Loans</t>
  </si>
  <si>
    <t>UNSECURED</t>
  </si>
  <si>
    <t>Loans transfer to APEDCL (Bifurcation)</t>
  </si>
  <si>
    <t>Loans Clearing Account</t>
  </si>
  <si>
    <t>Long Term Loans from REC (Tr Scheme)</t>
  </si>
  <si>
    <t>Long Term Loans from Govt Loans</t>
  </si>
  <si>
    <t>State Govt.Loans-JICA</t>
  </si>
  <si>
    <t>Vidyuth bonds</t>
  </si>
  <si>
    <t>Bonds</t>
  </si>
  <si>
    <t>(b) Deferred tax liabilities (Net)</t>
  </si>
  <si>
    <t>Differed tax Liability</t>
  </si>
  <si>
    <t>Deferred Tax liability</t>
  </si>
  <si>
    <t>(c) Other Long term liabilities</t>
  </si>
  <si>
    <t>Security Deposits from consumers (in cash)</t>
  </si>
  <si>
    <t>Security/ConsumptinDeposits fromConsumers(cas</t>
  </si>
  <si>
    <t>Security/ConsmptinDeposts- Adjustment HT Cust</t>
  </si>
  <si>
    <t>Consumer Security Deposits-Payable-Exp. unit-</t>
  </si>
  <si>
    <t>Security/ConsumptinDeposits fromConsumers-HT</t>
  </si>
  <si>
    <t>AGL -SD From Consumers LT</t>
  </si>
  <si>
    <t>(d) Long term provisions --EL</t>
  </si>
  <si>
    <t>Provision for EL Encashment</t>
  </si>
  <si>
    <t>Provisin for EL Encashment (AS-15) (year end)</t>
  </si>
  <si>
    <t>(4) Current Liabilities</t>
  </si>
  <si>
    <t>(a) Short-term borrowings</t>
  </si>
  <si>
    <t>LOANS REPAYBLE ON DEMAND FROM BANKS</t>
  </si>
  <si>
    <t>CC from State Bank of Hyd (Secured by Charge)</t>
  </si>
  <si>
    <t>Bank Overdraft / Cash credit</t>
  </si>
  <si>
    <t>From Other Banks</t>
  </si>
  <si>
    <t>Borrowings for Working Capital</t>
  </si>
  <si>
    <t>TSTRANSCO</t>
  </si>
  <si>
    <t>Advances from Others</t>
  </si>
  <si>
    <t>LOANS AND ADVANCES FROM RELATED PARTIES</t>
  </si>
  <si>
    <t>Short Term Loans Transfer to APEPDCL</t>
  </si>
  <si>
    <t>Short term Term Loan Transfer To EPDCL</t>
  </si>
  <si>
    <t>Loans and Advances to Employees (Festival)</t>
  </si>
  <si>
    <t>Emp.Portion of Centralised EPF</t>
  </si>
  <si>
    <t>Liability for Power Purchase</t>
  </si>
  <si>
    <t>Creditors for power purchase</t>
  </si>
  <si>
    <t>RLDC charges payable</t>
  </si>
  <si>
    <t>Liability for O&amp;M Works</t>
  </si>
  <si>
    <t>Provision for supply of materials / works (O&amp;</t>
  </si>
  <si>
    <t>Current Deposits</t>
  </si>
  <si>
    <t>Deposits and Retentions</t>
  </si>
  <si>
    <t>Misc. Deposits-Others</t>
  </si>
  <si>
    <t>Other Deposits</t>
  </si>
  <si>
    <t>Security Deposits-Vendors</t>
  </si>
  <si>
    <t>Earnest Money Deposit from Vendors</t>
  </si>
  <si>
    <t>Retention Money</t>
  </si>
  <si>
    <t>Security Deposits-Scrap Customers</t>
  </si>
  <si>
    <t>Earnest Money Deposit from Scrap Customers</t>
  </si>
  <si>
    <t>Recovery of SD/EMD/Retn (to be tr to vendor A</t>
  </si>
  <si>
    <t>Third Party inspection charges</t>
  </si>
  <si>
    <t>Liability -Materials, Works-Capital and O &amp;M</t>
  </si>
  <si>
    <t>GRIR-Clearing Account-Capital</t>
  </si>
  <si>
    <t>GRIR-Clearing Account-Frieght</t>
  </si>
  <si>
    <t>SRIR-Clearing Account-Services</t>
  </si>
  <si>
    <t>GRIR-Clearing Account-Legacy</t>
  </si>
  <si>
    <t>Creditors for Materials</t>
  </si>
  <si>
    <t>Creditors for Works</t>
  </si>
  <si>
    <t>Provision for supply of materials /works (cap</t>
  </si>
  <si>
    <t>Liability towards Transformers (OYT)</t>
  </si>
  <si>
    <t>Creditors Other</t>
  </si>
  <si>
    <t>Staff related Liabilities</t>
  </si>
  <si>
    <t>Liability for Pensionrs - Retired Before 1.2.</t>
  </si>
  <si>
    <t>Liability for Pensions/Gratuity/Com R.after 1</t>
  </si>
  <si>
    <t>Liability for GPF</t>
  </si>
  <si>
    <t>Lia.for Gratuity for EPF Employees app.after1</t>
  </si>
  <si>
    <t>Liability for FBF / GIS/GSLIS</t>
  </si>
  <si>
    <t>Liability for Employee Loans and Advances</t>
  </si>
  <si>
    <t>Liability for Salaries</t>
  </si>
  <si>
    <t>Liability for Medical Expenses</t>
  </si>
  <si>
    <t>LiabilityforEL Encashment-inService15/30/45/6</t>
  </si>
  <si>
    <t>LiabilityforEPF-EmployerShare&amp;RelatedExpenses</t>
  </si>
  <si>
    <t>Income Tax Deducted from Salaries</t>
  </si>
  <si>
    <t>EPF-Employee Contribution</t>
  </si>
  <si>
    <t>Professional tax</t>
  </si>
  <si>
    <t>GISLIS</t>
  </si>
  <si>
    <t>Insurance Recoveries fromEmployees(LIC)</t>
  </si>
  <si>
    <t>Bank Loan Recoveries</t>
  </si>
  <si>
    <t>Recoveries from employees for Relief funds</t>
  </si>
  <si>
    <t>Employee Liabilities/ Recoveries-Others</t>
  </si>
  <si>
    <t>FLAG DAY FUND</t>
  </si>
  <si>
    <t>PRIVATE LOANS</t>
  </si>
  <si>
    <t>Co-operative Loans</t>
  </si>
  <si>
    <t>JANATHA INSURANCE</t>
  </si>
  <si>
    <t>EMPLOYEES WELFARE FUND</t>
  </si>
  <si>
    <t>Recovery from employees for Court Attachment</t>
  </si>
  <si>
    <t>Recovery from Deputed Employees</t>
  </si>
  <si>
    <t>AP G L I C (A P T F)</t>
  </si>
  <si>
    <t>AP Govt. G I S ( A P T F)</t>
  </si>
  <si>
    <t>Badratha Scheme (APTF)</t>
  </si>
  <si>
    <t xml:space="preserve"> Medical Insurance Premium Recovery from Empl</t>
  </si>
  <si>
    <t>Deferred Salary and Pensions</t>
  </si>
  <si>
    <t>Provision for Employee Cost</t>
  </si>
  <si>
    <t>Discom GPF Trust</t>
  </si>
  <si>
    <t>Staff related liabilities contract artisan</t>
  </si>
  <si>
    <t>EPF Employeer Contr Saving Fund(8.33%)-Artisa</t>
  </si>
  <si>
    <t>EPF Employeer Contrib Pension Fund(3.67%)-Art</t>
  </si>
  <si>
    <t>EPF Administration Charges (0.65%)-Artisan</t>
  </si>
  <si>
    <t>EPF EDLI Charges (0.50%)-Artisan</t>
  </si>
  <si>
    <t>ESI Employeer Contribution (4.75%)-Artisan</t>
  </si>
  <si>
    <t>EPF Employee Contribution 12%-Artisan</t>
  </si>
  <si>
    <t>ESI Employee Contribution (1.75%)-Artisan</t>
  </si>
  <si>
    <t>Professional Tax - Contract Artisa</t>
  </si>
  <si>
    <t>Net Salary to Artisan</t>
  </si>
  <si>
    <t>Liability for Admn. Charges</t>
  </si>
  <si>
    <t>Provision for administration &amp; general expens</t>
  </si>
  <si>
    <t>Provision-AmntsPayableDueTOdeath,injuriesToOt</t>
  </si>
  <si>
    <t>Liability for Expenses: Rent</t>
  </si>
  <si>
    <t>Liability for Expenses: Telephone</t>
  </si>
  <si>
    <t>Liability for Expenses: Consultancy (PAA )</t>
  </si>
  <si>
    <t>Liability for Expenses: Vehicle Hire Charges</t>
  </si>
  <si>
    <t>Liability for Expenses: Others</t>
  </si>
  <si>
    <t>Interest Accrued but not due</t>
  </si>
  <si>
    <t>Provision for Interest &amp; Finance Charges-Term</t>
  </si>
  <si>
    <t>Interest Accrued but not Due-Loans</t>
  </si>
  <si>
    <t>Other Liabilites</t>
  </si>
  <si>
    <t>Security Depositsfrom Employees</t>
  </si>
  <si>
    <t>Bills Payable</t>
  </si>
  <si>
    <t>Stale cheques</t>
  </si>
  <si>
    <t>TDS deducted on Interest on ACD,SD&amp;working ca</t>
  </si>
  <si>
    <t>Tax Deducted at Source on Outside payment</t>
  </si>
  <si>
    <t>TCS on Sale of Scrap</t>
  </si>
  <si>
    <t>1% Cess on Building &amp; Other Construction Work</t>
  </si>
  <si>
    <t>Tax Collcted at Source on HT Sales</t>
  </si>
  <si>
    <t>GST Payable</t>
  </si>
  <si>
    <t>SGST  - RCM – TAX</t>
  </si>
  <si>
    <t>CGST - RCM – TAX</t>
  </si>
  <si>
    <t>IGST  - RCM – TAX</t>
  </si>
  <si>
    <t>SGST - Sales</t>
  </si>
  <si>
    <t>CGST - Sales</t>
  </si>
  <si>
    <t>IGST  - Sales</t>
  </si>
  <si>
    <t>SGST - PO Advance</t>
  </si>
  <si>
    <t>CGST - PO Advance</t>
  </si>
  <si>
    <t>Tax Input Clearing for advance</t>
  </si>
  <si>
    <t>TDS - CGST</t>
  </si>
  <si>
    <t>TDS-SGST</t>
  </si>
  <si>
    <t>TDS-IGST</t>
  </si>
  <si>
    <t>GST Routing</t>
  </si>
  <si>
    <t>Service Tax - Service Provider Liability</t>
  </si>
  <si>
    <t>Advance received for Sale of Stores, Scrap et</t>
  </si>
  <si>
    <t>Liability for FSA Payable</t>
  </si>
  <si>
    <t>Liabilities for Electricity Duty &amp; Seniorage</t>
  </si>
  <si>
    <t>Electricity Duty payable</t>
  </si>
  <si>
    <t>Seniorage charges</t>
  </si>
  <si>
    <t>Contribution to District Mineral Foundation T</t>
  </si>
  <si>
    <t>Contribution -State Mineral Exploration Trust</t>
  </si>
  <si>
    <t>Deposits for Electrification</t>
  </si>
  <si>
    <t>Advance-Power Theft</t>
  </si>
  <si>
    <t>Deposits for Electrification of Villages</t>
  </si>
  <si>
    <t>Deposit for Electrifications of Industrial Es</t>
  </si>
  <si>
    <t>Deposit for Service Connections</t>
  </si>
  <si>
    <t>Deposits for Burnt Meters</t>
  </si>
  <si>
    <t>Deposits for Contribution Works</t>
  </si>
  <si>
    <t>DCW/TCW - WIP</t>
  </si>
  <si>
    <t>Deposits for Temporary Supply Connections - W</t>
  </si>
  <si>
    <t>Deposits for Temporary Supply Con.CC Charges</t>
  </si>
  <si>
    <t>Deposits for Indira Jalaprabha Scheme</t>
  </si>
  <si>
    <t>Deposits for Comprahensive Land Devpt. Prog.(</t>
  </si>
  <si>
    <t>Deposits for Water  Grid Works</t>
  </si>
  <si>
    <t>Initial Assessment Deposit against Theft LT</t>
  </si>
  <si>
    <t>Advances Recepits from Consumers</t>
  </si>
  <si>
    <t>Power Charge Adv from LT</t>
  </si>
  <si>
    <t>Interest Payable on Secuirty Dep - Consumers</t>
  </si>
  <si>
    <t>Interest Payable on Consumer Security Deposit</t>
  </si>
  <si>
    <t>Towards Transco on employee Loan</t>
  </si>
  <si>
    <t>Miscellaneous Liabilities(L&amp;A Rec Transf)/Dep</t>
  </si>
  <si>
    <t>Towards Transmission Charges</t>
  </si>
  <si>
    <t>Provision for liability for purchase of power</t>
  </si>
  <si>
    <t>(d) Short-term provisions</t>
  </si>
  <si>
    <t>Provison for Emplyee Benefits</t>
  </si>
  <si>
    <t>Provision Gra. Trust for Employees&gt;1.2.99</t>
  </si>
  <si>
    <t>APNPDCL Gratuity Trust for Emp appted After 1</t>
  </si>
  <si>
    <t>Provision-Pen &amp; Grat Trust for emplo&lt;1.2.99</t>
  </si>
  <si>
    <t>Discom Pension&amp;Gratuity Trust</t>
  </si>
  <si>
    <t>Provision for Income-Tax</t>
  </si>
  <si>
    <t>II.Assets</t>
  </si>
  <si>
    <t>(1) Non-current assets</t>
  </si>
  <si>
    <t>(a) Fixed assets</t>
  </si>
  <si>
    <t>Provision for Depreciation Buildings</t>
  </si>
  <si>
    <t>Provision for DepreciationOther Civil works</t>
  </si>
  <si>
    <t>Provision for DepreciationPlant and Machinery</t>
  </si>
  <si>
    <t>Provision for DepreciationLines Cable Network</t>
  </si>
  <si>
    <t>Provision for DepreciationMeters Metering Eqp</t>
  </si>
  <si>
    <t>Provision for DepreciationVehicles</t>
  </si>
  <si>
    <t>Provision for DepreciationFurniture and Fixtu</t>
  </si>
  <si>
    <t>Provision for DepreciationOffice Equipments</t>
  </si>
  <si>
    <t>Provision for DepreciationComputer IT Equipme</t>
  </si>
  <si>
    <t>Provision for Depreciation-Airconditioners</t>
  </si>
  <si>
    <t>Accumulated Depreciation-Low Value Assets</t>
  </si>
  <si>
    <t>Amortization of Intangible Assets</t>
  </si>
  <si>
    <t>Assets Under Construction (CWIP)</t>
  </si>
  <si>
    <t>Provision for Capital Works</t>
  </si>
  <si>
    <t>Stock of Materials at Stores</t>
  </si>
  <si>
    <t>Material StockAccount for Semi Finished Goods</t>
  </si>
  <si>
    <t>Buildings &amp; Civil</t>
  </si>
  <si>
    <t>Plant &amp; Equipments</t>
  </si>
  <si>
    <t>Cables &amp; Line Materials</t>
  </si>
  <si>
    <t>Meters &amp;metering Equipment</t>
  </si>
  <si>
    <t>Computer&amp;IT Equiment</t>
  </si>
  <si>
    <t>Non-Trade Investments(Un-Quoted)</t>
  </si>
  <si>
    <t>Contingency Reserve Investments</t>
  </si>
  <si>
    <t>b)Investments in Equity (Un-Quoted)</t>
  </si>
  <si>
    <t>Investments in Co-operative Societies (RESCO)</t>
  </si>
  <si>
    <t>Trade Investments</t>
  </si>
  <si>
    <t>Investments in Equity (Un-Quoted)</t>
  </si>
  <si>
    <t>Other inter corporate investments</t>
  </si>
  <si>
    <t>(c) Deferred tax assets (net)</t>
  </si>
  <si>
    <t>Deferred tax Assets (Net)</t>
  </si>
  <si>
    <t>Differed tax Asset</t>
  </si>
  <si>
    <t>Deferred Tax Asset</t>
  </si>
  <si>
    <t>(d) Long term loans and advances</t>
  </si>
  <si>
    <t>i)Capital Advances</t>
  </si>
  <si>
    <t>Advance to Suppliers/Contractors-Capital</t>
  </si>
  <si>
    <t>ii)Loans and Advances to Related parties - (S</t>
  </si>
  <si>
    <t>Loans &amp; advances StaffHousing Loan</t>
  </si>
  <si>
    <t>Loans &amp; advances StaffScooter/Bike/Cycle</t>
  </si>
  <si>
    <t>Loans &amp; Advances StaffCar</t>
  </si>
  <si>
    <t>Loans &amp; Advances StaffMarriage Advanc</t>
  </si>
  <si>
    <t>Loans and advances to O and M Staff  Housing</t>
  </si>
  <si>
    <t>Loans and Advances to O and M Staff  Scooter/</t>
  </si>
  <si>
    <t>Loans and Advances to O and M Staff  Car</t>
  </si>
  <si>
    <t>Loans and Advances to O and M Staff  Marriage</t>
  </si>
  <si>
    <t>Other Advance to Employees</t>
  </si>
  <si>
    <t>(e) Other non-current assets</t>
  </si>
  <si>
    <t>i)Non-Current Deposits(Un-secured considered</t>
  </si>
  <si>
    <t>Deposit ExciseAuthorty</t>
  </si>
  <si>
    <t>Deposit with Excise Authorities</t>
  </si>
  <si>
    <t>Deposit with Telecom</t>
  </si>
  <si>
    <t>Deposit with Telecommunication Authorities</t>
  </si>
  <si>
    <t>Depst in local agncy</t>
  </si>
  <si>
    <t>Deposits with other local agencies</t>
  </si>
  <si>
    <t>Deposit With Court Authorities</t>
  </si>
  <si>
    <t>Deposit with Court against court directives</t>
  </si>
  <si>
    <t xml:space="preserve"> Sundry Debtors for other Miscellaneous I</t>
  </si>
  <si>
    <t>Sundry Debtors for other Miscellaneous Income</t>
  </si>
  <si>
    <t>Receivable from DISCOMS-Power Puurchase</t>
  </si>
  <si>
    <t>Receivables Inter Discoms - Inter corp Deposi</t>
  </si>
  <si>
    <t>(2) Current assets</t>
  </si>
  <si>
    <t>(b) Inventories</t>
  </si>
  <si>
    <t>i)Stores and Spares (Material at Site Rs.____</t>
  </si>
  <si>
    <t>Stock Of Material at Stores</t>
  </si>
  <si>
    <t>Material StockA/c-Semi Finished Goods-Fabrica</t>
  </si>
  <si>
    <t>Materials In Transit /at site - Year End prov</t>
  </si>
  <si>
    <t>Vehicle Parts</t>
  </si>
  <si>
    <t>Consumables</t>
  </si>
  <si>
    <t>Scrap Materials</t>
  </si>
  <si>
    <t>Stationery</t>
  </si>
  <si>
    <t>Mateiral Stock Ex/Short pending Investigation</t>
  </si>
  <si>
    <t>Stock excess pending investigation</t>
  </si>
  <si>
    <t>Stock shortage pending investigation</t>
  </si>
  <si>
    <t>Less Provion for Recovery Write off of Materi</t>
  </si>
  <si>
    <t>Provision For Obsolete/non Moving Stock</t>
  </si>
  <si>
    <t>(c) Trade receivables</t>
  </si>
  <si>
    <t>i)   Debtors Un-Secured Considered Good</t>
  </si>
  <si>
    <t>More Than Six Months</t>
  </si>
  <si>
    <t>Sundry Debtors Collections account</t>
  </si>
  <si>
    <t>Sundry Debtors TCA not credited to Con ledger</t>
  </si>
  <si>
    <t>Theft Collection Control Account</t>
  </si>
  <si>
    <t>Mis Match / Un post LT collections-all catego</t>
  </si>
  <si>
    <t>Debtors-Withdrawal</t>
  </si>
  <si>
    <t>Sundry Debtors against Theft</t>
  </si>
  <si>
    <t>Sundry Debtors CC LT Cat 1</t>
  </si>
  <si>
    <t>Sundry Debtors CC LT Cat 2</t>
  </si>
  <si>
    <t>Sundry Debtors CC LT Cat 3 A</t>
  </si>
  <si>
    <t>Sundry Debtors CC LT Cat 3 B</t>
  </si>
  <si>
    <t>Sundry Debtors CC LT Cat 4</t>
  </si>
  <si>
    <t>Sundry Debtors CC LT Cat 5A</t>
  </si>
  <si>
    <t>Sundry Debtors CC LT Cat 5B</t>
  </si>
  <si>
    <t>Sundry Debtors CC LT Cat 6A</t>
  </si>
  <si>
    <t>Sundry Debtors CC LT Cat 6B</t>
  </si>
  <si>
    <t>Sundry Debtors CC LT Cat 7</t>
  </si>
  <si>
    <t>Sundry Debtors CCLT Cat 7B</t>
  </si>
  <si>
    <t>Sundry Debtors CC LT Cat 8</t>
  </si>
  <si>
    <t>Sundry Debtors Electricity Duty LT Cat 1</t>
  </si>
  <si>
    <t>Sundry Debtors Interest on Electricity DutyLT</t>
  </si>
  <si>
    <t>Sundry Debtors Electricity Duty LT Cat 2</t>
  </si>
  <si>
    <t>Sundry Debtors Interest Electricity Duty LT C</t>
  </si>
  <si>
    <t>Sundry Debtors Electricity Duty LT Cat 3 A</t>
  </si>
  <si>
    <t>Sundry Debtors Interest on ED LT Cat 3 A</t>
  </si>
  <si>
    <t>Sundry Debtors Electricity Duty LT Cat 3 B</t>
  </si>
  <si>
    <t>Sundry Debtors Interest on ED LT Cat 3 B</t>
  </si>
  <si>
    <t>Sundry Debtors Electricity Duty LT Cat 4</t>
  </si>
  <si>
    <t>Sundry Debtors Interest on ED LT Cat 4</t>
  </si>
  <si>
    <t>Sundry Debtors Electricity Duty LT Cat 5A</t>
  </si>
  <si>
    <t>Sundry Debtors Interest on ED LT Cat 5A</t>
  </si>
  <si>
    <t>Sundry Debtors Electricity Duty LT Cat 5 B</t>
  </si>
  <si>
    <t>Sundry Debtors Interest on ED LT Cat 5 B</t>
  </si>
  <si>
    <t>Sundry Debtors Electricity Duty LT Cat 6 A</t>
  </si>
  <si>
    <t>Sundry Debtors Interest on ED LT Cat 6 A</t>
  </si>
  <si>
    <t>Sundry Debtors Electricity Duty LT Cat VIb</t>
  </si>
  <si>
    <t>Sundry Debtors Interest on ED LT Cat 6B</t>
  </si>
  <si>
    <t>Sundry Debtors Electricity Duty LT Cat 7</t>
  </si>
  <si>
    <t>Sundry Debtors Interest on ED LT Cat 7</t>
  </si>
  <si>
    <t>Sundry Debtors Electricity DutyLT Cat 7B</t>
  </si>
  <si>
    <t>Sundry Debtors Electricity Duty LT Cat 8</t>
  </si>
  <si>
    <t>Sundry Debtors Interest on ED LT Cat 8</t>
  </si>
  <si>
    <t>Sundry Debtors CC HT Cat I</t>
  </si>
  <si>
    <t>Sundry Debtors CC HT Cat II</t>
  </si>
  <si>
    <t>Sundry Debtors CC HT Cat III</t>
  </si>
  <si>
    <t>Sundry Debtors CC HT Cat IVa</t>
  </si>
  <si>
    <t>Sundry Debtors CC HT Cat IVb</t>
  </si>
  <si>
    <t>Sundry Debtors CC HT Cat V</t>
  </si>
  <si>
    <t>Sundry Debtors CC HT Cat VI</t>
  </si>
  <si>
    <t>Sundry Debtors CC HT - RESCOS</t>
  </si>
  <si>
    <t>Sundry Debtors CC HT-Temporary Supply</t>
  </si>
  <si>
    <t>Sundry Debtors Electricity Duty HT Cat I</t>
  </si>
  <si>
    <t>Sundry Debtors Interest on ED HT Cat I</t>
  </si>
  <si>
    <t>Sundry Debtors Electricity Duty HT Cat II</t>
  </si>
  <si>
    <t>Sundry Debtors Interest on ED HT Cat 2</t>
  </si>
  <si>
    <t>Sundry Debtors Electricity Duty HT Cat III</t>
  </si>
  <si>
    <t>Sundry Debtors Interest on ED HT Cat 3</t>
  </si>
  <si>
    <t>Sundry Debtors Electricity Duty HT Cat IVa</t>
  </si>
  <si>
    <t>Sundry Debtors Interest on ED HT Cat 4A</t>
  </si>
  <si>
    <t>Sundry Debtors Electricity Duty HT Cat IVb</t>
  </si>
  <si>
    <t>Sundry Debtors Interest on ED HT Cat 4B</t>
  </si>
  <si>
    <t>Sundry Debtors Electricity Duty HT Cat VI</t>
  </si>
  <si>
    <t>Sundry Debtors Interest on ED HT Cat 6</t>
  </si>
  <si>
    <t>Sundry Debtors Electricity Duty HT-Temporary</t>
  </si>
  <si>
    <t>Sundry Debtors Interest on ED HT-Temporary Su</t>
  </si>
  <si>
    <t>Wheeling Charges Receivable</t>
  </si>
  <si>
    <t>Delayed payment Surcharge</t>
  </si>
  <si>
    <t>Sundry Debtors DelayedPaymentSurchargeLT Cat</t>
  </si>
  <si>
    <t>Sundry Debtors DelayedPaymentSurcharge LT Cat</t>
  </si>
  <si>
    <t>Sundry Debtors DelayedPaymentSurchargeLTCat7B</t>
  </si>
  <si>
    <t>S.Debtors Delayed Payment Surcharge LT -Unrea</t>
  </si>
  <si>
    <t>Sundry Debtors DelayedPaymentSurcharge HT Cat</t>
  </si>
  <si>
    <t>Sundry Debtors DelayedPaymentSurchargeHT Cat</t>
  </si>
  <si>
    <t>Sundry Debtors DelayedPaymentSurcharge HT-RES</t>
  </si>
  <si>
    <t>Sundry Debtors DPS- HT-Temporary Supply</t>
  </si>
  <si>
    <t>S.Debtors Delayed Payment Surcharge HT -Unrea</t>
  </si>
  <si>
    <t>ii)  Debtors Others (Advance Collections)</t>
  </si>
  <si>
    <t>Debtors Others (Advance Collections)</t>
  </si>
  <si>
    <t>Sundry Debtors  Credit balnces-yaer end adjus</t>
  </si>
  <si>
    <t>iii) Less Provion for Doubtful debts</t>
  </si>
  <si>
    <t>Less Provision for Doubtful Debts</t>
  </si>
  <si>
    <t>Provision for Doubtful Dues from consumers(LT</t>
  </si>
  <si>
    <t>(d) Cash and Bank Balances</t>
  </si>
  <si>
    <t>i) Cash and Cash Equalents</t>
  </si>
  <si>
    <t>CHEQUES COLLECTED CLEARING A/C</t>
  </si>
  <si>
    <t>1900/ SE/Operation/Khammam</t>
  </si>
  <si>
    <t>1902/ DE/Operation/Khammam</t>
  </si>
  <si>
    <t>1903/ DE/Operation/Bhadrachalam</t>
  </si>
  <si>
    <t>1904/DE/Operation/Sathupally</t>
  </si>
  <si>
    <t>1920/ SAO/HT/Khammam</t>
  </si>
  <si>
    <t>1921/ AAO/ERO/ Town /Khammam</t>
  </si>
  <si>
    <t>1922/ AAO/ERO/Bhadrachalam</t>
  </si>
  <si>
    <t>1923/ AAO/ERO/Sathupally</t>
  </si>
  <si>
    <t>1924/ AAO/ERO/Rural/Khammam</t>
  </si>
  <si>
    <t>1925/ AAO/ERO/Kothagudem</t>
  </si>
  <si>
    <t>1926/ AAO/Sub-ERO/Madhira</t>
  </si>
  <si>
    <t>1927/ AAO/Sub-ERO/Yellandu</t>
  </si>
  <si>
    <t>1928/ AAO/Sub-ERO/Thallada</t>
  </si>
  <si>
    <t>1950/Pay Office/NPDCL/Warangal</t>
  </si>
  <si>
    <t>2101/ DE/Trans/Warangal</t>
  </si>
  <si>
    <t>2103/ DE/Operation/Warangal</t>
  </si>
  <si>
    <t>2104/ DE/Operation/Jangaon</t>
  </si>
  <si>
    <t>2105/ DE/Operation/Mahabubabad</t>
  </si>
  <si>
    <t>2106/ DE/C&amp;O/Mulugu</t>
  </si>
  <si>
    <t>2107/ DE/C&amp;O/Warangal</t>
  </si>
  <si>
    <t>2120/ SAO/HT/Warangal</t>
  </si>
  <si>
    <t>2121/ AAO/ERO/Warangal</t>
  </si>
  <si>
    <t>2122/ AAO/ERO/Town/Hanmakonda</t>
  </si>
  <si>
    <t>2123/ AAO/ERO/Rural/Hanmakonda</t>
  </si>
  <si>
    <t>2124/ AAO/ERO/Jangaon</t>
  </si>
  <si>
    <t>2125/ AAO/ERO/Mahbubabad</t>
  </si>
  <si>
    <t>2126/ AAO/ERO/Parkal</t>
  </si>
  <si>
    <t>2128/ AAO/ERO/Ghanpur</t>
  </si>
  <si>
    <t>2130/ AAO/Sub-ERO/Mulugu</t>
  </si>
  <si>
    <t>2131/ AAO/ERO/Narsampet</t>
  </si>
  <si>
    <t>2132/ AAO/Sub-ERO/Wardhannapeta</t>
  </si>
  <si>
    <t>2133/AAO/Sub-ERO/Thorrour</t>
  </si>
  <si>
    <t>2200/ SE/Operation/Karimnagar</t>
  </si>
  <si>
    <t>2201/ DE/Trans/Karimnagar</t>
  </si>
  <si>
    <t>2203/ DE/Operation/Karimnagar</t>
  </si>
  <si>
    <t>2204/ DE/Operation/Pedapally</t>
  </si>
  <si>
    <t>2205/ DE/Operation/Jagityal</t>
  </si>
  <si>
    <t>2206/ DE/Operation/Huzurabad</t>
  </si>
  <si>
    <t>2220/ SAO/HT/Karimnagar</t>
  </si>
  <si>
    <t>2221/ AAO/ERO/Town/Karimnagar</t>
  </si>
  <si>
    <t>2222/ AAO/ERO/Rural/Karimnagar</t>
  </si>
  <si>
    <t>2223/ AAO/ERO/Huzurabad</t>
  </si>
  <si>
    <t>2224/ AAO/ERO/Pedapally</t>
  </si>
  <si>
    <t>2225/ AAO/ERO/Jagityal</t>
  </si>
  <si>
    <t>2226/ AAO/ERO/Metpally</t>
  </si>
  <si>
    <t>2228/ AAO/ERO/Godavrikhani</t>
  </si>
  <si>
    <t>2229/AAO/ ERO/Manthani</t>
  </si>
  <si>
    <t>2230/AAO/ ERO/Jammikunta</t>
  </si>
  <si>
    <t>2300/ SE/Operation/Nizamabad</t>
  </si>
  <si>
    <t>2302/ DÉ/Operation/Nizamabad</t>
  </si>
  <si>
    <t>2303/ DE/C&amp;O/Kamareddy</t>
  </si>
  <si>
    <t>2304/ DE/Operation/Armoor</t>
  </si>
  <si>
    <t>2305/ DE /Trans/Nizamabad</t>
  </si>
  <si>
    <t>2306/ DE/Operation/ Banswada</t>
  </si>
  <si>
    <t>2320/ SAO/HT/Nizamabad</t>
  </si>
  <si>
    <t>2321/ AAO/ERO/T/Nizamabad</t>
  </si>
  <si>
    <t>2322/ AAO/ERO/Bodhan</t>
  </si>
  <si>
    <t>2323/ AAO/ERO/Armoor</t>
  </si>
  <si>
    <t>2324/ AAO/ERO/Kamareddy</t>
  </si>
  <si>
    <t>2325/ AAO/ERO/Bheemgal</t>
  </si>
  <si>
    <t>2326/ AAO/ERO/Rural/Nizamabad</t>
  </si>
  <si>
    <t>2327/ AAO/ERO/Yellareddy</t>
  </si>
  <si>
    <t>2330/ AAO/ERO/ Nandipet</t>
  </si>
  <si>
    <t>2328/ AAO/ERO/Banswada</t>
  </si>
  <si>
    <t>2400/ SE/Operation/Adilabad</t>
  </si>
  <si>
    <t>2402/ DE/Operation/Mancherial</t>
  </si>
  <si>
    <t>2403/ DE/Operation/Nirmal</t>
  </si>
  <si>
    <t>2404/ DE/O&amp;C/Kagaznagar</t>
  </si>
  <si>
    <t>2405/ DE/C&amp;O/Adilabad</t>
  </si>
  <si>
    <t>2420/ SAO/HT/Adilabad</t>
  </si>
  <si>
    <t>2421/ AAO/ERO/Adilabad</t>
  </si>
  <si>
    <t>2422/ AAO/ERO/Nirmal</t>
  </si>
  <si>
    <t>2423/ AAO/ERO/Mancherial</t>
  </si>
  <si>
    <t>2424/ AAO/ERO/Bhainsa</t>
  </si>
  <si>
    <t>2425/ AAO/ERO/Kagaznagar</t>
  </si>
  <si>
    <t>2231/ AAO/ERO/Korutla</t>
  </si>
  <si>
    <t>2329 / AAO/ERO/Morthad</t>
  </si>
  <si>
    <t>1905/ DE/Operation/Kothagudem</t>
  </si>
  <si>
    <t>2331/ AAO/ERO/Domakonda</t>
  </si>
  <si>
    <t>2108/DE/Operation/Narsampet</t>
  </si>
  <si>
    <t>2207/DE/Operation/Manthini</t>
  </si>
  <si>
    <t>2134/ AAO/ERO/Bhupalpally</t>
  </si>
  <si>
    <t>2208/ DE/OP/Bhupalpally</t>
  </si>
  <si>
    <t>2500/SE/OP/KOTHAGUDEM</t>
  </si>
  <si>
    <t>2700/SE/OP/JANGAON</t>
  </si>
  <si>
    <t>2800/SE/OP/BHUPALPALLY</t>
  </si>
  <si>
    <t>2900/SE/OP/MAHABUBABAD</t>
  </si>
  <si>
    <t>3000/SE/OP/JAGTIAL</t>
  </si>
  <si>
    <t>3100/SE/OP/PEDAPALLY</t>
  </si>
  <si>
    <t>3200/SE/OP/KAMAREDDY</t>
  </si>
  <si>
    <t>3300/SE/OP/NIRMAL</t>
  </si>
  <si>
    <t>3500/SE/OP/MANCHERIAL</t>
  </si>
  <si>
    <t>2902/DE/OP/Thorrur</t>
  </si>
  <si>
    <t>2702/DE/OP/Ghanpur</t>
  </si>
  <si>
    <t>2209/DE/OP/Karimnagar Rural</t>
  </si>
  <si>
    <t>3002/DE/OP/Metpalli</t>
  </si>
  <si>
    <t>1906/DE/OP/Khammam Rural</t>
  </si>
  <si>
    <t>1907/DE/OP/Wyra</t>
  </si>
  <si>
    <t>2307/DE/OP/Bhodan</t>
  </si>
  <si>
    <t>3302/DE/OP/Bhiansa</t>
  </si>
  <si>
    <t>3502/DE/OP/Bellampally</t>
  </si>
  <si>
    <t>2406/DE/OP/Utnoor</t>
  </si>
  <si>
    <t>3402/DE/OP/Asifabad</t>
  </si>
  <si>
    <t>1929/AAO/ERO/Town-II/Khammam</t>
  </si>
  <si>
    <t>1930/AAO/ERO/Kothalingala</t>
  </si>
  <si>
    <t>1931/AAO/ERO/Kusumanchi</t>
  </si>
  <si>
    <t>1932/AAO/ERO/Wyra</t>
  </si>
  <si>
    <t>2135/AAO/ERO/AJ Mills/Warangal</t>
  </si>
  <si>
    <t>2136/AAO/ERO/Kazipet</t>
  </si>
  <si>
    <t>2137/AAO/ERO/Bheemadevarapally</t>
  </si>
  <si>
    <t>2232/AAO/ERO/Town-II/Karimnagar</t>
  </si>
  <si>
    <t>2233/AAO/ERO/Gundi</t>
  </si>
  <si>
    <t>2234/AAO/ERO/Alugunur</t>
  </si>
  <si>
    <t>2332/AAO/ERO/Town-II/Nizamabad</t>
  </si>
  <si>
    <t>2333/AAO/Sub-ERO/Navipet</t>
  </si>
  <si>
    <t>2334/AAO/Sub-ERO/Perkit</t>
  </si>
  <si>
    <t>2426/AAO/ERO/Adilabad (Rural)</t>
  </si>
  <si>
    <t>2427/AAO/ERO/Utnoor</t>
  </si>
  <si>
    <t>2520/SAO HT  Kothagudem</t>
  </si>
  <si>
    <t>2521/AAO/ERO/Manuguru</t>
  </si>
  <si>
    <t>2522/AAO/ERO/Paloncha</t>
  </si>
  <si>
    <t>2523/AAO/Sub-ERO/Ashwaraopeta</t>
  </si>
  <si>
    <t>2620/SAO HT Warangal Rural</t>
  </si>
  <si>
    <t>2621/AAO/Sub-ERO/Nekkonda</t>
  </si>
  <si>
    <t>2720/SAO HT Jangaon</t>
  </si>
  <si>
    <t>2721/AAO/ERO/Palakurthy</t>
  </si>
  <si>
    <t>2722/AAO/ERO/Raghunathpally</t>
  </si>
  <si>
    <t>2820/SAO HT Bhoopalpally</t>
  </si>
  <si>
    <t>2920/SAO HT Mahabubabad</t>
  </si>
  <si>
    <t>2921/AAO/ERO/Korivi</t>
  </si>
  <si>
    <t>3020/SAO HT Jagtial</t>
  </si>
  <si>
    <t>3021/AAO/ERO/Mallial</t>
  </si>
  <si>
    <t>3022/AAO/ERO/Jagitial (Rural)</t>
  </si>
  <si>
    <t>3120/SAO HT Peddapally</t>
  </si>
  <si>
    <t>3121/AAO/ERO/Dharmaram</t>
  </si>
  <si>
    <t>3122/AAO/Sub-ERO/Sulthanabad</t>
  </si>
  <si>
    <t>3123/AAO/Sub-ERO/Ramagundam</t>
  </si>
  <si>
    <t>3220/SAO HT Kamareddy</t>
  </si>
  <si>
    <t>3221/AAO/ERO/Kamareddy (Rural)</t>
  </si>
  <si>
    <t>3222/AAO/ERO/Bhichkunda</t>
  </si>
  <si>
    <t>3320/SAO HT Nirmal</t>
  </si>
  <si>
    <t>3321/AAO/ERO/Khanapur</t>
  </si>
  <si>
    <t>3420/SAO HT Asifabad</t>
  </si>
  <si>
    <t>3421/AAO/ERO/Asifabad</t>
  </si>
  <si>
    <t>3520/SAO HT Mancherial</t>
  </si>
  <si>
    <t>3521/AAO/ERO/Luxettipet</t>
  </si>
  <si>
    <t>3522/AAO/ERO/Chennur</t>
  </si>
  <si>
    <t>3523/AAO/ERO/Bellampally</t>
  </si>
  <si>
    <t>DE/OP/HNK RURAL</t>
  </si>
  <si>
    <t>DE/OP/HNK T</t>
  </si>
  <si>
    <t>DE/OP/Yellareddy</t>
  </si>
  <si>
    <t>3400-SE/OP/ASFIABAD</t>
  </si>
  <si>
    <t>AAO/ERO/GUDUR</t>
  </si>
  <si>
    <t>Postage Stamps on Hand</t>
  </si>
  <si>
    <t>Imprest with Staff account - Permanent</t>
  </si>
  <si>
    <t>Imprest with Staff account - Temporary</t>
  </si>
  <si>
    <t>Cheques/DDs in transit (Year end Adjustment)</t>
  </si>
  <si>
    <t>Cash at bank (Balance with Banks)</t>
  </si>
  <si>
    <t>1900-SE/OP/Khammam-SBH/Khammam-A/c.5211375518</t>
  </si>
  <si>
    <t>1900-SBH/ Khammam-Bank Outgoing A/c-521137551</t>
  </si>
  <si>
    <t>1900-SBH/ Khammam Bank Incoming A/c-521137551</t>
  </si>
  <si>
    <t>1900-SBH/Khammam-Unidentified-A/c.52113755186</t>
  </si>
  <si>
    <t>1900-SE/OP/Khammam-SBH/Khammam-A/c.5211375524</t>
  </si>
  <si>
    <t>1900-SBH/ Khammam-Bank Incoming A/c-521137552</t>
  </si>
  <si>
    <t>1900-SBH/ Khammam-Bank Outgoing A/c-521137552</t>
  </si>
  <si>
    <t>1900-SBH/Khammam-Unidentified-A/c.52113755244</t>
  </si>
  <si>
    <t>1902-DE/OP/Khammam-SBH/Khammam-A/c. 521137551</t>
  </si>
  <si>
    <t>1902-SBH/ Khammam-Bank Outgoing A/c-521137551</t>
  </si>
  <si>
    <t>1902-SBH/ Khammam-Bank Incoming A/c-521137551</t>
  </si>
  <si>
    <t>1902-SBH/ Khammam-Unidentified-A/c.5211375516</t>
  </si>
  <si>
    <t>1902-DE/OP/Khammam-SBH/Khammam-A/c. 521137552</t>
  </si>
  <si>
    <t>1902-SBH/ Khammam-Bank Incoming A/c-521137552</t>
  </si>
  <si>
    <t>1902-SBH/ Khammam-Bank Outgoing A/c-521137552</t>
  </si>
  <si>
    <t>1902-SBH/ Khammam-Unidentified-A/c.5211375522</t>
  </si>
  <si>
    <t>1903-DE/OP/BCM-SBH/BCM-A/c. 52131132704-D</t>
  </si>
  <si>
    <t>1903-SBH/ BCM-Bank Outgoing A/c-52131132704-D</t>
  </si>
  <si>
    <t>1903-SBH/ BCM-Bank Incoming A/c-52131132704-D</t>
  </si>
  <si>
    <t>1903-SBH/ BCM-Unidentified-A/c.52131132704-D</t>
  </si>
  <si>
    <t>1903-DE/OP/B chalam-SBH/BCM-A/c. 52131133195-</t>
  </si>
  <si>
    <t>1903-SBH/ BCM-Bank Incoming A/c-52131133195-R</t>
  </si>
  <si>
    <t>1903-SBH/ BCM-Bank Outgoing A/c-52131133195-R</t>
  </si>
  <si>
    <t>1903-SBH/ BCM-Unidentified-A/c.52131133195-R</t>
  </si>
  <si>
    <t>1904-DE/OP/Sathupally-SBH/STPL-A/c. 521335981</t>
  </si>
  <si>
    <t>1904-SBH/Sathupally-Bank OutgoingA/c-52133598</t>
  </si>
  <si>
    <t>1904-SBH/Sathupally-Bank IncomingA/c-52133598</t>
  </si>
  <si>
    <t>1904-SBH/Sathupally-Unidentified-A/c.52133598</t>
  </si>
  <si>
    <t>1904-DE/OP/STPLY-SBH/STPLY-A/c. 52133598558-R</t>
  </si>
  <si>
    <t>1920-SAO/HT/Khammam-SBH/Khammam-A/c. 52113755</t>
  </si>
  <si>
    <t>1920-SBH/Khammam-Bank Incoming A/c-5211375517</t>
  </si>
  <si>
    <t>1920-SBH/Khammam-Bank Outgoing A/c-5211375517</t>
  </si>
  <si>
    <t>1920-SBH/Khammam-Unidentified-A/c.52113755175</t>
  </si>
  <si>
    <t>1921-AAO/ERO/T/KMM-SBH/KMM-A/c. 52113755211-R</t>
  </si>
  <si>
    <t>1921-SBH/Khammam-Bank Incoming A/c-5211375521</t>
  </si>
  <si>
    <t>1921-SBH/Khammam-Bank Outgoing A/c-5211375521</t>
  </si>
  <si>
    <t>1921-SBH/Khammam-Unidentified-A/c.52113755211</t>
  </si>
  <si>
    <t>1922-AAO/ERO/B chalam-SBH/BCM-A/c.52131133184</t>
  </si>
  <si>
    <t>1922-SBH/BCM-Bank Incoming A/c-52131133184-R</t>
  </si>
  <si>
    <t>1922-SBH/BCM-Bank Outgoing A/c-52131133184-R</t>
  </si>
  <si>
    <t>1922-SBH/BCM-Unidentified-A/c.52131133184-R</t>
  </si>
  <si>
    <t>1925-SBH/Paloncha-Bank Incoming A/c-521083852</t>
  </si>
  <si>
    <t>1925-SBH/Paloncha-Unidentified-A/c.5210838528</t>
  </si>
  <si>
    <t>1922-AB/ManuguruUnidentified-A/c.085311011000</t>
  </si>
  <si>
    <t>1922-AAO/ERO/B chalam-AB/Cherla-A/c7511011000</t>
  </si>
  <si>
    <t>1922-AB/Cherla-Bank Incoming A/c-007511011000</t>
  </si>
  <si>
    <t>1922-AB/Cherla-Bank Outgoing A/c-007511011000</t>
  </si>
  <si>
    <t>1922-AB/Cherla-Unidentified-A/c.0075110110001</t>
  </si>
  <si>
    <t>1923-AAO/ERO/STPLY-SBH/STPLY-A/c.52133598069-</t>
  </si>
  <si>
    <t>1923-SBH/Sathupally-Bank IncomingA/c-52133598</t>
  </si>
  <si>
    <t>1923-SBH/Sathupally-Bank OutgoingA/c-52133598</t>
  </si>
  <si>
    <t>1923-SBH/Sathupally-Unidentified-A/c.52133598</t>
  </si>
  <si>
    <t>1924-AAO/ERO/R/KMM-AB  /KMM-A/c. 075011011000</t>
  </si>
  <si>
    <t>1924-AB/Khammam-Bank OutgoingA/c-075011011000</t>
  </si>
  <si>
    <t>1924-AB/Kmm-Unidentified-A/c.075011011000385-</t>
  </si>
  <si>
    <t>1926-AAO/SERO/Madhira-SBH/MadhiraA/c.52132814</t>
  </si>
  <si>
    <t>1926-SBH/Madira-Bank Incoming A/c-52132814027</t>
  </si>
  <si>
    <t>1926-SBH/Madira-Bank Outgoing A/c-52132814027</t>
  </si>
  <si>
    <t>1926-SBH/Madira-Unidentified-A/c.52132814027-</t>
  </si>
  <si>
    <t>1927-AAO/SERO/Yld-SBH/Yld-A/c.52134249380-R</t>
  </si>
  <si>
    <t>1927-SBH/Yellandu-Bank Incoming A/c-521342493</t>
  </si>
  <si>
    <t>1927-SBH/Yellandu-Bank Outgoing A/c-521342493</t>
  </si>
  <si>
    <t>1927-SBH/Yellandu-Unidentified-A/c.5213424938</t>
  </si>
  <si>
    <t>1928-AAO/SERO/Thallada-SBH/TLD-A/c.5218235007</t>
  </si>
  <si>
    <t>1928-SBH/Thallada-Bank Incoming A/c-521823500</t>
  </si>
  <si>
    <t>1928-SBH/Thallada-Bank Outgoing A/c-521823500</t>
  </si>
  <si>
    <t>1928-SBH/Thallada-Unidentified-A/c.5218235007</t>
  </si>
  <si>
    <t>1950-Pay officer -SBH Hanamkonda-A/c522015300</t>
  </si>
  <si>
    <t>1950-SBH/Hanamkonda-Bank OutgoingA/c-52201530</t>
  </si>
  <si>
    <t>1950-SBH/Hanamkonda-Bank IncomingA/c-52201530</t>
  </si>
  <si>
    <t>1950-SBH/Hanamkonda-Unidentified-A/c.52201530</t>
  </si>
  <si>
    <t>1950-Pay officer -SBH HNK-A/c. 52201530057-R</t>
  </si>
  <si>
    <t>1950-SBH/HNK -Bank Incoming A/c-52201530057-R</t>
  </si>
  <si>
    <t>1950-SBH/HNK -Bank Outgoing A/c-52201530057-R</t>
  </si>
  <si>
    <t>1950-SBH/Hanamkonda -Unidentified-A/c52201530</t>
  </si>
  <si>
    <t>2100-SBH/Hanamkonda-Bank Outgoing A/c52201535</t>
  </si>
  <si>
    <t>2100-SBH/Hanamkonda-Bank Incoming A/c52201535</t>
  </si>
  <si>
    <t>2100-SBH/Hanamkonda-Unidentified-A/c522015357</t>
  </si>
  <si>
    <t>2100-SBH/Hanamkonda-Unidentified-A/c522015350</t>
  </si>
  <si>
    <t>2101-DE/Trans/Warangal-SBH/HNK-A/c52201535249</t>
  </si>
  <si>
    <t>2101-SBH/Hanamkonda-Bank Outgoing A/c52201535</t>
  </si>
  <si>
    <t>2101-SBH/Hanamkonda-Bank Incoming A/c52201535</t>
  </si>
  <si>
    <t>2101-SBH/Hanamkonda-UnidentifiedA/c5220153524</t>
  </si>
  <si>
    <t>2101-DE/Tra/Wgl-SBH/Hnk-A/c52201535136-R</t>
  </si>
  <si>
    <t>2101-SBH/Hanamkonda-Unidentified-A/c522015351</t>
  </si>
  <si>
    <t>2103-DE/OP/Warangal-SBH/HNK-A/c.52201535250-D</t>
  </si>
  <si>
    <t>2103-SBH/Hanamkonda-Bank Outgoing A/c52201535</t>
  </si>
  <si>
    <t>2103-SBH/Hanamkonda-Bank Incoming A/c52201535</t>
  </si>
  <si>
    <t>2103-SBH/Hanamkonda-Unidentified-A/c522015352</t>
  </si>
  <si>
    <t>2103-DE/OP/Wgl-SBH/Hnk-A/c52201535090-R</t>
  </si>
  <si>
    <t>2103-SBH/Hanamkonda-Unidentified-A/c522015350</t>
  </si>
  <si>
    <t>2104-DE/OP/Jangaon-SBH/Jangaon-A/c.5211290531</t>
  </si>
  <si>
    <t>2104-SBH/Jangaon-Bank Outgoing A/c-5211290531</t>
  </si>
  <si>
    <t>2104-SBH/Jangaon-Bank Incoming A/c-5211290531</t>
  </si>
  <si>
    <t>2104-SBH/Jangon-Unidentified ItemsA/c52112905</t>
  </si>
  <si>
    <t>2104-DE/OP/Jangaon-SBH/Jangaon-A/c.5211290590</t>
  </si>
  <si>
    <t>2104-SBH/Jangaon-Bank Incoming A/c-5211290590</t>
  </si>
  <si>
    <t>2104-SBH/Jangaon-Bank Outgoing A/c-5211290590</t>
  </si>
  <si>
    <t>2105-DE/OP/MHBB-SBH/MHBB-A/c.52113285186-D</t>
  </si>
  <si>
    <t>2105-SBH/Mhbbad-Bank Outgoing A/c-52113285186</t>
  </si>
  <si>
    <t>2105-SBH/Mhbbad-Bank Incoming A/c-52113285186</t>
  </si>
  <si>
    <t>2105-SBH/Mhbbad-Unidentified ItemsA/c52113285</t>
  </si>
  <si>
    <t>2105-DE/OP/MHBB-SBH/MHBB-A/c 52113285062-R</t>
  </si>
  <si>
    <t>2105-SBH/Mhbbad-Bank Incoming A/c-52113285062</t>
  </si>
  <si>
    <t>2105-SBH/Mhbbad-Bank Outgoing A/c-52113285062</t>
  </si>
  <si>
    <t>2106-DE/C&amp;O/Mulugu-SBH/Mulugu-A/c.52191740267</t>
  </si>
  <si>
    <t>2106-SBH/Mulugu-Bank Outgoing A/c-52191740267</t>
  </si>
  <si>
    <t>2106-SBH/Mulugu-Bank Incoming A/c-52191740267</t>
  </si>
  <si>
    <t>2106-SBH/Mulgu-Unidentified ItemsA/c521917402</t>
  </si>
  <si>
    <t>2106-DE/C&amp;O/Mulugu-SBH/Mulugu-A/c. 5219174027</t>
  </si>
  <si>
    <t>2106-SBH/Mulugu-Bank Incoming A/c-52191740278</t>
  </si>
  <si>
    <t>2106-SBH/Mulugu-Bank Outgoing A/c-52191740278</t>
  </si>
  <si>
    <t>2107-DE/C&amp;O/Warangal-SBH/HNK-A/c. 52201535920</t>
  </si>
  <si>
    <t>2107-SBH/Hanamkonda-Bank Outgoing A/c52201535</t>
  </si>
  <si>
    <t>2107-SBH/Hanamkonda-Bank Incoming A/c52201535</t>
  </si>
  <si>
    <t>2107-SBH/Hanamkonda-Unidentified-A/c522015359</t>
  </si>
  <si>
    <t>2107-DE/C&amp;O/Wgl-SBH/Hnk-A/c52201535919-R</t>
  </si>
  <si>
    <t>2120-SBH/Hanamkonda-Bank Incoming A/c52201535</t>
  </si>
  <si>
    <t>2120-SBH/Hanamkonda-Bank Outgoing A/c52201535</t>
  </si>
  <si>
    <t>2120-SBH/Hanamkonda-Unidentified-A/c522015357</t>
  </si>
  <si>
    <t>2121-AAO/ERO/Wgl-SBH/Wgl-A/c52111265296-R</t>
  </si>
  <si>
    <t>2121-SBH/Warangal-Bank Incoming A/c-521112652</t>
  </si>
  <si>
    <t>2121-SBH/Warangal-Bank Outgoing A/c-521112652</t>
  </si>
  <si>
    <t>2121-SBH/Warangal-Unidentified-A/c.5211126529</t>
  </si>
  <si>
    <t>2121-AAO/ERO/Warangal-AB/L.B.Nagar-A/c.2041-R</t>
  </si>
  <si>
    <t>2121-AAO/ERO/Wgl-AB/Nakkalagutta/HNK-A/c928-R</t>
  </si>
  <si>
    <t>2121-AAO/ERO/Warangal-AB/Kazipet-A/c374-R</t>
  </si>
  <si>
    <t>2122-AAO/ERO/T/Hanamkonda-SBH/HNK-A/c52201535</t>
  </si>
  <si>
    <t>2122-SBH/Hnk-Bank Incoming A/c-52201535114-R</t>
  </si>
  <si>
    <t>2122-SBH/Hnk-Bank Outgoing A/c-52201535114-R</t>
  </si>
  <si>
    <t>2122-SBH/Hnk-Unidentified Items-A/c.522015351</t>
  </si>
  <si>
    <t>2122-AAO/ERO/T/Hanamkonda-AB/N Gutta/HNK-A/c0</t>
  </si>
  <si>
    <t>2122-AAO/ERO/T/Hanamkonda-AB/L.B.Nagar-A/c.20</t>
  </si>
  <si>
    <t>2122-AAO/ERO/T/Hanamkonda-AB/Kazipet-A/c375-R</t>
  </si>
  <si>
    <t>2123-AAO/ERO/R/Hanamkonda-SBH/HNK-A/c52201535</t>
  </si>
  <si>
    <t>2123-SBH/Hnk-Bank Incoming A/c-52201535125-R</t>
  </si>
  <si>
    <t>2123-SBH/Hnk-Bank Outgoing A/c-52201535125-R</t>
  </si>
  <si>
    <t>2123-SBH/Hnk-Unidentified Items-A/c.522015351</t>
  </si>
  <si>
    <t>2124-AAO/ERO/Jangaon-SBH/Jangaon-A/c.52112905</t>
  </si>
  <si>
    <t>2124-SBH/Jangaon-Bank Incoming A/c-5211290591</t>
  </si>
  <si>
    <t>2124-SBH/Jangaon-Bank Outgoing A/c-5211290591</t>
  </si>
  <si>
    <t>2124-SBH/Jangaon-Unidentified-A/c52112905917-</t>
  </si>
  <si>
    <t>2125-AAO/ERO/MHBB-SBH/MHBB-A/c52113285051-R</t>
  </si>
  <si>
    <t>2125-SBH/Mahabubbad-Bank Incoming A/c52113285</t>
  </si>
  <si>
    <t>2125-SBH/Mahabubbad-Bank Outgoing A/c52113285</t>
  </si>
  <si>
    <t>2125-SBH/Mhbb-Unidentified Items-A/c.52113285</t>
  </si>
  <si>
    <t>2125-AAO/ERO/MHBB-SBH/Kesamudram-A/c.52157786</t>
  </si>
  <si>
    <t>2125-SBH/Kesamudram-Bank Incoming A/c52157786</t>
  </si>
  <si>
    <t>2125-SBH/Kesamudram-Bank Outgoing A/c52157786</t>
  </si>
  <si>
    <t>2125-SBH/Kesamudram-Unidentified-A/c521577861</t>
  </si>
  <si>
    <t>2126-AAO/ERO/Parkal-SBH/Parkal-A/c.5218607021</t>
  </si>
  <si>
    <t>2126-SBH/Parkal-Bank Incoming A/c-52186070218</t>
  </si>
  <si>
    <t>2126-SBH/Parkal-Bank Outgoing A/c-52186070218</t>
  </si>
  <si>
    <t>2126-SBH/Parkal-Unidentified-A/c.52186070218-</t>
  </si>
  <si>
    <t>2128-AAO/ERO/Ghanpur-SBH/Ghanpur-A/c.52162243</t>
  </si>
  <si>
    <t>2128-SBH/Ghanpur-Bank Incoming A/c-5216224312</t>
  </si>
  <si>
    <t>2128-SBH/Ghanpur-Bank Outgoing A/c-5216224312</t>
  </si>
  <si>
    <t>2128-SBH/Ghanpur-Unidentified-A/c52162243125-</t>
  </si>
  <si>
    <t>2129-SBH/Cherial-Unidentified-A/c52160037939-</t>
  </si>
  <si>
    <t>2130-AAO/S-ERO/Mulugu-SBH/Mulugu-A/c. 5219174</t>
  </si>
  <si>
    <t>2130-SBH/Mulugu-Bank Incoming A/c-52191740041</t>
  </si>
  <si>
    <t>2130-SBH/Mulugu-Bank Outgoing A/c-52191740041</t>
  </si>
  <si>
    <t>2130-SBH/Mulugu-Unidentified ItemsA/c52191740</t>
  </si>
  <si>
    <t>2130-AAO/SERO/Mulugu-SBH/ENagaramA/c521801601</t>
  </si>
  <si>
    <t>2130-SBH/Etunagaram-Unidentified-A/c521801601</t>
  </si>
  <si>
    <t>2131-AAO/ERO/Narsampet-SBH/Nspt-A/c.521155304</t>
  </si>
  <si>
    <t>2131-SBH/Narsampet-Bank Incoming A/c-52115530</t>
  </si>
  <si>
    <t>2131-SBH/Narsampet-Bank Outgoing A/c-52115530</t>
  </si>
  <si>
    <t>2131-SBH/Narsmpet-UnidentifiedA/c52115530409-</t>
  </si>
  <si>
    <t>2132-AAO/SERO/W.peta-SBH/W.peta-A/c.520222301</t>
  </si>
  <si>
    <t>2132-SBH/WardannapetBank Incoming A/c52022230</t>
  </si>
  <si>
    <t>2132-SBH/WardannapetBank Outgoing A/c52022230</t>
  </si>
  <si>
    <t>2132-SBH/Wardannapet-UnidentifiedA/c520222301</t>
  </si>
  <si>
    <t>2132-AAO/SERO/W.peta-SBH/RayaparthyA/c5201770</t>
  </si>
  <si>
    <t>2132-SBH/RayaparthyBank Incoming A/c-52017708</t>
  </si>
  <si>
    <t>2132-SBH/RayaparthyBank Outgoing A/c-52017708</t>
  </si>
  <si>
    <t>2132-SBH/Rayaparthy-Unidentified-A/c520177080</t>
  </si>
  <si>
    <t>2133-AAO/SERO/Thorrur-SBH/Thorrur-A/c.5214986</t>
  </si>
  <si>
    <t>2133-SBH/Thorrur-Bank Incoming A/c-5214986032</t>
  </si>
  <si>
    <t>2133-SBH/Thorrur-Bank Outgoing A/c-5214986032</t>
  </si>
  <si>
    <t>2133-SBH/Thorrur-UnidentifiedTransA/c52149860</t>
  </si>
  <si>
    <t>2133-AAO/SERO/Thorrur-SBI/Nllikudur-011527512</t>
  </si>
  <si>
    <t>2133-SBH/NELLIKUDUR-Bank IncomingA/c-11527512</t>
  </si>
  <si>
    <t>2133-SBH/NELLIKUDUR-Bank OutgoingA/c-11527512</t>
  </si>
  <si>
    <t>2133-AAO/SERO/Thorrur-AB/Dpally-0121110110000</t>
  </si>
  <si>
    <t>2133-AB/Dpally-Bank INCG A/c-012111011000045-</t>
  </si>
  <si>
    <t>2133-AB/Dpally-Bank OUTGA/c-012111011000045-R</t>
  </si>
  <si>
    <t>2201-DE/TRS/Karimnagar-SBH/K NagarA/c52106235</t>
  </si>
  <si>
    <t>2201-SBH/Knr-Bank Outgoing A/c-52106235223-D</t>
  </si>
  <si>
    <t>2201-SBH/Knr-Bank Incoming A/c-52106235223-D</t>
  </si>
  <si>
    <t>2201-SBH/Knr-Unidentified Items-A/c.521062352</t>
  </si>
  <si>
    <t>2201-DE/TRSs/Karimnagar-SBH/K N R-A/c52106235</t>
  </si>
  <si>
    <t>2201-SBHs/Knr-Bank Incoming A/c-52106235143-R</t>
  </si>
  <si>
    <t>2201-SBHs/Knr-Bank Outgoing A/c-52106235143-R</t>
  </si>
  <si>
    <t>2201-SBHs/Knr-Unidentified Items-A/c521062351</t>
  </si>
  <si>
    <t>2203-DE/OP/Karimnagar-SBH/K Nagar-A/c52106235</t>
  </si>
  <si>
    <t>2203-SBH/Knr-Bank Outgoing A/c-52106235154-D</t>
  </si>
  <si>
    <t>2203-SBH/Knr-Bank Incoming A/c-52106235154-D</t>
  </si>
  <si>
    <t>2203-SBH/Knr-Unidentified Items-A/c.521062351</t>
  </si>
  <si>
    <t>2203-SBH/Knr-Bank Incoming A/c-52106235121-R</t>
  </si>
  <si>
    <t>2203-SBH/Knr-Bank Outgoing A/c-52106235121-R</t>
  </si>
  <si>
    <t>2204-DE/OP/Peddapally-SBH/PD PallyA/c52135270</t>
  </si>
  <si>
    <t>2204-SBH/PeddapallyBank Outgoing A/c-52135270</t>
  </si>
  <si>
    <t>2204-SBH/PeddapallyBank Incoming A/c-52135270</t>
  </si>
  <si>
    <t>2204-SBH/PdplyUnidentified Items-A/c.52135270</t>
  </si>
  <si>
    <t>2205-DE/OP/Jagtial-SBH/Jagtial-A/c.5214142803</t>
  </si>
  <si>
    <t>2205-SBH/Jagtial-Bank Outgoing A/c-5214142803</t>
  </si>
  <si>
    <t>2205-SBH/Jagtial-Bank Incoming A/c-5214142803</t>
  </si>
  <si>
    <t>2205-SBH/JagtialUnidentified ItemsA/c52141428</t>
  </si>
  <si>
    <t>2205-DE/OP/Jagtial-SBH/Jagtial-A/c.5214142866</t>
  </si>
  <si>
    <t>2205-SBH/Jagtial-Bank Incoming A/c-5214142866</t>
  </si>
  <si>
    <t>2205-SBH/Jagtial-Bank Outgoing A/c-5214142866</t>
  </si>
  <si>
    <t>2206-DE/OP/Huzurabad-SBH/HuzurabadA/c52194240</t>
  </si>
  <si>
    <t>2206-SBH/Huzurabad-Bank Outgoing A/c-52194240</t>
  </si>
  <si>
    <t>2206-SBH/Huzurabad-Bank Incoming A/c-52194240</t>
  </si>
  <si>
    <t>2206-SBH/Hzb-Unidentified Items-A/c.521942400</t>
  </si>
  <si>
    <t>2206-DE/OP/HuzurabadSBH/HuzurabadA/c521942400</t>
  </si>
  <si>
    <t>2221-AAO/ERO/T/K Nagar-SBH/K NagarA/c52106235</t>
  </si>
  <si>
    <t>2221-SBH/K Nagar-Bank Incoming A/c-5210623511</t>
  </si>
  <si>
    <t>2221-SBH/K Nagar-Bank Outgoing A/c-5210623511</t>
  </si>
  <si>
    <t>2221-SBH/KNagar-Unidentified ItemsA/c52106235</t>
  </si>
  <si>
    <t>2221-AAO/ERO/T/K Nagar-SBH/GDhara-A/c52143239</t>
  </si>
  <si>
    <t>2222-AAO/ERO/R/K Nagar-SBH/K NagarA/c52106235</t>
  </si>
  <si>
    <t>2222-SBH/K Nagar-Bank Incoming A/c-5210623510</t>
  </si>
  <si>
    <t>2222-SBH/K Nagar-Bank Outgoing A/c-5210623510</t>
  </si>
  <si>
    <t>2222-SBH/KNagar-Unidentified ItemsA/c52106235</t>
  </si>
  <si>
    <t>2223-AAO/ERO/Huzurabad-SBH/HR Bad-A/c52194240</t>
  </si>
  <si>
    <t>2223-SBH/Huzurabad-Bank Incoming A/c-52194240</t>
  </si>
  <si>
    <t>2223-SBH/Huzurabad-Bank Outgoing A/c-52194240</t>
  </si>
  <si>
    <t>2223-SBH/Huzurbad-UnidentifiedA/c52194240013-</t>
  </si>
  <si>
    <t>2223-AAO/ERO/H Z Bad-SBH/MulkanoorA/c52193790</t>
  </si>
  <si>
    <t>2224-AAO/ERO/PD pally-SBH/PD pallyA/c52135270</t>
  </si>
  <si>
    <t>2224-SBH/PD Pally-Bank Incoming A/c-521352700</t>
  </si>
  <si>
    <t>2224-SBH/PD Pally-Bank Outgoing A/c-521352700</t>
  </si>
  <si>
    <t>2224-SBH/PD Pally-UnidentifiedA/c52135270025-</t>
  </si>
  <si>
    <t>2225-AAO/ERO/Jagtial-SBH/Jagtial-A/c.52141428</t>
  </si>
  <si>
    <t>2225-SBH/Jagtial-Bank Incoming A/c-5214142867</t>
  </si>
  <si>
    <t>2225-SBH/Jagtial-Bank Outgoing A/c-5214142867</t>
  </si>
  <si>
    <t>2225-SBH/Jagtial-Unidentified-A/c52141428676-</t>
  </si>
  <si>
    <t>2226-AAO/ERO/Metpally-SBH/MetpallyA/c52143781</t>
  </si>
  <si>
    <t>2226-SBH/Metpall-Bank Incoming A/c-5214378164</t>
  </si>
  <si>
    <t>2226-SBH/Metpall-Bank Outgoing A/c-5214378164</t>
  </si>
  <si>
    <t>2226-SBH/Metpall-Unidentified-A/c52143781642-</t>
  </si>
  <si>
    <t>2229-AAO/ERO/Manthani-SBH/ManthaniA/c52187950</t>
  </si>
  <si>
    <t>2229-SBH/Manthani-Bank Incoming A/c-521879500</t>
  </si>
  <si>
    <t>2229-SBH/Manthani-Bank Outgoing A/c-521879500</t>
  </si>
  <si>
    <t>2229-SBH/Manthani-UnindentTran-A/c52187950021</t>
  </si>
  <si>
    <t>2229-AAO/ERO/Manthani-SBH/KamanporA/c52176600</t>
  </si>
  <si>
    <t>2229-SBH/Kamanpor-Bank Incoming A/c-521766002</t>
  </si>
  <si>
    <t>2229-SBH/Kamanpor-Bank Outgoing A/c-521766002</t>
  </si>
  <si>
    <t>2229-SBH/Kamanpor-UnidentifiedA/c52176600206-</t>
  </si>
  <si>
    <t>2230-AAO/ERO/Jammikunta-SBH/JkuntaA/c52186710</t>
  </si>
  <si>
    <t>2230-SBH/Jammikunta-Bank Incoming A/c52186710</t>
  </si>
  <si>
    <t>2230-SBH/Jammikunta-Bank Outgoing A/c52186710</t>
  </si>
  <si>
    <t>2230-SBH/Jkunta-Unidentified-A/c.52186710262-</t>
  </si>
  <si>
    <t>2302-DEE/OP/NZB-AB/B.Bazar/NZB-A/c. 110110004</t>
  </si>
  <si>
    <t>2302-AB/Badabazar-Bank Outgoing A/c-110110004</t>
  </si>
  <si>
    <t>2303-DE/O&amp;C/Kamareddy-SBH/KMRdy-A/c 521221140</t>
  </si>
  <si>
    <t>2303-SBH/Kamareddy-Bank Outgoing A/c-52122114</t>
  </si>
  <si>
    <t>2303-SBH/Kamareddy-Bank Incoming A/c-52122114</t>
  </si>
  <si>
    <t>2303-SBH/KmrdyUnidentified Items-A/c.52122114</t>
  </si>
  <si>
    <t>2303-DE/O&amp;C/Kamareddy-SBH/Kmrdy-A/c.521221140</t>
  </si>
  <si>
    <t>2303-SBH/Kamareddy-Unidentified-A/c.521221140</t>
  </si>
  <si>
    <t>2304-DE/OP/Armoor-SBH/Armoor-A/c.52169590206-</t>
  </si>
  <si>
    <t>2304-SBH/Armoor-Bank Outgoing A/c-52169590206</t>
  </si>
  <si>
    <t>2304-SBH/Armoor-Bank Incoming A/c-52169590206</t>
  </si>
  <si>
    <t>2304-SBH/Armoor-Unidentified-A/c52169590206-D</t>
  </si>
  <si>
    <t>2304-DE/OP/Armoor-SBH/Armoor-A/c. 52169590057</t>
  </si>
  <si>
    <t>2304-SBH/Armoor-Bank Incoming A/c-52169590057</t>
  </si>
  <si>
    <t>2304-SBH/Armoor-Bank Outgoing A/c-52169590057</t>
  </si>
  <si>
    <t>2304-SBH/Armoor-Unidentified-A/c.52169590057-</t>
  </si>
  <si>
    <t>2306-DE/OP/Banswada-SBH/Banswada-A/c.52177040</t>
  </si>
  <si>
    <t>2306-SBH/Banswada-Bank Outgoing A/c-521770409</t>
  </si>
  <si>
    <t>2306-SBH/Banswada-Bank Incoming A/c-521770409</t>
  </si>
  <si>
    <t>2306-SBH/Banswada-UnidentifiedTransA/52177040</t>
  </si>
  <si>
    <t>2306-DE/OP/Banswada-SBH/Banswada-A/c521770409</t>
  </si>
  <si>
    <t>2306-SBH/Banswada-Unidentified-A/c.5217704090</t>
  </si>
  <si>
    <t>2321-AAO/ERO/T/NZB-AB-Badabazar-A/c. 11011004</t>
  </si>
  <si>
    <t>2321-AB/Badabazar-Unidentified-A/c.1101100427</t>
  </si>
  <si>
    <t>2322-AAO/ERO/Bodhan-SBH/Bodhan-A/c. 520781655</t>
  </si>
  <si>
    <t>2322-SBH/Bodhan-Bank Incoming A/c-52078165570</t>
  </si>
  <si>
    <t>2322-SBH/Bodhan-Bank Outgoing A/c-52078165570</t>
  </si>
  <si>
    <t>2322-SBH/Bodhan-Unidentified-A/c.52078165570-</t>
  </si>
  <si>
    <t>2323-AAO/ERO/Armoor-SBH/Armoor-A/c. 521695900</t>
  </si>
  <si>
    <t>2323-SBH/Armoor-Bank Incoming A/c-52169590013</t>
  </si>
  <si>
    <t>2323-SBH/Armoor-Bank Outgoing A/c-52169590013</t>
  </si>
  <si>
    <t>2323-SBH/Armoor-Unidentified-A/c.52169590013-</t>
  </si>
  <si>
    <t>2324-AAO/ERO/Kmrdy-SBH/Kamareddy-A/c.52122114</t>
  </si>
  <si>
    <t>2324-SBH/Kamareddy-Bank Incoming A/c-52122114</t>
  </si>
  <si>
    <t>2324-SBH/Kamareddy-Bank Outgoing A/c-52122114</t>
  </si>
  <si>
    <t>2324-SBH/Kamareddy-Unidentified-A/c.521221140</t>
  </si>
  <si>
    <t>2325-AAO/ERO/Bheemgal-SBH/Bgal-A/c.5216104613</t>
  </si>
  <si>
    <t>2325-SBH/Bheemgal-Bank Incoming A/c-521610461</t>
  </si>
  <si>
    <t>2325-SBH/Bheemgal-Bank Outgoing A/c-521610461</t>
  </si>
  <si>
    <t>2325-SBH/Bheemgal-Unidentified-A/c.5216104613</t>
  </si>
  <si>
    <t>2325-AAO/ERO/Bheemgal-SBH/Vailpur-A/c52015168</t>
  </si>
  <si>
    <t>2325-SBH/Vailpur-Bank Incoming A/c-5201516825</t>
  </si>
  <si>
    <t>2325-SBH/Vailpur-Bank Outgoing A/c-5201516825</t>
  </si>
  <si>
    <t>2325-SBH/Vailpur-Unidentified-A/c.52015168257</t>
  </si>
  <si>
    <t>2326-AAO/ERO/R/NZB-SBH/Darpally-A/c. 52157561</t>
  </si>
  <si>
    <t>2326-SBH/Darpally-Bank Incoming A/c-521575610</t>
  </si>
  <si>
    <t>2326-SBH/Darpally-Bank Outgoing A/c-521575610</t>
  </si>
  <si>
    <t>2326-SBH/Darpally-Unidentified-A/c.5215756103</t>
  </si>
  <si>
    <t>2327-AAO/ERO/Yellareddy-SBH/Yreddy-A/c5216931</t>
  </si>
  <si>
    <t>2327-SBH/Yellareddy-Bank IncomingA/c-52169310</t>
  </si>
  <si>
    <t>2327-SBH/Yellareddy-Bank OutgoingA/c-52169310</t>
  </si>
  <si>
    <t>2327-SBH/Yellareddy-Unidentified-A/c.52169310</t>
  </si>
  <si>
    <t>2328-AAO/SERO/Banswada-SBH/Bnsw-A/c.521770402</t>
  </si>
  <si>
    <t>2328-SBH/Banswada-Bank Incoming A/c-521770402</t>
  </si>
  <si>
    <t>2328-SBH/Banswada-Bank Outgoing A/c-521770402</t>
  </si>
  <si>
    <t>2328-SBH/Banswada-Unidentified-A/c.5217704020</t>
  </si>
  <si>
    <t>2327-AAO/ERO/Yellareddy-IOB/Lingampet-A/c. 5-</t>
  </si>
  <si>
    <t>2327-IOB/lINGAMPET-Unidentified Items-A/c.5-C</t>
  </si>
  <si>
    <t>2330-AAO/S-ERO/Nandipet-IOB/Nandipet-A/c. 159</t>
  </si>
  <si>
    <t>2330-IOB/Nandipet-Bank Incoming A/c-159-CD-R</t>
  </si>
  <si>
    <t>2330-IOB/Nandipet-Bank Outgoing A/c-159-CD-R</t>
  </si>
  <si>
    <t>2330-IOB/Nandipet-Unidentified Items-A/c.159-</t>
  </si>
  <si>
    <t>2400-SE/OP/ADB-AB/ADB-A/c. 002211011001207-D</t>
  </si>
  <si>
    <t>2400-AB/ADB-Unidentified-A/c.002211011001207-</t>
  </si>
  <si>
    <t>2402-DE/OP/MNCL-SBH/MNCL-A/c. 52107305905-D</t>
  </si>
  <si>
    <t>2402-SBH/MNCL-Bank Outgoing A/c-52107305905-D</t>
  </si>
  <si>
    <t>2402-SBH/MNCL-Bank Incoming A/c-52107305905-D</t>
  </si>
  <si>
    <t>2402-SBH/Mancherial-Unidentified-A/c.52107305</t>
  </si>
  <si>
    <t>2402-DE/OP/MNCL-SBH/MNCL-A/c. 52107305778-R</t>
  </si>
  <si>
    <t>2402-SBH/MNCL-Bank Incoming A/c-52107305778-R</t>
  </si>
  <si>
    <t>2402-SBH/MNCL-Bank Outgoing A/c-52107305778-R</t>
  </si>
  <si>
    <t>2403-DE/OP/Nirmal-SBH/Nirmal-A/c.52135550284-</t>
  </si>
  <si>
    <t>2403-SBH/Nirmal-Bank Outgoing A/c-52135550284</t>
  </si>
  <si>
    <t>2403-SBH/Nirmal-Bank Incoming A/c-52135550284</t>
  </si>
  <si>
    <t>2403-SBH/Nirmal-Unidentified-A/c.52135550284-</t>
  </si>
  <si>
    <t>2403-DE/OP/Nirmal-SBH/Nirmal-A/c. 52135550206</t>
  </si>
  <si>
    <t>2403-SBH/Nirmal-Bank Incoming A/c-52135550206</t>
  </si>
  <si>
    <t>2403-SBH/Nirmal-Bank Outgoing A/c-52135550206</t>
  </si>
  <si>
    <t>2403-SBH/Nirmal-Unidentified-A/c.52135550206-</t>
  </si>
  <si>
    <t>2404-DE/OP/SKNagar-SBH/SK Nagar-A/c. 52110495</t>
  </si>
  <si>
    <t>2404-SBH/SK Nagar-Bank Outgoing A/c-521104952</t>
  </si>
  <si>
    <t>2404-SBH/SK Nagar-Bank Incoming A/c-521104952</t>
  </si>
  <si>
    <t>2404-SBH/SK Nagar-Unidentified-A/c.5211049525</t>
  </si>
  <si>
    <t>2404-DE/OP/SK Nagar-SBH/SK Nagar-A/c.52110495</t>
  </si>
  <si>
    <t>2404-SBH/SK Nagar-Bank Incoming A/c-521104955</t>
  </si>
  <si>
    <t>2404-SBH/SK Nagar-Bank Outgoing A/c-521104955</t>
  </si>
  <si>
    <t>2404-SBH/SK Nagar-Unidentified-A/c.5211049550</t>
  </si>
  <si>
    <t>2421-AAO/ERO/ADB-SBH/ADB-A/c. 52136906231-R</t>
  </si>
  <si>
    <t>2421-SBH/Adilaba-Bank Incoming A/c-5213690623</t>
  </si>
  <si>
    <t>2421-SBH/Adilaba-Bank Outgoing A/c-5213690623</t>
  </si>
  <si>
    <t>2421-SBH/Adilaba-Unidentified-A/c.52136906231</t>
  </si>
  <si>
    <t>2422-AAO/ERO/Nirmal-SBH/Nirmal-A/c. 521355502</t>
  </si>
  <si>
    <t>2422-SBH/Nirmal-Bank Incoming A/c-52135550295</t>
  </si>
  <si>
    <t>2422-SBH/Nirmal-Bank Outgoing A/c-52135550295</t>
  </si>
  <si>
    <t>2422-SBH/Nirmal-Unidentified-A/c.52135550295-</t>
  </si>
  <si>
    <t>2422-AAO/ERO/Nirmal-SBH/Khanapur-A/c 52160312</t>
  </si>
  <si>
    <t>2423-ERO/MNCL-SBH/MNCL-A/c. 52107305767-R</t>
  </si>
  <si>
    <t>2423-SBH/MNCL-Bank Incoming A/c-52107305767-R</t>
  </si>
  <si>
    <t>2423-SBH/MNCL-Bank Outgoing A/c-52107305767-R</t>
  </si>
  <si>
    <t>2423-SBH/Mancherial-Unidentified-A/c.52107305</t>
  </si>
  <si>
    <t>2423-ERO/MNCL-SBH/Mandamarry-A/c. 52162478022</t>
  </si>
  <si>
    <t>2423-SBH/Mandamarry-Bank IncomingA/c-52162478</t>
  </si>
  <si>
    <t>2423-SBH/Mandamarry-Bank OutgoingA/c-52162478</t>
  </si>
  <si>
    <t>2423-SBH/Mandamarry-Unidentified-A/c.52162478</t>
  </si>
  <si>
    <t>2424-AAO/ERO/Bhainsa-SBH/Bhainsa-A/c.52138895</t>
  </si>
  <si>
    <t>2424-SBH/Bhainsa-Bank Incoming A/c-5213889535</t>
  </si>
  <si>
    <t>2424-SBH/Bhainsa-Bank Outgoing A/c-5213889535</t>
  </si>
  <si>
    <t>2424-SBH/Bhainsa-Unidentified-A/c.52138895352</t>
  </si>
  <si>
    <t>2425-AAO/ERO/SKNR-SBH/SKNR-A/c.52110495491-R</t>
  </si>
  <si>
    <t>2425-SBH/Kagaznagar-Bank IncomingA/c-52110495</t>
  </si>
  <si>
    <t>2425-SBH/Kagaznagar-Bank OutgoingA/c-52110495</t>
  </si>
  <si>
    <t>2425-SBH/Kagaznagar-Unidentified-A/c.52110495</t>
  </si>
  <si>
    <t>1951-SAO/P&amp;A/ Corp Off-SBH HNKA/c 52201530079</t>
  </si>
  <si>
    <t>1951-SBH/HNK-Bank Outgoing A/c-52201530079-D</t>
  </si>
  <si>
    <t>1951-SBH/HNK-Bank Incoming A/c-52201530079-D</t>
  </si>
  <si>
    <t>1951-SBH/Hanamkonda-UnidentifiedA/c5220153007</t>
  </si>
  <si>
    <t>1952-SAO/B&amp;R/Corp off -SBH HNK-A/c. 522015300</t>
  </si>
  <si>
    <t>1952-SBH/Hanamkonda-Bank Incoming A/c-5220153</t>
  </si>
  <si>
    <t>1952-SBH/Hanamkonda-Bank Outgoing A/c-5220153</t>
  </si>
  <si>
    <t>1952-SAO/B&amp;R/ Corp Off-SBH HNK-A/c. 522015331</t>
  </si>
  <si>
    <t>1952-SAO/B&amp;R/ Corp Off-SBH HNK-A/c. 522015328</t>
  </si>
  <si>
    <t>1952-SAO/B&amp;R/ Corp off-SBH HNK-A/c. 522015329</t>
  </si>
  <si>
    <t>1952-SAO/B&amp;R/ Corp Off-SBH HNK-A/c. 522015334</t>
  </si>
  <si>
    <t>1952-SAO/B&amp;R/ Corp Off-SBH HNK-A/c.5220153354</t>
  </si>
  <si>
    <t>1952-SAO/B&amp;R/Corp off-SBH HNK-A/c. 5220153370</t>
  </si>
  <si>
    <t>1952-SAO/B&amp;R/ Corp off-AB WGL-A/c.06301101100</t>
  </si>
  <si>
    <t>1952-AB/Warangal-Bank Incoming A/c-0630110110</t>
  </si>
  <si>
    <t>1952-AB/Warangal-Bank Outgoing A/c-0630110110</t>
  </si>
  <si>
    <t>1952-SAO/B&amp;R/ Corp off-A B WGL-A/c.0630110110</t>
  </si>
  <si>
    <t>1952-SAO/B&amp;R/ Corp off-Sy BHNK -A/c.360110100</t>
  </si>
  <si>
    <t>1952-Sy Bank/HNK-Bank Incoming A/c-3601101000</t>
  </si>
  <si>
    <t>1952-Sy Bank/HNK-Bank Outgoing A/c-3601101000</t>
  </si>
  <si>
    <t>1952-SAO/B&amp;R/ Corp off-I O B Hanamkonda -A/c1</t>
  </si>
  <si>
    <t>1952-IOB/Hanamkonda-Bank Incoming A/c-10964</t>
  </si>
  <si>
    <t>1952-IOB/Hanamkonda-Bank Outgoing A/c-10964</t>
  </si>
  <si>
    <t>1952-SAO/B&amp;R/ Corp off-SBI HNK -A/c. 10349821</t>
  </si>
  <si>
    <t>1952-SBH/Hanamkonda-Bank Incoming A/c-1034982</t>
  </si>
  <si>
    <t>1952-SBH/Hanamkonda-Bank Outgoing A/c-1034982</t>
  </si>
  <si>
    <t>1952-UTI-Hyd-UnidentTransA/c8010200035705</t>
  </si>
  <si>
    <t>1952-SAO/B&amp;R/H O/HDFC-Hyd-A/c 0212300000540</t>
  </si>
  <si>
    <t>1952-HDFC-HYD-BankInc212300000540</t>
  </si>
  <si>
    <t>1952-HDFC-HYD-Bank Out 212300000540</t>
  </si>
  <si>
    <t>1920-UTI-HYD-Unidentified ItemsA/c80102000356</t>
  </si>
  <si>
    <t>2228-AAO/ERO/GDVRkhani-SBH/J NagarA/c62009177</t>
  </si>
  <si>
    <t>2228-SBH/J Nagar-Bank Incoming A/c-6200917703</t>
  </si>
  <si>
    <t>2228-SBH/J Nagar-Bank Outgoing A/c-6200917703</t>
  </si>
  <si>
    <t>2228-SBH/J Nagar-UnidentifiedTransA/c62009177</t>
  </si>
  <si>
    <t>2421-SBH/Jainoor-Bank Incoming A/c-5202238003</t>
  </si>
  <si>
    <t>1952-SAO/B&amp;R/H O/SBH/HNK-RGGY-WGL-62008750012</t>
  </si>
  <si>
    <t>1952-SBH/HNK-RGGY-WGL-Bank IncA/c-62008750012</t>
  </si>
  <si>
    <t>1952-SBH/HNK-RGGY-WGL-BankOut A/c-62008750012</t>
  </si>
  <si>
    <t>2229-AAO/ERO/Manthani-SBH/MutharamA/c62018207</t>
  </si>
  <si>
    <t>2229-SBH/Mutharam-Bank Incoming A/c-620182070</t>
  </si>
  <si>
    <t>2229-SBH/Mutharam-Bank Outgoing A/c-620182070</t>
  </si>
  <si>
    <t>2229-SBH/Mutharam-UnidentifiedA/c62018207096-</t>
  </si>
  <si>
    <t>1952-SAO/B&amp;R/Corpoff-SBH HNK JBIC - 620122444</t>
  </si>
  <si>
    <t>1952-SBH/Hnk/JBIC-Bank Incoming A/c6201224445</t>
  </si>
  <si>
    <t>1952-SBH/Hnk/JBIC-Bank Outgoing A/c6201224445</t>
  </si>
  <si>
    <t>1905-DE/OP/Kothagudem-SBH/KGM-A/c. 6205044563</t>
  </si>
  <si>
    <t>1905-SBH/KothagudemBank Outgoing A/c-62050445</t>
  </si>
  <si>
    <t>1905-SBH/KothagudemBank Incoming A/c-62050445</t>
  </si>
  <si>
    <t>1905-SBH/KGudem-UnidentifiedTrans-A/c62050445</t>
  </si>
  <si>
    <t>1905-DE/OP/Kothagudem-SBH/KGM-A/c. 6205044640</t>
  </si>
  <si>
    <t>1905-SBH/KothagudemBank Incoming A/c-62050446</t>
  </si>
  <si>
    <t>1905-SBH/KothagudemBank Outgoing A/c-62050446</t>
  </si>
  <si>
    <t>1905-SBH/KGudem-UnidentifiedTrans-A/c62050446</t>
  </si>
  <si>
    <t>2231-AAO/ERO/Koratla-SBH/Koratla-A/c.52159098</t>
  </si>
  <si>
    <t>2231-SBH/Koratla-Bank Incoming A/c-5215909850</t>
  </si>
  <si>
    <t>2231-SBH/Koratla-Bank Outgoing A/c-5215909850</t>
  </si>
  <si>
    <t>2231-SBH/Koratla-Unidentified-A/c52159098500-</t>
  </si>
  <si>
    <t>2329-AAO/ERO/Morthad-SBH/Morthad-A/c. 50080-R</t>
  </si>
  <si>
    <t>2329-SBH/Morthad-Bank Incoming A/c-50080-R</t>
  </si>
  <si>
    <t>2329-SBH/Morthad-Bank Outgoing A/c-50080-R</t>
  </si>
  <si>
    <t>2329-SBH/Morthad-Unidentified Items-A/c.50080</t>
  </si>
  <si>
    <t>2331-AAO/ERO/Domakonda-Sy Bank/Domakunta-A/c-</t>
  </si>
  <si>
    <t>2331-Sy Bank/Domakonda-Bank Incoming A/c-CL-N</t>
  </si>
  <si>
    <t>2331-Sy Bank/Domakonda-Bank Outgoing A/c-CL-N</t>
  </si>
  <si>
    <t>2331-Sy Bank/Domakonda-Unidentified-A/c.CL-N-</t>
  </si>
  <si>
    <t>1952-SAO/B&amp;R/\-SBH(Hnk) RAPDRP-A/c.6209478004</t>
  </si>
  <si>
    <t>1952-SBH-Hnk -RAPDRP-Bank Inc62094780045</t>
  </si>
  <si>
    <t>1952-SBH-Hnk -RAPDRP-Bank Out62094780045</t>
  </si>
  <si>
    <t>1924-AAO/ERO/R/KMM-SBH /RTN-A/c. 62112711531-</t>
  </si>
  <si>
    <t>1924-SBH/RTNAGAR-Bank IncomingA/c-62112711531</t>
  </si>
  <si>
    <t>1924-SBH/RTNAGAR-Bank OutgoingA/c-62112711531</t>
  </si>
  <si>
    <t>1924-SBH/RTN-Unidentified-A/c.62112711531-R</t>
  </si>
  <si>
    <t>2108-DE/OP/NSPT-SBH/NSPT-A/c.62126658558-D</t>
  </si>
  <si>
    <t>2108-SBH/NSPT-Bank Outgoing A/c-62126658558-D</t>
  </si>
  <si>
    <t>2108-SBH/NSPT-Bank Incoming A/c-62126658558-D</t>
  </si>
  <si>
    <t>2108-SBH/NSPT-Unidentified ItemsA/c6212665855</t>
  </si>
  <si>
    <t>2108-DE/OP/NSPT-SBH/NSPT-A/c 62126658398-R</t>
  </si>
  <si>
    <t>2108-SBH/NSPT-Bank Incoming A/c-62126658398-R</t>
  </si>
  <si>
    <t>2108-SBH/NSPT-Bank Outgoing A/c-62126658398-R</t>
  </si>
  <si>
    <t>2108-SBH/NSPT-Unidentified ItemsA/c6212665839</t>
  </si>
  <si>
    <t>2207-DE/OP/MANTHANI-SBH/MANTHANI-A/c621252690</t>
  </si>
  <si>
    <t>2207-SBH/MANTHANI-Bank Outgoing A/c-621252690</t>
  </si>
  <si>
    <t>2207-SBH/MANTHANI-Bank Incoming A/c-621252690</t>
  </si>
  <si>
    <t>2207-SBH/MANTHANI-Unidentified ItemsA/c621252</t>
  </si>
  <si>
    <t>2207-DE/OP/MANTHANI-SBH/MANTHANI-A/c621252697</t>
  </si>
  <si>
    <t>2207-SBH/MANTHANI-Bank Incoming A/c6212526979</t>
  </si>
  <si>
    <t>2207-SBH/MANTHANI-Bank Outgoing A/c6212526979</t>
  </si>
  <si>
    <t>1925-AAO/ERO/KGM/SBH /KGM-A/c.62132315964-R</t>
  </si>
  <si>
    <t>1925-SBH/KGM-Bank IncomingA/c-62132315964-R</t>
  </si>
  <si>
    <t>1925-SBH/KGM-Bank OutgoingA/c-62132315964-R</t>
  </si>
  <si>
    <t>1925-SBH/KGM-Unidentified-A/c.62132315964-R</t>
  </si>
  <si>
    <t>2420-SAO/HT/ADB/SBH /ADB-A/c.62130257821-R</t>
  </si>
  <si>
    <t>2420-SBH/ADB-Bank IncomingA/c-62130257821-R</t>
  </si>
  <si>
    <t>2420-SBH/ADB-Bank OutgoingA/c-62130257821-R</t>
  </si>
  <si>
    <t>2420-SBH/ADB-Unidentified-A/c.62130257821-R</t>
  </si>
  <si>
    <t>2220-SAO/HT/KRN/SBH /KRN-A/c.62130349053-R</t>
  </si>
  <si>
    <t>2220-SBH/KRN-Bank IncomingA/c-62130349053-R</t>
  </si>
  <si>
    <t>2220-SBH/KRN-Bank OutgoingA/c-62130349053-R</t>
  </si>
  <si>
    <t>2220-SBH/KRN-Unidentified-A/c.62130349053-R</t>
  </si>
  <si>
    <t>2320-SAO/HT/NZB/SBH /NZB-A/c.621000352179-R</t>
  </si>
  <si>
    <t>2320-SBH/NZB-Bank IncomingA/c-621000352179-R</t>
  </si>
  <si>
    <t>2320-SBH/NZB-Bank OutgoingA/c-621000352179-R</t>
  </si>
  <si>
    <t>2320-SBH/NZB-Unidentified-A/c.621000352179-R</t>
  </si>
  <si>
    <t>2200-SE/OP/Karimnagar-SBH/Karimnagar-A/c62136</t>
  </si>
  <si>
    <t>2200-SBH/ Karimnagar-Bank Outgoing A/c-621364</t>
  </si>
  <si>
    <t>2200-SBH/ Karimnagar Bank Incoming A/c-621364</t>
  </si>
  <si>
    <t>2200-SBH/Karimnagar-Unidentified-A/c.62136449</t>
  </si>
  <si>
    <t>2200-SE/OP/Karimnagar-SBH/KarimnagarA/c621366</t>
  </si>
  <si>
    <t>2200-SBH/ Karimnagar-Bank Incoming A/c-621366</t>
  </si>
  <si>
    <t>2200-SBH/ Karimnagar-Bank Outgoing A/c-621366</t>
  </si>
  <si>
    <t>2200-SBH/Karimnagar-Unidentified-A/c.62136633</t>
  </si>
  <si>
    <t>2400-SE/OP/Adilabad-SBH/Adilabad-A/c.62136658</t>
  </si>
  <si>
    <t>2400-SBH/ Adilabad-Bank Outgoing A/c-62136658</t>
  </si>
  <si>
    <t>2400-SBH/ Adilabad Bank Incoming A/c-62136658</t>
  </si>
  <si>
    <t>2400-SBH/Adilabad-Unidentified-A/c.6213665828</t>
  </si>
  <si>
    <t>2400-SBH/ Adilabad-Bank Incoming A/c-62136658</t>
  </si>
  <si>
    <t>2400-SBH/Adilabad-Unidentified-A/c.6213665834</t>
  </si>
  <si>
    <t>2300-SE/OP/Nizamabad-SBH/Nizamabad-A/c.621526</t>
  </si>
  <si>
    <t>2300-SBH/ Nizamabad-Bank Outgoing A/c-6215262</t>
  </si>
  <si>
    <t>2300-SBH/ Nizamabad Bank Incoming A/c-6215262</t>
  </si>
  <si>
    <t>2300-SBH/Nizamabad-Unidentified-A/c.621526229</t>
  </si>
  <si>
    <t>2300-SBH/ Nizamabad-Bank Incoming A/c-6215262</t>
  </si>
  <si>
    <t>2300-SBH/Nizamabad-Unidentified-A/c.621526262</t>
  </si>
  <si>
    <t>2302-DE/OP/Nizamabad-SBH/Nizamabad-A/c.621526</t>
  </si>
  <si>
    <t>2302-SBH/ Nizamabad-Bank Outgoing A/c-6215261</t>
  </si>
  <si>
    <t>2302-SBH/ Nizamabad Bank Incoming A/c-6215261</t>
  </si>
  <si>
    <t>2302-SBH/ Nizamabad-Bank Incoming A/c-6215261</t>
  </si>
  <si>
    <t>2302-SBH/Nizamabad-Unidentified-A/c.621526197</t>
  </si>
  <si>
    <t>2305-DE/TRS/Nizamabad-SBH/Nizamabad-A/c.62152</t>
  </si>
  <si>
    <t>2305-SBH/ Nizamabad-Bank Outgoing A/c-6215260</t>
  </si>
  <si>
    <t>2305-SBH/ Nizamabad Bank Incoming A/c-6215260</t>
  </si>
  <si>
    <t>2305-SBH/ Nizamabad-Bank Incoming A/c-6215260</t>
  </si>
  <si>
    <t>2305-SBH/Nizamabad-Unidentified-A/c.621526008</t>
  </si>
  <si>
    <t>2405-DE/OP/Adilabad-SBH/Adilabad-A/c.62144090</t>
  </si>
  <si>
    <t>2405-SBH/ Adilabad-Bank Outgoing A/c-62144090</t>
  </si>
  <si>
    <t>2405-SBH/ Adilabad Bank Incoming A/c-62144090</t>
  </si>
  <si>
    <t>2405-SBH/Adilabad-Unidentified-A/c.6214409092</t>
  </si>
  <si>
    <t>2405-SBH/ Adilabad-Bank Incoming A/c-62144090</t>
  </si>
  <si>
    <t>2405-SBH/Adilabad-Unidentified-A/c.6214409087</t>
  </si>
  <si>
    <t>2424-AAO/ERO/Bhainsa /SBH/Mudhole-62166981390</t>
  </si>
  <si>
    <t>2424-SBH/ Mudhole-Bank Incoming A/c-621669813</t>
  </si>
  <si>
    <t>2424-SBH/ Mudhole-Bank Outgoing A/c-621669813</t>
  </si>
  <si>
    <t>2424-SBH/Mudhole-Unidentified-A/c.62166981390</t>
  </si>
  <si>
    <t>2227-AAO/ERO/Husnabad /SBH/Husnabad-621678442</t>
  </si>
  <si>
    <t>2227-SBH/Husnabad-Unidentified-A/c.6216784421</t>
  </si>
  <si>
    <t>2321-AAO/ERO/T/NZB /SBH/NZB-62186762964-R</t>
  </si>
  <si>
    <t>2321-SBH/ Nizambad-Bank Incoming A/c-62186762</t>
  </si>
  <si>
    <t>2321-SBH/ Nizambad-Bank Outgoing A/c-62186762</t>
  </si>
  <si>
    <t>2321-SBH/Nizamabad-Unidentified-A/c.621867629</t>
  </si>
  <si>
    <t>2326-AAO/ERO/R/NZB /SBH/NZB-62186762919-R</t>
  </si>
  <si>
    <t>2326-SBH/ Nizambad-Bank Incoming A/c-62186762</t>
  </si>
  <si>
    <t>2326-SBH/ Nizambad-Bank Outgoing A/c-62186762</t>
  </si>
  <si>
    <t>2326-SBH/Nizamabad-Unidentified-A/c.621867629</t>
  </si>
  <si>
    <t>1922-SBH/Rekhapally-Unidentified-A/c.62185219</t>
  </si>
  <si>
    <t>2134-AAO/ERO/Bpally-SBH/BPally-A/c. 521739741</t>
  </si>
  <si>
    <t>2134-SBH/Bhupalpally-Bank Incoming-5217397410</t>
  </si>
  <si>
    <t>2134-SBH/Bhupalpally-Bank Outgoing52173974106</t>
  </si>
  <si>
    <t>2134-SBH/Bhupalpally-Unidentified-A/c52173974</t>
  </si>
  <si>
    <t>2208-DE/OP/Husnabad-SBH/Husnabad-A/c.62309373</t>
  </si>
  <si>
    <t>2208-SBH/Husnabad-Unidentified-A/c.6230937376</t>
  </si>
  <si>
    <t>2208-SBH/ Husnabad-Bank Incoming A/c-62309373</t>
  </si>
  <si>
    <t>2208-SBH/Husnabad-Unidentified-A/c.6230937367</t>
  </si>
  <si>
    <t>1952-SBH/HNK-Bank Incoming A/c-62255114879-R</t>
  </si>
  <si>
    <t>1952-SBH/HNK-Bank Outgoing A/c-62255114879-R</t>
  </si>
  <si>
    <t>1952-SBH/HNK (DDG) Bank Incoming A/c-62286949</t>
  </si>
  <si>
    <t>1952-SBH/HNK (DDG)-Bank Outgoing A/c-62286949</t>
  </si>
  <si>
    <t>2227-AAO/ERO/SBI/Gonukualkondapoor/A/c.334595</t>
  </si>
  <si>
    <t>1927-AAO/ER/YLD/SBH/Kachanpally/A/c.623210555</t>
  </si>
  <si>
    <t>1927-SBH/Kachanpally-UnidentifiedA/c623210555</t>
  </si>
  <si>
    <t>2425-AAO/ERO/SKNagar/SBH/SirpurT/A/c.62332150</t>
  </si>
  <si>
    <t>2425-SBH/Sirpur-T-Bank Incoming A/c-623321503</t>
  </si>
  <si>
    <t>2425-SBH/Sirpur-T-Bank Outgoing A/c-623321503</t>
  </si>
  <si>
    <t>2425-SBH/Sirpur-T-Unidentified-A/c.6233215036</t>
  </si>
  <si>
    <t>1928-AAO/ER/Tallada/SBH/Kallur/A/c.6233526801</t>
  </si>
  <si>
    <t>1928-SBH/Kallur-Bank IncomingA/c62335268015-R</t>
  </si>
  <si>
    <t>1928-SBH/Kallur-Bank OutgoingA/c62335268015-R</t>
  </si>
  <si>
    <t>1928-SBH/Kallur-UnidentifiedA/c62335268015-R</t>
  </si>
  <si>
    <t>1920-SAO/HT/KMM/SBH/KMM/A/c.62285369640-R</t>
  </si>
  <si>
    <t>1920-SBH/KMM-Bank IncomingA/c62285369640-R</t>
  </si>
  <si>
    <t>1920-SBH/KMM-Bank OutgoingA/c62285369640-R</t>
  </si>
  <si>
    <t>2120-SAO/HT/HNK/SBH/HNK/A/c.62285415317-R</t>
  </si>
  <si>
    <t>2120-SBH/HNK-Bank IncomingA/c62285415317-R</t>
  </si>
  <si>
    <t>2120-SBH/HNK-Bank OutgoingA/c62285415317-R</t>
  </si>
  <si>
    <t>2120-SBH/HNK-UnidentifiedA/c62285415317-R</t>
  </si>
  <si>
    <t>2220-SAO/HT/KNR/SBH/KNR/A/c.62285980140-R</t>
  </si>
  <si>
    <t>2220-SBH/KNR-Bank IncomingA/c62285980140-R</t>
  </si>
  <si>
    <t>2220-SBH/KNR-Bank OutgoingA/c62285980140-R</t>
  </si>
  <si>
    <t>2220-SBH/KNR-UnidentifiedA/c62285980140-R</t>
  </si>
  <si>
    <t>2320-SAO/HT/NZB/SBH/NZB/A/c.62285203141-R</t>
  </si>
  <si>
    <t>2320-SBH/NZB-Bank IncomingA/c62285203141-R</t>
  </si>
  <si>
    <t>2320-SBH/NZB-Bank OutgoingA/c62285203141-R</t>
  </si>
  <si>
    <t>2420-SAO/HT/ADB/SBH/ADB/A/c.62285299434-R</t>
  </si>
  <si>
    <t>2420-SBH/ADB-Bank IncomingA/c62285299434-R</t>
  </si>
  <si>
    <t>2420-SBH/ADB-Bank OutgoingA/c62285299434-R</t>
  </si>
  <si>
    <t>2420-SBH/ADB-UnidentifiedA/c62285299434-R</t>
  </si>
  <si>
    <t>1952SBI/HNK(RECPT POOL)-Bank Incoming33428425</t>
  </si>
  <si>
    <t>1952SBI/HNK(RECPT POOL)-Bank Outgoing33428425</t>
  </si>
  <si>
    <t>1951B-SAO/B&amp;R-SBH HNK-Social Wel.fare62311355</t>
  </si>
  <si>
    <t>2227-AAO/ERO/Husnabad /SBH/BEJJENKI-624414528</t>
  </si>
  <si>
    <t>2130-AAO/ERO/Mulugu-SBI/KAMALAPUR-A/c35402347</t>
  </si>
  <si>
    <t>2134-AAO/ERO/BPLY//CHITYAL-A/c9611100000885R</t>
  </si>
  <si>
    <t>2134-AB/CHITYALBank Incoming A/c--R</t>
  </si>
  <si>
    <t>2134-AB/CHITYAL-Bank Outgoing A/c--R</t>
  </si>
  <si>
    <t>2134-AB/CHITYAL-Unidentified-A/c.-R</t>
  </si>
  <si>
    <t>2132-AAO/ERO/W.Peta-AB/SANGEM-A/c549111000004</t>
  </si>
  <si>
    <t>2132-AB/SANGEMBank Incoming A/c--R</t>
  </si>
  <si>
    <t>2132-AB/SANGEM-Bank Outgoing A/c--R</t>
  </si>
  <si>
    <t>2132-AB/SANGEM-Unidentified-A/c.-R</t>
  </si>
  <si>
    <t>1952-SBH/HNK PAYTM-Bank Incoming A/c-62492464</t>
  </si>
  <si>
    <t>1952-SBH/HNK PAYTM-Bank Outgoing A/c-62492464</t>
  </si>
  <si>
    <t>2109-DE/OP/Bply-SBH/Bhupalpally-A/c.625089507</t>
  </si>
  <si>
    <t>2109-SBH/ Bhupalpally-Bank Outgoing A/c-D</t>
  </si>
  <si>
    <t>2109-SBH/ Bhupalpally Bank Incoming A/c-D</t>
  </si>
  <si>
    <t>2109-SBH/Bhupalpally-Unidentified-A/c.-D</t>
  </si>
  <si>
    <t>2109-DE/OP/Bply-SBH/Bhupalpally-A/c.625089509</t>
  </si>
  <si>
    <t>2109-SBH/ Bhupalpally-Bank Incoming A/c-R</t>
  </si>
  <si>
    <t>2109-SBH/ Bhupalpally-Bank Outgoing A/c-R</t>
  </si>
  <si>
    <t>2109-SBH/Bhupalpally-Unidentified-A/c.-R</t>
  </si>
  <si>
    <t>1951-SAO/P&amp;ACorp off -SBH HNK-IPDS 6246323001</t>
  </si>
  <si>
    <t>1951-SBH/HNK IPDS-Bank Outgoing A/c-624632300</t>
  </si>
  <si>
    <t>1951-SBH/HNK IPDS-Bank Incoming A/c-624632300</t>
  </si>
  <si>
    <t>1951-SBH/HNK IPDS-Unidentified-A/c62463230016</t>
  </si>
  <si>
    <t>1920-SAO/HT/KMM/SBH/Twallet/A/c.62507569775-R</t>
  </si>
  <si>
    <t>1920-SBH/KMM/TWALLET-Bank Incoming A/c-R</t>
  </si>
  <si>
    <t>1920-SBH/KMM/TWALLET-Bank Outgoing A/c-R</t>
  </si>
  <si>
    <t>2120-SBH/WGL/TWALLET-Bank Incoming A/c-R</t>
  </si>
  <si>
    <t>2120-SBH/WGL/TWALLET-Bank Outgoing A/c-R</t>
  </si>
  <si>
    <t>2220-SAO/HT/KNR/SBH/Twallet/A/c.62507675842-R</t>
  </si>
  <si>
    <t>2220-SBH/knr/TWALLET-Bank Incoming A/c-R</t>
  </si>
  <si>
    <t>2220-SBH/knr/TWALLET-Bank Outgoing A/c-R</t>
  </si>
  <si>
    <t>2320-SAO/HT/NZB/SBH/Twallet/A/c.62507582196-R</t>
  </si>
  <si>
    <t>2320-SBH/NZB/TWALLET-Bank Incoming A/c-R</t>
  </si>
  <si>
    <t>2320-SBH/NZB/TWALLET-Bank Outgoing A/c-R</t>
  </si>
  <si>
    <t>2420-SAO/HT/ADB/SBH/Twallet/A/c.62507623633-R</t>
  </si>
  <si>
    <t>2420-SBH/ADB/TWALLET-Bank Incoming A/c-R</t>
  </si>
  <si>
    <t>2420-SBH/ADB/TWALLET-Bank Outgoing A/c-R</t>
  </si>
  <si>
    <t>2420-SBH/ADB/TWALLET-Unidentified-A/c.-R</t>
  </si>
  <si>
    <t>2500-SE/OP/KGM-SBI/KGM37630257887-D</t>
  </si>
  <si>
    <t>2500-SBI/KGM-Outgoing A/c37630257887-D</t>
  </si>
  <si>
    <t>2500-SBI/KGM-incoming A/c37630257887-D</t>
  </si>
  <si>
    <t>2500-SBI/KGM-unidentified37630257887-D</t>
  </si>
  <si>
    <t>2500-SE/OP/KGM-SBI/KGM-37630258994R-R</t>
  </si>
  <si>
    <t>2500-SBI/KGM-incoming A/c-37630258994-R</t>
  </si>
  <si>
    <t>2500-SBI/KGM-Outgoing A/c37630258994-R</t>
  </si>
  <si>
    <t>2500-SBI/KGM-unidentified37630258994-R</t>
  </si>
  <si>
    <t>2600-SBI/HNK-Outgoing A/c37641841544-D</t>
  </si>
  <si>
    <t>2600-SBI/HNK-incoming A/c37641841544-D</t>
  </si>
  <si>
    <t>2600-SBI/HNK-incoming A/c-37641840936-R</t>
  </si>
  <si>
    <t>2600-SBI/HNK-Outgoing A/c-37641840936-R</t>
  </si>
  <si>
    <t>2700-SE/OP/JGN-SBI/JANG37634191966-D</t>
  </si>
  <si>
    <t>2700-SBI/JANG-Outgoing A/c37634191966-D</t>
  </si>
  <si>
    <t>2700-SBI/JANG-incoming A/c37634191966-D</t>
  </si>
  <si>
    <t>2700-SBI/JANG-unidentified37634191966-D</t>
  </si>
  <si>
    <t>2700-SE/OP/JGN-SBI/JANG-37634191693R-R</t>
  </si>
  <si>
    <t>2700-SBI/JANG-incoming A/c-37634191693-R</t>
  </si>
  <si>
    <t>2700-SBI/JANG-Outgoing A/c37634191693-R</t>
  </si>
  <si>
    <t>2700-SBI/JANG-unidentified37634191693-R</t>
  </si>
  <si>
    <t>2800-SE/OP/BPLY-SBI/BPLY37640830019-D</t>
  </si>
  <si>
    <t>2800-SBI/BPLY-Outgoing A/c37640830019-D</t>
  </si>
  <si>
    <t>2800-SBI/BPLY-incoming A/c37640830019-D</t>
  </si>
  <si>
    <t>2800-SBI/BPLY-unidentified37640830019-D</t>
  </si>
  <si>
    <t>2800-SE/OP/BPLY-SBI/BPLY-37640829128R-R</t>
  </si>
  <si>
    <t>2800-SBI/BPLY-incoming A/c-37640829128-R</t>
  </si>
  <si>
    <t>2800-SBI/BPLY-Outgoing A/c37640829128-R</t>
  </si>
  <si>
    <t>2800-SBI/BPLY-unidentified37640829128-R</t>
  </si>
  <si>
    <t>2900-SE/OP/MHBB-SBI/MHBB37635268534-D</t>
  </si>
  <si>
    <t>2900-SBI/MHBB-Outgoing A/c37635268534-D</t>
  </si>
  <si>
    <t>2900-SBI/MHBB-incoming A/c37635268534-D</t>
  </si>
  <si>
    <t>2900-SBI/MHBB-unidentified37635268534-D</t>
  </si>
  <si>
    <t>2900-SE/OP/MHBB-SBI/MHBB-37635295502R-R</t>
  </si>
  <si>
    <t>2900-SBI/MHBB-incoming A/c-37635295502-R</t>
  </si>
  <si>
    <t>2900-SBI/MHBB-Outgoing A/c37635295502-R</t>
  </si>
  <si>
    <t>2900-SBI/MHBB-unidentified37635295502-R</t>
  </si>
  <si>
    <t>3000-SE/OP/Jagtial-SBI/JGL37619960807-D</t>
  </si>
  <si>
    <t>3000-SBI/JGL-Outgoing A/c37619960807-D</t>
  </si>
  <si>
    <t>3000-SBI/JGL-incoming A/c37619960807-D</t>
  </si>
  <si>
    <t>3000-SBI/JGL-unidentified37619960807-D</t>
  </si>
  <si>
    <t>3000-SE/OP/Jagtial-SBI/JGL-37619959100R-R</t>
  </si>
  <si>
    <t>3000-SBI/JGL-incoming A/c-37619959100-R</t>
  </si>
  <si>
    <t>3000-SBI/JGL-Outgoing A/c37619959100-R</t>
  </si>
  <si>
    <t>3000-SBI/JGL-unidentified37619959100-R</t>
  </si>
  <si>
    <t>3100-SE/OP/PDPL-SBI/PDPL37639922686-D</t>
  </si>
  <si>
    <t>3100-SBI/PDPL-Outgoing A/c37639922686-D</t>
  </si>
  <si>
    <t>3100-SBI/PDPL-incoming A/c37639922686-D</t>
  </si>
  <si>
    <t>3100-SBI/PDPL-unidentified37639922686-D</t>
  </si>
  <si>
    <t>3100-SE/OP/PDPL-SBI/PDPL-37639868468R-R</t>
  </si>
  <si>
    <t>3100-SBI/PDPL-incoming A/c-37639868468-R</t>
  </si>
  <si>
    <t>3100-SBI/PDPL-Outgoing A/c37639868468-R</t>
  </si>
  <si>
    <t>3100-SBI/PDPL-unidentified37639868468-R</t>
  </si>
  <si>
    <t>3200-SE/OP/KMRDY-SBI/KMRDY37619480527-D</t>
  </si>
  <si>
    <t>3200-SBI/KMRDY-Outgoing A/c37619480527-D</t>
  </si>
  <si>
    <t>3200-SBI/KMRDY-incoming A/c37619480527-D</t>
  </si>
  <si>
    <t>3200-SBI/KMRDY-unidentified37619480527-D</t>
  </si>
  <si>
    <t>3200-SE/OP/KMRDY-SBI/KMRDY-37619479306R-R</t>
  </si>
  <si>
    <t>3200-SBI/KMRDY-incoming A/c-37619479306-R</t>
  </si>
  <si>
    <t>3200-SBI/KMRDY-Outgoing A/c37619479306-R</t>
  </si>
  <si>
    <t>3200-SBI/KMRDY-unidentified37619479306-R</t>
  </si>
  <si>
    <t>3300-SE/OP/NIRMAL-SBI/NML37608689791-D</t>
  </si>
  <si>
    <t>3300-SBI/NML-Outgoing A/c37608689791-D</t>
  </si>
  <si>
    <t>3300-SBI/NML-incoming A/c37608689791-D</t>
  </si>
  <si>
    <t>3300-SBI/NML-unidentified37608689791-D</t>
  </si>
  <si>
    <t>3300-SE/OP/NIRMAL-SBI/NML-37608690682R-R</t>
  </si>
  <si>
    <t>3300-SBI/NML-incoming A/c-37608690682-R</t>
  </si>
  <si>
    <t>3300-SBI/NML-Outgoing A/c37608690682-R</t>
  </si>
  <si>
    <t>3500-SE/OP/MNCL-SBI/MNCL37601910185-D</t>
  </si>
  <si>
    <t>3500-SBI/MNCL-Outgoing A/c37601910185-D</t>
  </si>
  <si>
    <t>3500-SBI/MNCL-incoming A/c37601910185-D</t>
  </si>
  <si>
    <t>3500-SBI/MNCL-unidentified37601910185-D</t>
  </si>
  <si>
    <t>3500-SE/OP/MNCL-SBI/MNCL-37604206107R-R</t>
  </si>
  <si>
    <t>3500-SBI/MNCL-incoming A/c-37604206107-R</t>
  </si>
  <si>
    <t>3500-SBI/MNCL-Outgoing A/c37604206107-R</t>
  </si>
  <si>
    <t>3500-SBI/MNCL-unidentified37604206107-R</t>
  </si>
  <si>
    <t>2902-DE/OP/TRR-SBI/TRR37637689367-D</t>
  </si>
  <si>
    <t>2902-SBI/TRR-Outgoing A/c37637689367-D</t>
  </si>
  <si>
    <t>2902-SBI/TRR-incoming A/c37637689367-D</t>
  </si>
  <si>
    <t>2902-SBI/TRR-unidentified37637689367-D</t>
  </si>
  <si>
    <t>2902-DE/OP/TRR-SBI/TRR-37640887352-R</t>
  </si>
  <si>
    <t>2902-SBI/TRR-incoming A/c-37640887352-R</t>
  </si>
  <si>
    <t>2902-SBI/TRR-Outgoing A/c.37640887352-R</t>
  </si>
  <si>
    <t>2902-SBI/TRR-unidentified-37640887352-R</t>
  </si>
  <si>
    <t>2702-DE/OP/GNP-SBI/GNP-37644550493-D</t>
  </si>
  <si>
    <t>2702-SBI/GNP-Outgoing A/c-37644550493-D</t>
  </si>
  <si>
    <t>2702-SBI/GNP-incoming A/c.37644550493-D</t>
  </si>
  <si>
    <t>2702-SBI/GNP-unidentified.37644550493-d</t>
  </si>
  <si>
    <t>2702-DE/OP/GNP-SBI/GNP-37644630186-R</t>
  </si>
  <si>
    <t>2702-SBI/GNP-incoming A/c-37644630186-R</t>
  </si>
  <si>
    <t>2702-SBI/GNP-Outgoing A/c37644630186-R</t>
  </si>
  <si>
    <t>2702-SBI/GNP-unidentified.37644630186-R</t>
  </si>
  <si>
    <t>2209-DE/OP/KNR R-SBI/KNR R37621854818-D</t>
  </si>
  <si>
    <t>2209-SBI/KNR R-Outgoing A/c37621854818-D</t>
  </si>
  <si>
    <t>2209-SBI/KNR R-incoming A/c37621854818-D</t>
  </si>
  <si>
    <t>2209-SBI/KNR R-unidentified37621854818-D</t>
  </si>
  <si>
    <t>2209-DE/OP/KNR R-SBI/KNR R-37621851680R-R</t>
  </si>
  <si>
    <t>2209-SBI/KNR R-incoming A/c-37621851680-R</t>
  </si>
  <si>
    <t>2209-SBI/KNR R-Outgoing A/c37621851680-R</t>
  </si>
  <si>
    <t>2209-SBI/KNR R-unidentified37621851680-R</t>
  </si>
  <si>
    <t>3002-DE/OP/METPALLY-SBI/MPLLY37625125825-D</t>
  </si>
  <si>
    <t>3002-SBI/MPLLY-Outgoing A/c37625125825-D</t>
  </si>
  <si>
    <t>3002-SBI/MPLLY-incoming A/c37625125825-D</t>
  </si>
  <si>
    <t>3002-SBI/MPLLY-unidentified37625125825-D</t>
  </si>
  <si>
    <t>3002-DE/OP/METPALLY-SBI/MPLLY-37625121784R-R</t>
  </si>
  <si>
    <t>3002-SBI/MPLLY-incoming A/c-37625121784-R</t>
  </si>
  <si>
    <t>3002-SBI/MPLLY-Outgoing A/c37625121784-R</t>
  </si>
  <si>
    <t>3002-SBI/MPLLY-unidentified37625121784-R</t>
  </si>
  <si>
    <t>1906-DE/OP/KMM R-SBI/KMMR37624900283-D</t>
  </si>
  <si>
    <t>1906-SBI/KMMR-Outgoing A/c37624900283-D</t>
  </si>
  <si>
    <t>1906-SBI/KMMR-incoming A/c37624900283-D</t>
  </si>
  <si>
    <t>1906-SBI/KMMR-unidentified37624900283-D</t>
  </si>
  <si>
    <t>1906-DE/OP/KMM R-SBI/KMMR-37624899710R-R</t>
  </si>
  <si>
    <t>1906-SBI/KMMR-incoming A/c-37624899710-R</t>
  </si>
  <si>
    <t>1906-SBI/KMMR-Outgoing A/c37624899710-R</t>
  </si>
  <si>
    <t>1906-SBI/KMMR-unidentified37624899710-R</t>
  </si>
  <si>
    <t>1907-DE/OP/WYRA-SBI/WYRA37627703066-D</t>
  </si>
  <si>
    <t>1907-SBI/WYRA-Outgoing A/c37627703066-D</t>
  </si>
  <si>
    <t>1907-SBI/WYRA-incoming A/c37627703066-D</t>
  </si>
  <si>
    <t>1907-SBI/WYRA-unidentified37627703066-D</t>
  </si>
  <si>
    <t>1907-DE/OP/WYRA-SBI/WYRA-37627702826R-R</t>
  </si>
  <si>
    <t>1907-SBI/WYRA-incoming A/c-37627702826-R</t>
  </si>
  <si>
    <t>1907-SBI/WYRA-Outgoing A/c37627702826-R</t>
  </si>
  <si>
    <t>1907-SBI/WYRA-unidentified37627702826-R</t>
  </si>
  <si>
    <t>2307-DE/OP/BODHAN-SBI/BDN37617564272-D</t>
  </si>
  <si>
    <t>2307-SBI/BDN-Outgoing A/c37617564272-D</t>
  </si>
  <si>
    <t>2307-SBI/BDN-incoming A/c37617564272-D</t>
  </si>
  <si>
    <t>2307-DE/OP/BODHAN-SBI/BDN-37617582587R-R</t>
  </si>
  <si>
    <t>2307-SBI/BDN-incoming A/c-37617582587-R</t>
  </si>
  <si>
    <t>2307-SBI/BDN-Outgoing A/c37617582587-R</t>
  </si>
  <si>
    <t>2307-SBI/BDN-unidentified37617582587-R</t>
  </si>
  <si>
    <t>3302-DE/OP/BHINSA-SBI/BHINSA37621643126-D</t>
  </si>
  <si>
    <t>3302-SBI/BHINSA-Outgoing A/c37621643126-D</t>
  </si>
  <si>
    <t>3302-SBI/BHINSA-incoming A/c37621643126-D</t>
  </si>
  <si>
    <t>3302-SBI/BHINSA-unidentified37621643126-D</t>
  </si>
  <si>
    <t>3302-DE/OP/BHINSA-SBI/BHINSA-37621658916R-R</t>
  </si>
  <si>
    <t>3302-SBI/BHINSA-incoming A/c-37621658916-R</t>
  </si>
  <si>
    <t>3302-SBI/BHINSA-Outgoing A/c37621658916-R</t>
  </si>
  <si>
    <t>3302-SBI/BHINSA-unidentified37621658916-R</t>
  </si>
  <si>
    <t>3502-DE/OP/BMPLY-SBI/BMPLY37607838837-D</t>
  </si>
  <si>
    <t>3502-SBI/BMPLY-Outgoing A/c37607838837-D</t>
  </si>
  <si>
    <t>3502-SBI/BMPLY-incoming A/c37607838837-D</t>
  </si>
  <si>
    <t>3502-SBI/BMPLY-unidentified37607838837-D</t>
  </si>
  <si>
    <t>3502-DE/OP/BMPLY-SBI/BMPLY-37607983817R-R</t>
  </si>
  <si>
    <t>3502-SBI/BMPLY-incoming A/c-37607983817-R</t>
  </si>
  <si>
    <t>3502-SBI/BMPLY-Outgoing A/c37607983817-R</t>
  </si>
  <si>
    <t>3502-SBI/BMPLY-unidentified37607983817-R</t>
  </si>
  <si>
    <t>2406-DE/OP/UTNOOR-SBI/UNOOR37637952806-D</t>
  </si>
  <si>
    <t>2406-SBI/UNOOR-Outgoing A/c37637952806-D</t>
  </si>
  <si>
    <t>2406-SBI/UNOOR-incoming A/c37637952806-D</t>
  </si>
  <si>
    <t>2406-SBI/UNOOR-unidentified37637952806-D</t>
  </si>
  <si>
    <t>2406-DE/OP/UTNOOR-SBI/UNOOR-37637953718R-R</t>
  </si>
  <si>
    <t>2406-SBI/UNOOR-incoming A/c-37637953718-R</t>
  </si>
  <si>
    <t>2406-SBI/UNOOR-Outgoing A/c37637953718-R</t>
  </si>
  <si>
    <t>2406-SBI/UNOOR-unidentified37637953718-R</t>
  </si>
  <si>
    <t>3402-DE/OP/ASIF-SBI/ASIF37609238930-D</t>
  </si>
  <si>
    <t>3402-SBI/ASIF-Outgoing A/c37609238930-D</t>
  </si>
  <si>
    <t>3402-SBI/ASIF-incoming A/c37609238930-D</t>
  </si>
  <si>
    <t>3402-SBI/ASIF-unidentified37609238930-D</t>
  </si>
  <si>
    <t>3402-DE/OP/ASIF-SBI/ASIF-37609240586R-R</t>
  </si>
  <si>
    <t>3402-SBI/ASIF-incoming A/c-37609240586-R</t>
  </si>
  <si>
    <t>3402-SBI/ASIF-Outgoing A/c37609240586-R</t>
  </si>
  <si>
    <t>3402-SBI/ASIF-unidentified37609240586-R</t>
  </si>
  <si>
    <t>1929-ERO/TOWN-II/KHAMMAM-SBI-GNCK-37621863866</t>
  </si>
  <si>
    <t>1929-SBI-GNCK-Incoming-37621863866-R</t>
  </si>
  <si>
    <t>1929-SBI-GNCK-Outgoing-37621863866-R</t>
  </si>
  <si>
    <t>1929-SBI-GNCK-Unid-37621863866-R</t>
  </si>
  <si>
    <t>1930-ERO/KOTHALINGALA-SBI-KPLI-37624906194R</t>
  </si>
  <si>
    <t>1930-SBI-KPLI-Incoming-37624906194-R</t>
  </si>
  <si>
    <t>1930-SBI-KPLI-Outgoing-37624906194-R</t>
  </si>
  <si>
    <t>1930-SBI-KPLI-Unid-37624906194-R</t>
  </si>
  <si>
    <t>1931-ERO/KUSUMANCHI-SBI-KUNCH-37624689599R</t>
  </si>
  <si>
    <t>1931-SBI-KUNCH-Incoming-37624689599-R</t>
  </si>
  <si>
    <t>1931-SBI-KUNCH-Outgoing-37624689599-R</t>
  </si>
  <si>
    <t>1931-SBI-KUNCH-Unid-37624689599-R</t>
  </si>
  <si>
    <t>1932-ERO/WYRA-SBI-WYRA-52112015288R</t>
  </si>
  <si>
    <t>1932-SBI-WYRA-Incoming-52112015288-R</t>
  </si>
  <si>
    <t>1932-SBI-WYRA-Outgoing-52112015288-R</t>
  </si>
  <si>
    <t>1932-SBI--Unid-52112015288-R</t>
  </si>
  <si>
    <t>1932-ERO/WYRA-SBI-ENKR-62344258164R</t>
  </si>
  <si>
    <t>1932-SBI-ENKR-Incoming-62344258164-R</t>
  </si>
  <si>
    <t>1932-SBI-ENKR-Outgoing-62344258164-R</t>
  </si>
  <si>
    <t>2135-ERO/AJ MILLS/WARANGAL-SBI-KBGA-376219663</t>
  </si>
  <si>
    <t>2135-SBI-KBGA-Incoming-37621966317-R</t>
  </si>
  <si>
    <t>2135-SBI-KBGA-Outgoing-37621966317-R</t>
  </si>
  <si>
    <t>2135-SBI-KBGA-Unid-37621966317-R</t>
  </si>
  <si>
    <t>2136-ERO/KAZIPET-SBI-KJZ-37630571688R</t>
  </si>
  <si>
    <t>2136-SBI-KJZ-Incoming-37630571688-R</t>
  </si>
  <si>
    <t>2136-SBI-KJZ-Outgoing-37630571688-R</t>
  </si>
  <si>
    <t>2136-SBI-KJZ-Unid-37630571688-R</t>
  </si>
  <si>
    <t>2137-ERO/BHEEMADEVARAPALLY-SBI-MKNR-376400561</t>
  </si>
  <si>
    <t>2137-SBI-MKNR-Incoming-37640056133-R</t>
  </si>
  <si>
    <t>2137-SBI-MKNR-Outgoing-37640056133-R</t>
  </si>
  <si>
    <t>2137-SBI--Unid-37640056133-R</t>
  </si>
  <si>
    <t>2232-ERO/TOWN-II/KARIMNAGAR-SBI-KNR-376218250</t>
  </si>
  <si>
    <t>2232-SBI-KNR-Incoming-37621825071-R</t>
  </si>
  <si>
    <t>2232-SBI-KNR-Outgoing-37621825071-R</t>
  </si>
  <si>
    <t>2232-SBI--Unid-37621825071-R</t>
  </si>
  <si>
    <t>2233-ERO/GUNDI-DCGB-RMDU-79046450177R</t>
  </si>
  <si>
    <t>2233-DCGB-RMDU-Incoming-79046450177-R</t>
  </si>
  <si>
    <t>2233-DCGB-RMDU-Outgoing-79046450177-R</t>
  </si>
  <si>
    <t>2233-DCGB-RMDU-Unid-79046450177-R</t>
  </si>
  <si>
    <t>2234-ERO/ALUGUNUR-SBI-SRPR-37627962667R</t>
  </si>
  <si>
    <t>2234-SBI-SRPR-Incoming-37627962667-R</t>
  </si>
  <si>
    <t>2234-SBI-SRPR-Outgoing-37627962667-R</t>
  </si>
  <si>
    <t>2234-SBI--Unid-37627962667-R</t>
  </si>
  <si>
    <t>2332-ERO/TOWN-II/NIZAMABAD-SBI-NZB-3761966439</t>
  </si>
  <si>
    <t>2332-SBI-NZB-Incoming-37619664399-R</t>
  </si>
  <si>
    <t>2332-SBI-NZB-Outgoing-37619664399-R</t>
  </si>
  <si>
    <t>2332-SBI--Unid-37619664399-R</t>
  </si>
  <si>
    <t>2333-SUB-ERO/NAVIPET-SBI-NPET-37621816725R</t>
  </si>
  <si>
    <t>2333-SBI-NPET-Incoming-37621816725-R</t>
  </si>
  <si>
    <t>2333-SBI-NPET-Outgoing-37621816725-R</t>
  </si>
  <si>
    <t>2333-SBI-NPET-Unid-37621816725-R</t>
  </si>
  <si>
    <t>2334-SUB-ERO/PERKIT-SBI-PKIT-37621394133R</t>
  </si>
  <si>
    <t>2334-SBI-PKIT-Incoming-37621394133-R</t>
  </si>
  <si>
    <t>2334-SBI-PKIT-Outgoing-37621394133-R</t>
  </si>
  <si>
    <t>2334-SBI-PKIT-Unid-37621394133-R</t>
  </si>
  <si>
    <t>2426-ERO/ADILABAD (RURAL)-SBI-ADB-37626995344</t>
  </si>
  <si>
    <t>2426-SBI-ADB-Incoming-37626995344-R</t>
  </si>
  <si>
    <t>2426-SBI-ADB-Outgoing-37626995344-R</t>
  </si>
  <si>
    <t>2426-SBI--Unid-37626995344-R</t>
  </si>
  <si>
    <t>2426-ERO/ADILABAD (RURAL)-SBI-BOTH-5201799807</t>
  </si>
  <si>
    <t>2426-SBI-BOTH-Incoming-52017998071-R</t>
  </si>
  <si>
    <t>2426-SBI-BOTH-Outgoing-52017998071-R</t>
  </si>
  <si>
    <t>2426-SBI--Unid-52017998071-R</t>
  </si>
  <si>
    <t>2426-ERO/ADILABAD (RURAL)-SBI-ECHD-5210487508</t>
  </si>
  <si>
    <t>2426-SBI-ECHD-Incoming-52104875083-R</t>
  </si>
  <si>
    <t>2426-SBI-ECHD-Outgoing-52104875083-R</t>
  </si>
  <si>
    <t>2426-SBI--Unid-52104875083-R</t>
  </si>
  <si>
    <t>2427-ERO/UTNOOR-SBI-UTNR-52022380036R</t>
  </si>
  <si>
    <t>2427-SBI-UTNR-Incoming-52022380036-R</t>
  </si>
  <si>
    <t>2427-SBI-UTNR-Outgoing-52022380036-R</t>
  </si>
  <si>
    <t>2427-SBI--Unid-52022380036-R</t>
  </si>
  <si>
    <t>2520-SAO HT  KOTHAGUDEM-SBI-KGDM-37630260049R</t>
  </si>
  <si>
    <t>2520-SBI-KGDM-Incoming-37630260049-R</t>
  </si>
  <si>
    <t>2520-SBI-KGDM-Outgoing-37630260049-R</t>
  </si>
  <si>
    <t>2520-SBI--Unid-37630260049-R</t>
  </si>
  <si>
    <t>2521-ERO/MANUGURU-SBI-MNGR-62264729600R</t>
  </si>
  <si>
    <t>2521-SBI-MNGR-Incoming-62264729600-R</t>
  </si>
  <si>
    <t>2521-SBI-MNGR-Outgoing-62264729600-R</t>
  </si>
  <si>
    <t>2521-SBI--Unid-62264729600-R</t>
  </si>
  <si>
    <t>2521-ERO/MANUGURU-SBI-EBYRM-62378862098R</t>
  </si>
  <si>
    <t>2521-SBI-EBYRM-Incoming-62378862098-R</t>
  </si>
  <si>
    <t>2521-SBI-EBYRM-Outgoing-62378862098-R</t>
  </si>
  <si>
    <t>2521-SBI-EBYRM-Unid-62378862098-R</t>
  </si>
  <si>
    <t>2522-ERO/PALONCHA-SBI-PVC-52108385288R</t>
  </si>
  <si>
    <t>2522-SBI-PVC-Incoming-52108385288-R</t>
  </si>
  <si>
    <t>2522-SBI-PVC-Outgoing-52108385288-R</t>
  </si>
  <si>
    <t>2522-SBI-PVC-Unid-52108385288-R</t>
  </si>
  <si>
    <t>2523-SUB-ERO/ASHWARAOPETA-SBI-ASPT-6215542956</t>
  </si>
  <si>
    <t>2523-SBI-ASPT-Incoming-62155429566-R</t>
  </si>
  <si>
    <t>2523-SBI-ASPT-Outgoing-62155429566-R</t>
  </si>
  <si>
    <t>2523-SBI--Unid-62155429566-R</t>
  </si>
  <si>
    <t>2523-SUB-ERO/ASHWARAOPETA -SBI-DMPT-623436485</t>
  </si>
  <si>
    <t>2523-SBI-DMPT-Incoming-62343648564-R</t>
  </si>
  <si>
    <t>2523-SBI-DMPT-Outgoing-62343648564-R</t>
  </si>
  <si>
    <t>2523-SBI--Unid-62343648564-R</t>
  </si>
  <si>
    <t>2620-SAO HT WARANGAL RURAL-SBI-HNK-3764176273</t>
  </si>
  <si>
    <t>2620-SBI-HNK-Incoming-37641762739-R</t>
  </si>
  <si>
    <t>2620-SBI-HNK-Outgoing-37641762739-R</t>
  </si>
  <si>
    <t>2620-SBI-HNK-Unid-37641762739-R</t>
  </si>
  <si>
    <t>2621-SUB-ERO/NEKKONDA-SBI-NKND-777R</t>
  </si>
  <si>
    <t>2621-SBI-NKND-Incoming-777-R</t>
  </si>
  <si>
    <t>2621-SBI-NKND-Outgoing-777-R</t>
  </si>
  <si>
    <t>2621-SBI--Unid--R</t>
  </si>
  <si>
    <t>2720-SAO HT JANGAON-SBI-JNGN-37664191467R</t>
  </si>
  <si>
    <t>2720-SBI-JNGN-Incoming-37664191467-R</t>
  </si>
  <si>
    <t>2720-SBI-JNGN-Outgoing-37664191467-R</t>
  </si>
  <si>
    <t>2721-ERO/PALAKURTHY-SBI-PLKY-37624766020R</t>
  </si>
  <si>
    <t>2721-SBI-PLKY-Incoming-37624766020-R</t>
  </si>
  <si>
    <t>2721-SBI-PLKY-Outgoing-37624766020-R</t>
  </si>
  <si>
    <t>2721-SBI-PLKY-Unid-37624766020-R</t>
  </si>
  <si>
    <t>2722-ERO/Raghunathpally-SBI-Q.PUR-38855705382</t>
  </si>
  <si>
    <t>2722-SBI-RGHPLY-Incoming-38855705382-R</t>
  </si>
  <si>
    <t>2722-SBI-RGHPLY-Outgoing-38855705382-R</t>
  </si>
  <si>
    <t>2820-SAO HT BHOOPALPALLY-SBI-BPLY-37643901295</t>
  </si>
  <si>
    <t>2820-SBI-BPLY-Incoming-37643901295-R</t>
  </si>
  <si>
    <t>2820-SBI-BPLY-Outgoing-37643901295-R</t>
  </si>
  <si>
    <t>2820-SBI--Unid-37643901295-R</t>
  </si>
  <si>
    <t>2920-SAO HT MAHABUBABAD-SBI-MBD-37635293887R</t>
  </si>
  <si>
    <t>2920-SBI-MBD-Incoming-37635293887-R</t>
  </si>
  <si>
    <t>2920-SBI-MBD-Outgoing-37635293887-R</t>
  </si>
  <si>
    <t>2921-ERO/KORIVI-AB-KORVI-182911100000779R</t>
  </si>
  <si>
    <t>2921-AB-KORVI-Incoming-182911100000779-R</t>
  </si>
  <si>
    <t>2921-AB-KORVI-Outgoing-182911100000779-R</t>
  </si>
  <si>
    <t>2921-AB-KORVI-Unid-182911100000779-R</t>
  </si>
  <si>
    <t>3020-SAO HT JAGTIAL-SBI-JGTL-37630467827R</t>
  </si>
  <si>
    <t>3020-SBI-JGTL-Incoming-37630467827-R</t>
  </si>
  <si>
    <t>3020-SBI-JGTL-Outgoing-37630467827-R</t>
  </si>
  <si>
    <t>3020-SBI--Unid-37630467827-R</t>
  </si>
  <si>
    <t>3022-ERO/JAGITIAL (RURAL)-SBI-JGTL-3762186060</t>
  </si>
  <si>
    <t>3022-SBI-JGTL-Incoming-37621860605-R</t>
  </si>
  <si>
    <t>3022-SBI-JGTL-Outgoing-37621860605-R</t>
  </si>
  <si>
    <t>3022-SBI--Unid-37621860605-R</t>
  </si>
  <si>
    <t>3120-SAO HT PEDDAPALLY-SBI-PDPL-37640053835R</t>
  </si>
  <si>
    <t>3120-SBI-PDPL-Incoming-37640053835-R</t>
  </si>
  <si>
    <t>3120-SBI-PDPL-Outgoing-37640053835-R</t>
  </si>
  <si>
    <t>3121-ERO/DHARMARAM-SBI-DMRM-62316690176R</t>
  </si>
  <si>
    <t>3121-SBI-DMRM-Incoming-62316690176-R</t>
  </si>
  <si>
    <t>3121-SBI-DMRM-Outgoing-62316690176-R</t>
  </si>
  <si>
    <t>3121-SBI-DMRM-Unid-62316690176-R</t>
  </si>
  <si>
    <t>3121-ERO/DHARMARAM-SBI-VGTR-52181420056R</t>
  </si>
  <si>
    <t>3121-SBI--Unid-52181420056-R</t>
  </si>
  <si>
    <t>3121-ERO/DHARMARAM-AB-JLPL-27011011000069R</t>
  </si>
  <si>
    <t>3121-AB-JLPL-Incoming-27011011000069-R</t>
  </si>
  <si>
    <t>3121-AB-JLPL-Outgoing-27011011000069-R</t>
  </si>
  <si>
    <t>3121-AB--Unid-27011011000069-R</t>
  </si>
  <si>
    <t>3122-SUB-ERO/SULTHANABAD-SBI-SLBD-52162663489</t>
  </si>
  <si>
    <t>3122-SBI-SLBD-Incoming-52162663489-R</t>
  </si>
  <si>
    <t>3122-SBI-SLBD-Outgoing-52162663489-R</t>
  </si>
  <si>
    <t>3122-SBI--Unid-52162663489-R</t>
  </si>
  <si>
    <t>3122-SUB-ERO/SULTHANABAD-SBI-SRPUR-5218530003</t>
  </si>
  <si>
    <t>3122-SBI-SRPUR-Incoming-52185300030-R</t>
  </si>
  <si>
    <t>3122-SBI-SRPUR-Outgoing-52185300030-R</t>
  </si>
  <si>
    <t>3122-SBI-SRPUR-Unid-52185300030-R</t>
  </si>
  <si>
    <t>3123-SUB-ERO/RAMAGUNDAM-SBI-RGDM-52108765076R</t>
  </si>
  <si>
    <t>3123-SBI-RGDM-Incoming-52108765076-R</t>
  </si>
  <si>
    <t>3123-SBI-RGDM-Outgoing-52108765076-R</t>
  </si>
  <si>
    <t>3123-SBI--Unid-52108765076-R</t>
  </si>
  <si>
    <t>3220-SAO HT KAMAREDDY-SBI-KMR-37621516017R</t>
  </si>
  <si>
    <t>3220-SBI-KMR-Incoming-37621516017-R</t>
  </si>
  <si>
    <t>3220-SBI-KMR-Outgoing-37621516017-R</t>
  </si>
  <si>
    <t>3220-SBI--Unid-37621516017-R</t>
  </si>
  <si>
    <t>3221-ERO/KAMAREDDY (RURAL)-SBI-KMRD-376218595</t>
  </si>
  <si>
    <t>3221-SBI-KMRD-Incoming-37621859555-R</t>
  </si>
  <si>
    <t>3221-SBI-KMRD-Outgoing-37621859555-R</t>
  </si>
  <si>
    <t>3221-SBI--Unid-37621859555-R</t>
  </si>
  <si>
    <t>3222-ERO/BHICHKUNDA-SBI-BHKD-52146971141R</t>
  </si>
  <si>
    <t>3222-SBI-BHKD-Incoming-52146971141-R</t>
  </si>
  <si>
    <t>3222-SBI-BHKD-Outgoing-52146971141-R</t>
  </si>
  <si>
    <t>3222-SBI--Unid-52146971141-R</t>
  </si>
  <si>
    <t>3222-ERO/BHICHKUNDA-SBI-MDNR-52115960759R</t>
  </si>
  <si>
    <t>3222-SBI-MDNR-Incoming-52115960759-R</t>
  </si>
  <si>
    <t>3222-SBI-MDNR-Outgoing-52115960759-R</t>
  </si>
  <si>
    <t>3222-SBI--Unid-52115960759-R</t>
  </si>
  <si>
    <t>3320-SAO HT NIRMAL-SBI-NRML-37628160492R</t>
  </si>
  <si>
    <t>3320-SBI-NRML-Incoming-37628160492-R</t>
  </si>
  <si>
    <t>3320-SBI-NRML-Outgoing-37628160492-R</t>
  </si>
  <si>
    <t>3320-SBI--Unid-37628160492-R</t>
  </si>
  <si>
    <t>3321-ERO/KHANAPUR-SBI-KNPR-52160312250R</t>
  </si>
  <si>
    <t>3321-SBI-KNPR-Incoming-52160312250-R</t>
  </si>
  <si>
    <t>3321-SBI-KNPR-Outgoing-52160312250-R</t>
  </si>
  <si>
    <t>3321-SBI--Unid-52160312250-R</t>
  </si>
  <si>
    <t>3321-ERO/KHANAPUR-SBI-KDM-62210581563R</t>
  </si>
  <si>
    <t>3321-SBI-KDM-Incoming-62210581563-R</t>
  </si>
  <si>
    <t>3321-SBI-KDM-Outgoing-62210581563-R</t>
  </si>
  <si>
    <t>3321-SBI--Unid-62210581563-R</t>
  </si>
  <si>
    <t>3420-SAO HT ASIFABAD-SBI-ASFB-37871138467R</t>
  </si>
  <si>
    <t>3420-SBI-ASFB-Incoming-37871138467-R</t>
  </si>
  <si>
    <t>3420-SBI-ASFB-Outgoing-37871138467-R</t>
  </si>
  <si>
    <t>3420-SBI-ASFB-Unid-37871138467R</t>
  </si>
  <si>
    <t>3421-ERO/ASIFABAD-SBI-ASFB-52194710568R</t>
  </si>
  <si>
    <t>3421-SBI-ASFB-Incoming-52194710568-R</t>
  </si>
  <si>
    <t>3421-SBI-ASFB-Outgoing-52194710568-R</t>
  </si>
  <si>
    <t>3421-SBI-ASFB-Unid-52194710568-R</t>
  </si>
  <si>
    <t>3520-SAO HT MANCHERIAL-SBI-MRL-37630267249R</t>
  </si>
  <si>
    <t>3520-SBI-MRL-Incoming-37630267249-R</t>
  </si>
  <si>
    <t>3520-SBI-MRL-Outgoing-37630267249-R</t>
  </si>
  <si>
    <t>3520-SBI--Unid-37630267249-R</t>
  </si>
  <si>
    <t>3521-ERO/LUXETTIPET-SBI-LXTP-52106995148R</t>
  </si>
  <si>
    <t>3521-SBI-LXTP-Incoming-52106995148-R</t>
  </si>
  <si>
    <t>3521-SBI-LXTP-Outgoing-52106995148-R</t>
  </si>
  <si>
    <t>3521-SBI--Unid-52106995148-R</t>
  </si>
  <si>
    <t>3521-ERO/LUXETTIPET-SBI-JNRM-62221087571R</t>
  </si>
  <si>
    <t>3521-SBI-JNRM-Incoming-62221087571-R</t>
  </si>
  <si>
    <t>3521-SBI-JNRM-Outgoing-62221087571-R</t>
  </si>
  <si>
    <t>3521-SBI--Unid-62221087571-R</t>
  </si>
  <si>
    <t>3522-ERO/CHENNUR-SBI-CHNR-52148030644R</t>
  </si>
  <si>
    <t>3522-SBI-CHNR-Incoming-52148030644-R</t>
  </si>
  <si>
    <t>3522-SBI-CHNR-Outgoing-52148030644-R</t>
  </si>
  <si>
    <t>3522-SBI--Unid-52148030644-R</t>
  </si>
  <si>
    <t>3523-ERO/Bellampally-SBI-BLPL-52103795200R</t>
  </si>
  <si>
    <t>3523-SBI-BLPL-Incoming-52103795200-R</t>
  </si>
  <si>
    <t>3523-SBI-BLPL-Outgoing-52103795200-R</t>
  </si>
  <si>
    <t>3523-SBI--Unid-52103795200-R</t>
  </si>
  <si>
    <t>2110-DE/OP/HNKRURAL-SBI/HNK37734936600-D</t>
  </si>
  <si>
    <t>2110-SBI/HNK-Outgoing A/c37734936600-D</t>
  </si>
  <si>
    <t>2110-SBI/HNK-incoming A/c37734936600-D</t>
  </si>
  <si>
    <t>2110-SBI/HNK-unidentified37734936600-D</t>
  </si>
  <si>
    <t>2110-DE/OP/HNKRURAL-SBI/HNK-37734928838-R</t>
  </si>
  <si>
    <t>2110-SBI/HNK-incoming A/c-37734928838-R</t>
  </si>
  <si>
    <t>2110-SBI/HNK-Outgoing A/c37734928838-R</t>
  </si>
  <si>
    <t>2110-SBI/HNK-unidentified37734928838-R</t>
  </si>
  <si>
    <t>1952-SBI/HNK-Outgoing A/c37642526654-</t>
  </si>
  <si>
    <t>1952-SBI/HNK-incoming A/c37642526654-</t>
  </si>
  <si>
    <t>2111-DE/OP/HNKTown-SBI/HNK-37775286096-D</t>
  </si>
  <si>
    <t>2111-SBI/HNK-Outgoing A/c-37775286096-D</t>
  </si>
  <si>
    <t>2111-SBI/HNK-incoming A/c-37775286096-D</t>
  </si>
  <si>
    <t>2111-SBI/HNK-unidentified-37775286096-D</t>
  </si>
  <si>
    <t>2111-DE/OP/HNKTown-SBI/HNK-37775297473-R</t>
  </si>
  <si>
    <t>2111-SBI/HNK-incoming A/c-37775297473-R</t>
  </si>
  <si>
    <t>2111-SBI/HNK-Outgoing A/c 37775297473-R</t>
  </si>
  <si>
    <t>2111-SBI/HNK-unidentified37775297473-R</t>
  </si>
  <si>
    <t>3202-DE/OP/YLRDYTown-SBI/YLRDY333-D</t>
  </si>
  <si>
    <t>3202-SBI/YLRDY-Outgoing A/c333-D</t>
  </si>
  <si>
    <t>3202-SBI/YLRDY-incoming A/c333-D</t>
  </si>
  <si>
    <t>3202-SBI/YLRDY-unidentified333-D</t>
  </si>
  <si>
    <t>3202-DE/OP/YLRDYTown-SBI/YLRDY-444-R</t>
  </si>
  <si>
    <t>3202-SBI/YLRDY-incoming A/c-444-R</t>
  </si>
  <si>
    <t>3202-SBI/YLRDY-Outgoing A/c444-R</t>
  </si>
  <si>
    <t>3202-SBI/YLRDY-unidentified444-R</t>
  </si>
  <si>
    <t>1951-SAO/P&amp;A/DDGJY-SBI/HNK62499474108-D</t>
  </si>
  <si>
    <t>1951-SBI/HNK-Outgoing A/c62499474108-D</t>
  </si>
  <si>
    <t>1951-SBI/HNK-incoming A/c62499474108-D</t>
  </si>
  <si>
    <t>1951-SBI/HNK-unidentified62499474108-D</t>
  </si>
  <si>
    <t>3400-SE/OP/ASIFABAD-SBI/ASFBD37845456708-D</t>
  </si>
  <si>
    <t>3400-SBI/ASFBD-Outgoing A/c37845456708-D</t>
  </si>
  <si>
    <t>3400-SBI/ASFBD-incoming A/c.37845456708-D</t>
  </si>
  <si>
    <t>3400-SBI/ASFBD-unidentified.37845456708-D</t>
  </si>
  <si>
    <t>3400-SE/OP/ASIFABAD-SBI/ASFBD-37845457644-R</t>
  </si>
  <si>
    <t>3400-SBI/ASFBD-incoming A/c-37845457644-R</t>
  </si>
  <si>
    <t>3400-SBI/ASFBD-Outgoing A/c37845457644-R</t>
  </si>
  <si>
    <t>3421-AAO/EROASIFABAD-SBI/JAINOOR-62008192227-</t>
  </si>
  <si>
    <t>3421-SBI/JAINOOR-incoming A/c-62008192227-R</t>
  </si>
  <si>
    <t>3421-SBI/JAINOOR-Outgoing A/c62008192227-R</t>
  </si>
  <si>
    <t>3421-SBI/JAINOOR-unidentified62008192227-R</t>
  </si>
  <si>
    <t>3421-AAO/ERO/ASIFABAD-SBI/WANKIDI-62332371160</t>
  </si>
  <si>
    <t>3421-SBI/WANKIDI-incoming A/c-62332371160-R</t>
  </si>
  <si>
    <t>3421-SBI/WANKIDI-Outgoing A/c62332371160-R</t>
  </si>
  <si>
    <t>3421-SBI/WANKIDI-unidentified62332371160-R</t>
  </si>
  <si>
    <t>2921-AAO/ERO/Korvi-SBI/Dornakal-52131579105-R</t>
  </si>
  <si>
    <t>2921-SBI/Dornakal-incoming A/c-52131579105-R</t>
  </si>
  <si>
    <t>2921-SBI/Dornakal-Outgoing A/c52131579105-R</t>
  </si>
  <si>
    <t>2921-SBI/Dornakal-unidentified52131579105-R</t>
  </si>
  <si>
    <t>2134-AAO/ERO/BPLY-SBI/Kataram-51829270340-R</t>
  </si>
  <si>
    <t>2134-SBI/Kataram-incoming A/c-51829270340-R</t>
  </si>
  <si>
    <t>2134-SBI/Kataram-Outgoing A/c51829270340-R</t>
  </si>
  <si>
    <t>2134-SBI/Kataram-unidentified51829270340-R</t>
  </si>
  <si>
    <t>2322-AAO/ERO/Bodhan-SBI/Kotagiri-52122475017-</t>
  </si>
  <si>
    <t>2322-SBI/Kotagiri-incoming A/c-52122475017-R</t>
  </si>
  <si>
    <t>2322-SBI/Kotagiri-Outgoing A/c52122475017-R</t>
  </si>
  <si>
    <t>2322-SBI/Kotagiri-unidentified52122475017-R</t>
  </si>
  <si>
    <t>2322-AAO/ERO/Bodhan-SBI/Varni-62219577070-R</t>
  </si>
  <si>
    <t>2322-SBI/Varni-incoming A/c-62219577070-R</t>
  </si>
  <si>
    <t>2322-SBI/Varni-Outgoing A/c62219577070-R</t>
  </si>
  <si>
    <t>2322-SBI/Varni-unidentified62219577070-R</t>
  </si>
  <si>
    <t>2921-AAO/ERO/Kuravi-SBI/Garla-62320589250-R</t>
  </si>
  <si>
    <t>2921-SBI/Garla-incoming A/c-62320589250-R</t>
  </si>
  <si>
    <t>2921-SBI/Garla-Outgoing A/c62320589250-R</t>
  </si>
  <si>
    <t>2921-SBI/Garla-unidentified62320589250-R</t>
  </si>
  <si>
    <t>2133-AAO/ERO/Thorrur-SBI/Maripeda-11513609054</t>
  </si>
  <si>
    <t>2133-SBI/Maripeda-incoming A/c-11513609054-R</t>
  </si>
  <si>
    <t>2133-SBI/Maripeda-Outgoing A/c11513609054-R</t>
  </si>
  <si>
    <t>2133-SBI/Maripeda-unidentified11513609054-R</t>
  </si>
  <si>
    <t>1931-AAO/ERO/Kusumanchi-SBI/N.K.Palli-3813523</t>
  </si>
  <si>
    <t>1931-SBI/NK Palli-incoming A/c-38135239013-R</t>
  </si>
  <si>
    <t>1931-SBI/NK Palli-Outgoing A/c38135239013-R</t>
  </si>
  <si>
    <t>1931-SBI/NK Palli-unidentified38135239013-R</t>
  </si>
  <si>
    <t>2520-SAO HT-SBI-KGDM-38045303003-Meeseva</t>
  </si>
  <si>
    <t>2520-SBI-KGDM-Incoming-38045303003-Meeseva</t>
  </si>
  <si>
    <t>2520-SBI-KGDM-Outgoing-38045303003-Meeseva</t>
  </si>
  <si>
    <t>2620-SAO HT-SBI-WGLR-123-Meeseva</t>
  </si>
  <si>
    <t>2620-SBI-WGLR-Incoming-123-Meeseva</t>
  </si>
  <si>
    <t>2620-SBI-WGLR-Outgoing-123-Meeseva</t>
  </si>
  <si>
    <t>2620-SBI-WGLR-Unid-123-Meeseva</t>
  </si>
  <si>
    <t>2720-SAO HT-SBI-JNGN-38068355761-Meeseva</t>
  </si>
  <si>
    <t>2720-SBI-JNGN-Incoming-38068355761-Meeseva</t>
  </si>
  <si>
    <t>2720-SBI-JNGN-Outgoing-38068355761-Meeseva</t>
  </si>
  <si>
    <t>2720-SBI-JNGN-Unid-38068355761-Meeseva</t>
  </si>
  <si>
    <t>2820-SAO HT-SBI-BPLY-38061006432-Meeseva</t>
  </si>
  <si>
    <t>2820-SBI-BPLY-Incoming-38061006432-Meeseva</t>
  </si>
  <si>
    <t>2820-SBI-BPLY-Outgoing-38061006432-Meeseva</t>
  </si>
  <si>
    <t>2920-SAO HT-SBI-MBD-38066574296-Meeseva</t>
  </si>
  <si>
    <t>2920-SBI-MBD-Incoming-38066574296-meeseva</t>
  </si>
  <si>
    <t>2920-SBI-MBD-Outgoing-38066574296-Meeseva</t>
  </si>
  <si>
    <t>3020-SAO HT-SBI-JGTL-38048254620-Meeseva</t>
  </si>
  <si>
    <t>3020-SBI-JGTL-Incoming-38048254620-Meeseva</t>
  </si>
  <si>
    <t>3020-SBI-JGTL-Outgoing-38048254620-Meeseva</t>
  </si>
  <si>
    <t>3120-SAO HT-SBI-PDPL-38056283628-Meeseva</t>
  </si>
  <si>
    <t>3120-SBI-PDPL-Incoming-38056283628-Meeseva</t>
  </si>
  <si>
    <t>3120-SBI-PDPL-Outgoing-38056283628-Meeseva</t>
  </si>
  <si>
    <t>3220-SAO HT-SBI-KMR-38043039708-Meeseva</t>
  </si>
  <si>
    <t>3220-SBI-KMR-Incoming-38043039708-Meeseva</t>
  </si>
  <si>
    <t>3220-SBI-KMR-Outgoing-38043039708-Meeseva</t>
  </si>
  <si>
    <t>3320-SAO HT-SBI-NRML-37628160742-Meeseva</t>
  </si>
  <si>
    <t>3320-SBI-NRML-Incoming-37628160742-Meeseva</t>
  </si>
  <si>
    <t>3320-SBI-NRML-Outgoing-37628160742-Meeseva</t>
  </si>
  <si>
    <t>3420-SAO HT-SBI-ASFB-37871137699-Meeseva</t>
  </si>
  <si>
    <t>3420-SBI-ASFB-Incoming-37871137699-Meeseva</t>
  </si>
  <si>
    <t>3420-SBI-ASFB-Outgoing-37871137699-Meeseva</t>
  </si>
  <si>
    <t>3520-SAO HT-SBI-MRL-678-Meeseva</t>
  </si>
  <si>
    <t>3520-SBI-MRL-Incoming-678-Meeseva</t>
  </si>
  <si>
    <t>3520-SBI-MRL-Outgoing-678-Meeseva</t>
  </si>
  <si>
    <t>2132-AAO/ERO/W.Peta-SBI-Gorrekunta-3826318693</t>
  </si>
  <si>
    <t>2132-SBI-Gorrekunta-Incoming-38263186936</t>
  </si>
  <si>
    <t>2132-SBI-Gorrekunta-Outgoing-38263186936</t>
  </si>
  <si>
    <t>2132-SBI-Gorrekunta-Unid-38263186936</t>
  </si>
  <si>
    <t>3021-AAO/ERO/Mallial-TGB-Mallial-79052285965</t>
  </si>
  <si>
    <t>3021-TGB-Mallial-Incoming-79052285965</t>
  </si>
  <si>
    <t>3021-TGBMallial-Outgoing-79052285965</t>
  </si>
  <si>
    <t>3021-TGB-Malliala'-Unid-79052285965</t>
  </si>
  <si>
    <t>1932-AAO/ERO/Wyra-SBI-Bonakalu-38492919033</t>
  </si>
  <si>
    <t>1932-SBI-Bonakallu--Incoming-38492919033</t>
  </si>
  <si>
    <t>1932-SBI-Bonakallu--Outgoing-38492919033</t>
  </si>
  <si>
    <t>1932-SBI-Bonakallu--Unid-38492919033</t>
  </si>
  <si>
    <t>1952-SBI--Rurban-Kuntala-Nirmal--Incoming-387</t>
  </si>
  <si>
    <t>1952-SBI--Rurban-Kuntala-Nirmal--Outgoing-387</t>
  </si>
  <si>
    <t>3222-AAO/ERO/Bichukunda-SBI-Pitlam-3887712612</t>
  </si>
  <si>
    <t>3222-SBI--PITALM--Incoming-38877126128</t>
  </si>
  <si>
    <t>3222-SBI--PITALM--Outgoing-38877126128</t>
  </si>
  <si>
    <t>3222-SBI--PITALM--Unid-38877126128</t>
  </si>
  <si>
    <t>2922-AAO/ERO/Gudur-UBI-16311100002315-R</t>
  </si>
  <si>
    <t>2922-UBI--Gudur--Incoming-16311100002315</t>
  </si>
  <si>
    <t>2922-UBI--Gudur--Outgoing-16311100002315</t>
  </si>
  <si>
    <t>2922-UBI--Gudur--Unid-16311100002315</t>
  </si>
  <si>
    <t>1950-PO TSNPDCL-SBI(SP)/-HNK ACC -62238354244</t>
  </si>
  <si>
    <t>1950-SBI(SP)/HNK-Outg- ACC -62238354244-D</t>
  </si>
  <si>
    <t>1950-PO TSNPDCL-SBI(SP)/INCG-HNK ACC 62238354</t>
  </si>
  <si>
    <t>1950-SBI(SP)/HNK-UNID- ACC 62238354244-D</t>
  </si>
  <si>
    <t>1900-SE KMM-SBI(SP)/-JPURA ACC -62388517447-D</t>
  </si>
  <si>
    <t>1900-SBI(SP)/JPURA-Outg- ACC -62388517447-D</t>
  </si>
  <si>
    <t>1900-SE KMM-SBI(SP)/INCG-JPURA ACC 6238851744</t>
  </si>
  <si>
    <t>1900-SBI(SP)/JPURA-UNID- ACC 62388517447-D</t>
  </si>
  <si>
    <t>1902-DE KMM-SBI(SP)/-JPURA ACC -62391818665-D</t>
  </si>
  <si>
    <t>1902-SBI(SP)/JPURA-Outg- ACC -62391818665-D</t>
  </si>
  <si>
    <t>1902-DE KMM-SBI(SP)/INCG-JPURA ACC 6239181866</t>
  </si>
  <si>
    <t>1902-SBI(SP)/JPURA-UNID- ACC 62391818665-D</t>
  </si>
  <si>
    <t>1903-DE BCM-SBI(SP)/-BCM ACC -62389918936-D</t>
  </si>
  <si>
    <t>1903-SBI(SP)/BCM-Outg- ACC -62389918936-D</t>
  </si>
  <si>
    <t>1903-DE BCM-SBI(SP)/INCG-BCM ACC 62389918936-</t>
  </si>
  <si>
    <t>1903-SBI(SP)/BCM-UNID- ACC 62389918936-D</t>
  </si>
  <si>
    <t>1904-DE SPL-SBI(SP)/-STPL ACC -62461813680-D</t>
  </si>
  <si>
    <t>1904-SBI(SP)/STPL-Outg- ACC -62461813680-D</t>
  </si>
  <si>
    <t>1904-DE SPL-SBI(SP)/INCG-STPL ACC 62461813680</t>
  </si>
  <si>
    <t>1905-DE KGM-SBI(SP)/-MAIN ACC -62396001772-D</t>
  </si>
  <si>
    <t>1905-SBI(SP)/MAIN-Outg- ACC -62396001772-D</t>
  </si>
  <si>
    <t>1905-DE KGM-SBI(SP)/INCG-MAIN ACC 62396001772</t>
  </si>
  <si>
    <t>1905-SBI(SP)/MAIN-UNID- ACC 62396001772-D</t>
  </si>
  <si>
    <t>1906-DE KMMR-SBI(SP)/-NSTRD ACC -37624901888-</t>
  </si>
  <si>
    <t>1906-SBI(SP)/NSTRD-Outg- ACC -37624901888-D</t>
  </si>
  <si>
    <t>1906-DE KMMR-SBI(SP)/INCG-NSTRD ACC 376249018</t>
  </si>
  <si>
    <t>1906-SBI(SP)/NSTRD-UNID- ACC 37624901888-D</t>
  </si>
  <si>
    <t>1907-DE Wyra-SBI(SP)/-WYRA ACC -37627499833-D</t>
  </si>
  <si>
    <t>1907-SBI(SP)/WYRA-Outg- ACC -37627499833-D</t>
  </si>
  <si>
    <t>1907-DE Wyra-SBI(SP)/INCG-WYRA ACC 3762749983</t>
  </si>
  <si>
    <t>2100-SBI(SP)/NGUTA-Outg- ACC -62388962283-D</t>
  </si>
  <si>
    <t>2100-SE WGL-SBI(SP)/INCG-NGUTA ACC 6238896228</t>
  </si>
  <si>
    <t>2101-DE M WGL-SBI(SP)/INCG-NGUTA ACC 62389258</t>
  </si>
  <si>
    <t>2103-DE WGL-SBI(SP)/-NGUTA ACC -62389854460-D</t>
  </si>
  <si>
    <t>2103-SBI(SP)/NGUTA-Outg- ACC -62389854460-D</t>
  </si>
  <si>
    <t>2103-DE WGL-SBI(SP)/INCG-NGUTA ACC 6238985446</t>
  </si>
  <si>
    <t>2103-SBI(SP)/NGUTA-UNID- ACC 62389854460-D</t>
  </si>
  <si>
    <t>2104-DE JGN-SBI(SP)/-JGN ACC -62389552888-D</t>
  </si>
  <si>
    <t>2104-SBI(SP)/JGN-Outg- ACC -62389552888-D</t>
  </si>
  <si>
    <t>2104-DE JGN-SBI(SP)/INCG-JGN ACC 62389552888-</t>
  </si>
  <si>
    <t>2104-SBI(SP)/JGN-UNID- ACC 62389552888-D</t>
  </si>
  <si>
    <t>2105-DE MBD-SBI(SP)/-ANPCOM ACC -62389371834-</t>
  </si>
  <si>
    <t>2105-SBI(SP)/ANPCOM-Outg- ACC -62389371834-D</t>
  </si>
  <si>
    <t>2105-DE MBD-SBI(SP)/INCG-ANPCOM ACC 623893718</t>
  </si>
  <si>
    <t>2106-DE MLG-SBI(SP)/-MULUGU ACC -62387757399-</t>
  </si>
  <si>
    <t>2106-SBI(SP)/MULUGU-Outg- ACC -62387757399-D</t>
  </si>
  <si>
    <t>2106-DE MLG-SBI(SP)/INCG-MULUGU ACC 623877573</t>
  </si>
  <si>
    <t>2107-DE R WGL-SBI(SP)/-HNK ACC -62390166311-D</t>
  </si>
  <si>
    <t>2107-SBI(SP)/HNK-Outg- ACC -62390166311-D</t>
  </si>
  <si>
    <t>2107-DE R WGL-SBI(SP)/INCG-HNK ACC 6239016631</t>
  </si>
  <si>
    <t>2108-DE NSPT-SBI(SP)/-MSME  ACC -62387793814-</t>
  </si>
  <si>
    <t>2108-SBI(SP)/MSME -Outg- ACC -62387793814-D</t>
  </si>
  <si>
    <t>2108-DE NSPT-SBI(SP)/INCG-MSME  ACC 623877938</t>
  </si>
  <si>
    <t>2109-DE BHPLY-SBI(SP)/-BHPLY ACC -62508950614</t>
  </si>
  <si>
    <t>2109-SBI(SP)/BHPLY-Outg- ACC -62508950614-D</t>
  </si>
  <si>
    <t>2109-DE BHPLY-SBI(SP)/INCG-BHPLY ACC 62508950</t>
  </si>
  <si>
    <t>2110-DE HNK R-SBI(SP)/-NGUTA ACC -37734937387</t>
  </si>
  <si>
    <t>2110-SBI(SP)/NGUTA-Outg- ACC -37734937387-D</t>
  </si>
  <si>
    <t>2110-DE HNK R-SBI(SP)/INCG-NGUTA ACC 37734937</t>
  </si>
  <si>
    <t>2111-DE HNK T-SBI(SP)/-NGUTA ACC -37775299673</t>
  </si>
  <si>
    <t>2111-SBI(SP)/NGUTA-Outg- ACC -37775299673-D</t>
  </si>
  <si>
    <t>2111-DE HNK T-SBI(SP)/INCG-NGUTA ACC 37775299</t>
  </si>
  <si>
    <t>2200-SE KNR-SBI(SP)/-KNR ACC -62388639759-D</t>
  </si>
  <si>
    <t>2200-SBI(SP)/KNR-Outg- ACC -62388639759-D</t>
  </si>
  <si>
    <t>2200-SE KNR-SBI(SP)/INCG-KNR ACC 62388639759-</t>
  </si>
  <si>
    <t>2200-SBI(SP)/KNR-UNID- ACC 62388639759-D</t>
  </si>
  <si>
    <t>2201-DE MP KNR-SBI(SP)/-KNR ACC -62406074379-</t>
  </si>
  <si>
    <t>2201-SBI(SP)/KNR-Outg- ACC -62406074379-D</t>
  </si>
  <si>
    <t>2201-DE MP KNR-SBI(SP)/INCG-KNR ACC 624060743</t>
  </si>
  <si>
    <t>2201-SBI(SP)/KNR-UNID- ACC 62406074379-D</t>
  </si>
  <si>
    <t>2203-DE KNR-SBI(SP)/-KNR ACC -62392939701-D</t>
  </si>
  <si>
    <t>2203-SBI(SP)/KNR-Outg- ACC -62392939701-D</t>
  </si>
  <si>
    <t>2203-DE KNR-SBI(SP)/INCG-KNR ACC 62392939701-</t>
  </si>
  <si>
    <t>2203-SBI(SP)/KNR-UNID- ACC 62392939701-D</t>
  </si>
  <si>
    <t>2204-DE PDPL-SBI(SP)/-JROAD ACC -62389538411-</t>
  </si>
  <si>
    <t>2204-SBI(SP)/JROAD-Outg- ACC -62389538411-D</t>
  </si>
  <si>
    <t>2204-DE PDPL-SBI(SP)/INCG-JROAD ACC 623895384</t>
  </si>
  <si>
    <t>2204-SBI(SP)/JROAD-UNID- ACC 62389538411-D</t>
  </si>
  <si>
    <t>2205-DE JTL-SBI(SP)/-A_NAGAR ACC -62391170576</t>
  </si>
  <si>
    <t>2205-SBI(SP)/A_NAGAR-Outg- ACC -62391170576-D</t>
  </si>
  <si>
    <t>2205-DE JTL-SBI(SP)/INCG-A_NAGAR ACC 62391170</t>
  </si>
  <si>
    <t>2206-DE HZD-SBI(SP)/-HZB ACC -62387817601-D</t>
  </si>
  <si>
    <t>2206-SBI(SP)/HZB-Outg- ACC -62387817601-D</t>
  </si>
  <si>
    <t>2206-DE HZD-SBI(SP)/INCG-HZB ACC 62387817601-</t>
  </si>
  <si>
    <t>2206-SBI(SP)/HZB-UNID- ACC 62387817601-D</t>
  </si>
  <si>
    <t>2207-DE MTN-SBI(SP)/-P C K R ACC -62391533677</t>
  </si>
  <si>
    <t>2207-SBI(SP)/P C K R-Outg- ACC -62391533677-D</t>
  </si>
  <si>
    <t>2207-DE MTN-SBI(SP)/INCG-P C K R ACC 62391533</t>
  </si>
  <si>
    <t>2207-SBI(SP)/P C K R-UNID- ACC 62391533677-D</t>
  </si>
  <si>
    <t>2209-DE KNR R-SBI(SP)/-knr ACC -37621872372-D</t>
  </si>
  <si>
    <t>2209-SBI(SP)/knr-Outg- ACC -37621872372-D</t>
  </si>
  <si>
    <t>2209-DE KNR R-SBI(SP)/INCG-knr ACC 3762187237</t>
  </si>
  <si>
    <t>2209-SBI(SP)/knr-UNID- ACC 37621872372-D</t>
  </si>
  <si>
    <t>2300-SE NZB-SBI(SP)/-SME ACC -62388650795-D</t>
  </si>
  <si>
    <t>2300-SBI(SP)/SME-Outg- ACC -62388650795-D</t>
  </si>
  <si>
    <t>2300-SE NZB-SBI(SP)/INCG-SME ACC 62388650795-</t>
  </si>
  <si>
    <t>2300-SBI(SP)/SME-UNID- ACC 62388650795-D</t>
  </si>
  <si>
    <t>2302-DE NZB-SBI(SP)/-SME ACC -62388046827-D</t>
  </si>
  <si>
    <t>2302-SBI(SP)/SME-Outg- ACC -62388046827-D</t>
  </si>
  <si>
    <t>2302-DE NZB-SBI(SP)/INCG-SME ACC 62388046827-</t>
  </si>
  <si>
    <t>2303-DE KMRD-SBI(SP)/-SROAD ACC -62390485805-</t>
  </si>
  <si>
    <t>2303-SBI(SP)/SROAD-Outg- ACC -62390485805-D</t>
  </si>
  <si>
    <t>2303-DE KMRD-SBI(SP)/INCG-SROAD ACC 623904858</t>
  </si>
  <si>
    <t>2304-DE ARM-SBI(SP)/-MG ROAD ACC -62390158481</t>
  </si>
  <si>
    <t>2304-SBI(SP)/MG ROAD-Outg- ACC -62390158481-D</t>
  </si>
  <si>
    <t>2304-DE ARM-SBI(SP)/INCG-MG ROAD ACC 62390158</t>
  </si>
  <si>
    <t>2305-DE MP NZB-SBI(SP)/-SME ACC -62390123344-</t>
  </si>
  <si>
    <t>2305-SBI(SP)/SME-Outg- ACC -62390123344-D</t>
  </si>
  <si>
    <t>2305-DE MP NZB-SBI(SP)/INCG-SME ACC 623901233</t>
  </si>
  <si>
    <t>2305-SBI(SP)/SME-UNID- ACC 62390123344-D</t>
  </si>
  <si>
    <t>2306-DE BWD-SBI(SP)/-MAIN BR ACC -62393687774</t>
  </si>
  <si>
    <t>2306-SBI(SP)/MAIN BR-Outg- ACC -62393687774-D</t>
  </si>
  <si>
    <t>2306-DE BWD-SBI(SP)/INCG-MAIN BR ACC 62393687</t>
  </si>
  <si>
    <t>2307-DE BODHAN-SBI(SP)/-MAIN ACC -37617581640</t>
  </si>
  <si>
    <t>2307-SBI(SP)/MAIN-Outg- ACC -37617581640-D</t>
  </si>
  <si>
    <t>2307-DE BODHAN-SBI(SP)/INCG-MAIN ACC 37617581</t>
  </si>
  <si>
    <t>2400-SE ADB-SBI(SP)/-MAIN ACC -62387542384-D</t>
  </si>
  <si>
    <t>2400-SBI(SP)/MAIN-Outg- ACC -62387542384-D</t>
  </si>
  <si>
    <t>2400-SE ADB-SBI(SP)/INCG-MAIN ACC 62387542384</t>
  </si>
  <si>
    <t>2400-SBI(SP)/MAIN-UNID- ACC 62387542384-D</t>
  </si>
  <si>
    <t>2402-DE MNCL-SBI(SP)/-R_col ACC -62388583432-</t>
  </si>
  <si>
    <t>2402-SBI(SP)/R_col-Outg- ACC -62388583432-D</t>
  </si>
  <si>
    <t>2402-DE MNCL-SBI(SP)/INCG-R_col ACC 623885834</t>
  </si>
  <si>
    <t>2403-DE NRL-SBI(SP)/-MSME ACC -62387408359-D</t>
  </si>
  <si>
    <t>2403-SBI(SP)/MSME-Outg- ACC -62387408359-D</t>
  </si>
  <si>
    <t>2403-DE NRL-SBI(SP)/INCG-MSME ACC 62387408359</t>
  </si>
  <si>
    <t>2403-SBI(SP)/MSME-UNID- ACC 62387408359-D</t>
  </si>
  <si>
    <t>2406-DE UTNR-SBI(SP)/-UTNOOR ACC -37637953821</t>
  </si>
  <si>
    <t>2406-SBI(SP)/UTNOOR-Outg- ACC -37637953821-D</t>
  </si>
  <si>
    <t>2406-DE UTNR-SBI(SP)/INCG-UTNOOR ACC 37637953</t>
  </si>
  <si>
    <t>2406-SBI(SP)/UTNOOR-UNID- ACC 37637953821-D</t>
  </si>
  <si>
    <t>2500-SE KGM-SBI(SP)/-Kgm MAIN ACC -3763033586</t>
  </si>
  <si>
    <t>2500-SBI(SP)/Kgm MAIN-Outg- ACC -3763033586-D</t>
  </si>
  <si>
    <t>2500-SE KGM-SBI(SP)/INCG-Kgm MAIN ACC 3763033</t>
  </si>
  <si>
    <t>2600-SBI(SP)/HNK-Outg- ACC -37641839363-D</t>
  </si>
  <si>
    <t>2600-SE WGL R-SBI(SP)/INCG-HNK ACC 3764183936</t>
  </si>
  <si>
    <t>2700-SE JGN-SBI(SP)/-JGN ACC -37634111594-D</t>
  </si>
  <si>
    <t>2700-SBI(SP)/JGN-Outg- ACC -37634111594-D</t>
  </si>
  <si>
    <t>2700-SE JGN-SBI(SP)/INCG-JGN ACC 37634111594-</t>
  </si>
  <si>
    <t>2702-DE GNPR-SBI(SP)/-GPUR ACC -37644678866-D</t>
  </si>
  <si>
    <t>2702-SBI(SP)/GPUR-Outg- ACC -37644678866-D</t>
  </si>
  <si>
    <t>2702-DE GNPR-SBI(SP)/INCG-GPUR ACC 3764467886</t>
  </si>
  <si>
    <t>2702-SBI(SP)/GPUR-UNID- ACC 37644678866-D</t>
  </si>
  <si>
    <t>2800-SE BPLY-SBI(SP)/-BHPLY ACC -37875521683-</t>
  </si>
  <si>
    <t>2800-SBI(SP)/BHPLY-Outg- ACC -37875521683-D</t>
  </si>
  <si>
    <t>2800-SE BPLY-SBI(SP)/INCG-BHPLY ACC 378755216</t>
  </si>
  <si>
    <t>2800-SBI(SP)/BHPLY-UNID- ACC 37875521683-D</t>
  </si>
  <si>
    <t>2900-SE MHBB-SBI(SP)/-AYPA ACC -37635313362-D</t>
  </si>
  <si>
    <t>2900-SBI(SP)/AYPA-Outg- ACC -37635313362-D</t>
  </si>
  <si>
    <t>2900-SE MHBB-SBI(SP)/INCG-AYPA ACC 3763531336</t>
  </si>
  <si>
    <t>2900-SBI(SP)/AYPA-UNID- ACC 37635313362-D</t>
  </si>
  <si>
    <t>2902-SBI(SP)/TRR-Outg- ACC -37640887691-D</t>
  </si>
  <si>
    <t>2902-DE THUR-SBI(SP)/INCG-TRR ACC 37640887691</t>
  </si>
  <si>
    <t>3000-SE JGTL-SBI(SP)/-A_NGR ACC -37619960636-</t>
  </si>
  <si>
    <t>3000-SBI(SP)/A_NGR-Outg- ACC -37619960636-D</t>
  </si>
  <si>
    <t>3000-SE JGTL-SBI(SP)/INCG-A_NGR ACC 376199606</t>
  </si>
  <si>
    <t>3002-DE MTPLY-SBI(SP)/-MTPLY ACC -37625133937</t>
  </si>
  <si>
    <t>3002-SBI(SP)/MTPLY-Outg- ACC -37625133937-D</t>
  </si>
  <si>
    <t>3002-DE MTPLY-SBI(SP)/INCG-MTPLY ACC 37625133</t>
  </si>
  <si>
    <t>3100-SE PDPL-SBI(SP)/-JROAD ACC -37639921230-</t>
  </si>
  <si>
    <t>3100-SBI(SP)/JROAD-Outg- ACC -37639921230-D</t>
  </si>
  <si>
    <t>3100-SE PDPL-SBI(SP)/INCG-JROAD ACC 376399212</t>
  </si>
  <si>
    <t>3200-SE KMRD-SBI(SP)/-A_NgR ACC -37619480640-</t>
  </si>
  <si>
    <t>3200-SBI(SP)/A_NgR-Outg- ACC -37619480640-D</t>
  </si>
  <si>
    <t>3200-SE KMRD-SBI(SP)/INCG-A_NgR ACC 376194806</t>
  </si>
  <si>
    <t>3202-DE YLRDY-SBI(SP)/-CROAD ACC -37953062415</t>
  </si>
  <si>
    <t>3202-SBI(SP)/CROAD-Outg- ACC -37953062415-D</t>
  </si>
  <si>
    <t>3202-DE YLRDY-SBI(SP)/INCG-CROAD ACC 37953062</t>
  </si>
  <si>
    <t>3300-SE NRL-SBI(SP)/-MSME ACC -37608696323-D</t>
  </si>
  <si>
    <t>3300-SBI(SP)/MSME-Outg- ACC -37608696323-D</t>
  </si>
  <si>
    <t>3300-SE NRL-SBI(SP)/INCG-MSME ACC 37608696323</t>
  </si>
  <si>
    <t>3302-DE BHINSA-SBI(SP)/-BNSA ACC -37621592714</t>
  </si>
  <si>
    <t>3302-SBI(SP)/BNSA-Outg- ACC -37621592714-D</t>
  </si>
  <si>
    <t>3302-DE BHINSA-SBI(SP)/INCG-BNSA ACC 37621592</t>
  </si>
  <si>
    <t>3400-SE ASFB-SBI(SP)/-ASFB ACC -37845461071-D</t>
  </si>
  <si>
    <t>3400-SBI(SP)/ASFB-Outg- ACC -37845461071-D</t>
  </si>
  <si>
    <t>3400-SE ASFB-SBI(SP)/INCG-ASFB ACC 3784546107</t>
  </si>
  <si>
    <t>3500-SE MNCL-SBI(SP)/-R_COL ACC -37604208105-</t>
  </si>
  <si>
    <t>3500-SBI(SP)/R_COL-Outg- ACC -37604208105-D</t>
  </si>
  <si>
    <t>3500-SE MNCL-SBI(SP)/INCG-R_COL ACC 376042081</t>
  </si>
  <si>
    <t>3502-DE BPLY-SBI(SP)/-B.ROAD ACC -37607982439</t>
  </si>
  <si>
    <t>3502-SBI(SP)/B.ROAD-Outg- ACC -37607982439-D</t>
  </si>
  <si>
    <t>3502-DE BPLY-SBI(SP)/INCG-B.ROAD ACC 37607982</t>
  </si>
  <si>
    <t>3502-SBI(SP)/B.ROAD-UNID- ACC 37607982439-D</t>
  </si>
  <si>
    <t>2130-AA/ERO/MLG/SBI/N.V.Puram-A/c.62378242075</t>
  </si>
  <si>
    <t>2130-AAO/ERO/MLG-SBI/N.V.Puram-A/c.6237824207</t>
  </si>
  <si>
    <t>3421-AAO/ERO/ASFB-SBI/Rebbena-39951921341-R</t>
  </si>
  <si>
    <t>3421-SBI--Rebbena--Incoming-39951921341</t>
  </si>
  <si>
    <t>3421-SBI--Rebbena--Outgoing-39951921341</t>
  </si>
  <si>
    <t>2425-AAO/ERO/SKZR/SBI-KOWTALA-39952046591-R</t>
  </si>
  <si>
    <t>2425-SBI--Kowtala--Incoming-39952046591</t>
  </si>
  <si>
    <t>2425-SBI--Kowtala--Outgoing-39952046591</t>
  </si>
  <si>
    <t>1952-SBI--HNK--Incoming-39554124336</t>
  </si>
  <si>
    <t>1951-SAO/P&amp;A/ Corp Off-SBH _SOLAR_HNKA/c 3910</t>
  </si>
  <si>
    <t>1951-SBH/HNK-Bank Outgoing A/c-39108253226-D</t>
  </si>
  <si>
    <t>1951-SBH/HNK-Bank Incoming A/c-39108253226-D</t>
  </si>
  <si>
    <t>APPCC SBH Drawing Ac</t>
  </si>
  <si>
    <t>Cash in Transit(Drafts on Hand)</t>
  </si>
  <si>
    <t>Remittance in transit- Pool A/c (SBH)</t>
  </si>
  <si>
    <t>Remittance in transit -UTI</t>
  </si>
  <si>
    <t>Remittance in transit -Sy.Bank</t>
  </si>
  <si>
    <t>Remittance in transit -AB</t>
  </si>
  <si>
    <t>Remittance in transit -IOB</t>
  </si>
  <si>
    <t>Remittance in transit -SBI</t>
  </si>
  <si>
    <t>Remittance in transit -SBH</t>
  </si>
  <si>
    <t>L O C in transit -SBH</t>
  </si>
  <si>
    <t>L O C in transit -AB</t>
  </si>
  <si>
    <t>ii) Other Bank Balances</t>
  </si>
  <si>
    <t>Fixed Deposits with Banks</t>
  </si>
  <si>
    <t>(e) Short-term loans and advances</t>
  </si>
  <si>
    <t>i)  Loans and Advance to Related Parties</t>
  </si>
  <si>
    <t>Amount Recoverable from Employees/Ex-Employee</t>
  </si>
  <si>
    <t>Expenses Recoverable from Suppliers/Contracto</t>
  </si>
  <si>
    <t>Other Rec'bleEmp. towards excess of Phone quo</t>
  </si>
  <si>
    <t>Amount Receivable from employees &amp; Others</t>
  </si>
  <si>
    <t>Provion for Other Doubtful Receivbales</t>
  </si>
  <si>
    <t>Loans and Advances to Emplyoees(Festival/Eddu</t>
  </si>
  <si>
    <t>Loans &amp; Advances StaffFestival</t>
  </si>
  <si>
    <t>Loans &amp; Advances StaffEducation</t>
  </si>
  <si>
    <t>Loans and Advances to O and M Staff  Festival</t>
  </si>
  <si>
    <t>Loans and Advances to O and M Staff  Educatio</t>
  </si>
  <si>
    <t>Self Funded Medical Scheme-Employees/Pen Port</t>
  </si>
  <si>
    <t>Contract.Emp.Self Fund Medical Expenditure</t>
  </si>
  <si>
    <t>Prepaid Exp Others</t>
  </si>
  <si>
    <t>Prepaid ExpensesOthers</t>
  </si>
  <si>
    <t>Tax Deducted at SourceInvestment Income</t>
  </si>
  <si>
    <t>Tax Deducted at SourceOthers</t>
  </si>
  <si>
    <t>Tax Collcted at Source on Material Purchase</t>
  </si>
  <si>
    <t>TDS-CGST</t>
  </si>
  <si>
    <t>(f) Other current assets</t>
  </si>
  <si>
    <t>i)Interest Accured on Bank Deposits</t>
  </si>
  <si>
    <t>Interest Accured on Bank Deposits</t>
  </si>
  <si>
    <t>Interest Accrued on Bank deposits</t>
  </si>
  <si>
    <t>ii)Interest Accured on Investments</t>
  </si>
  <si>
    <t>Interest Accured on Investments</t>
  </si>
  <si>
    <t>Interest Accrued on Loans &amp; Advances</t>
  </si>
  <si>
    <t>Income Accrued on Investments</t>
  </si>
  <si>
    <t>Sundry Debtors for sale of stores</t>
  </si>
  <si>
    <t>Receivables-Inter Discom Sales - CPDCL</t>
  </si>
  <si>
    <t>Receivables-Inter Discom Sales - EPDCL</t>
  </si>
  <si>
    <t>Receivables -Others</t>
  </si>
  <si>
    <t>Receivables for Sale of Stores_ Inter Discom</t>
  </si>
  <si>
    <t>Sale of Scrap</t>
  </si>
  <si>
    <t>Sundry Debtors for Scrap Sales/Sale of Stores</t>
  </si>
  <si>
    <t>V)Revenue Subsidy / Grants Receivable</t>
  </si>
  <si>
    <t>Receivables from Government</t>
  </si>
  <si>
    <t>Revenue Subsidy/Grants Receivable</t>
  </si>
  <si>
    <t>Receivable from Street lighting/public lighti</t>
  </si>
  <si>
    <t>Receivable from Rural Water Scheme</t>
  </si>
  <si>
    <t>Electricity duty excess paid</t>
  </si>
  <si>
    <t>Recvable from GOAP. Int on INDIRAMMA SCHEM (P</t>
  </si>
  <si>
    <t>RGGVY Payments</t>
  </si>
  <si>
    <t>Rec'bles against Cat I&lt;15 units paid by govt</t>
  </si>
  <si>
    <t>Receivables for Powerlooms</t>
  </si>
  <si>
    <t>Recble from GOAP -Diff Tariff of Muncipal Ser</t>
  </si>
  <si>
    <t>Receivables towards Govt.DCW Works</t>
  </si>
  <si>
    <t>Subsidy Receivable From GOAP.SingleBulb Domes</t>
  </si>
  <si>
    <t>Receivable From GOAP.SC/ST</t>
  </si>
  <si>
    <t>Receivable from GOAP SC, ST Customers</t>
  </si>
  <si>
    <t>Receivable from GOTS - Polutry Forms</t>
  </si>
  <si>
    <t>Receivable from GOTS - Spinning Mills</t>
  </si>
  <si>
    <t>Receivable from GOTS - Water Grid</t>
  </si>
  <si>
    <t>Provision for Government Receivables - Addl.P</t>
  </si>
  <si>
    <t>VI)Un-Billed Revenue</t>
  </si>
  <si>
    <t>Un-Billed Revenue</t>
  </si>
  <si>
    <t>Sundry debtors -Unbilled revenue</t>
  </si>
  <si>
    <t>VII) Others</t>
  </si>
  <si>
    <t>Aprentic salary Recv</t>
  </si>
  <si>
    <t>Apprentice salary receivable</t>
  </si>
  <si>
    <t>Recvs from Radi info</t>
  </si>
  <si>
    <t>Receivables from Radiant Info</t>
  </si>
  <si>
    <t>Recvs from e seva</t>
  </si>
  <si>
    <t>New Service Connections</t>
  </si>
  <si>
    <t>Receivables from eseva</t>
  </si>
  <si>
    <t>MEE SEVA</t>
  </si>
  <si>
    <t>ONLINE PAYMENTS</t>
  </si>
  <si>
    <t>Receivable from PAYTM</t>
  </si>
  <si>
    <t>Receivable from T-Wallet</t>
  </si>
  <si>
    <t>Receivable from Meeseva New Connections</t>
  </si>
  <si>
    <t>Receivable fromBill Desk  New Connection</t>
  </si>
  <si>
    <t>Interunit  Clearing A /C-Term Loans ( BR-Loan</t>
  </si>
  <si>
    <t>Inter Unit Balancing Account</t>
  </si>
  <si>
    <t>Inter Unit Clearing account</t>
  </si>
  <si>
    <t>Provision for Doubt full Receivables</t>
  </si>
  <si>
    <t>APGENCO TRUST</t>
  </si>
  <si>
    <t>AP Genco P&amp;G Master Trust</t>
  </si>
  <si>
    <t>RGGVY Scheme Receipts/Expenditure</t>
  </si>
  <si>
    <t>Subsidies towards cost of capital assets</t>
  </si>
  <si>
    <t>Receivable from TSTRANSCO DCW Works</t>
  </si>
  <si>
    <t>Receivable from TSTRANSCO - DCW Works</t>
  </si>
  <si>
    <t>Receivable from Singareni -Works</t>
  </si>
  <si>
    <t>Receivable from Singareni - Works</t>
  </si>
  <si>
    <t>Receivable from Consumers (GST)</t>
  </si>
  <si>
    <t>NPDCL PROFIT AND LOSS STATEMENT</t>
  </si>
  <si>
    <t>Total Revenue</t>
  </si>
  <si>
    <t>I.  Revenue from operations</t>
  </si>
  <si>
    <t>Rev. From Sale of Power - LT Supply</t>
  </si>
  <si>
    <t>Domestic SupplyCategory -I</t>
  </si>
  <si>
    <t>Rev.from Supply of Powerenergy ChargesLT Cat</t>
  </si>
  <si>
    <t>Rev.from Supply of PowerFCA/FSALT Cat 1</t>
  </si>
  <si>
    <t>Rev.from Supply of Powersur'chg on LPFLT Cat</t>
  </si>
  <si>
    <t>Rev.from Supply of PowerMin. Charges LT Cat 1</t>
  </si>
  <si>
    <t>Rev.from Supply of Powerfixed Charges LT Cat</t>
  </si>
  <si>
    <t>LT Cat 1 Current Charges Un billed Revenue</t>
  </si>
  <si>
    <t>LT Cat 1 Other charges Un billed Revenue</t>
  </si>
  <si>
    <t>Prior Periodenergy ChargesLT Cat 1</t>
  </si>
  <si>
    <t>Prior PeriodFCA/FSALT Cat 1</t>
  </si>
  <si>
    <t>Prior PeriodMin. Charges LT Cat 1</t>
  </si>
  <si>
    <t>Prior Periodfixed Charges LT Cat 1</t>
  </si>
  <si>
    <t>Non-Domestic SupplyCategory -II</t>
  </si>
  <si>
    <t>Rev.from Supply of Powerenergy Charges LT Cat</t>
  </si>
  <si>
    <t>Rev.from Supply of PowerFCA/FSALT Cat 2</t>
  </si>
  <si>
    <t>Rev.from Supply of PowerMin. ChargesLT Cat 2</t>
  </si>
  <si>
    <t>Rev.from Supply of Powerfixed ChargesLT Cat 2</t>
  </si>
  <si>
    <t>LT Cat 2 Current Charges Unbilled Revenue</t>
  </si>
  <si>
    <t>LT Cat 2 Other Unbilled Revenue</t>
  </si>
  <si>
    <t>Prior Periodenergy Charges LT Cat 2</t>
  </si>
  <si>
    <t>Rev.from Supply of Power energy ChargesLT Cat</t>
  </si>
  <si>
    <t>Rev.from Supply of PowerFCA/FSALT Cat 3A</t>
  </si>
  <si>
    <t>Rev.from Supply of PowerMin. ChargeLT Cat 3A</t>
  </si>
  <si>
    <t>Rev.from Supply of Power energy Charges LT Ca</t>
  </si>
  <si>
    <t>LT Cat 3A Current Charges Unbilled Revenue</t>
  </si>
  <si>
    <t>LT Cat 3AOther Unbilled Revenue</t>
  </si>
  <si>
    <t>Prior Period energy ChargesLT Cat 3A</t>
  </si>
  <si>
    <t>Prior Periodfixed Charges LT Cat 3A</t>
  </si>
  <si>
    <t>Rev.from Supply of Powerfixed ChargesLT Cat 4</t>
  </si>
  <si>
    <t>LT Cat 4 Current Charges Unbilled Revenue</t>
  </si>
  <si>
    <t>LT Cat 4 Other Unbilled Revenue</t>
  </si>
  <si>
    <t>Prior Periodenergy ChargesLT Cat 4</t>
  </si>
  <si>
    <t>Prior Periodfixed ChargesLT Cat 4</t>
  </si>
  <si>
    <t>irrigation &amp; Agriculture Category V</t>
  </si>
  <si>
    <t>Rev.from Supply of Powerfixed ChargesLT Cat 5</t>
  </si>
  <si>
    <t>Rev.from Supply of Power fixed ChargesLT Cat</t>
  </si>
  <si>
    <t>LT Cat 5 Current ChargesUnbilled Revenue</t>
  </si>
  <si>
    <t>LT Cat 5A Other Unbilled Revenue</t>
  </si>
  <si>
    <t>LT Cat 5B Current ChargesUnbilled Revenue</t>
  </si>
  <si>
    <t>Prior Periodenergy ChargesLT Cat 5</t>
  </si>
  <si>
    <t>Prior Periodfixed ChargesLT Cat 5</t>
  </si>
  <si>
    <t>Prior Periodenergy chrgeLT Cat 5B</t>
  </si>
  <si>
    <t>Rev.from Supply of Power energy ChargsLT Cat</t>
  </si>
  <si>
    <t>Rev.from Supply of PowerFCA/FSALT Cat 6A</t>
  </si>
  <si>
    <t>Rev.from Supply of PowerFCA/FSALT Cat 6B</t>
  </si>
  <si>
    <t>LT Cat 6A Current ChargesUnbilled Revenue</t>
  </si>
  <si>
    <t>LT Cat 6A OtherUnbilled Revenue</t>
  </si>
  <si>
    <t>LT Cat 6B Current ChargesUnbilled Revenue</t>
  </si>
  <si>
    <t>Prior Period energy ChargsLT Cat 6A</t>
  </si>
  <si>
    <t>Prior Period fixed ChargesLT Cat 6A</t>
  </si>
  <si>
    <t>Prior Period energy Charges LT Cat 6B</t>
  </si>
  <si>
    <t>Prior Periodfixed Charges LT Cat 6B</t>
  </si>
  <si>
    <t>Rev.from Supply of Powerenergy chrgeLT Cat 7</t>
  </si>
  <si>
    <t>Rev.from Supply of PowerFCA/FSALT Cat 7</t>
  </si>
  <si>
    <t>Rev.from Supply of PowerMin. ChargesLT Cat 7</t>
  </si>
  <si>
    <t>Rev.from Supply of Powerfixed ChargesLT Cat 7</t>
  </si>
  <si>
    <t>Rev.from Supply of Powerenergy chrgeLT Cat 7B</t>
  </si>
  <si>
    <t>Rev.from Supply of PowerMin. ChargesLT Cat 7B</t>
  </si>
  <si>
    <t>LT Cat 7A Current ChargesUnbilled Revenue</t>
  </si>
  <si>
    <t>LT Cat 7A  OtherUnbilled Revenue</t>
  </si>
  <si>
    <t>LT Cat 7B Current ChargesUnbilled Revenue</t>
  </si>
  <si>
    <t>Prior Periodenergy chrgeLT Cat 7</t>
  </si>
  <si>
    <t>Prior Periodfixed ChargesLT Cat 7</t>
  </si>
  <si>
    <t>Rev.from Supply of PowerFCA/FSALT Cat 8</t>
  </si>
  <si>
    <t>Rev.from Supply of Powerfixed ChargesLT Cat 8</t>
  </si>
  <si>
    <t>LT Cat 8 Current Charges Unbilled Revenue</t>
  </si>
  <si>
    <t>Rev. From Sale of Power - HT Supply</t>
  </si>
  <si>
    <t>Industrial segregated Categegory 1</t>
  </si>
  <si>
    <t>Rev.from Supply of Powerenergy ChargesHT Cat</t>
  </si>
  <si>
    <t>Rev.from Supply of Power Penal EC HT Cat 1</t>
  </si>
  <si>
    <t>Rev.from Supply of PowerDemand ChargesHT Cat</t>
  </si>
  <si>
    <t>HT Cat 1 Currrent Charges Unbilled Revenue</t>
  </si>
  <si>
    <t>HT Cat 1Other Unbilled Revenue</t>
  </si>
  <si>
    <t>Prior Periodenergy ChargesHT Cat 1</t>
  </si>
  <si>
    <t>Industrial Non segregated Category II</t>
  </si>
  <si>
    <t>Rev.from Supply of Powerenergy Charges HT Cat</t>
  </si>
  <si>
    <t>Rev.from Supply of Power Penal EC HT Cat 2</t>
  </si>
  <si>
    <t>Rev.from Supply of Powersur'chg on LPF HT Cat</t>
  </si>
  <si>
    <t>Rev.from Supply of PowerDemand Charges HT Cat</t>
  </si>
  <si>
    <t>HT Cat 2 Current Charges Unbilled Revenue</t>
  </si>
  <si>
    <t>HT Cat 2 Other Unbilled Revenue</t>
  </si>
  <si>
    <t>HT Category 3</t>
  </si>
  <si>
    <t>HT Cat 3 Current ChargesUnbilled Revenue</t>
  </si>
  <si>
    <t>HT Cat 3Other Unbilled Revenue</t>
  </si>
  <si>
    <t>Irrigation &amp; Agriculture Category IV</t>
  </si>
  <si>
    <t>Rev.from Supply of Power energy Charges HT Ca</t>
  </si>
  <si>
    <t>Rev.from Supply of Power Penal EC HT Cat 4A</t>
  </si>
  <si>
    <t>Rev.from Supply of PowerDemandCharges HT Cat</t>
  </si>
  <si>
    <t>Rev.from Supply of Power energy ChargesHT Cat</t>
  </si>
  <si>
    <t>Rev.from Supply of Power Penal HT Cat 4B</t>
  </si>
  <si>
    <t>HT Cat 4a Current Charges Unbilled Revenue</t>
  </si>
  <si>
    <t>HT Cat 4A Other Unbilled Revenue</t>
  </si>
  <si>
    <t>HT Cat 4B Current Charges Unbilled Revenue</t>
  </si>
  <si>
    <t>HT Cat 4B Other Unbilled Revenue</t>
  </si>
  <si>
    <t>Railway Traction Category V</t>
  </si>
  <si>
    <t>Rev.from Supply of Power Penal HT Cat 5</t>
  </si>
  <si>
    <t>Rev.from Supply of Power Demand ChargesHT Cat</t>
  </si>
  <si>
    <t>HT Cat 5 Current Charges Unbilled Revenue</t>
  </si>
  <si>
    <t>HT Cat 5 Other Unbilled Revenue</t>
  </si>
  <si>
    <t>Townships &amp; residential Colonies Category VI</t>
  </si>
  <si>
    <t>HT Cat 6 Current ChargesUnbilled Revenue</t>
  </si>
  <si>
    <t>HT Cat 6 OtherUnbilled Revenue</t>
  </si>
  <si>
    <t>RESCOS</t>
  </si>
  <si>
    <t>HT Cat 8 RESCO Energy Charges</t>
  </si>
  <si>
    <t>HT Cat 7 Current ChargesUnbilled Revenue</t>
  </si>
  <si>
    <t>HT RESCOSUnbilled Revenue</t>
  </si>
  <si>
    <t>Temporary Supply</t>
  </si>
  <si>
    <t>Rev.from SupplyOfPowerEnergyCharges HT Temp S</t>
  </si>
  <si>
    <t>Rev.from SupplyOfPower Penal EC HT Temp Suppl</t>
  </si>
  <si>
    <t>Rev-Supply of Power Demand Charges HT Temp Su</t>
  </si>
  <si>
    <t>HT Temp Current ChargesUnbilled Revenue</t>
  </si>
  <si>
    <t>Miscellaneous Revenue</t>
  </si>
  <si>
    <t>Electricity Duty Recovery - LT</t>
  </si>
  <si>
    <t>Electricity DutyLT Cat 1</t>
  </si>
  <si>
    <t>Electricity DutyLT Cat 2</t>
  </si>
  <si>
    <t>Electricity DutyLT Cat 3A</t>
  </si>
  <si>
    <t>Electricity DutyLT Cat 4</t>
  </si>
  <si>
    <t>Electricity DutyLT Cat 5A</t>
  </si>
  <si>
    <t>Electricity DutyLT Cat 6A</t>
  </si>
  <si>
    <t>Electricity DutyLT Cat 7</t>
  </si>
  <si>
    <t>Electricity DutyLT Cat 8</t>
  </si>
  <si>
    <t>Electricity Duty LT Cat 5B</t>
  </si>
  <si>
    <t>Electricity DutyLT Cat 3B</t>
  </si>
  <si>
    <t>Electricity DutyLT Cat 6B</t>
  </si>
  <si>
    <t>Electricity DutyLT Cat 7B</t>
  </si>
  <si>
    <t>LT Cat 1 Electricity Duty Un billed Revenue</t>
  </si>
  <si>
    <t>LT Cat 2 Electricty Duty Unbilled Revenue</t>
  </si>
  <si>
    <t>LT Cat 3A Electricity Duty Unbilled Revenue</t>
  </si>
  <si>
    <t>LT Cat 4 Electricity DutyUnbilled Revenue</t>
  </si>
  <si>
    <t>LT Cat 5A Electricty DutyUnbilled Revenue</t>
  </si>
  <si>
    <t>LT Cat 6A Electricity DutyUnbilled Revenue</t>
  </si>
  <si>
    <t>LT Cat 7A Electricity DutyUnbilled Revenue</t>
  </si>
  <si>
    <t>LT Cat 8 Electricity Duty Unbilled Revenue</t>
  </si>
  <si>
    <t>LT Cat 5B Electricty DutyUnbilled Revenue</t>
  </si>
  <si>
    <t>LT Cat 6B Electricity DutyUnbilled Revenue</t>
  </si>
  <si>
    <t>LT Cat 7B Electricity DutyUnbilled Revenue</t>
  </si>
  <si>
    <t>Prior Period Electricity DutyLT Cat 1</t>
  </si>
  <si>
    <t>Prior Period Electricity DutyLT Cat 3A</t>
  </si>
  <si>
    <t>Prior Period Electricity DutyLT Cat 7</t>
  </si>
  <si>
    <t>Prior Period Electricity DutyLT Cat 6B</t>
  </si>
  <si>
    <t>Electricity Duty Recovery - HT</t>
  </si>
  <si>
    <t>Electricity DutyHT Cat 1</t>
  </si>
  <si>
    <t>Electricity DutyHT Cat 2</t>
  </si>
  <si>
    <t>Electricity DutyHT Cat 3</t>
  </si>
  <si>
    <t>Electricity DutyHT Cat 4A</t>
  </si>
  <si>
    <t>Electricity DutyHT Cat 6</t>
  </si>
  <si>
    <t>Electricity DutyHT TempSupply</t>
  </si>
  <si>
    <t>Electricity DutyHT Cat 4B</t>
  </si>
  <si>
    <t>HT Cat 1 Electricity Duty Unbilled Revenue</t>
  </si>
  <si>
    <t>HT Cat 2 Electricity Duty Unbilled Revenue</t>
  </si>
  <si>
    <t>HT Cat 3 Electricty Duty Unbilled Revenue</t>
  </si>
  <si>
    <t>HT Cat 4a Electricity Duty Unbilled Revenue</t>
  </si>
  <si>
    <t>HT Cat 6 Electricity DutyUnbilled Revenue</t>
  </si>
  <si>
    <t>HT Cat 7 Electricity DutyUnbilled Revenue</t>
  </si>
  <si>
    <t>HT Temp Electricity DutyUnbilled Revenue</t>
  </si>
  <si>
    <t>HT Cat 4B Electricity Duty Unbilled Revenue</t>
  </si>
  <si>
    <t>Interest on Electricity Duty</t>
  </si>
  <si>
    <t>Interest on Electricity DutyLT Cat 1</t>
  </si>
  <si>
    <t>Interest on Electricity DutyLT Cat 2</t>
  </si>
  <si>
    <t>Interest on Electricity DutyLT Cat 3A</t>
  </si>
  <si>
    <t>Interest on Electricity DutyLT Cat 3B</t>
  </si>
  <si>
    <t>Interest on Electricity DutyLT Cat 4</t>
  </si>
  <si>
    <t>Interest on Electricity DutyLT Cat 5</t>
  </si>
  <si>
    <t>Interest on Electricity DutyLT Cat 6A</t>
  </si>
  <si>
    <t>Interest on Electricity DutyLT Cat 6B</t>
  </si>
  <si>
    <t>Interest on Electricity DutyLT Cat 7</t>
  </si>
  <si>
    <t>Interest on Electricity DutyLT Cat 8</t>
  </si>
  <si>
    <t>Interest on Electricity DutyHT Cat 1</t>
  </si>
  <si>
    <t>Interest on Electricity DutyHT Cat 2</t>
  </si>
  <si>
    <t>Interest on Electricity DutyHT Cat 3</t>
  </si>
  <si>
    <t>Interest on Electricity DutyHT Cat 4A</t>
  </si>
  <si>
    <t>Interest on Electricity DutyHT Cat 4B</t>
  </si>
  <si>
    <t>Interest on Electricity DutyHT Cat 6</t>
  </si>
  <si>
    <t>Interest on Electricity DutyHT TempSuply</t>
  </si>
  <si>
    <t>Interest on Electricity DutyLT Cat 5B</t>
  </si>
  <si>
    <t>Interest on Electricity DutyLT Cat 7B</t>
  </si>
  <si>
    <t>Prior Period Int. on EDLT Cat 1</t>
  </si>
  <si>
    <t>Recoveries for Theft / Malpractice</t>
  </si>
  <si>
    <t>Recovery forTheft of Power -Direct Tapping</t>
  </si>
  <si>
    <t>Recoveries for theft of power</t>
  </si>
  <si>
    <t>Recoveries for malpractices</t>
  </si>
  <si>
    <t>Rev.from Supply of Power Customer Charges LT</t>
  </si>
  <si>
    <t>Rev.from Supply of PowerCustomer Chrgs LT Cat</t>
  </si>
  <si>
    <t>Rev.from Supply of Power Customer ChrgsLT Cat</t>
  </si>
  <si>
    <t>Rev.from Supply of Power Customer Charges HT</t>
  </si>
  <si>
    <t>Rev.from Supply of PowerCustomer Chrgs HT Cat</t>
  </si>
  <si>
    <t>Rev.from Supply of Power Customer Chrgs HT Ca</t>
  </si>
  <si>
    <t>Reconnection Fee LT</t>
  </si>
  <si>
    <t>Reconnection Fee HT</t>
  </si>
  <si>
    <t>AGL Application and Registration Fee</t>
  </si>
  <si>
    <t>Application Registration Fee</t>
  </si>
  <si>
    <t>Supervision Charges from customers</t>
  </si>
  <si>
    <t>Miscellaneous Receipts</t>
  </si>
  <si>
    <t>gain/losscounter excess</t>
  </si>
  <si>
    <t>Capacitor Charges</t>
  </si>
  <si>
    <t>Application Form Thr-Agencies</t>
  </si>
  <si>
    <t>Inspection Charges-Agencies</t>
  </si>
  <si>
    <t>UserCharges-Agencies</t>
  </si>
  <si>
    <t>Rev.from Supply of Power Customer Chrgs LT Ca</t>
  </si>
  <si>
    <t>Rev.from Supply of Power Customer ChargesLT C</t>
  </si>
  <si>
    <t>Rev.from Supply of Power CustomerCharges LT C</t>
  </si>
  <si>
    <t>LT Cat 1 Customer Chgs Un billed Revenue</t>
  </si>
  <si>
    <t>LT Cat 2 Cust Charges Unbilled Revenue</t>
  </si>
  <si>
    <t>LT Cat 3A Customer Charges Unbilled Revenue</t>
  </si>
  <si>
    <t>LT Cat 4 Customer Charges Unbilled Revenue</t>
  </si>
  <si>
    <t>LT Cat 5A Customer Charges Unbilled Revenue</t>
  </si>
  <si>
    <t>LT Cat 6A Customer ChargesUnbilled Revenue</t>
  </si>
  <si>
    <t>LT Cat 7A Customer ChargesUnbilled Revenue</t>
  </si>
  <si>
    <t>LT Cat 8Customer Charges Unbilled Revenue</t>
  </si>
  <si>
    <t>HT Cat 1 Customer Charges Unbilled Revenue</t>
  </si>
  <si>
    <t>HT Cat 2 Customer Charges Unbilled Revenue</t>
  </si>
  <si>
    <t>HT Cat 3 Customer Charges Unbilled Revenue</t>
  </si>
  <si>
    <t>HT Cat 4a Customer Charages Unbilled Revenue</t>
  </si>
  <si>
    <t>HT Cat 5 Customer Charges Unbilled Revenue</t>
  </si>
  <si>
    <t>HT Cat 6 Customer ChargesUnbilled Revenue</t>
  </si>
  <si>
    <t>HT Cat 7 Customer ChargesUnbilled Revenue</t>
  </si>
  <si>
    <t>HT Temp Customer ChargesUnbilled Revenue</t>
  </si>
  <si>
    <t>HT Cat 4B Customer Charages Unbilled Revenue</t>
  </si>
  <si>
    <t>LT Cat 5B Customer Charges Unbilled Revenue</t>
  </si>
  <si>
    <t>LT Cat 6B Customer ChargesUnbilled Revenue</t>
  </si>
  <si>
    <t>LT Cat 7B Customer ChargesUnbilled Revenue</t>
  </si>
  <si>
    <t>Prior Period Customer Charges LT Cat 1</t>
  </si>
  <si>
    <t>Prior Period Customer ChrgsLT Cat 3A</t>
  </si>
  <si>
    <t>Prior Period Customer Charges LT Cat 4</t>
  </si>
  <si>
    <t>Prior Period Customer Charges LT Cat 5</t>
  </si>
  <si>
    <t>Prior PeriodCustomer Chrgs LT Cat 6A</t>
  </si>
  <si>
    <t>Prior Period Customer Charges LT Cat 7</t>
  </si>
  <si>
    <t>Prior Period Customer Chrgs LT Cat 6B</t>
  </si>
  <si>
    <t>Delayed Payment Charges from Consumers</t>
  </si>
  <si>
    <t>Delayed Payment Surcharge-LT Cat 1</t>
  </si>
  <si>
    <t>Delayed Payment Surcharge-LT Cat 2</t>
  </si>
  <si>
    <t>Delayed Payment Surcharge-LT Cat 3A</t>
  </si>
  <si>
    <t>Delayed Payment Surcharge-LT Cat 3B</t>
  </si>
  <si>
    <t>Delayed Payment Surcharge-LT Cat 4</t>
  </si>
  <si>
    <t>Delayed Payment Surcharge-LT Cat 5A</t>
  </si>
  <si>
    <t>Delayed Payment Surcharge-LT Cat 6A</t>
  </si>
  <si>
    <t>Delayed Payment Surcharge-LT Cat 6B</t>
  </si>
  <si>
    <t>Delayed Payment Surcharge-LT Cat 7</t>
  </si>
  <si>
    <t>Delayed Payment Surcharge-LT Cat 8</t>
  </si>
  <si>
    <t>Delayed Payment Surcharge-HT Cat 1</t>
  </si>
  <si>
    <t>Delayed Payment Surcharge-HT Cat 2</t>
  </si>
  <si>
    <t>Delayed Payment Surcharge-HT Cat 3</t>
  </si>
  <si>
    <t>Delayed Payment Surcharge-HT Cat 4A</t>
  </si>
  <si>
    <t>Delayed Payment Surcharge-HT Cat 4B</t>
  </si>
  <si>
    <t>Delayed Payment Surcharge-HT Cat 5</t>
  </si>
  <si>
    <t>Delayed Payment Surcharge-HT Cat 6</t>
  </si>
  <si>
    <t>Delayed Payment Surcharge-HT RESCOS</t>
  </si>
  <si>
    <t>Delayed Payment Surcharge-HT TempSupply</t>
  </si>
  <si>
    <t>Delayed Payment Surcharge-LT Cat 5B</t>
  </si>
  <si>
    <t>Delayed Payment Surcharge-LT Cat 7B</t>
  </si>
  <si>
    <t>LT Cat 1 DPS Un billed Revenue</t>
  </si>
  <si>
    <t>LT Cat 2 Delayed Pay Surch Unbilled Revenue</t>
  </si>
  <si>
    <t>LT Cat 3A Delay Pay SUrchage Unbilled Revenue</t>
  </si>
  <si>
    <t>LT Cat 4 Delayed Pay Surchar Unbilled Revenue</t>
  </si>
  <si>
    <t>LT Cat 6A Delayed Pay SurchUnbilled Revenue</t>
  </si>
  <si>
    <t>LT Cat 7A Delayed Pay SurchaUnbilled Revenue</t>
  </si>
  <si>
    <t>LT Cat 8 Delayed Pay Surchar Unbilled Revenue</t>
  </si>
  <si>
    <t>HT Cat 1 Delayed Pay Surchar Unbilled Revenue</t>
  </si>
  <si>
    <t>HT Cat 2 Delayed Pay SurcharUnbilled Revenue</t>
  </si>
  <si>
    <t>HT Cat 3 Delayed Pay Surchar Unbilled Revenue</t>
  </si>
  <si>
    <t>HT Cat 4a Delay Pay Surchrg Unbilled Revenue</t>
  </si>
  <si>
    <t>HT Cat 5 Delayed Pay Surchrg Unbilled Revenue</t>
  </si>
  <si>
    <t>HT Cat 6 Delayed Pay SurchgUnbilled Revenue</t>
  </si>
  <si>
    <t>HT Cat 7 Delayed Pay SurchgUnbilled Revenue</t>
  </si>
  <si>
    <t>HT Temp Delayed Pay SurchgUnbilled Revenue</t>
  </si>
  <si>
    <t>HT Cat 4B Delay Pay Surchrg Unbilled Revenue</t>
  </si>
  <si>
    <t>LT Cat 5B Delayed Pay SurchUnbilled Revenue</t>
  </si>
  <si>
    <t>LT Cat 6B Delayed Pay SurchUnbilled Revenue</t>
  </si>
  <si>
    <t>LT Cat 7B Delayed Pay SurchaUnbilled Revenue</t>
  </si>
  <si>
    <t>Prior Period Delayed Payment Surcharge-LT Cat</t>
  </si>
  <si>
    <t>Prior Period Delayed Payment Surcharge-LT cat</t>
  </si>
  <si>
    <t>Subsidies</t>
  </si>
  <si>
    <t>Revenue   Subsidies from GOAP (Tariff)</t>
  </si>
  <si>
    <t>Subsidy from govt for tariff concessions</t>
  </si>
  <si>
    <t>Less: Electricity Duty</t>
  </si>
  <si>
    <t>Electricity Duty</t>
  </si>
  <si>
    <t>II. Other Income</t>
  </si>
  <si>
    <t>Interest Earned (TDS Rs _____  )</t>
  </si>
  <si>
    <t>Interest on Staff Loans and Advances</t>
  </si>
  <si>
    <t>Interest on loans &amp; advance to employees</t>
  </si>
  <si>
    <t>Income from Investments</t>
  </si>
  <si>
    <t>Income from long term Investments</t>
  </si>
  <si>
    <t>Income from short term/current Investments</t>
  </si>
  <si>
    <t>Interest Income on Bank Deposits</t>
  </si>
  <si>
    <t>Income from Trading-Sale of Scrap/Stores</t>
  </si>
  <si>
    <t>Hire Charges on equipment</t>
  </si>
  <si>
    <t>Book value (cost) of  Scrap Sold</t>
  </si>
  <si>
    <t>Revenue-Sale value of Scrap Sold</t>
  </si>
  <si>
    <t>Book value (Cost) of Material Sold</t>
  </si>
  <si>
    <t>Revenue-Sale value from Material Sold</t>
  </si>
  <si>
    <t>Rebate on Power Purchase</t>
  </si>
  <si>
    <t>Interest on instalments due from consumers</t>
  </si>
  <si>
    <t>Urgency Charges</t>
  </si>
  <si>
    <t>DPS/ Interest on ACD/CD Arears</t>
  </si>
  <si>
    <t>Power Interpution Charges</t>
  </si>
  <si>
    <t>Lease/Rent of office premises</t>
  </si>
  <si>
    <t>Excess found on Physical Verification of Stoc</t>
  </si>
  <si>
    <t>Inspection Charges</t>
  </si>
  <si>
    <t>Registration Fees</t>
  </si>
  <si>
    <t>Security deposits / Bank Guarantee forfeited</t>
  </si>
  <si>
    <t>Fines/Penalties from Suppliers/Mat Cust.</t>
  </si>
  <si>
    <t>Penalty Release</t>
  </si>
  <si>
    <t>Incidental Charges</t>
  </si>
  <si>
    <t>Other Income-Sale of Tender Schedules</t>
  </si>
  <si>
    <t>Solar plant feasibility Charges</t>
  </si>
  <si>
    <t>Transformer Testing Charges</t>
  </si>
  <si>
    <t>Meter Testing / Shifting  Charges</t>
  </si>
  <si>
    <t>Receipts from CIREC</t>
  </si>
  <si>
    <t>Deferred Revenue Income</t>
  </si>
  <si>
    <t>Deferred rev. income-Consumer contribution&amp;Gr</t>
  </si>
  <si>
    <t>Expenses</t>
  </si>
  <si>
    <t>Transmission&amp; SLDC Charges(APTransco &amp;PGCIL)</t>
  </si>
  <si>
    <t>Transmission Charges</t>
  </si>
  <si>
    <t>SLDC Charges</t>
  </si>
  <si>
    <t>POWER PURCHASE - OTHERS</t>
  </si>
  <si>
    <t>Power Purchase Cost</t>
  </si>
  <si>
    <t>Employee benefit expense</t>
  </si>
  <si>
    <t>Staff Costs</t>
  </si>
  <si>
    <t>BasicPay</t>
  </si>
  <si>
    <t>Advance Increment</t>
  </si>
  <si>
    <t>Provl-BasicPay  Employees joined after 1.2.99</t>
  </si>
  <si>
    <t>Provl-BasicPayEmployees working on deputation</t>
  </si>
  <si>
    <t>Provincial-Basic salary  Employees on contrac</t>
  </si>
  <si>
    <t>O&amp;M-Basic salary  Employees joined prior to 1</t>
  </si>
  <si>
    <t>O&amp;M-Basic salary  Employees joined after 1.2.</t>
  </si>
  <si>
    <t>O&amp;M-Basic salary  Employees on contract</t>
  </si>
  <si>
    <t>Dearness Allowance</t>
  </si>
  <si>
    <t>Provl-DA Employees joined after 1.2.99</t>
  </si>
  <si>
    <t>Provl-D A Employees working on deputation</t>
  </si>
  <si>
    <t>O&amp;M-D A Employees joined prior to1.2.99</t>
  </si>
  <si>
    <t>O&amp;M-D A  Employees joined after 1.2.99</t>
  </si>
  <si>
    <t>O&amp;M-D AEmployees working on deputation</t>
  </si>
  <si>
    <t>Other Allowances</t>
  </si>
  <si>
    <t>HRA</t>
  </si>
  <si>
    <t>CCA</t>
  </si>
  <si>
    <t>Conveyance Allowance</t>
  </si>
  <si>
    <t>Bad Climate Allowance</t>
  </si>
  <si>
    <t>DPE Allowance</t>
  </si>
  <si>
    <t>Provl-OtherAllowa. &gt; 1.2.99</t>
  </si>
  <si>
    <t>Provl-OtherAllowa.of employee onDeputation</t>
  </si>
  <si>
    <t>Provl-Othere allowances  Employees on contrac</t>
  </si>
  <si>
    <t>O&amp;M-OtherAllowa Employees joined &lt;1.2.99</t>
  </si>
  <si>
    <t>Other Allowance for Employees</t>
  </si>
  <si>
    <t>O&amp;M-OtherAllowa.of employee onDeputation</t>
  </si>
  <si>
    <t>O&amp;M-Other allowances  Employees on contract</t>
  </si>
  <si>
    <t>Telangana Increment</t>
  </si>
  <si>
    <t>Subsistence Allowance</t>
  </si>
  <si>
    <t>Special Increment for 24Hrs.Supply</t>
  </si>
  <si>
    <t>Paid Holidays</t>
  </si>
  <si>
    <t>Salary &amp; Allowances - Directors</t>
  </si>
  <si>
    <t>Salary of directorBasic</t>
  </si>
  <si>
    <t>Managerial Other Allowances</t>
  </si>
  <si>
    <t>Salary of director  Other allowances</t>
  </si>
  <si>
    <t>Directors travelling allowance</t>
  </si>
  <si>
    <t>Exgratia / Incentive / Bonus</t>
  </si>
  <si>
    <t>Exgratia / Bonus / Incentive  Contract employ</t>
  </si>
  <si>
    <t>Remuneration to Contract Artisan</t>
  </si>
  <si>
    <t>Artisan Pay</t>
  </si>
  <si>
    <t>Artisan DA</t>
  </si>
  <si>
    <t>Artisan HRA</t>
  </si>
  <si>
    <t>Artisan Personal Pay</t>
  </si>
  <si>
    <t>Artisan Other Allowance</t>
  </si>
  <si>
    <t>Staff Cost Others</t>
  </si>
  <si>
    <t>Medical Expenses Reimbursement</t>
  </si>
  <si>
    <t>Medical Expenses Reimbursement Against bills/</t>
  </si>
  <si>
    <t>Earned leave Encashment</t>
  </si>
  <si>
    <t>Leave Salary Contributions</t>
  </si>
  <si>
    <t>EL encash Rtd/superanutn/termination(Yr-end P</t>
  </si>
  <si>
    <t>Other Employee Cost</t>
  </si>
  <si>
    <t>Medical Allaowance - Monthly</t>
  </si>
  <si>
    <t>Medical Expenses ReimbursementMonthly</t>
  </si>
  <si>
    <t>Other Welfare Expenses</t>
  </si>
  <si>
    <t>Sports council contribution</t>
  </si>
  <si>
    <t>Funeral Expenses</t>
  </si>
  <si>
    <t>Education Expenses</t>
  </si>
  <si>
    <t>Uniform Expenses</t>
  </si>
  <si>
    <t>Insurance Premum on Employees Gratuity Scheme</t>
  </si>
  <si>
    <t>Social Security  cum  PF Booster Scheme</t>
  </si>
  <si>
    <t>Social SecuritycumPF Booster Scheme</t>
  </si>
  <si>
    <t>Trmnl Benfits PF Emplyr Contr joined &lt; 1.2.99</t>
  </si>
  <si>
    <t>Trmnl Benfits PF Emplyr Contrjoined before1.2</t>
  </si>
  <si>
    <t>Terminal Benefits(Gratuity )-Emp aftter1.2.99</t>
  </si>
  <si>
    <t>Trmnl Benfit DCRG Emplyr contrjoined After1.2</t>
  </si>
  <si>
    <t>Employer Contributions to EPF</t>
  </si>
  <si>
    <t>Employer Contribution to E.P.F(Pension Fund)8</t>
  </si>
  <si>
    <t>Employer Contribution to E.P.F 3.67%</t>
  </si>
  <si>
    <t>EPF administration Charges 1.10%</t>
  </si>
  <si>
    <t>Employer Contribution to E.D.L.I0.50%</t>
  </si>
  <si>
    <t>E.D.L.I. Administration Expenses 0.01%</t>
  </si>
  <si>
    <t>Miscellaneous Employee Cost</t>
  </si>
  <si>
    <t>Honorarium</t>
  </si>
  <si>
    <t>CPS-EMPLOYER CONTRIBUTION</t>
  </si>
  <si>
    <t>Interim Relief 27.5% for Regular Employees</t>
  </si>
  <si>
    <t>Leave Travel Assistance</t>
  </si>
  <si>
    <t>Leave Travel AssistanceRegular</t>
  </si>
  <si>
    <t>Leave Travel AssistanceContract</t>
  </si>
  <si>
    <t>Employer Contribution to EPF Contract Artisan</t>
  </si>
  <si>
    <t>EPF Employeer Contribn (Saving Fund) 8.33%-Ar</t>
  </si>
  <si>
    <t>EPF Employeer Contri(Pension Fund) 3.67%-Arti</t>
  </si>
  <si>
    <t>EPF Administration Charges  0.65%-Artisan</t>
  </si>
  <si>
    <t>EPF EDLI Charges  0.50%-Artisan</t>
  </si>
  <si>
    <t>Employer Contribution to ESI Contract Artisan</t>
  </si>
  <si>
    <t>ESI Employeer Contribution  4.75%-Artisan</t>
  </si>
  <si>
    <t>Less: Employee Cost Capitalised</t>
  </si>
  <si>
    <t>Employee Cost Capitalised</t>
  </si>
  <si>
    <t>Employees Costs to be Charged to Capital Work</t>
  </si>
  <si>
    <t>Total Interest on Capital Liabilities</t>
  </si>
  <si>
    <t>R.E.C</t>
  </si>
  <si>
    <t>Interest on REC loans</t>
  </si>
  <si>
    <t>P.F.C</t>
  </si>
  <si>
    <t>Interest on PFC loans</t>
  </si>
  <si>
    <t>Interest on Loans</t>
  </si>
  <si>
    <t>Interest on Borrowing for Working Capital</t>
  </si>
  <si>
    <t>Other Interest and Fianance Charges</t>
  </si>
  <si>
    <t>Interest to Consumers</t>
  </si>
  <si>
    <t>Interest on SD-Cust HT/LT</t>
  </si>
  <si>
    <t>Interest - Employee Funds (GIS,GPF,FBF)</t>
  </si>
  <si>
    <t>Interest on Group InsuranceSavings Fund</t>
  </si>
  <si>
    <t>Interest on Group InsuranceInsurance Fund</t>
  </si>
  <si>
    <t>Interest onGPF</t>
  </si>
  <si>
    <t>Interest on family benefit fund</t>
  </si>
  <si>
    <t>Other borrowing  cost</t>
  </si>
  <si>
    <t>Excss Prov for Int&amp;Fin Chrgs relating PriorPe</t>
  </si>
  <si>
    <t>Stamp duty for raising finance</t>
  </si>
  <si>
    <t>Less: Interest During Construction Capitalise</t>
  </si>
  <si>
    <t>Interest During Construction Capitalised</t>
  </si>
  <si>
    <t>Interest Charged to Capital Works(Cr)</t>
  </si>
  <si>
    <t>IDC PendingCapitaliz(Dr)</t>
  </si>
  <si>
    <t>DeprcnFixed Assets</t>
  </si>
  <si>
    <t>Amortisation</t>
  </si>
  <si>
    <t>Amortization of Intangible Assets-Exp</t>
  </si>
  <si>
    <t>Repairs and Maitanance</t>
  </si>
  <si>
    <t>Repairs and Maintenance-Plant and Machinery</t>
  </si>
  <si>
    <t>Repairs&amp;Maintenance-Meters&amp;Metering equipment</t>
  </si>
  <si>
    <t>Repairs and Maintenance-DTR</t>
  </si>
  <si>
    <t>Repairs and Maintenance-PTR</t>
  </si>
  <si>
    <t>Substation maintenance</t>
  </si>
  <si>
    <t>Repairs and Maintenance-Sub Station</t>
  </si>
  <si>
    <t>Engaing Rt.Staff for Maintainance of Sub.Stat</t>
  </si>
  <si>
    <t>Repairs and Maintenance-Civil Works</t>
  </si>
  <si>
    <t>Lines, Cable net work etc.</t>
  </si>
  <si>
    <t>Repairs and Maintenance-Lines and Cable Netwo</t>
  </si>
  <si>
    <t>R &amp; M Vehicles</t>
  </si>
  <si>
    <t>Repairs and Maintenance-Office Equipment</t>
  </si>
  <si>
    <t>Repairs and Maintenance-Computer and IT Equip</t>
  </si>
  <si>
    <t>Repairs and Maintenance-Airconditioners</t>
  </si>
  <si>
    <t>Consumption and Other Accounts</t>
  </si>
  <si>
    <t>Buildings &amp; Civil Consumption</t>
  </si>
  <si>
    <t>Buildings &amp; Civil-Services</t>
  </si>
  <si>
    <t>Plant &amp; Equipments Consumption</t>
  </si>
  <si>
    <t>Plant &amp; Equipments-Services</t>
  </si>
  <si>
    <t>Transformers Consumption</t>
  </si>
  <si>
    <t>Transformers-Services</t>
  </si>
  <si>
    <t>Cables &amp; Line Materials Consumption</t>
  </si>
  <si>
    <t>Cables &amp; Line Materials-Services</t>
  </si>
  <si>
    <t>Meters &amp;metering Equipment Consumption</t>
  </si>
  <si>
    <t>Meters &amp;metering Equipment-Services</t>
  </si>
  <si>
    <t>Vehicle Parts Consumption</t>
  </si>
  <si>
    <t>Vehicle Parts-Services</t>
  </si>
  <si>
    <t>Furniture &amp; Fixtures Consumption</t>
  </si>
  <si>
    <t>Office Equipment Consumption</t>
  </si>
  <si>
    <t>Office Equipment-Services</t>
  </si>
  <si>
    <t>Computer&amp;IT Equiment Consumption</t>
  </si>
  <si>
    <t>Computer&amp;IT Equiment-Services</t>
  </si>
  <si>
    <t>Labour Consumption Others</t>
  </si>
  <si>
    <t>Sub-contract Consumption</t>
  </si>
  <si>
    <t>Sub-contract Consumption Services</t>
  </si>
  <si>
    <t>Exp. Credit Capital &amp; others-Mateiral</t>
  </si>
  <si>
    <t>Turnkey  Works  Adgestment JE's</t>
  </si>
  <si>
    <t>Other Adjustment  JE's-works</t>
  </si>
  <si>
    <t>Consumables Consumption</t>
  </si>
  <si>
    <t>Consumables-Services</t>
  </si>
  <si>
    <t>Scrap Materials Consumption</t>
  </si>
  <si>
    <t>SettlmntCostDCW/TCW</t>
  </si>
  <si>
    <t>Admn and General Expenses Net</t>
  </si>
  <si>
    <t>RentalBuildings</t>
  </si>
  <si>
    <t>Rates and Taxes</t>
  </si>
  <si>
    <t>Licence fee to APERC</t>
  </si>
  <si>
    <t>License fee to APERC</t>
  </si>
  <si>
    <t>Insurance on Fixed Assets</t>
  </si>
  <si>
    <t>Insurancefidelity</t>
  </si>
  <si>
    <t>Telephone-Land Line</t>
  </si>
  <si>
    <t>Telephone-Cell Phones</t>
  </si>
  <si>
    <t>Postage and Courier</t>
  </si>
  <si>
    <t>Audit</t>
  </si>
  <si>
    <t>Consultancy Charges</t>
  </si>
  <si>
    <t>Private accounting agenciesPAAs</t>
  </si>
  <si>
    <t>Collection Charges to collection agencies</t>
  </si>
  <si>
    <t>Professional Charges</t>
  </si>
  <si>
    <t>Meetings and Celebrations</t>
  </si>
  <si>
    <t>Travelling expenses &amp; Conveyance</t>
  </si>
  <si>
    <t>Travelling expenses</t>
  </si>
  <si>
    <t>Vehicle running expenses for jeeps &amp; car</t>
  </si>
  <si>
    <t>Vehicle running expenses (trucks,vans,lor)</t>
  </si>
  <si>
    <t>Vehicle Licence and Registration Fee</t>
  </si>
  <si>
    <t>Vehicles License and Registration Fee</t>
  </si>
  <si>
    <t>Transportation Charges of materials to site</t>
  </si>
  <si>
    <t>Incidental stores expenses</t>
  </si>
  <si>
    <t>Director Sitting Fee</t>
  </si>
  <si>
    <t>Directors Sitting fee</t>
  </si>
  <si>
    <t>Material Cost Variance</t>
  </si>
  <si>
    <t>Price Diff-MM (PV-Invoice verification)</t>
  </si>
  <si>
    <t>Price difference</t>
  </si>
  <si>
    <t>Rounding off of Price Diff. (Invoice Verifica</t>
  </si>
  <si>
    <t>Changes in Mov Avg Price and/or Standard Pric</t>
  </si>
  <si>
    <t>Manpower Hiring</t>
  </si>
  <si>
    <t>Other Excess Provision relating to Prior Peri</t>
  </si>
  <si>
    <t>Fees and Subscription</t>
  </si>
  <si>
    <t>Books and Periodicals</t>
  </si>
  <si>
    <t>Water Charges</t>
  </si>
  <si>
    <t>Imrest with GST Vouchers - Registered Dealers</t>
  </si>
  <si>
    <t>Testing Charges</t>
  </si>
  <si>
    <t>Guest House Maintenance Charges</t>
  </si>
  <si>
    <t>Imrest without GST Vouchers - UnRegistered De</t>
  </si>
  <si>
    <t>Compensation</t>
  </si>
  <si>
    <t>Compensation for Injuries, Death and Damages</t>
  </si>
  <si>
    <t>Compensation for Injuries,Death&amp;Damages Outsi</t>
  </si>
  <si>
    <t>Pen int due to default  in( EPF, IT,ST) remit</t>
  </si>
  <si>
    <t>bank charges</t>
  </si>
  <si>
    <t>Bad and Doubtful debts written off/Provided f</t>
  </si>
  <si>
    <t>Bad &amp; Doubtful -Sundry Debtors -Sale of power</t>
  </si>
  <si>
    <t>Loss/Premium on Investment</t>
  </si>
  <si>
    <t>Adm.&amp;Gen.Charges Capitalized</t>
  </si>
  <si>
    <t>Adm Exp Chrg.to Cap(Cr)</t>
  </si>
  <si>
    <t>Other Expenses and Provisions</t>
  </si>
  <si>
    <t>Compensation for Voltage fluctuations</t>
  </si>
  <si>
    <t>Compensation for other</t>
  </si>
  <si>
    <t>Written down value of Assets scrapped</t>
  </si>
  <si>
    <t>Scrap Transfer to Stores account</t>
  </si>
  <si>
    <t>Receivable from Government</t>
  </si>
  <si>
    <t>Provision for Government Receivables</t>
  </si>
  <si>
    <t>profit Carried down to Balance Sheet</t>
  </si>
  <si>
    <t>Profit Carried forward to Balance sheet</t>
  </si>
  <si>
    <t>appropriations</t>
  </si>
  <si>
    <t>Contribution to contingency reserve</t>
  </si>
  <si>
    <t xml:space="preserve">(586,92,03,212 equity shares of Rs.10/- each)  </t>
  </si>
  <si>
    <t>Name of the Bank/Financial institution</t>
  </si>
  <si>
    <t>9.95% to 10.00%</t>
  </si>
  <si>
    <t>Half Yearly</t>
  </si>
  <si>
    <t>Financial re-structuring programme</t>
  </si>
  <si>
    <t>No. of installments remaining</t>
  </si>
  <si>
    <t>12.00%</t>
  </si>
  <si>
    <t>9.50%</t>
  </si>
  <si>
    <t>Payable to CPSU Gencos, Transcos, IPPs and RE Generators</t>
  </si>
  <si>
    <t>Note No.9.2.   M/s IREDA Ltd (Short Term Loans)</t>
  </si>
  <si>
    <t>7.16% GOI Stock 2050</t>
  </si>
  <si>
    <t>Artisans Gratuity Provision</t>
  </si>
  <si>
    <t>Terminal Benefits (Gratuity) Artisans</t>
  </si>
  <si>
    <t>PFC-IPDS Loan</t>
  </si>
  <si>
    <t xml:space="preserve">       - Gratuity Provision -Artisans</t>
  </si>
  <si>
    <t>Artisan Grauity Provision</t>
  </si>
  <si>
    <t xml:space="preserve">Excess of Actual over estimated return on plan assets </t>
  </si>
  <si>
    <t>Defined Benefit Obligation at the beginning of the year</t>
  </si>
  <si>
    <t>Service Cost</t>
  </si>
  <si>
    <t>Prior Service Cost - Vested benefit</t>
  </si>
  <si>
    <t>Prior Service Cost -  Non Vested benefit</t>
  </si>
  <si>
    <t>Net transfer in/(out)(including the effect of any business combinations/Divestitures)</t>
  </si>
  <si>
    <t>Plan participants' contributions</t>
  </si>
  <si>
    <t>Net transfer in/ (out) (including the effect of any business combinations/ divestures)</t>
  </si>
  <si>
    <t>4) Expenses recognized in the statement of Profit &amp; Loss</t>
  </si>
  <si>
    <t>Interest Cost on obligation</t>
  </si>
  <si>
    <t>Amortization of prior service cost</t>
  </si>
  <si>
    <t>Net actuarial (gain)/loss to be recognized in  year</t>
  </si>
  <si>
    <t>Transfer in / out</t>
  </si>
  <si>
    <t>Curtailment (gain) /loss recognized</t>
  </si>
  <si>
    <t>Settlement (gain) / loss recognized</t>
  </si>
  <si>
    <t>Expense Recognized in  profit  &amp; Loss Account</t>
  </si>
  <si>
    <t>Actuarial  (gain)/loss for the year-Plan Assets</t>
  </si>
  <si>
    <t>Defined Benefit Obligation at the beginning</t>
  </si>
  <si>
    <t>Benefits Paid directly by the Company</t>
  </si>
  <si>
    <t>Net transfer in /(out) (including the effect of any business combinations/divestitures)</t>
  </si>
  <si>
    <t>Defined Benefit Obligation at the end</t>
  </si>
  <si>
    <t>2) Changes in the Fair Value of Plan Assets</t>
  </si>
  <si>
    <t>Fair Value of Plan Assets as at the beginning</t>
  </si>
  <si>
    <t>Employee's  Contributions</t>
  </si>
  <si>
    <t>Actuarial (gain)/loss on the Plan Assets</t>
  </si>
  <si>
    <t>Fair Value of Plan Assets as at the end</t>
  </si>
  <si>
    <t>3) Fair Value of Plan Assets</t>
  </si>
  <si>
    <t>Excess of Actual over estimated return on Plan Assets</t>
  </si>
  <si>
    <t>4) Expenses recognized in the Profit &amp; Loss Account</t>
  </si>
  <si>
    <t>Amortization of Prior Service Cost</t>
  </si>
  <si>
    <t>Transfer in / Out</t>
  </si>
  <si>
    <t>Curtailment (Gain) / Loss recognized</t>
  </si>
  <si>
    <t>Settlement (Gain) / Loss recognized</t>
  </si>
  <si>
    <t>Expenses Recognized in Profit &amp; Loss Account</t>
  </si>
  <si>
    <t>Actuarial (gain)/loss for the current period - Obligation</t>
  </si>
  <si>
    <t>Actuarial gain/loss for the current period – plan Assets</t>
  </si>
  <si>
    <t>Total Actuarial Loss /(Gain) for the current period for the year</t>
  </si>
  <si>
    <t xml:space="preserve"> Actuarial Loss /(Gain) loss recognized in the  current period </t>
  </si>
  <si>
    <t>Interest Accrued and Due to REC</t>
  </si>
  <si>
    <t>Defined Benefit Obligation at the end of the year</t>
  </si>
  <si>
    <r>
      <rPr>
        <b/>
        <sz val="11"/>
        <rFont val="Arial"/>
        <family val="2"/>
      </rPr>
      <t>Note:-</t>
    </r>
    <r>
      <rPr>
        <sz val="11"/>
        <rFont val="Arial"/>
        <family val="2"/>
      </rPr>
      <t xml:space="preserve"> 50% Depreciation is calculated on all additions made during the year.</t>
    </r>
  </si>
  <si>
    <t>Note:3.6: Pradhan Manthri Sahaj Bijli Har Ghar Yojana(SAUBHAGYA)</t>
  </si>
  <si>
    <t>This Grant was received for providing last mile connectivity and electrification of un-electrified rural and urban  households.</t>
  </si>
  <si>
    <t>c) Gratuity for Artisans:</t>
  </si>
  <si>
    <t>IT U/s 143(3) (A.Y 2017-18)</t>
  </si>
  <si>
    <t>IT U/s 143(3) (A.Y 2018-19)</t>
  </si>
  <si>
    <t>Defined Benefit Obligation as at the beginning of the year</t>
  </si>
  <si>
    <t>IV. Earned Leave Encashment for all employees:</t>
  </si>
  <si>
    <t>III. Gratuity for Artisans</t>
  </si>
  <si>
    <t>Actuarial (gain)/loss for the current period- Obligation</t>
  </si>
  <si>
    <t>Actuarial gain/loss for the current period – Plan Assets</t>
  </si>
  <si>
    <t>Fair value of Plan Assets</t>
  </si>
  <si>
    <t>Funded status - Deficit/(Surplus)</t>
  </si>
  <si>
    <t>6) Asset and Liability (Balance Sheet Position)</t>
  </si>
  <si>
    <t>Present Value of Defined Benefit Obligations at the end</t>
  </si>
  <si>
    <t>Weighted average number of equity shares(for Basic)</t>
  </si>
  <si>
    <t>Basic</t>
  </si>
  <si>
    <t>Employees Contributions</t>
  </si>
  <si>
    <t>Net Liability /(Asset) at the end of the period</t>
  </si>
  <si>
    <t xml:space="preserve">Net actuarial (gain)/loss to be recognized </t>
  </si>
  <si>
    <t>Defined Benefit Obligation as at the end of the year</t>
  </si>
  <si>
    <t xml:space="preserve">Curtailments </t>
  </si>
  <si>
    <t>Deferred Tax (Liability)/Asset  @31.20%</t>
  </si>
  <si>
    <t>E.L liability as per Books(As per Acturial Valuation)</t>
  </si>
  <si>
    <t>E.L liability as per Income Tax</t>
  </si>
  <si>
    <t>5) Actuarial Loss / (Gain) for the Current Period</t>
  </si>
  <si>
    <t>6) Asset and Liability (Balance sheet  Position)</t>
  </si>
  <si>
    <t>Corporate Office-Others</t>
  </si>
  <si>
    <t xml:space="preserve">Decrease in Interstate and D to D sales as the net of sales and purchases  booked as revenue   </t>
  </si>
  <si>
    <t xml:space="preserve">Increase in Revenue  from LT Sales    </t>
  </si>
  <si>
    <t xml:space="preserve">Increase in  R&amp;M Ependiture </t>
  </si>
  <si>
    <t xml:space="preserve"> Splecial Loans(COVID19) taken during the year from REC Rs.2727.50 Crs  and PFC Rs.2716.91 Crs and net increase of Rs.121.94 Crs in other Long and Medium Term Loans</t>
  </si>
  <si>
    <t>Decreased due to  Decrease in Deposits and Retensions by  Rs.65.72 Crs., Bills payables by  Rs. 181.21 and   Material and work bills payable by  Rs.82.31 and Other Miscellenious Liabilities by Rs.33.69Crs  and Increase in Salary arrears by Rs.15.50 Crs, Liability for Adm Charges by Rs.20.58, Advance Receipts from Consumers by  Rs.19.46, Interest Payables on Bonds by  Rs.43.77, ED Payable by Rs.54.52Crs, Increase in current maturities of Long term debts by Rs.38.36 Crs.,(i.e next 12 months payables).</t>
  </si>
  <si>
    <t xml:space="preserve">Due to increase in Deposits with Courts by Rs.0.67Crs. </t>
  </si>
  <si>
    <t>Decrease in cash and bank balances.</t>
  </si>
  <si>
    <t>Decreased due to decrease in Prepaid Expenses by Rs.18.47 Crs. And increase in Advance Tax by Rs.2.78 Crs., Current Maturities of Loans to Employees by Rs.0.19 Crs  and increase in Pesonal Account of Employees by Rs.0.62 Crs.,</t>
  </si>
  <si>
    <t xml:space="preserve"> Increase in pay (due to Increments), DA and Other allowances increase</t>
  </si>
  <si>
    <t>Increase of Interest  on Long term loans and Working capital loans</t>
  </si>
  <si>
    <t>Decrease of Interest during constructions(IDC)</t>
  </si>
  <si>
    <t>Decrease of Depreciation  due to following CERC rates from this F.Y.</t>
  </si>
  <si>
    <t xml:space="preserve">Due to increase of employees  E.L encashment provision and Artisans Gratuity Provision as per Actuarial valuation </t>
  </si>
  <si>
    <t>Decrease in ICD from TSSPDCL Rs.2876.42 Crs, Decrease in PFC Short term loans Rs.572.14 Crs,Decrease in Cash Credits Rs.28.74 Crs,Decrease in Transco Loan Rs.119.33 Crs and  Increase in IREDC loan Rs.272.50 (Covid Loans are utilised for payment of power purchase bills).</t>
  </si>
  <si>
    <t>Due to increase in liability to PENSION AND GRATUITY Trust as per Acturial Valuation</t>
  </si>
  <si>
    <t>Due to increase in Advances to suppliers/contractors by Rs.0.10 Crs. And net increase in Loans to Employees  by Rs.0.22 Crs.</t>
  </si>
  <si>
    <t xml:space="preserve">Increased due to  Increase in Receivable from Govt.by Rs.816.70 Crs. due to transfer of arrears in Street lights, Water works( CAT-VI A&amp;B) and other receivables and decrease in Unbilled revenue provision by Rs.46.79 Crs. </t>
  </si>
  <si>
    <t xml:space="preserve">Decrease of Govt. services  arrears in Street lights, Water works by Rs.740.76 Crs, HT Lift irrigation by Rs.426.16 Crs. Rs.13.12 in other categories and Increase in HT Cat.I &amp;II by Rs.81.11, Resco  by Rs.169.05 Crs. </t>
  </si>
  <si>
    <t>Increase in power purchase units 134.26 MU (C.Y.20,638.34 MU - P.Y.20,504.08 MU)  and cost per unit decresed by Rs.0.14 (C.Y.5.38 - P.Y.5.52). D to D sales revenue are adjusted against the power purchase cost instead of showing as revenue.</t>
  </si>
  <si>
    <t>Decrease in Adm and General Expenditure due to creation of provision in 2019-20  for loss support under UDAY which is not received.But there is no such provision in 2020-21</t>
  </si>
  <si>
    <t>Decreased due to issue of material</t>
  </si>
  <si>
    <t>Assets increased due to closure of work orders during the year by Rs.421.61 Crs. duly deducting the depreciation of Rs.322.62 Crs.</t>
  </si>
  <si>
    <t>State Government Guarantee</t>
  </si>
  <si>
    <t>Special Long Term Transition Loan from REC LTD</t>
  </si>
  <si>
    <t>Special Long Term Transition Loan from PFC LTD</t>
  </si>
  <si>
    <t>Present value of Defined Benefit Obligations at the end</t>
  </si>
  <si>
    <t xml:space="preserve">ii) Subsidies/Grants towards cost of Capital assets    </t>
  </si>
  <si>
    <t xml:space="preserve">i) Consumer contributions for service connections </t>
  </si>
  <si>
    <t>Security Deposits</t>
  </si>
  <si>
    <r>
      <t>This Grant was received for separation of agriculture and non agriculture feeders, strengthening and augmentation of sub transmission &amp; Distribution infrastructure in rural areas, including metering of Distribution Transformers, feeders, customers and completion of targets laid down under RGGVY for 12</t>
    </r>
    <r>
      <rPr>
        <vertAlign val="superscript"/>
        <sz val="12"/>
        <rFont val="Calibri"/>
        <family val="2"/>
      </rPr>
      <t>th</t>
    </r>
    <r>
      <rPr>
        <sz val="12"/>
        <rFont val="Calibri"/>
        <family val="2"/>
      </rPr>
      <t xml:space="preserve"> and 13</t>
    </r>
    <r>
      <rPr>
        <vertAlign val="superscript"/>
        <sz val="12"/>
        <rFont val="Calibri"/>
        <family val="2"/>
      </rPr>
      <t>th</t>
    </r>
    <r>
      <rPr>
        <sz val="12"/>
        <rFont val="Calibri"/>
        <family val="2"/>
      </rPr>
      <t xml:space="preserve"> plan by subsuming RGGVY in DDUGJY. </t>
    </r>
  </si>
  <si>
    <t>Year of Maturity</t>
  </si>
  <si>
    <t>Bank of Maharashtra</t>
  </si>
  <si>
    <r>
      <rPr>
        <b/>
        <sz val="12"/>
        <rFont val="Calibri"/>
        <family val="2"/>
      </rPr>
      <t>Less:</t>
    </r>
    <r>
      <rPr>
        <sz val="12"/>
        <rFont val="Calibri"/>
        <family val="2"/>
      </rPr>
      <t xml:space="preserve"> Provision for slow moving, non moving and obsolete inventory</t>
    </r>
  </si>
  <si>
    <r>
      <rPr>
        <b/>
        <sz val="11"/>
        <color indexed="8"/>
        <rFont val="Calibri"/>
        <family val="2"/>
      </rPr>
      <t>Less:</t>
    </r>
    <r>
      <rPr>
        <sz val="11"/>
        <color indexed="8"/>
        <rFont val="Calibri"/>
        <family val="2"/>
      </rPr>
      <t xml:space="preserve"> Incentive / Rebate/Discounts</t>
    </r>
  </si>
  <si>
    <t>Actuarial Loss/Gain) on Obligation</t>
  </si>
  <si>
    <t>Actuarial Loss/Gain) on the Plan Assets</t>
  </si>
  <si>
    <t>8.33% Telangana SDL 2044</t>
  </si>
  <si>
    <t>7.38% Telangana SDL 2027</t>
  </si>
  <si>
    <t>Prior Service Cost - Vested Benefit</t>
  </si>
  <si>
    <t>Prior Service Cost - Non Vested Benefit</t>
  </si>
  <si>
    <t>Net transfer in(out) (including the effect of any business combinations/divestitures)</t>
  </si>
  <si>
    <t>Prior Service cost - Non Vested benefit</t>
  </si>
  <si>
    <t>Appellate order in favour of the Company, IT Dept filed case in IT Tribunal</t>
  </si>
  <si>
    <t>Jagithyal</t>
  </si>
  <si>
    <t>Average realisation in paisa per unit</t>
  </si>
  <si>
    <t>b) The Government of Andhra Pradesh (GOAP) vide G.O.Ms No. 58, Energy (Power-III), dated 07-06-2005 notified the transfer of Bulk Supply Undertaking and Power Purchase Agreements from Transmission Corporation of Andhra Pradesh Limited (APTRANSCO) to the four Distribution Companies (DISCOMs) in   specified ratios, as on 09-06-2005. The share of the Company in generation capacities of all generating stations allocated to our DISCOM is 16.92%.    The GOAP has,  vide G.O.Ms No. 53, Energy (Power-III), dated  28-04-2008, amended the share of four DISCOMs Generating Stations as per which the revised share of APNPDCL is 15.87%. This G.O shall be deemed to have come into force with retrospective effect from  09-06-2005. The retrospective Implementation of the G.O. involves so many calculations, revisions etc. The Andhra Pradesh Power Co-ordination Committee (APPCC) is in the process of requesting the GOAP to amend the date of implementation from July, 2008 onwards. On receipt of the reply from GOAP, action will  be taken uniformly along with  the other DISCOMs. As such, the  accounting of purchase of power is based on revised share of 15.87% up to 01-06-2014. After formation of Telangana State i.e. from 02-06-2014 the share is 29.45% in new state.</t>
  </si>
  <si>
    <t>Note: 28.2(a)</t>
  </si>
  <si>
    <t xml:space="preserve">   vi) Bonds to Bank of Maharastra(As per FRP) </t>
  </si>
  <si>
    <t xml:space="preserve">   vii) Bonds to Syndicate Bank (As per FRP) </t>
  </si>
  <si>
    <t>2021-22</t>
  </si>
  <si>
    <t>Less: Provision for doubtful debts (Note 19.2)</t>
  </si>
  <si>
    <t>GrantsRAPDRP Part A</t>
  </si>
  <si>
    <t>Grants RAPDRP SCADA</t>
  </si>
  <si>
    <t>TDS-HT_Customers</t>
  </si>
  <si>
    <t>Receivable from GOTS-HSDB</t>
  </si>
  <si>
    <t>7.13% Telangana SDL 2037</t>
  </si>
  <si>
    <t>TDS payable on purchase of power</t>
  </si>
  <si>
    <t>NPDCL Gratuity Trust for Emp appted After 1.2</t>
  </si>
  <si>
    <t>2100/ SE/Operation/Hanamkonda</t>
  </si>
  <si>
    <t>2600/SE/OP/WARANGAL</t>
  </si>
  <si>
    <t>2821/AAO/ERO/Eturunagarm</t>
  </si>
  <si>
    <t>AAO/Sub-ERO/Kamalapur</t>
  </si>
  <si>
    <t>2100-SE/OP/Hanumakonda-SBH/HNK-A/c.5220153575</t>
  </si>
  <si>
    <t>2100-SE/OP/Hanumakonda-SBH/HNK-A/c52201535089</t>
  </si>
  <si>
    <t>2120-SAO/HT/Hnk-SBH/Hnk-A/c52201535793-R</t>
  </si>
  <si>
    <t>2221-SBH/Gdhara-Bank Incoming A/c-52143239154</t>
  </si>
  <si>
    <t>2420-AB/ADB-Bank Incoming A/c-002204100001801</t>
  </si>
  <si>
    <t>1928-AAO/SUB-EROTalladaSBH/Enkoor-A/c.6234425</t>
  </si>
  <si>
    <t>1928-AAO/SUB-ERO/Tallada-SBH/Enkoor-A/c.62344</t>
  </si>
  <si>
    <t>1928-AAO/SUB-EROTallada-SBH/Enkoor-A/c.623442</t>
  </si>
  <si>
    <t>2120-SAO/HT/HNK/SBH/Twallet/62507618613-R</t>
  </si>
  <si>
    <t>2600-SE/OP/WGL-SBI/HNK-37641841544-D</t>
  </si>
  <si>
    <t>2600-SE/OP/WGL-SBI/HNK-37641840936-R</t>
  </si>
  <si>
    <t>2821-ERO/ETURUNAGARM-SBI-ENGR-52180160164R</t>
  </si>
  <si>
    <t>2821-SBI-ENGR-Incoming-52180160164-R</t>
  </si>
  <si>
    <t>2821-SBI-ENGR-Outgoing-52180160164-R</t>
  </si>
  <si>
    <t>2821-SBI--Unid-52180160164-R</t>
  </si>
  <si>
    <t>2100-SE HNK-SBI(SP)/-NGUTA ACC -62388962283-D</t>
  </si>
  <si>
    <t>2106-SBI(SP)/MULUGU-UNID- ACC 62387757399-D</t>
  </si>
  <si>
    <t>2107-SBI(SP)/HNK-UNID- ACC 62390166311-D</t>
  </si>
  <si>
    <t>2303-SBI(SP)/SROAD-UNID- ACC 62390485805-D</t>
  </si>
  <si>
    <t>2304-SBI(SP)/MG ROAD-UNID- ACC 62390158481-D</t>
  </si>
  <si>
    <t>2405-DE ADB-SBI(SP)/-MAIN ACC -62387543354-D</t>
  </si>
  <si>
    <t>2405-SBI(SP)/MAIN-Outg- ACC -62387543354-D</t>
  </si>
  <si>
    <t>2405-DE ADB-SBI(SP)/INCG-MAIN ACC 62387543354</t>
  </si>
  <si>
    <t>2405-SBI(SP)/MAIN-UNID- ACC 62387543354-D</t>
  </si>
  <si>
    <t>2600-SE WGL-SBI(SP)/-HNK ACC -37641839363-D</t>
  </si>
  <si>
    <t>2902-DE THUR-SBI(SP)/-TRR ACC -37640887691-D</t>
  </si>
  <si>
    <t>3000-SBI(SP)/A_NGR-UNID- ACC 37619960636-D</t>
  </si>
  <si>
    <t>3421-SBI--Rebbena--Unid-39951921341</t>
  </si>
  <si>
    <t>1952-SBI--HNK--Outgoing-39554124336</t>
  </si>
  <si>
    <t>2821-AA/ERO/ETNGM/SBI/N.V.Puram-A/c.623782420</t>
  </si>
  <si>
    <t>2821-SBI--NVPURAM--Incoming-62378242075</t>
  </si>
  <si>
    <t>2821-SBI--NVPURAM--Outgoing-62378242075</t>
  </si>
  <si>
    <t>2821-SBI--NVPURAM--Unid-62378242075</t>
  </si>
  <si>
    <t>2821-AAO/ERO/ETNGM-SBI/KAMALAPUR-A/c354023472</t>
  </si>
  <si>
    <t>2821-SBI--KAMALPUR--Incoming-62378242075</t>
  </si>
  <si>
    <t>2821-SBI--KAMALPUR--Outgoing-62378242075</t>
  </si>
  <si>
    <t>2821-SBI--KAMALPUR--Unid-62378242075</t>
  </si>
  <si>
    <t>2138-AA/ERO/kAMALPUR/UBI/K.PUR.32830101022026</t>
  </si>
  <si>
    <t>2138-UBI--KAMALAPUR--Incoming-328301010220261</t>
  </si>
  <si>
    <t>2138-UBI--KAMALAPUR--Outgoing-328301010220261</t>
  </si>
  <si>
    <t>2138-UBI--KAMALAPUR--Unid-328301010220261</t>
  </si>
  <si>
    <t>2233-AAO/ERO/Gundi-TGB--79060374582-R</t>
  </si>
  <si>
    <t>2233-TGB--RAMADUGU--Unid-79060374582</t>
  </si>
  <si>
    <t>Receivables-Inter Discom Sales - APTRANSCO</t>
  </si>
  <si>
    <t>Receivable from GOTS- HSDB Tariff Diff</t>
  </si>
  <si>
    <t>Prior Periodsur'chg on LPFLT Cat 1</t>
  </si>
  <si>
    <t>Rev.from Supply of Powersurchg on LPF LT Cat</t>
  </si>
  <si>
    <t>Prior Periodfixed ChargesLT Cat 2</t>
  </si>
  <si>
    <t>Rev.from Supply of Power sur'chg on LPF LT Ca</t>
  </si>
  <si>
    <t>Prior PeriodFCA/FSALT Cat 3A</t>
  </si>
  <si>
    <t>Prior Periodfixed Charges LT Cat 3B</t>
  </si>
  <si>
    <t>Rev.from Supply of PowerFCA/FSALT Cat 4</t>
  </si>
  <si>
    <t>Prior PeriodFCA/FSALT Cat 6B</t>
  </si>
  <si>
    <t>Prior PeriodFCA/FSALT Cat 7</t>
  </si>
  <si>
    <t>Prior Periodenergy chrgeLT Cat 7B</t>
  </si>
  <si>
    <t>Prior Periodenergy ChargesLT Cat 8</t>
  </si>
  <si>
    <t>Prior Period Electricity DutyLT Cat 6A</t>
  </si>
  <si>
    <t>Prior PeriodElectricity DutyLT Cat 5B</t>
  </si>
  <si>
    <t>Wheeling Charges</t>
  </si>
  <si>
    <t>Prior Period Customer Chrgs LT Cat 3B</t>
  </si>
  <si>
    <t>Prior Period Customer Charges LT Cat 5B</t>
  </si>
  <si>
    <t>Sale of old Papers /Records</t>
  </si>
  <si>
    <t>Revenue from sale of fixed assets</t>
  </si>
  <si>
    <t>Sale of Damaged Poles</t>
  </si>
  <si>
    <t>Provisional Power Purchase Cose</t>
  </si>
  <si>
    <t>OvertimePermanent Employees</t>
  </si>
  <si>
    <t>GPF Expendifture of Employees Appointed &lt; 1.2</t>
  </si>
  <si>
    <t xml:space="preserve">(1000,00,00,000 equity shares of Rs.10/- each)  </t>
  </si>
  <si>
    <t>(Previous year 1000,00,00,000 equity shares of Rs.10/- each)</t>
  </si>
  <si>
    <t>(Previous year 586,92,03,212 equity shares of Rs.10/- each)</t>
  </si>
  <si>
    <t>Note: 3.5: Integrated Power Development Scheme (IPDS)</t>
  </si>
  <si>
    <t xml:space="preserve">Note: 3.1: P:IE-Urban (INDIRAMMA) Works: </t>
  </si>
  <si>
    <t>Note: 3.2: Rajiv Gandhi Grameena Vidyudeekarana Yojana (RGGVY) Works:</t>
  </si>
  <si>
    <t>Union Bank of India</t>
  </si>
  <si>
    <t>HPGCL EMPLOYEES PENSION FUND TRUST</t>
  </si>
  <si>
    <t>PUNJAB STATE WAREHOUSING CORPORATION PENSION FUND TRUST</t>
  </si>
  <si>
    <t>HVPNL EMPLOYEES PENSION FUND TRUST</t>
  </si>
  <si>
    <t>HVPNL EMPLOYEES PROVIDENT FUND TRUST</t>
  </si>
  <si>
    <t>HIMACHAL PRADESH STATE ELECTRICITY BOARD LIMITED GENERAL PROVIDENT FUND</t>
  </si>
  <si>
    <t>(P:IE-Urban INDIRAMMA, DDG,RGGVY,DDUGJY,IPDS , Sowbagya,STSDF ST Habitations,RAPDRP-Part A, and RAPDRP SCADA Works)</t>
  </si>
  <si>
    <t>Note:3.8:  STSDF ST Habitations</t>
  </si>
  <si>
    <t>Note:3.7: RAPDRP PART-A and RAPDRP PART-A SCADA</t>
  </si>
  <si>
    <t>Govt.</t>
  </si>
  <si>
    <t>Hanamkonda</t>
  </si>
  <si>
    <t>Warangal</t>
  </si>
  <si>
    <t xml:space="preserve">    v) Bonds to Union Bank of India(As per FRP) </t>
  </si>
  <si>
    <t xml:space="preserve">   viii) Bonds to HPGCL Employees Pension Fund Trust (As per FRP) </t>
  </si>
  <si>
    <t xml:space="preserve">        Series-II, 135 bonds with F.V of Rs.10 Lakh each@10.00%</t>
  </si>
  <si>
    <t xml:space="preserve">   ix) Bonds toPunjab State Warehousing Coporation Pension Fund Trust(As per FRP) </t>
  </si>
  <si>
    <t xml:space="preserve">        Series-II, 100 bonds with F.V of Rs.10 Lakh each@10.00%</t>
  </si>
  <si>
    <t xml:space="preserve">        Series-II, 170 bonds with F.V of Rs.10 Lakh each@10.00%</t>
  </si>
  <si>
    <t xml:space="preserve">        Series-II, 40 bonds with F.V of Rs.10 Lakh each@10.00%</t>
  </si>
  <si>
    <t xml:space="preserve">   xii) Bonds to Himachal Pradesh State Electricity Bord Limited General Provident Fund </t>
  </si>
  <si>
    <t xml:space="preserve">        Series-II, 200 bonds with F.V of Rs.10 Lakh each@10.00%</t>
  </si>
  <si>
    <t xml:space="preserve">As per Directive No.4 the Commission directed the DISCOMs to Compute Depreciation in accordance with CERC Rates instead of MOP (Ministry Of Power) Rates. Company is adopted CERC (Central Electricity Regulatory Commission) depreciation rates prospectively from the F.Y.2020-21. </t>
  </si>
  <si>
    <t>Note:42</t>
  </si>
  <si>
    <t>Note: 43</t>
  </si>
  <si>
    <t>Note: 46</t>
  </si>
  <si>
    <t>Note: 47</t>
  </si>
  <si>
    <t>2008-09 to 2012-13</t>
  </si>
  <si>
    <t>Service Tax</t>
  </si>
  <si>
    <t>April,2013 to June,2017</t>
  </si>
  <si>
    <t>Filed at Appellate Tribunal CESTAT</t>
  </si>
  <si>
    <t>GST</t>
  </si>
  <si>
    <t>July,2017 to Oct,2018</t>
  </si>
  <si>
    <t>Filed at Joint Commissioner of Central Tax,GST Commissionerate,Hyderabad</t>
  </si>
  <si>
    <t>Grants STSDF, ST Habtation</t>
  </si>
  <si>
    <t>Note : 26.2.</t>
  </si>
  <si>
    <t>d) Earned leave encashment:</t>
  </si>
  <si>
    <t>Additional Subsidies from GOAP</t>
  </si>
  <si>
    <t>Additional subsidies</t>
  </si>
  <si>
    <t>Cost of Raising finance</t>
  </si>
  <si>
    <t>Guarantee fee</t>
  </si>
  <si>
    <t>Capital Subsidy/Grants Receivable</t>
  </si>
  <si>
    <t>5.2 Bonds are issued to Banks and others institutions against Short term loans and payables under Financial Restructuring Programme:</t>
  </si>
  <si>
    <t>5.3. Loans from  Power Finance Corporation is secured against hypothecation/mortgage on upcoming assets of various sub stations along with associated lines for which the term loan was sanctioned. Details of securities given against each loan are as tabulated below:</t>
  </si>
  <si>
    <t>Revenue Subsidies from State Govt. (Note.No.23.3.d.)</t>
  </si>
  <si>
    <t xml:space="preserve">   x) Bonds to HVPNL Employees Pension Fund Trust </t>
  </si>
  <si>
    <t xml:space="preserve">   xi) Bonds to HVPNL Employees Provident Fund Trust </t>
  </si>
  <si>
    <t>1. Sale of Power</t>
  </si>
  <si>
    <t>2. Tariff Subsidy</t>
  </si>
  <si>
    <t>Contingency Reserve Investments (Note. 15.2)</t>
  </si>
  <si>
    <t>b) Investments in Equity of Rural Electric Supply Co-Operative Society (RESCO)   (Note. 15.3)</t>
  </si>
  <si>
    <t xml:space="preserve">c) Investments in Andhra Pradesh Power Development Corporation Limited (Note. 15.4) </t>
  </si>
  <si>
    <t>Note: 22.2</t>
  </si>
  <si>
    <t>As there is no virtual certainty supported by convincing evidence for future taxable profits in recognising the Deferred  Tax Asset, Management is not recognising the Deferred Tax Asset.</t>
  </si>
  <si>
    <t>License fee and Others</t>
  </si>
  <si>
    <t>a) While formation of the Company the Assets and Liabilities were transferred to the company as per the Second Transfer Scheme notified by the GOAP vide G.O.Ms. No.35, Energy (Power-III) and Third Transfer Scheme notified by the GOAP vide    G.O.Ms.No. 58, Energy (Power-III), dated 07-06-2005.</t>
  </si>
  <si>
    <t>Face value per share(In Rupees)</t>
  </si>
  <si>
    <t>Basic and diluted earnings per equity share of Rs.10/- each (In Rupees)</t>
  </si>
  <si>
    <t>(Rupees in Lakhs)</t>
  </si>
  <si>
    <t xml:space="preserve">  </t>
  </si>
  <si>
    <t xml:space="preserve">   1. Basic (In Rupees)</t>
  </si>
  <si>
    <t xml:space="preserve">   2. Diluted (In Rupees)</t>
  </si>
  <si>
    <t>Total Revenue (A)</t>
  </si>
  <si>
    <t>Revenue Provisions(B)</t>
  </si>
  <si>
    <t>Cash Revenue(C )=(A)-(B)</t>
  </si>
  <si>
    <t>Total Expenses(A)</t>
  </si>
  <si>
    <t>Expenditure Provisions(B)</t>
  </si>
  <si>
    <t>Depreciation(C )</t>
  </si>
  <si>
    <t>Cash Expenditure(D)=(A)-(B)-(C )</t>
  </si>
  <si>
    <t>(Cash Loss)/Cash Profit</t>
  </si>
  <si>
    <t>Note:6.1</t>
  </si>
  <si>
    <t>(a) Property, plant and equipment &amp; Intangible Assets</t>
  </si>
  <si>
    <t>Note: 13 - PROPERTY, PLANT AND EQUIPMENT &amp; INTAGIBLE ASSETS</t>
  </si>
  <si>
    <t>PROPERTY PLANT AND EQUIPMENT:</t>
  </si>
  <si>
    <t xml:space="preserve">Note:- 2.5. Shares held by the Promoters at the end of the year  </t>
  </si>
  <si>
    <t>Sl.no</t>
  </si>
  <si>
    <t xml:space="preserve">Promoter name </t>
  </si>
  <si>
    <t>No of. shares</t>
  </si>
  <si>
    <t xml:space="preserve">%of Total shares </t>
  </si>
  <si>
    <t>% Change during the year</t>
  </si>
  <si>
    <t>His Excellency Hon'ble Governor of Telangana</t>
  </si>
  <si>
    <t>Nil</t>
  </si>
  <si>
    <t>Note:- 19.3 Trade receivables ageing schedule</t>
  </si>
  <si>
    <t>(i) Undisputed trade receivables- considered good</t>
  </si>
  <si>
    <t>Outstanding for following periods from due date of payment</t>
  </si>
  <si>
    <t>Less than 6 months</t>
  </si>
  <si>
    <t>6 months - 1 year</t>
  </si>
  <si>
    <t>1-2 years</t>
  </si>
  <si>
    <t>2-3 years</t>
  </si>
  <si>
    <t>1-2 Years</t>
  </si>
  <si>
    <t>2-3 Years</t>
  </si>
  <si>
    <t>Morethan 3 years</t>
  </si>
  <si>
    <t>Less than 1 year</t>
  </si>
  <si>
    <t>more than 3 years</t>
  </si>
  <si>
    <t>Projects in progress</t>
  </si>
  <si>
    <t>Projects temporarily suspended</t>
  </si>
  <si>
    <t>Total Income (I+II)</t>
  </si>
  <si>
    <t>Debt-equity ratio</t>
  </si>
  <si>
    <t>Debt service coverage ratio</t>
  </si>
  <si>
    <t>Return on equity</t>
  </si>
  <si>
    <t>Inventory turnover ratio</t>
  </si>
  <si>
    <t>Not applicable</t>
  </si>
  <si>
    <t>Net capital turnover ratio</t>
  </si>
  <si>
    <t>Net profit ratio</t>
  </si>
  <si>
    <t>Return on investment</t>
  </si>
  <si>
    <t>Note: 28.2(b) Ratios</t>
  </si>
  <si>
    <t>Note: 20 - CASH and CASH EQUIVALENTS</t>
  </si>
  <si>
    <t xml:space="preserve">(c) Cash and Cash Equivalents </t>
  </si>
  <si>
    <r>
      <rPr>
        <b/>
        <sz val="12"/>
        <rFont val="Calibri"/>
        <family val="2"/>
      </rPr>
      <t>b).</t>
    </r>
    <r>
      <rPr>
        <sz val="12"/>
        <rFont val="Calibri"/>
        <family val="2"/>
      </rPr>
      <t xml:space="preserve"> Dues to Others</t>
    </r>
  </si>
  <si>
    <t>Description</t>
  </si>
  <si>
    <t>MSME</t>
  </si>
  <si>
    <t>&lt;1year</t>
  </si>
  <si>
    <t>AMOUNT</t>
  </si>
  <si>
    <t>Disputed dues-MSME</t>
  </si>
  <si>
    <t>Disputed dues-Others</t>
  </si>
  <si>
    <t>Year</t>
  </si>
  <si>
    <t xml:space="preserve">14.1 Capital Work in progress ageing schedule               </t>
  </si>
  <si>
    <t>Name of the Ratios</t>
  </si>
  <si>
    <t>Formula</t>
  </si>
  <si>
    <t>Current Assets /Current liabilities</t>
  </si>
  <si>
    <t xml:space="preserve"> Debt/Equity</t>
  </si>
  <si>
    <t>Current Year</t>
  </si>
  <si>
    <t>=(EBITDA-CASH TAXES)/(INTEREST COST+CMLTD)</t>
  </si>
  <si>
    <t>=(Average Accounts payables/
Total Credit purchases)*365 or 366</t>
  </si>
  <si>
    <t>=(Average Trade Receivables/Total Credit Sales)*365 or 366</t>
  </si>
  <si>
    <t>=Sales/Capital(Equity)</t>
  </si>
  <si>
    <t>=Net Profit /Sales</t>
  </si>
  <si>
    <t>Return on Capital Employed</t>
  </si>
  <si>
    <t>Depriciation for the Year</t>
  </si>
  <si>
    <t>2022-23</t>
  </si>
  <si>
    <t xml:space="preserve">      v) Term loans from REC-DDUGJY</t>
  </si>
  <si>
    <t>8.02% Telangana SDL 2035</t>
  </si>
  <si>
    <t>6.90% Karnataka SDL 2030</t>
  </si>
  <si>
    <t>6.97% Maharashtra SDL 2028</t>
  </si>
  <si>
    <t>Receivable from CPDCL(Bifurcation)</t>
  </si>
  <si>
    <t>Quarterly Actual/Actual Comparison</t>
  </si>
  <si>
    <t>Current data (20.06.2023 16:00:00)</t>
  </si>
  <si>
    <t>--------------------------------------------------------------------------------------------------------------------------------</t>
  </si>
  <si>
    <t xml:space="preserve">   Fiscal Year 2022</t>
  </si>
  <si>
    <t xml:space="preserve">   Fiscal Year 2021</t>
  </si>
  <si>
    <t xml:space="preserve">   Period   1 -  16</t>
  </si>
  <si>
    <t>Telangana Green Fund Recovery</t>
  </si>
  <si>
    <t>Lia.Med Expenses monthly to pensioners</t>
  </si>
  <si>
    <t>Liability for - Prov.Staff (Net Salary)</t>
  </si>
  <si>
    <t>TDS-IT on interest on GPF Contributions</t>
  </si>
  <si>
    <t>Input IGST</t>
  </si>
  <si>
    <t>Permit Fee</t>
  </si>
  <si>
    <t>Sundry Debtors CC LT Cat 9</t>
  </si>
  <si>
    <t>Sundry Debtors Electricity Duty LT Cat 9</t>
  </si>
  <si>
    <t>Sundry Debtors Interest on ED LT Cat 9</t>
  </si>
  <si>
    <t>2133-SBH/NELLIKUDUR-UnidentifiedA/c.011527512</t>
  </si>
  <si>
    <t>2720-SBI--Unid-37664191467-R</t>
  </si>
  <si>
    <t>2101-DE M WGL-SBI(SP)/-NGUTA ACC -62389258140</t>
  </si>
  <si>
    <t>2101-SBI(SP)/NGUTA-Outg- ACC -62389258140-D</t>
  </si>
  <si>
    <t>2109-SBI(SP)/BHPLY-UNID- ACC 62508950614-D</t>
  </si>
  <si>
    <t>2404-DE SKZR-SBI(SP)/-RAJIV ACC -62389291041-</t>
  </si>
  <si>
    <t>2404-SBI(SP)/RAJIV-Outg- ACC -62389291041-D</t>
  </si>
  <si>
    <t>2404-DE SKZR-SBI(SP)/INCG-RAJIV ACC 623892910</t>
  </si>
  <si>
    <t>2500-SBI(SP)/Kgm MAIN-UNID- ACC 3763033586-D</t>
  </si>
  <si>
    <t>2700-SBI(SP)/JGN-UNID- ACC 37634111594-D</t>
  </si>
  <si>
    <t>3402-DE ASFB-SBI(SP)/-ASFB ACC -37609240031-D</t>
  </si>
  <si>
    <t>3402-SBI(SP)/ASFB-Outg- ACC -37609240031-D</t>
  </si>
  <si>
    <t>3402-DE ASFB-SBI(SP)/INCG-ASFB ACC 3760924003</t>
  </si>
  <si>
    <t>2425-SBI--Kowtala--Unid-39952046591</t>
  </si>
  <si>
    <t>1952-SAO-B&amp;R/Corp/SBI-HNK-Contignecy-39554124</t>
  </si>
  <si>
    <t>2233-TGB--RAMADUGU--Incoming-79060374582</t>
  </si>
  <si>
    <t>2233-TGB--RAMADUGU--Outgoing-79060374582</t>
  </si>
  <si>
    <t>2921-AA/ERO/Korvi/SBI/BAYM/41507051794-R</t>
  </si>
  <si>
    <t>2921SBI-BAYYARAM--Incoming-41507051794-R</t>
  </si>
  <si>
    <t>2921SBI-BAYYARAM--Outgoing-41507051794-R</t>
  </si>
  <si>
    <t>2921-SBI-BAYYARAM--Unid-41507051794-R</t>
  </si>
  <si>
    <t>1951-SAO/P&amp;A/ Corp Off-RBI _NEF_NDELHI 106965</t>
  </si>
  <si>
    <t>1951-RBI/NDELHI-Bank Outgoing A/c-10696501031</t>
  </si>
  <si>
    <t>1951-RBI/NDELHI-Bank Incoming A/c-10696501031</t>
  </si>
  <si>
    <t>1951-SAO/P&amp;A/ Corp Off-BOM _CFA_WGL 604196049</t>
  </si>
  <si>
    <t>1951-BOM/WGL-Bank Outgoing A/c-60419604944-D</t>
  </si>
  <si>
    <t>1951-BOM/WGL-Bank Incoming A/c-60419604944-D</t>
  </si>
  <si>
    <t>1951-SAO/P&amp;A/ Corp Off-RBI _RDSS_NDELHI 10696</t>
  </si>
  <si>
    <t>1951-RBI/NDELHI-Bank Outgoing A/c-10696501105</t>
  </si>
  <si>
    <t>1951-RBI/NDELHI-Bank Incoming A/c-10696501105</t>
  </si>
  <si>
    <t>Rev.from Supply of PowerFCA/FSALT Cat 5A</t>
  </si>
  <si>
    <t>Rev.from Supply of PowerFCA/FSALT Cat 7B</t>
  </si>
  <si>
    <t>Prior PeriodMin. ChargesLT Cat 7</t>
  </si>
  <si>
    <t>Charging Stations - IX</t>
  </si>
  <si>
    <t>Rev.from Supply of PowerFCA/FSALT Cat 9</t>
  </si>
  <si>
    <t>LT Cat 9 Current Charges Un billed Revenue</t>
  </si>
  <si>
    <t>Rev.from Supply of PowerFCA/FSAHT Cat 5</t>
  </si>
  <si>
    <t>Electricity DutyLT Cat 9</t>
  </si>
  <si>
    <t>LT Cat 9 Electricity Duty Un billed Revenue</t>
  </si>
  <si>
    <t>Interest on Electricity DutyLT Cat 9</t>
  </si>
  <si>
    <t>LT Cat 9 Customer Chgs Un billed Revenue</t>
  </si>
  <si>
    <t>Delayed Payment Surcharge-LT Cat 9</t>
  </si>
  <si>
    <t>other charges on demand notice</t>
  </si>
  <si>
    <t>Line and Bay Maintainace Charges for generato</t>
  </si>
  <si>
    <t>O&amp;M-Basic salary  Employees working on deputa</t>
  </si>
  <si>
    <t>Monthly Mediclal Allowance payable to pension</t>
  </si>
  <si>
    <t>Trmnl Benefits  FPS Employers  Contribution</t>
  </si>
  <si>
    <t>Trmnl BenefitsFPS EmployersContribution</t>
  </si>
  <si>
    <t>LED Bulbs</t>
  </si>
  <si>
    <t>Technical Fee</t>
  </si>
  <si>
    <t>Technical Fees</t>
  </si>
  <si>
    <t>Current data (20.06.2023 16:23:15)</t>
  </si>
  <si>
    <t>Production Client                         Structured account balances                        Time 11:24:03     Date  21.06.2023</t>
  </si>
  <si>
    <t>Warangal           Ledger ZA                                                                RFSBWA00/NPHOSAOBA Page           1</t>
  </si>
  <si>
    <t>Financial statement versi</t>
  </si>
  <si>
    <t>SCH6</t>
  </si>
  <si>
    <t>Company code</t>
  </si>
  <si>
    <t>TSNPDCL</t>
  </si>
  <si>
    <t>Business area</t>
  </si>
  <si>
    <t>****</t>
  </si>
  <si>
    <t xml:space="preserve">         Report.period</t>
  </si>
  <si>
    <t xml:space="preserve">        Compar.period</t>
  </si>
  <si>
    <t xml:space="preserve"> Texts</t>
  </si>
  <si>
    <t xml:space="preserve">      (01.2022-16.2022)</t>
  </si>
  <si>
    <t xml:space="preserve">      (01.2021-16.2021)</t>
  </si>
  <si>
    <t>INR</t>
  </si>
  <si>
    <t>Servic. Line Charges</t>
  </si>
  <si>
    <t>Service Conne Charge</t>
  </si>
  <si>
    <t>AGL -Devlopment Char</t>
  </si>
  <si>
    <t>AGL-Service Line Cha</t>
  </si>
  <si>
    <t>Turnkey -Devlopment</t>
  </si>
  <si>
    <t>Turnkey -Service Lin</t>
  </si>
  <si>
    <t>Service Line Charges</t>
  </si>
  <si>
    <t>GrantscaptlAssets In</t>
  </si>
  <si>
    <t>Grants Cap Asset DDG</t>
  </si>
  <si>
    <t>Grant RGGVY</t>
  </si>
  <si>
    <t>Grants Sowbagya Sche</t>
  </si>
  <si>
    <t>Grants STSDF ST HAB</t>
  </si>
  <si>
    <t>Proft &amp; Loss balance</t>
  </si>
  <si>
    <t>LongTermLoans-REC-HP</t>
  </si>
  <si>
    <t>Medium Term Loans-RE</t>
  </si>
  <si>
    <t>LongTermLoans-PFC</t>
  </si>
  <si>
    <t>LongTermLoan-PTCIFSL</t>
  </si>
  <si>
    <t>LongTermLoan-DDUGJY</t>
  </si>
  <si>
    <t>REC_SPE_COVD Loan</t>
  </si>
  <si>
    <t>PFC_SPE_COVD_Loans</t>
  </si>
  <si>
    <t>Loans tr.toEPDCL</t>
  </si>
  <si>
    <t>LongTermLoans-REC-TR</t>
  </si>
  <si>
    <t>LongTermLoanGovtLoan</t>
  </si>
  <si>
    <t>State Govt.Loans-JIC</t>
  </si>
  <si>
    <t>LongTermLoan-PFC-IPD</t>
  </si>
  <si>
    <t>BankOD/CashCredit</t>
  </si>
  <si>
    <t>Borrow-WrkingCapital</t>
  </si>
  <si>
    <t>Adv.-Others</t>
  </si>
  <si>
    <t>STL TL Tr to EPDCL</t>
  </si>
  <si>
    <t>PowerPurchaseCreditr</t>
  </si>
  <si>
    <t>MtrlWorksProvsn-O&amp;M</t>
  </si>
  <si>
    <t>Misc .Deposits</t>
  </si>
  <si>
    <t>Earnst Money Depost</t>
  </si>
  <si>
    <t>EMD Cust - Scrap</t>
  </si>
  <si>
    <t>SD/EMD/Rentention</t>
  </si>
  <si>
    <t>3rd Party insp,Charg</t>
  </si>
  <si>
    <t>GRIRClrng Acct-Cptl</t>
  </si>
  <si>
    <t>GRIRClrng Acct-Frgt</t>
  </si>
  <si>
    <t>SRIR-ClrngAc-Srvc</t>
  </si>
  <si>
    <t>GRIRClrng Acct-Legcy</t>
  </si>
  <si>
    <t>Material Credtor</t>
  </si>
  <si>
    <t>Works Credtor</t>
  </si>
  <si>
    <t>MtrlWorksProvsn-Cptl</t>
  </si>
  <si>
    <t>CreditorOther</t>
  </si>
  <si>
    <t>Lia for Pension&lt;1.2.</t>
  </si>
  <si>
    <t>Lia for Pension&gt;1.2.</t>
  </si>
  <si>
    <t>Liab Gra-EPF.Emp</t>
  </si>
  <si>
    <t>Liability for FBF/GI</t>
  </si>
  <si>
    <t>Lia for Emp Lns &amp; Ad</t>
  </si>
  <si>
    <t>Liability-Salaries</t>
  </si>
  <si>
    <t>MdclExpenseLiability</t>
  </si>
  <si>
    <t>ELEncashmentLiablty</t>
  </si>
  <si>
    <t>EPFEmplyrLiablty</t>
  </si>
  <si>
    <t>Med.Exp.Reim.Mon.Pen</t>
  </si>
  <si>
    <t>TDS from Salaries</t>
  </si>
  <si>
    <t>EPFEmply Contribtn</t>
  </si>
  <si>
    <t>Insurance Recoveries</t>
  </si>
  <si>
    <t>Loan Instlmnts Recvr</t>
  </si>
  <si>
    <t>Relief funds Recvr</t>
  </si>
  <si>
    <t>Emplyee Lia/RecOthrs</t>
  </si>
  <si>
    <t>EMP. WELFARE FUND</t>
  </si>
  <si>
    <t>RecrFrmEmpcourtAttch</t>
  </si>
  <si>
    <t>Recr From Deput Emps</t>
  </si>
  <si>
    <t>AP G L I C (A P TF)</t>
  </si>
  <si>
    <t>AP Govt.GIS(A P T F)</t>
  </si>
  <si>
    <t>Badratha Scheme(APTF</t>
  </si>
  <si>
    <t>Med Insu Premium Rec</t>
  </si>
  <si>
    <t>Deferred Salary&amp; Pen</t>
  </si>
  <si>
    <t>Liability for - Prov</t>
  </si>
  <si>
    <t>EmployeeCostProvsn</t>
  </si>
  <si>
    <t>GPF Trust</t>
  </si>
  <si>
    <t>EPF  SF 8.33% Artisn</t>
  </si>
  <si>
    <t>EPF PF 3.67% Artisan</t>
  </si>
  <si>
    <t>EPF ADM 0.65%Artisan</t>
  </si>
  <si>
    <t>EPF EDLI 0.50%Artisn</t>
  </si>
  <si>
    <t>ESI Employer4.75%Art</t>
  </si>
  <si>
    <t>EPF Employee Cont-At</t>
  </si>
  <si>
    <t>ESI Employee Cont-At</t>
  </si>
  <si>
    <t>Profeesiona tax - Ar</t>
  </si>
  <si>
    <t>Net salary Artisan</t>
  </si>
  <si>
    <t>Adm&amp;genrlExpnsProvsn</t>
  </si>
  <si>
    <t>OthersDeathInjuryPro</t>
  </si>
  <si>
    <t>RentLiability</t>
  </si>
  <si>
    <t>TelephoneLiability</t>
  </si>
  <si>
    <t>ConsultancyLiablty</t>
  </si>
  <si>
    <t>VehicleHireLiablty</t>
  </si>
  <si>
    <t>Liability : Others</t>
  </si>
  <si>
    <t>Intrst,FinChrgPrvsn</t>
  </si>
  <si>
    <t>LoanInterstAccrued</t>
  </si>
  <si>
    <t>IntrstAcrueDue-REC</t>
  </si>
  <si>
    <t>Recvs Sale of Scrap</t>
  </si>
  <si>
    <t>SD from Employees</t>
  </si>
  <si>
    <t>TDS-Int on ACD,SD&amp;WC</t>
  </si>
  <si>
    <t>TDS-Outside Payments</t>
  </si>
  <si>
    <t>1% CESS</t>
  </si>
  <si>
    <t>TDS-Power Pur Pay</t>
  </si>
  <si>
    <t>SGST PO Advance</t>
  </si>
  <si>
    <t>CGST PO Advance</t>
  </si>
  <si>
    <t>Tax Input clrg -ADV</t>
  </si>
  <si>
    <t>Advance-ScrapSaleEtc</t>
  </si>
  <si>
    <t>Liability for FSA</t>
  </si>
  <si>
    <t>Elecy Duty payable</t>
  </si>
  <si>
    <t>VilageElectri.Depost</t>
  </si>
  <si>
    <t>I.E.Electri.Depost</t>
  </si>
  <si>
    <t>S.C.Depost</t>
  </si>
  <si>
    <t>ContributnWorkDepost</t>
  </si>
  <si>
    <t>DCW/TCW WIP</t>
  </si>
  <si>
    <t>Temp.SuplyDepostWork</t>
  </si>
  <si>
    <t>Temp.SuplyDepost-CC</t>
  </si>
  <si>
    <t>Dep. Indira Jalaprab</t>
  </si>
  <si>
    <t>Deposits-CLDP</t>
  </si>
  <si>
    <t>Deposits-Watergrid</t>
  </si>
  <si>
    <t>I.A Dep agst Thft LT</t>
  </si>
  <si>
    <t>Power Charge Adv -LT</t>
  </si>
  <si>
    <t>CDInterest Pyble</t>
  </si>
  <si>
    <t>Misc Liabilities/Dep</t>
  </si>
  <si>
    <t>PwrPurch liability</t>
  </si>
  <si>
    <t>APNPDCL Gr Tr&gt;1.2.99</t>
  </si>
  <si>
    <t>PensionGratuityTrust</t>
  </si>
  <si>
    <t>Land&amp;Land Rights</t>
  </si>
  <si>
    <t>Lins&amp;CableNtwrk etc</t>
  </si>
  <si>
    <t>Mtrs&amp;MtringEquipment</t>
  </si>
  <si>
    <t>Furn&amp;Fxtrs</t>
  </si>
  <si>
    <t>Cmptrs and IT Eqpmnt</t>
  </si>
  <si>
    <t>Dep Prov-Bldings</t>
  </si>
  <si>
    <t>PrnDeprOtherCvlWrk</t>
  </si>
  <si>
    <t>PrnDeprPlantandMcnry</t>
  </si>
  <si>
    <t>PrnDeprLinesCbleNetw</t>
  </si>
  <si>
    <t>PrnDeprMtrsMetrngEqp</t>
  </si>
  <si>
    <t>PrnforDeprVehicles</t>
  </si>
  <si>
    <t>PrnforDeprFurn&amp;Fxtrs</t>
  </si>
  <si>
    <t>PrnDeprOfficeEqpmnt</t>
  </si>
  <si>
    <t>PrnDeprComputerITEqp</t>
  </si>
  <si>
    <t>PrnDepr-Acs</t>
  </si>
  <si>
    <t>Acc.Depr-LowvalueAst</t>
  </si>
  <si>
    <t>Amtzn.IntangibleAst</t>
  </si>
  <si>
    <t>AUC  (CWIP)</t>
  </si>
  <si>
    <t>Provison-CapitalWork</t>
  </si>
  <si>
    <t>MtrlStckSemFnshdPole</t>
  </si>
  <si>
    <t>Cables&amp;LineMaterials</t>
  </si>
  <si>
    <t>Mtrs&amp;meteringEqpmnt</t>
  </si>
  <si>
    <t>Contgcy Res Invs</t>
  </si>
  <si>
    <t>Invsts in Co-OpSoc.</t>
  </si>
  <si>
    <t>Othr InterCorpInvsts</t>
  </si>
  <si>
    <t>Adv Suplrs/Contrctor</t>
  </si>
  <si>
    <t>Loan&amp;Adv. Hous Loan</t>
  </si>
  <si>
    <t>Loan&amp;Adv.Scoter/byk</t>
  </si>
  <si>
    <t>Loan&amp;Adv. Car</t>
  </si>
  <si>
    <t>Loan&amp;Adv. Marriage</t>
  </si>
  <si>
    <t>L&amp;A O&amp;M Housing Loan</t>
  </si>
  <si>
    <t>L&amp;A O&amp;M Scoter/bike</t>
  </si>
  <si>
    <t>LandA OandM Car</t>
  </si>
  <si>
    <t>L&amp; A Oand M Marriage</t>
  </si>
  <si>
    <t>Other Advance</t>
  </si>
  <si>
    <t>Depst ExciseAuthorty</t>
  </si>
  <si>
    <t>Deposit with Court</t>
  </si>
  <si>
    <t>S Dr other Misc.inc.</t>
  </si>
  <si>
    <t>Smi Finshed Mtrl-Fbr</t>
  </si>
  <si>
    <t>Mtrl-InTrnst-YearEnd</t>
  </si>
  <si>
    <t>vehicle Parts</t>
  </si>
  <si>
    <t>Pro-Obsolete/non Mov</t>
  </si>
  <si>
    <t>S Dr Collections A/c</t>
  </si>
  <si>
    <t>S Dr TCA Not  credit</t>
  </si>
  <si>
    <t>Coll.Control Acc-The</t>
  </si>
  <si>
    <t>Mis match/unpost LT</t>
  </si>
  <si>
    <t>Sundry Debtors-Theft</t>
  </si>
  <si>
    <t>S Dr CC LT Cat 1</t>
  </si>
  <si>
    <t>S Dr CC LT Cat 2</t>
  </si>
  <si>
    <t>S Dr CC LT Cat 3A</t>
  </si>
  <si>
    <t>S Dr CC LT Cat 3B</t>
  </si>
  <si>
    <t>S Dr CC LT Cat 4</t>
  </si>
  <si>
    <t>S Dr CC LT Cat 5A</t>
  </si>
  <si>
    <t>S Dr CC LT Cat 5B</t>
  </si>
  <si>
    <t>S Dr CC LT Cat 6A</t>
  </si>
  <si>
    <t>S Dr CC LT Cat 6B</t>
  </si>
  <si>
    <t>S Dr CC LT Cat 7</t>
  </si>
  <si>
    <t>S Dr CC LT Cat 7B</t>
  </si>
  <si>
    <t>S Dr CC LT Cat 8</t>
  </si>
  <si>
    <t>S Dr CC LT Cat 9</t>
  </si>
  <si>
    <t>S Dr ED LT Cat 1</t>
  </si>
  <si>
    <t>S Dr IED LT Cat 1</t>
  </si>
  <si>
    <t>S Dr ED LT Cat 2</t>
  </si>
  <si>
    <t>S Dr IED LT Cat 2</t>
  </si>
  <si>
    <t>S Dr ED LT Cat 3 A</t>
  </si>
  <si>
    <t>S Dr IED LT Cat 3 A</t>
  </si>
  <si>
    <t>S Dr ED LT Cat 3 B</t>
  </si>
  <si>
    <t>S Dr IED LT Cat 3 B</t>
  </si>
  <si>
    <t>S Dr ED LT Cat 4</t>
  </si>
  <si>
    <t>S Dr IED LT Cat 4</t>
  </si>
  <si>
    <t>S Dr ED LT Cat 5A</t>
  </si>
  <si>
    <t>S Dr IED LT Cat 5A</t>
  </si>
  <si>
    <t>S Dr ED LT Cat 5 B</t>
  </si>
  <si>
    <t>S Dr IED LT Cat 5 B</t>
  </si>
  <si>
    <t>S Dr ED LT Cat 6 A</t>
  </si>
  <si>
    <t>S Dr IED LT Cat 6 A</t>
  </si>
  <si>
    <t>S Dr ED LT Cat 6B</t>
  </si>
  <si>
    <t>S Dr IED LT Cat 6B</t>
  </si>
  <si>
    <t>S Dr ED LT Cat 7</t>
  </si>
  <si>
    <t>S Dr IED LT Cat 7</t>
  </si>
  <si>
    <t>S Dr ED LT Cat 7B</t>
  </si>
  <si>
    <t>S Dr IED LT Cat 7B</t>
  </si>
  <si>
    <t>S Dr ED LT Cat 8</t>
  </si>
  <si>
    <t>S Dr IED LT Cat 8</t>
  </si>
  <si>
    <t>S Dr ED LT Cat 9</t>
  </si>
  <si>
    <t>S Dr IED LT Cat 9</t>
  </si>
  <si>
    <t>S Dr CC HT Cat 1</t>
  </si>
  <si>
    <t>S Dr CC HT Cat 2</t>
  </si>
  <si>
    <t>S Dr CC HT Cat 3</t>
  </si>
  <si>
    <t>S Dr CC HT Cat 4A</t>
  </si>
  <si>
    <t>S Dr CC HT Cat 4B</t>
  </si>
  <si>
    <t>S Dr CC HT Cat 5</t>
  </si>
  <si>
    <t>S Dr CC HT Cat 6</t>
  </si>
  <si>
    <t>S Dr CC HT-RESCOS</t>
  </si>
  <si>
    <t>S Dr CC HT-TempSuply</t>
  </si>
  <si>
    <t>S Dr ED HT Cat 1</t>
  </si>
  <si>
    <t>S Dr IED HT Cat 1</t>
  </si>
  <si>
    <t>S Dr ED HT Cat 2</t>
  </si>
  <si>
    <t>S Dr IED HT Cat 2</t>
  </si>
  <si>
    <t>S Dr ED HT Cat 3</t>
  </si>
  <si>
    <t>S Dr IED HT Cat 3</t>
  </si>
  <si>
    <t>S Dr ED HT Cat 4 a</t>
  </si>
  <si>
    <t>S Dr IED HT Cat 4 a</t>
  </si>
  <si>
    <t>S Dr ED HT Cat 4 b</t>
  </si>
  <si>
    <t>S Dr IED HT Cat 4 b</t>
  </si>
  <si>
    <t>S Dr ED HT Cat 6</t>
  </si>
  <si>
    <t>S Dr IED HT Cat 6</t>
  </si>
  <si>
    <t>S Dr ED HT-TempSuply</t>
  </si>
  <si>
    <t>SDrIED HT-TempSuply</t>
  </si>
  <si>
    <t>Wheeling chg Recv</t>
  </si>
  <si>
    <t>S Dr DPS LT Cat 1</t>
  </si>
  <si>
    <t>S Dr DPS LT Cat 2</t>
  </si>
  <si>
    <t>S Dr DPSLT Cat3a</t>
  </si>
  <si>
    <t>S Dr DPSLTCat 3B</t>
  </si>
  <si>
    <t>S Dr DPS LT Cat 4</t>
  </si>
  <si>
    <t>S Dr DPSLT Cat 5A</t>
  </si>
  <si>
    <t>S Dr DPS LT Cat 5B</t>
  </si>
  <si>
    <t>S Dr DPS LT Cat6 A</t>
  </si>
  <si>
    <t>S Dr DPS LT Cat6b</t>
  </si>
  <si>
    <t>S Dr DPS LT Cat7</t>
  </si>
  <si>
    <t>S Dr DPS LT Cat7B</t>
  </si>
  <si>
    <t>S Dr DPS LTCat 8</t>
  </si>
  <si>
    <t>S Dr DPSLT Cat 9</t>
  </si>
  <si>
    <t>SDrDPSLT-Unrealisd</t>
  </si>
  <si>
    <t>SDr DPS HT Cat 1</t>
  </si>
  <si>
    <t>S Dr DPS HT Cat 2</t>
  </si>
  <si>
    <t>S Dr DPS HT Cat3</t>
  </si>
  <si>
    <t>S Dr DPS HT Cat4a</t>
  </si>
  <si>
    <t>S Dr DPS HT Cat 4 B</t>
  </si>
  <si>
    <t>S Dr DPS HT Cat 5</t>
  </si>
  <si>
    <t>S Dr DPS HT Cat 6</t>
  </si>
  <si>
    <t>S Dr DPS HT-RESCOS</t>
  </si>
  <si>
    <t>S Dr DPSHT-TempSuply</t>
  </si>
  <si>
    <t>SDrDPSHT-Unrealisd</t>
  </si>
  <si>
    <t>S Dr Credit bal-YEA</t>
  </si>
  <si>
    <t>P.D.D.-Recbls-consmr</t>
  </si>
  <si>
    <t>Cheques Collns Clrng</t>
  </si>
  <si>
    <t>DE/OP/Sathupally</t>
  </si>
  <si>
    <t>SAO/HT/Khammam</t>
  </si>
  <si>
    <t>AAO/ERO/Town/Khammam</t>
  </si>
  <si>
    <t>AAO/ERO/Bhadrachalam</t>
  </si>
  <si>
    <t>AAO/ERO/Sathupally</t>
  </si>
  <si>
    <t>AAO/ERO/R/Khammam</t>
  </si>
  <si>
    <t>AAO/ERO/Kothagudem</t>
  </si>
  <si>
    <t>AAO/Sub-ERO/Madhira</t>
  </si>
  <si>
    <t>AAO/Sub-ERO/Yellandu</t>
  </si>
  <si>
    <t>AAO/Sub-ERO/Thallada</t>
  </si>
  <si>
    <t>DE/Operation/Warngal</t>
  </si>
  <si>
    <t>DE/Operation/Jangaon</t>
  </si>
  <si>
    <t>SAO/HT/Warangal</t>
  </si>
  <si>
    <t>AAO/ERO/Warangal</t>
  </si>
  <si>
    <t>AAO/ERO/Town/HNK</t>
  </si>
  <si>
    <t>ERO/Rural/Hanmakonda</t>
  </si>
  <si>
    <t>AAO/ERO/Jangaon</t>
  </si>
  <si>
    <t>AAO/ERO/Mahbubabad</t>
  </si>
  <si>
    <t>AAO/ERO/Parkal</t>
  </si>
  <si>
    <t>AAO/ERO/Ghanpur</t>
  </si>
  <si>
    <t>AAO/Sub-ERO/Mulugu</t>
  </si>
  <si>
    <t>AAO/ERO/Narsampet</t>
  </si>
  <si>
    <t>AAO/Sub-ERO/Wpeta</t>
  </si>
  <si>
    <t>AAO/Sub-ERO/Thorrour</t>
  </si>
  <si>
    <t>DE/Op/Pedapally</t>
  </si>
  <si>
    <t>SAO/HT/Karimnagar</t>
  </si>
  <si>
    <t>AAO/ERO/Town/KNR</t>
  </si>
  <si>
    <t>ERO/Rural/Karimnagar</t>
  </si>
  <si>
    <t>AAO/ERO/Huzurabad</t>
  </si>
  <si>
    <t>AAO/ERO/Pedapally</t>
  </si>
  <si>
    <t>AAO/ERO/Jagityal</t>
  </si>
  <si>
    <t>AAO/ERO/Metpally</t>
  </si>
  <si>
    <t>AAO/ERO/Godavrikhani</t>
  </si>
  <si>
    <t>AAO/ERO/Manthani</t>
  </si>
  <si>
    <t>AAO/ERO/Jammikunta</t>
  </si>
  <si>
    <t>SAO/HT/Nizamabad</t>
  </si>
  <si>
    <t>AAO/ERO/T/Nizamabad</t>
  </si>
  <si>
    <t>AAO/ERO/Bodhan</t>
  </si>
  <si>
    <t>3/AAO/ERO/Armoor</t>
  </si>
  <si>
    <t>AAO/ERO/Kamareddy</t>
  </si>
  <si>
    <t>AAO/ERO/Bheemgal</t>
  </si>
  <si>
    <t>AAO/ERO/Rural/Nzb</t>
  </si>
  <si>
    <t>AAO/ERO/Yellareddy</t>
  </si>
  <si>
    <t>AAO/ERO/Nandipet</t>
  </si>
  <si>
    <t>AAO/ERO/Banswada</t>
  </si>
  <si>
    <t>DE/Opertn/Mancherial</t>
  </si>
  <si>
    <t>SAO/HT/Adilabad</t>
  </si>
  <si>
    <t>AAO/ERO/Adilabad</t>
  </si>
  <si>
    <t>AAO/ERO/Nirmal</t>
  </si>
  <si>
    <t>AAO/ERO/Mancherial</t>
  </si>
  <si>
    <t>AAO/ERO/Bhainsa</t>
  </si>
  <si>
    <t>AAO/ERO/Kagaznagar</t>
  </si>
  <si>
    <t>AAO/ERO/Korutla</t>
  </si>
  <si>
    <t>AAO/ERO/Domakonda</t>
  </si>
  <si>
    <t>AAO/ERO/Bhupalpally</t>
  </si>
  <si>
    <t>DE/OP/Thorrur</t>
  </si>
  <si>
    <t>DE/OP/Khammam Rural</t>
  </si>
  <si>
    <t>AAO/ERO/Town-II/Kham</t>
  </si>
  <si>
    <t>AAO/ERO/Kothalingala</t>
  </si>
  <si>
    <t>AAO/ERO/Kusumanchi</t>
  </si>
  <si>
    <t>AAO/ERO/Wyra</t>
  </si>
  <si>
    <t>AAO/ERO/AJ Mills/War</t>
  </si>
  <si>
    <t>AAO/ERO/Kazipet</t>
  </si>
  <si>
    <t>AAO/ERO/Bheemadevara</t>
  </si>
  <si>
    <t>AAO/ERO/Town-II/Kari</t>
  </si>
  <si>
    <t>AAO/ERO/Gundi</t>
  </si>
  <si>
    <t>AAO/ERO/Alugunur</t>
  </si>
  <si>
    <t>AAO/ERO/Town-II/Niza</t>
  </si>
  <si>
    <t>AAO/Sub-ERO/Navipet</t>
  </si>
  <si>
    <t>AAO/Sub-ERO/Perkit</t>
  </si>
  <si>
    <t>AAO/ERO/Adilabad (Ru</t>
  </si>
  <si>
    <t>AAO/ERO/Utnoor</t>
  </si>
  <si>
    <t>SAO HT  Kothagudem</t>
  </si>
  <si>
    <t>AAO/ERO/Manuguru</t>
  </si>
  <si>
    <t>AAO/ERO/Paloncha</t>
  </si>
  <si>
    <t>AAO/Sub-ERO/Ashwarao</t>
  </si>
  <si>
    <t>SAO HT Warangal Rura</t>
  </si>
  <si>
    <t>AAO/Sub-ERO/Nekkonda</t>
  </si>
  <si>
    <t>SAO HT Jangaon</t>
  </si>
  <si>
    <t>AAO/ERO/Palakurthy</t>
  </si>
  <si>
    <t>AAO/ERO/Raghunathpal</t>
  </si>
  <si>
    <t>SAO HT Bhoopalpally</t>
  </si>
  <si>
    <t>AAO/ERO/Eturunagarm</t>
  </si>
  <si>
    <t>SAO HT Mahabubabad</t>
  </si>
  <si>
    <t>AAO/ERO/Korivi</t>
  </si>
  <si>
    <t>SAO HT Jagtial</t>
  </si>
  <si>
    <t>AAO/ERO/Mallial</t>
  </si>
  <si>
    <t>AAO/ERO/Jagitial (Ru</t>
  </si>
  <si>
    <t>SAO HT Peddapally</t>
  </si>
  <si>
    <t>AAO/ERO/Dharmaram</t>
  </si>
  <si>
    <t>AAO/Sub-ERO/Sulthana</t>
  </si>
  <si>
    <t>AAO/Sub-ERO/Ramagund</t>
  </si>
  <si>
    <t>SAO HT Kamareddy</t>
  </si>
  <si>
    <t>AAO/ERO/Kamareddy (R</t>
  </si>
  <si>
    <t>AAO/ERO/Bhichkunda</t>
  </si>
  <si>
    <t>SAO HT Nirmal</t>
  </si>
  <si>
    <t>AAO/ERO/Khanapur</t>
  </si>
  <si>
    <t>SAO HT Asifabad</t>
  </si>
  <si>
    <t>AAO/ERO/Asifabad</t>
  </si>
  <si>
    <t>SAO HT Mancherial</t>
  </si>
  <si>
    <t>AAO/ERO/Luxettipet</t>
  </si>
  <si>
    <t>AAO/ERO/Chennur</t>
  </si>
  <si>
    <t>AAO/ERO/Bellampally</t>
  </si>
  <si>
    <t>AAO/Sub-ERO/Kamalapu</t>
  </si>
  <si>
    <t>Postage Stamps-Hand</t>
  </si>
  <si>
    <t>Temporary advance</t>
  </si>
  <si>
    <t>Chq/DDs in Transit</t>
  </si>
  <si>
    <t>1900-MAIN-SBH-D</t>
  </si>
  <si>
    <t>1900-OUTG-SBH-D</t>
  </si>
  <si>
    <t>1900-UNID-SBH-D</t>
  </si>
  <si>
    <t>1900-MAIN-SBH-R</t>
  </si>
  <si>
    <t>1900-INCO-SBH-R</t>
  </si>
  <si>
    <t>1900-UNID-SBH-R</t>
  </si>
  <si>
    <t>1902-MAIN-SBH-D</t>
  </si>
  <si>
    <t>1902-OUTG-SBH-D</t>
  </si>
  <si>
    <t>1902-UNID-SBH-D</t>
  </si>
  <si>
    <t>1902-MAIN-SBH-R</t>
  </si>
  <si>
    <t>1902-INCO-SBH-R</t>
  </si>
  <si>
    <t>1902-OUTG-SBH-R</t>
  </si>
  <si>
    <t>1902-UNID-SBH-R</t>
  </si>
  <si>
    <t>1903-MAIN-SBH-D</t>
  </si>
  <si>
    <t>1903-OUTG-SBH-D</t>
  </si>
  <si>
    <t>1903-UNID-SBH-D</t>
  </si>
  <si>
    <t>1903-MAIN-SBH-R</t>
  </si>
  <si>
    <t>1903-INCO-SBH-R</t>
  </si>
  <si>
    <t>1903-UNID-SBH-R</t>
  </si>
  <si>
    <t>1904-MAIN-SBH-D</t>
  </si>
  <si>
    <t>1904-OUTG-SBH-D</t>
  </si>
  <si>
    <t>1904-UNID-SBH-D</t>
  </si>
  <si>
    <t>1904-MAIN-SBH-R</t>
  </si>
  <si>
    <t>1904-UNID-SBH-R</t>
  </si>
  <si>
    <t>1920-MAIN-SBH-R</t>
  </si>
  <si>
    <t>1920-UNID-SBH-R</t>
  </si>
  <si>
    <t>1921-MAIN-SBH-R</t>
  </si>
  <si>
    <t>1921-INCO-SBH-R</t>
  </si>
  <si>
    <t>1921-OUTG-SBH-R</t>
  </si>
  <si>
    <t>1921-UNID-SBH-R</t>
  </si>
  <si>
    <t>1922-MAIN-SBH-R</t>
  </si>
  <si>
    <t>1922-UNID-SBH-R</t>
  </si>
  <si>
    <t>1925-INCO-SBH-R</t>
  </si>
  <si>
    <t>1925-UNID-SBH-R</t>
  </si>
  <si>
    <t>1922-UNID-AB-R</t>
  </si>
  <si>
    <t>1922-MAIN-AB-R</t>
  </si>
  <si>
    <t>1923-MAIN-SBH-R</t>
  </si>
  <si>
    <t>1923-UNID-SBH-R</t>
  </si>
  <si>
    <t>1924-MAIN-AB-R</t>
  </si>
  <si>
    <t>1924-OUTG-AB-R</t>
  </si>
  <si>
    <t>1924-UNID-AB-R</t>
  </si>
  <si>
    <t>1926-MAIN-SBH-R</t>
  </si>
  <si>
    <t>1926-UNID-SBH-R</t>
  </si>
  <si>
    <t>1927-MAIN-SBH-R</t>
  </si>
  <si>
    <t>1927-INCO-SBH-R</t>
  </si>
  <si>
    <t>1927-UNID-SBH-R</t>
  </si>
  <si>
    <t>1928-MAIN-SBH-R</t>
  </si>
  <si>
    <t>1928-INCO-SBH-R</t>
  </si>
  <si>
    <t>1928-UNID-SBH-R</t>
  </si>
  <si>
    <t>1950-MAIN-SBH-D</t>
  </si>
  <si>
    <t>1950-OUTG-SBH-D</t>
  </si>
  <si>
    <t>1950-UNID-SBH-D</t>
  </si>
  <si>
    <t>1950-MAIN-SBH-R</t>
  </si>
  <si>
    <t>1950-INCO-SBH-R</t>
  </si>
  <si>
    <t>1950-UNID-SBH-R</t>
  </si>
  <si>
    <t>2100-MAIN-SBH-D</t>
  </si>
  <si>
    <t>2100-OUTG-SBH-D</t>
  </si>
  <si>
    <t>2100-UNID-SBH-D</t>
  </si>
  <si>
    <t>2100-MAIN-SBH-R</t>
  </si>
  <si>
    <t>2100-UNID-SBH-R</t>
  </si>
  <si>
    <t>2101-MAIN-SBH-D</t>
  </si>
  <si>
    <t>2101-MAIN-SBH-R</t>
  </si>
  <si>
    <t>2101-INCO-SBH-R</t>
  </si>
  <si>
    <t>2103-MAIN-SBH-D</t>
  </si>
  <si>
    <t>2103-OUTG-SBH-D</t>
  </si>
  <si>
    <t>2103-UNID-SBH-D</t>
  </si>
  <si>
    <t>2103-MAIN-SBH-R</t>
  </si>
  <si>
    <t>2103-INCO-SBH-R</t>
  </si>
  <si>
    <t>2103-UNID-SBH-R</t>
  </si>
  <si>
    <t>2104-MAIN-SBH-D</t>
  </si>
  <si>
    <t>2104-OUTG-SBH-D</t>
  </si>
  <si>
    <t>2104-UNID-SBH-D</t>
  </si>
  <si>
    <t>2104-MAIN-SBH-R</t>
  </si>
  <si>
    <t>2104-UNID-SBH-R</t>
  </si>
  <si>
    <t>2105-MAIN-SBH-D</t>
  </si>
  <si>
    <t>2105-OUTG-SBH-D</t>
  </si>
  <si>
    <t>2105-UNID-SBH-D</t>
  </si>
  <si>
    <t>2105-MAIN-SBH-R</t>
  </si>
  <si>
    <t>2105-OUTG-SBH-R</t>
  </si>
  <si>
    <t>2105-UNID-SBH-R</t>
  </si>
  <si>
    <t>2106-MAIN-SBH-D</t>
  </si>
  <si>
    <t>2106-OUTG-SBH-D</t>
  </si>
  <si>
    <t>2106-UNID-SBH-D</t>
  </si>
  <si>
    <t>2106-MAIN-SBH-R</t>
  </si>
  <si>
    <t>2106-UNID-SBH-R</t>
  </si>
  <si>
    <t>2107-MAIN-SBH-D</t>
  </si>
  <si>
    <t>2107-OUTG-SBH-D</t>
  </si>
  <si>
    <t>2107-UNID-SBH-D</t>
  </si>
  <si>
    <t>2107-MAIN-SBH-R</t>
  </si>
  <si>
    <t>2107-INCO-SBH-R</t>
  </si>
  <si>
    <t>2107-UNID-SBH-R</t>
  </si>
  <si>
    <t>2120-MAIN-SBH-R</t>
  </si>
  <si>
    <t>2120-INCO-SBH-R</t>
  </si>
  <si>
    <t>2120-UNID-SBH-R</t>
  </si>
  <si>
    <t>2121-MAIN-SBH-R</t>
  </si>
  <si>
    <t>2121-INCO-SBH-R</t>
  </si>
  <si>
    <t>2121-UNID-SBH-R</t>
  </si>
  <si>
    <t>2121-MAIN-AB-R</t>
  </si>
  <si>
    <t>2122-MAIN-SBH-R</t>
  </si>
  <si>
    <t>2122-UNID-SBH-R</t>
  </si>
  <si>
    <t>2122-MAIN-AB-R</t>
  </si>
  <si>
    <t>2123-MAIN-SBH-R</t>
  </si>
  <si>
    <t>2123-INCO-SBH-R</t>
  </si>
  <si>
    <t>2123-UNID-SBH-R</t>
  </si>
  <si>
    <t>2124-MAIN-SBH-R</t>
  </si>
  <si>
    <t>2124-UNID-SBH-R</t>
  </si>
  <si>
    <t>2125-MAIN-SBH-R</t>
  </si>
  <si>
    <t>2126-MAIN-SBH-R</t>
  </si>
  <si>
    <t>2128-MAIN-SBH-R</t>
  </si>
  <si>
    <t>2128-UNID-SBH-R</t>
  </si>
  <si>
    <t>2129-UNID-SBH-R</t>
  </si>
  <si>
    <t>2130-MAIN-SBH-R</t>
  </si>
  <si>
    <t>2130-UNID-SBH-R</t>
  </si>
  <si>
    <t>2131-MAIN-SBH-R</t>
  </si>
  <si>
    <t>2131-UNID-SBH-R</t>
  </si>
  <si>
    <t>2132-MAIN-SBH-R</t>
  </si>
  <si>
    <t>2132-UNID-SBH-R</t>
  </si>
  <si>
    <t>2133-MAIN-SBH-R</t>
  </si>
  <si>
    <t>2133-UNID-SBH-R</t>
  </si>
  <si>
    <t>2133-MAIN-SBI-R</t>
  </si>
  <si>
    <t>2133-UNID-SBI-R</t>
  </si>
  <si>
    <t>2133-MAIN-AB-R</t>
  </si>
  <si>
    <t>2201-MAIN-SBH-D</t>
  </si>
  <si>
    <t>2201-OUTG-SBH-D</t>
  </si>
  <si>
    <t>2201-UNID-SBH-D</t>
  </si>
  <si>
    <t>2201-MAIN-SBH-R</t>
  </si>
  <si>
    <t>2201-UNID-SBH-R</t>
  </si>
  <si>
    <t>2203-MAIN-SBH-D</t>
  </si>
  <si>
    <t>2203-OUTG-SBH-D</t>
  </si>
  <si>
    <t>2203-UNID-SBH-D</t>
  </si>
  <si>
    <t>2203-MAIN-SBH-R</t>
  </si>
  <si>
    <t>2203-UNID-SBH-R</t>
  </si>
  <si>
    <t>2204-MAIN-SBH-D</t>
  </si>
  <si>
    <t>2204-OUTG-SBH-D</t>
  </si>
  <si>
    <t>2204-UNID-SBH-D</t>
  </si>
  <si>
    <t>2204-MAIN-SBH-R</t>
  </si>
  <si>
    <t>2204-INCO-SBH-R</t>
  </si>
  <si>
    <t>2204-OUTG-SBH-R</t>
  </si>
  <si>
    <t>2204-UNID-SBH-R</t>
  </si>
  <si>
    <t>2205-MAIN-SBH-D</t>
  </si>
  <si>
    <t>2205-OUTG-SBH-D</t>
  </si>
  <si>
    <t>2205-UNID-SBH-D</t>
  </si>
  <si>
    <t>2205-MAIN-SBH-R</t>
  </si>
  <si>
    <t>2205-UNID-SBH-R</t>
  </si>
  <si>
    <t>2206-MAIN-SBH-D</t>
  </si>
  <si>
    <t>2206-OUTG-SBH-D</t>
  </si>
  <si>
    <t>2206-UNID-SBH-D</t>
  </si>
  <si>
    <t>2206-MAIN-SBH-R</t>
  </si>
  <si>
    <t>2206-UNID-SBH-R</t>
  </si>
  <si>
    <t>2221-MAIN-SBH-R</t>
  </si>
  <si>
    <t>2221-UNID-SBH-R</t>
  </si>
  <si>
    <t>2222-MAIN-SBH-R</t>
  </si>
  <si>
    <t>2222-UNID-SBH-R</t>
  </si>
  <si>
    <t>2223-MAIN-SBH-R</t>
  </si>
  <si>
    <t>2223-OUTG-SBH-R</t>
  </si>
  <si>
    <t>2223-UNID-SBH-R</t>
  </si>
  <si>
    <t>2224-MAIN-SBH-R</t>
  </si>
  <si>
    <t>2224-UNID-SBH-R</t>
  </si>
  <si>
    <t>2225-MAIN-SBH-R</t>
  </si>
  <si>
    <t>2225-UNID-SBH-R</t>
  </si>
  <si>
    <t>2226-MAIN-SBH-R</t>
  </si>
  <si>
    <t>2226-UNID-SBH-R</t>
  </si>
  <si>
    <t>2229-MAIN-SBH-R</t>
  </si>
  <si>
    <t>2229-UNID-SBH-R</t>
  </si>
  <si>
    <t>2230-MAIN-SBH-R</t>
  </si>
  <si>
    <t>2230-UNID-SBH-R</t>
  </si>
  <si>
    <t>2302-MAIN-AB-R</t>
  </si>
  <si>
    <t>2302-OUTG-AB-R</t>
  </si>
  <si>
    <t>2303-MAIN-SBH-D</t>
  </si>
  <si>
    <t>2303-OUTG-SBH-D</t>
  </si>
  <si>
    <t>2303-UNID-SBH-D</t>
  </si>
  <si>
    <t>2303-MAIN-SBH-R</t>
  </si>
  <si>
    <t>2303-INCO-SBH-R</t>
  </si>
  <si>
    <t>2303-UNID-SBH-R</t>
  </si>
  <si>
    <t>2304-MAIN-SBH-D</t>
  </si>
  <si>
    <t>2304-OUTG-SBH-D</t>
  </si>
  <si>
    <t>2304-UNID-SBH-D</t>
  </si>
  <si>
    <t>2304-MAIN-SBH-R</t>
  </si>
  <si>
    <t>2304-OUTG-SBH-R</t>
  </si>
  <si>
    <t>2304-UNID-SBH-R</t>
  </si>
  <si>
    <t>2306-MAIN-SBH-D</t>
  </si>
  <si>
    <t>2306-OUTG-SBH-D</t>
  </si>
  <si>
    <t>2306-UNID-SBH-D</t>
  </si>
  <si>
    <t>2306-MAIN-SBH-R</t>
  </si>
  <si>
    <t>2306-UNID-SBH-R</t>
  </si>
  <si>
    <t>2321-MAIN-AB-R</t>
  </si>
  <si>
    <t>2321-UNID-AB-R</t>
  </si>
  <si>
    <t>2322-MAIN-SBH-R</t>
  </si>
  <si>
    <t>2322-UNID-SBH-R</t>
  </si>
  <si>
    <t>2323-MAIN-SBH-R</t>
  </si>
  <si>
    <t>2323-UNID-SBH-R</t>
  </si>
  <si>
    <t>2324-MAIN-SBH-R</t>
  </si>
  <si>
    <t>2325-MAIN-SBH-R</t>
  </si>
  <si>
    <t>2325-UNID-SBH-R</t>
  </si>
  <si>
    <t>2326-MAIN-SBH-R</t>
  </si>
  <si>
    <t>2326-UNID-SBH-R</t>
  </si>
  <si>
    <t>2327-MAIN-SBH-R</t>
  </si>
  <si>
    <t>2327-UNID-SBH-R</t>
  </si>
  <si>
    <t>2328-MAIN-SBH-R</t>
  </si>
  <si>
    <t>2328-UNID-SBH-R</t>
  </si>
  <si>
    <t>2327-MAIN-IOB-R</t>
  </si>
  <si>
    <t>2327-UNID-IOB-R</t>
  </si>
  <si>
    <t>2330-MAIN-IOB-R</t>
  </si>
  <si>
    <t>2400-MAIN-AB-D</t>
  </si>
  <si>
    <t>2400-UNID-AB-D</t>
  </si>
  <si>
    <t>2402-MAIN-SBH-D</t>
  </si>
  <si>
    <t>2402-OUTG-SBH-D</t>
  </si>
  <si>
    <t>2402-UNID-SBH-D</t>
  </si>
  <si>
    <t>2402-MAIN-SBH-R</t>
  </si>
  <si>
    <t>2402-INCO-SBH-R</t>
  </si>
  <si>
    <t>2402-UNID-SBH-R</t>
  </si>
  <si>
    <t>2403-MAIN-SBH-D</t>
  </si>
  <si>
    <t>2403-OUTG-SBH-D</t>
  </si>
  <si>
    <t>2403-UNID-SBH-D</t>
  </si>
  <si>
    <t>2403-MAIN-SBH-R</t>
  </si>
  <si>
    <t>2403-INCO-SBH-R</t>
  </si>
  <si>
    <t>2403-OUTG-SBH-R</t>
  </si>
  <si>
    <t>2403-UNID-SBH-R</t>
  </si>
  <si>
    <t>2404-MAIN-SBH-D</t>
  </si>
  <si>
    <t>2404-OUTG-SBH-D</t>
  </si>
  <si>
    <t>2404-UNID-SBH-D</t>
  </si>
  <si>
    <t>2404-MAIN-SBH-R</t>
  </si>
  <si>
    <t>2404-INCO-SBH-R</t>
  </si>
  <si>
    <t>2404-UNID-SBH-R</t>
  </si>
  <si>
    <t>2421-MAIN-SBH-R</t>
  </si>
  <si>
    <t>2421-INCO-SBH-R</t>
  </si>
  <si>
    <t>2421-UNID-SBH-R</t>
  </si>
  <si>
    <t>2422-MAIN-SBH-R</t>
  </si>
  <si>
    <t>2422-UNID-SBH-R</t>
  </si>
  <si>
    <t>2423-MAIN-SBH-R</t>
  </si>
  <si>
    <t>2423-INCO-SBH-R</t>
  </si>
  <si>
    <t>2423-OUTG-SBH-R</t>
  </si>
  <si>
    <t>2423-UNID-SBH-R</t>
  </si>
  <si>
    <t>2424-MAIN-SBH-R</t>
  </si>
  <si>
    <t>2424-UNID-SBH-R</t>
  </si>
  <si>
    <t>2425-MAIN-SBH-R</t>
  </si>
  <si>
    <t>2425-INCO-SBH-R</t>
  </si>
  <si>
    <t>2425-UNID-SBH-R</t>
  </si>
  <si>
    <t>1951-MAIN-SBH-D</t>
  </si>
  <si>
    <t>1951-OUTG-SBH-D</t>
  </si>
  <si>
    <t>1951-UNID-SBH-D</t>
  </si>
  <si>
    <t>1952-MAIN-SBH-</t>
  </si>
  <si>
    <t>1952-INCO-SBH-</t>
  </si>
  <si>
    <t>1952-OUTG-SBH-</t>
  </si>
  <si>
    <t>1952-MAIN-SBH</t>
  </si>
  <si>
    <t>1952-INCO-SBH</t>
  </si>
  <si>
    <t>1952-OUTG-SBH</t>
  </si>
  <si>
    <t>1952-MAIN-AB-</t>
  </si>
  <si>
    <t>1952-INCO-AB-</t>
  </si>
  <si>
    <t>1952-OUTG-AB-</t>
  </si>
  <si>
    <t>1952-MAIN-AB</t>
  </si>
  <si>
    <t>1952-INCO-AB</t>
  </si>
  <si>
    <t>1952-OUTG-AB</t>
  </si>
  <si>
    <t>1952-MAIN-SYB-</t>
  </si>
  <si>
    <t>1952-INCO-SYB-</t>
  </si>
  <si>
    <t>1952-OUTG-SYB-</t>
  </si>
  <si>
    <t>1952-MAIN-IOB-</t>
  </si>
  <si>
    <t>1952-INCO-IOB-</t>
  </si>
  <si>
    <t>1952-OUTG-IOB-</t>
  </si>
  <si>
    <t>1952-MAIN-SBI-</t>
  </si>
  <si>
    <t>1952-INCO-SBI-</t>
  </si>
  <si>
    <t>1952-OUTG-SBI-</t>
  </si>
  <si>
    <t>1952-UNID-UTI-</t>
  </si>
  <si>
    <t>1952-MAIN-HDFC</t>
  </si>
  <si>
    <t>1952-INCO-HDFC</t>
  </si>
  <si>
    <t>1952-OUTG-HDFC</t>
  </si>
  <si>
    <t>1920-UNID-UTI-R</t>
  </si>
  <si>
    <t>2228-MAIN-SBH-R</t>
  </si>
  <si>
    <t>2228-INCO-SBH-R</t>
  </si>
  <si>
    <t>2228-UNID-SBH-R</t>
  </si>
  <si>
    <t>1905-MAIN-SBH-D</t>
  </si>
  <si>
    <t>1905-OUTG-SBH-D</t>
  </si>
  <si>
    <t>1905-UNID-SBH-D</t>
  </si>
  <si>
    <t>1905-MAIN-SBH-R</t>
  </si>
  <si>
    <t>1905-UNID-SBH-R</t>
  </si>
  <si>
    <t>2231-MAIN-SBH-R</t>
  </si>
  <si>
    <t>2231-UNID-SBH-R</t>
  </si>
  <si>
    <t>2329-MAIN-SBH-R</t>
  </si>
  <si>
    <t>2329-UNID-SBH-R</t>
  </si>
  <si>
    <t>2331-MAIN-SYB-R</t>
  </si>
  <si>
    <t>1924-MAIN-SBH-R</t>
  </si>
  <si>
    <t>1924-INCO-SBH-R</t>
  </si>
  <si>
    <t>1924-UNID-SBH-R</t>
  </si>
  <si>
    <t>2108-MAIN-SBH-D</t>
  </si>
  <si>
    <t>2108-OUTG-SBH-D</t>
  </si>
  <si>
    <t>2108-UNID-SBH-D</t>
  </si>
  <si>
    <t>2108-MAIN-SBH-R</t>
  </si>
  <si>
    <t>2108-UNID-SBH-R</t>
  </si>
  <si>
    <t>2207-MAIN-SBH-D</t>
  </si>
  <si>
    <t>2207-OUTG-SBH-D</t>
  </si>
  <si>
    <t>2207-MAIN-SBH-R</t>
  </si>
  <si>
    <t>2207-INCO-SBH-R</t>
  </si>
  <si>
    <t>2207-UNID-SBH-R</t>
  </si>
  <si>
    <t>1925-MAIN-SBH-R</t>
  </si>
  <si>
    <t>2420-MAIN-SBH-R</t>
  </si>
  <si>
    <t>2420-UNID-SBH-R</t>
  </si>
  <si>
    <t>2220-MAIN-SBH-R</t>
  </si>
  <si>
    <t>2220-INCO-SBH-R</t>
  </si>
  <si>
    <t>2220-UNID-SBH-R</t>
  </si>
  <si>
    <t>2320-MAIN-SBH-R</t>
  </si>
  <si>
    <t>2320-UNID-SBH-R</t>
  </si>
  <si>
    <t>2200-MAIN-SBH-D</t>
  </si>
  <si>
    <t>2200-OUTG-SBH-D</t>
  </si>
  <si>
    <t>2200-UNID-SBH-D</t>
  </si>
  <si>
    <t>2200-MAIN-SBH-R</t>
  </si>
  <si>
    <t>2200-INCO-SBH-R</t>
  </si>
  <si>
    <t>2200-OUTG-SBH-R</t>
  </si>
  <si>
    <t>2200-UNID-SBH-R</t>
  </si>
  <si>
    <t>2400-MAIN-SBH-D</t>
  </si>
  <si>
    <t>2400-OUTG-SBH-D</t>
  </si>
  <si>
    <t>2400-UNID-SBH-D</t>
  </si>
  <si>
    <t>2400-MAIN-SBH-R</t>
  </si>
  <si>
    <t>2400-UNID-SBH-R</t>
  </si>
  <si>
    <t>2300-MAIN-SBH-D</t>
  </si>
  <si>
    <t>2300-OUTG-SBH-D</t>
  </si>
  <si>
    <t>2300-UNID-SBH-D</t>
  </si>
  <si>
    <t>2300-MAIN-SBH-R</t>
  </si>
  <si>
    <t>2302-MAIN-SBH-D</t>
  </si>
  <si>
    <t>2302-OUTG-SBH-D</t>
  </si>
  <si>
    <t>2302-MAIN-SBH-R</t>
  </si>
  <si>
    <t>2302-UNID-SBH-R</t>
  </si>
  <si>
    <t>2305-MAIN-SBH-D</t>
  </si>
  <si>
    <t>2305-MAIN-SBH-R</t>
  </si>
  <si>
    <t>2305-INCO-SBH-R</t>
  </si>
  <si>
    <t>2305-UNID-SBH-R</t>
  </si>
  <si>
    <t>2405-MAIN-SBH-D</t>
  </si>
  <si>
    <t>2405-OUTG-SBH-D</t>
  </si>
  <si>
    <t>2405-UNID-SBH-D</t>
  </si>
  <si>
    <t>2405-MAIN-SBH-R</t>
  </si>
  <si>
    <t>2405-UNID-SBH-R</t>
  </si>
  <si>
    <t>2424-OUTG-SBH-R</t>
  </si>
  <si>
    <t>2227-MAIN-SBH-R</t>
  </si>
  <si>
    <t>2227-UNID-SBH-R</t>
  </si>
  <si>
    <t>2321-MAIN-SBH-R</t>
  </si>
  <si>
    <t>2321-UNID-SBH-R</t>
  </si>
  <si>
    <t>2134-MAIN-SBH-R</t>
  </si>
  <si>
    <t>2134-UNID-SBH-R</t>
  </si>
  <si>
    <t>2208-MAIN-SBH-D</t>
  </si>
  <si>
    <t>2208-UNID-SBH-D</t>
  </si>
  <si>
    <t>2208-MAIN-SBH-R</t>
  </si>
  <si>
    <t>2208-INCO-SBH-R</t>
  </si>
  <si>
    <t>2208-UNID-SBH-R</t>
  </si>
  <si>
    <t>1952-INCO-SBH-R</t>
  </si>
  <si>
    <t>1952-OUTG-SBH-R</t>
  </si>
  <si>
    <t>1952-INCO-SBH-D</t>
  </si>
  <si>
    <t>1952-OUTG-SBH-D</t>
  </si>
  <si>
    <t>2227-MAIN-SBI-R</t>
  </si>
  <si>
    <t>1927-MAIN-SBI-R</t>
  </si>
  <si>
    <t>1927-UNID-SBI-R</t>
  </si>
  <si>
    <t>1928-MAIN-SBI-R</t>
  </si>
  <si>
    <t>1928-UNID-SBI-R</t>
  </si>
  <si>
    <t>1920-MAIN-SBI-R</t>
  </si>
  <si>
    <t>2120-MAIN-SBI-R</t>
  </si>
  <si>
    <t>2120-OUTG-SBI-R</t>
  </si>
  <si>
    <t>2120-UNID-SBI-R</t>
  </si>
  <si>
    <t>2220-MAIN-SBI-R</t>
  </si>
  <si>
    <t>2220-UNID-SBI-R</t>
  </si>
  <si>
    <t>2320-MAIN-SBI-R</t>
  </si>
  <si>
    <t>2420-MAIN-SBI-R</t>
  </si>
  <si>
    <t>2420-UNID-SBI-R</t>
  </si>
  <si>
    <t>1952-INCO-SBI-R</t>
  </si>
  <si>
    <t>1952-OUTG-SBI-R</t>
  </si>
  <si>
    <t>1951B-INCO-SBI-R</t>
  </si>
  <si>
    <t>1951B-OUTG-SBI-R</t>
  </si>
  <si>
    <t>2134-MAIN-ab-R</t>
  </si>
  <si>
    <t>2134-UNID-ab-R</t>
  </si>
  <si>
    <t>2132-MAIN-AB-R</t>
  </si>
  <si>
    <t>2132-UNID-AB-R</t>
  </si>
  <si>
    <t>2109-MAIN-SBH-D</t>
  </si>
  <si>
    <t>2109-OUTG-SBH-D</t>
  </si>
  <si>
    <t>2109-UNID-SBH-D</t>
  </si>
  <si>
    <t>2109-MAIN-SBH-R</t>
  </si>
  <si>
    <t>2109-UNID-SBH-R</t>
  </si>
  <si>
    <t>2500-SBI-MAIN-D</t>
  </si>
  <si>
    <t>2500-SBI-OUTG-D</t>
  </si>
  <si>
    <t>2500-SBI-UNID-D</t>
  </si>
  <si>
    <t>2500-SBI-MAIN-R</t>
  </si>
  <si>
    <t>2600-SBI-MAIN-D</t>
  </si>
  <si>
    <t>2600-SBI-MAIN-R</t>
  </si>
  <si>
    <t>2700-SBI-MAIN-D</t>
  </si>
  <si>
    <t>2700-SBI-OUTG-D</t>
  </si>
  <si>
    <t>2700-SBI-UNID-D</t>
  </si>
  <si>
    <t>2700-SBI-MAIN-R</t>
  </si>
  <si>
    <t>2700-SBI-UNID-R</t>
  </si>
  <si>
    <t>2800-SBI-MAIN-D</t>
  </si>
  <si>
    <t>2800-SBI-OUTG-D</t>
  </si>
  <si>
    <t>2800-SBI-UNID-D</t>
  </si>
  <si>
    <t>2800-SBI-MAIN-R</t>
  </si>
  <si>
    <t>2800-SBI-UNID-R</t>
  </si>
  <si>
    <t>2900-SBI-MAIN-D</t>
  </si>
  <si>
    <t>2900-SBI-OUTG-D</t>
  </si>
  <si>
    <t>2900-SBI-MAIN-R</t>
  </si>
  <si>
    <t>3000-SBI-MAIN-D</t>
  </si>
  <si>
    <t>3000-SBI-OUTG-D</t>
  </si>
  <si>
    <t>3000-SBI-MAIN-R</t>
  </si>
  <si>
    <t>3000-SBI-OUTG-R</t>
  </si>
  <si>
    <t>3000-SBI-UNID-R</t>
  </si>
  <si>
    <t>3100-SBI-MAIN-D</t>
  </si>
  <si>
    <t>3100-SBI-OUTG-D</t>
  </si>
  <si>
    <t>3100-SBI-UNID-D</t>
  </si>
  <si>
    <t>3100-SBI-MAIN-R</t>
  </si>
  <si>
    <t>3100-SBI-UNID-R</t>
  </si>
  <si>
    <t>3200-SBI-MAIN-D</t>
  </si>
  <si>
    <t>3200-SBI-MAIN-R</t>
  </si>
  <si>
    <t>3300-SBI-MAIN-D</t>
  </si>
  <si>
    <t>3300-SBI-OUTG-D</t>
  </si>
  <si>
    <t>3300-SBI-MAIN-R</t>
  </si>
  <si>
    <t>3500-SBI-MAIN-D</t>
  </si>
  <si>
    <t>3500-SBI-OUTG-D</t>
  </si>
  <si>
    <t>3500-SBI-UNID-D</t>
  </si>
  <si>
    <t>3500-SBI-MAIN-R</t>
  </si>
  <si>
    <t>2902-SBI-MAIN-D</t>
  </si>
  <si>
    <t>2902-SBI-OUTG-D</t>
  </si>
  <si>
    <t>2902-SBI-UNID-D</t>
  </si>
  <si>
    <t>2902-SBI-MAIN-R</t>
  </si>
  <si>
    <t>2902-SBI-INCO-R</t>
  </si>
  <si>
    <t>2902-SBI-UNID-R</t>
  </si>
  <si>
    <t>2702-SBI-MAIN-D</t>
  </si>
  <si>
    <t>2702-SBI-OUTG-D</t>
  </si>
  <si>
    <t>2702-SBI-UNID-D</t>
  </si>
  <si>
    <t>2702-SBI-MAIN-R</t>
  </si>
  <si>
    <t>2702-SBI-UNID-R</t>
  </si>
  <si>
    <t>2209-SBI-MAIN-D</t>
  </si>
  <si>
    <t>2209-SBI-OUTG-D</t>
  </si>
  <si>
    <t>2209-SBI-UNID-D</t>
  </si>
  <si>
    <t>2209-SBI-MAIN-R</t>
  </si>
  <si>
    <t>2209-SBI-INCO-R</t>
  </si>
  <si>
    <t>2209-SBI-UNID-R</t>
  </si>
  <si>
    <t>3002-SBI-MAIN-D</t>
  </si>
  <si>
    <t>3002-SBI-OUTG-D</t>
  </si>
  <si>
    <t>3002-SBI-UNID-D</t>
  </si>
  <si>
    <t>3002-SBI-MAIN-R</t>
  </si>
  <si>
    <t>3002-SBI-INCO-R</t>
  </si>
  <si>
    <t>3002-SBI-UNID-R</t>
  </si>
  <si>
    <t>1906-SBI-MAIN-D</t>
  </si>
  <si>
    <t>1906-SBI-OUTG-D</t>
  </si>
  <si>
    <t>1906-SBI-UNID-D</t>
  </si>
  <si>
    <t>1906-SBI-MAIN-R</t>
  </si>
  <si>
    <t>1906-SBI-UNID-R</t>
  </si>
  <si>
    <t>1907-SBI-MAIN-D</t>
  </si>
  <si>
    <t>1907-SBI-OUTG-D</t>
  </si>
  <si>
    <t>1907-SBI-UNID-D</t>
  </si>
  <si>
    <t>1907-SBI-MAIN-R</t>
  </si>
  <si>
    <t>1907-SBI-UNID-R</t>
  </si>
  <si>
    <t>2307-SBI-MAIN-D</t>
  </si>
  <si>
    <t>2307-SBI-OUTG-D</t>
  </si>
  <si>
    <t>2307-SBI-MAIN-R</t>
  </si>
  <si>
    <t>2307-SBI-UNID-R</t>
  </si>
  <si>
    <t>3302-SBI-MAIN-D</t>
  </si>
  <si>
    <t>3302-SBI-OUTG-D</t>
  </si>
  <si>
    <t>3302-SBI-UNID-D</t>
  </si>
  <si>
    <t>3302-SBI-MAIN-R</t>
  </si>
  <si>
    <t>3302-SBI-INCO-R</t>
  </si>
  <si>
    <t>3302-SBI-UNID-R</t>
  </si>
  <si>
    <t>3502-SBI-MAIN-D</t>
  </si>
  <si>
    <t>3502-SBI-OUTG-D</t>
  </si>
  <si>
    <t>3502-SBI-UNID-D</t>
  </si>
  <si>
    <t>3502-SBI-MAIN-R</t>
  </si>
  <si>
    <t>3502-SBI-UNID-R</t>
  </si>
  <si>
    <t>2406-SBI-MAIN-D</t>
  </si>
  <si>
    <t>2406-SBI-OUTG-D</t>
  </si>
  <si>
    <t>2406-SBI-UNID-D</t>
  </si>
  <si>
    <t>2406-SBI-MAIN-R</t>
  </si>
  <si>
    <t>2406-SBI-UNID-R</t>
  </si>
  <si>
    <t>3402-SBI-MAIN-D</t>
  </si>
  <si>
    <t>3402-SBI-OUTG-D</t>
  </si>
  <si>
    <t>3402-SBI-UNID-D</t>
  </si>
  <si>
    <t>3402-SBI-MAIN-R</t>
  </si>
  <si>
    <t>3402-SBI-UNID-R</t>
  </si>
  <si>
    <t>1929-SBI-MAIN-R</t>
  </si>
  <si>
    <t>1929-SBI-INCO-R</t>
  </si>
  <si>
    <t>1929-SBI-UNID-R</t>
  </si>
  <si>
    <t>1930-SBI-MAIN-R</t>
  </si>
  <si>
    <t>1930-SBI-UNID-R</t>
  </si>
  <si>
    <t>1931-SBI-MAIN-R</t>
  </si>
  <si>
    <t>1931-SBI-INCO-R</t>
  </si>
  <si>
    <t>1931-SBI-UNID-R</t>
  </si>
  <si>
    <t>1932-SBI-MAIN-R</t>
  </si>
  <si>
    <t>1932-SBI-INCO-R</t>
  </si>
  <si>
    <t>1932-SBI-UNID-R</t>
  </si>
  <si>
    <t>2135-SBI-MAIN-R</t>
  </si>
  <si>
    <t>2135-SBI-UNID-R</t>
  </si>
  <si>
    <t>2136-SBI-MAIN-R</t>
  </si>
  <si>
    <t>2136-SBI-INCO-R</t>
  </si>
  <si>
    <t>2136-SBI-UNID-R</t>
  </si>
  <si>
    <t>2137-SBI-MAIN-R</t>
  </si>
  <si>
    <t>2232-SBI-MAIN-R</t>
  </si>
  <si>
    <t>2232-SBI-UNID-R</t>
  </si>
  <si>
    <t>2233-DCGB-UNID-R</t>
  </si>
  <si>
    <t>2234-SBI-MAIN-R</t>
  </si>
  <si>
    <t>2234-SBI-UNID-R</t>
  </si>
  <si>
    <t>2332-SBI-MAIN-R</t>
  </si>
  <si>
    <t>2332-SBI-UNID-R</t>
  </si>
  <si>
    <t>2333-SBI-MAIN-R</t>
  </si>
  <si>
    <t>2334-SBI-MAIN-R</t>
  </si>
  <si>
    <t>2426-SBI-MAIN-R</t>
  </si>
  <si>
    <t>2426-SBI-UNID-R</t>
  </si>
  <si>
    <t>2427-SBI-MAIN-R</t>
  </si>
  <si>
    <t>2427-SBI-UNID-R</t>
  </si>
  <si>
    <t>2520-SBI-MAIN-R</t>
  </si>
  <si>
    <t>2520-SBI-UNID-R</t>
  </si>
  <si>
    <t>2521-SBI-MAIN-R</t>
  </si>
  <si>
    <t>2521-SBI-UNID-R</t>
  </si>
  <si>
    <t>2522-SBI-MAIN-R</t>
  </si>
  <si>
    <t>2522-SBI-UNID-R</t>
  </si>
  <si>
    <t>2523-SBI-MAIN-R</t>
  </si>
  <si>
    <t>2523-SBI-UNID-R</t>
  </si>
  <si>
    <t>2620-SBI-MAIN-R</t>
  </si>
  <si>
    <t>2620-SBI-INCO-R</t>
  </si>
  <si>
    <t>2620-SBI-UNID-R</t>
  </si>
  <si>
    <t>2621-SBI-MAIN-R</t>
  </si>
  <si>
    <t>2621-SBI-UNID-R</t>
  </si>
  <si>
    <t>2720-SBI-MAIN-R</t>
  </si>
  <si>
    <t>2720-SBI-INCO-R</t>
  </si>
  <si>
    <t>2720-SBI-UNID-R</t>
  </si>
  <si>
    <t>2721-SBI-MAIN-R</t>
  </si>
  <si>
    <t>2721-SBI-UNID-R</t>
  </si>
  <si>
    <t>2722-SBI-MAIN-R</t>
  </si>
  <si>
    <t>2722-SBI-UNID-R</t>
  </si>
  <si>
    <t>2820-SBI-MAIN-R</t>
  </si>
  <si>
    <t>2820-SBI-INCO-R</t>
  </si>
  <si>
    <t>2821-SBI-MAIN-R</t>
  </si>
  <si>
    <t>2821-SBI-UNID-R</t>
  </si>
  <si>
    <t>2920-SBI-MAIN-R</t>
  </si>
  <si>
    <t>2921-AB-MAIN-R</t>
  </si>
  <si>
    <t>2921-AB-UNID-R</t>
  </si>
  <si>
    <t>3020-SBI-MAIN-R</t>
  </si>
  <si>
    <t>3020-SBI-UNID-R</t>
  </si>
  <si>
    <t>3022-SBI-MAIN-R</t>
  </si>
  <si>
    <t>3022-SBI-UNID-R</t>
  </si>
  <si>
    <t>3120-SBI-MAIN-R</t>
  </si>
  <si>
    <t>3120-SBI-INCO-R</t>
  </si>
  <si>
    <t>3121-SBI-MAIN-R</t>
  </si>
  <si>
    <t>3121-SBI-UNID-R</t>
  </si>
  <si>
    <t>3121-AB-MAIN-R</t>
  </si>
  <si>
    <t>3122-SBI-MAIN-R</t>
  </si>
  <si>
    <t>3123-SBI-MAIN-R</t>
  </si>
  <si>
    <t>3220-SBI-MAIN-R</t>
  </si>
  <si>
    <t>3221-SBI-MAIN-R</t>
  </si>
  <si>
    <t>3222-SBI-MAIN-R</t>
  </si>
  <si>
    <t>3222-SBI-UNID-R</t>
  </si>
  <si>
    <t>3320-SBI-MAIN-R</t>
  </si>
  <si>
    <t>3320-SBI-UNID-R</t>
  </si>
  <si>
    <t>3321-SBI-MAIN-R</t>
  </si>
  <si>
    <t>3321-SBI-UNID-R</t>
  </si>
  <si>
    <t>3420-SBI-MAIN-R</t>
  </si>
  <si>
    <t>3420-SBI-INCO-R</t>
  </si>
  <si>
    <t>3420-SBI-OUTG-R</t>
  </si>
  <si>
    <t>3420-SBI-UNID-R</t>
  </si>
  <si>
    <t>3421-SBI-MAIN-R</t>
  </si>
  <si>
    <t>3421-SBI-INCO-R</t>
  </si>
  <si>
    <t>3421-SBI-UNID-R</t>
  </si>
  <si>
    <t>3520-SBI-MAIN-R</t>
  </si>
  <si>
    <t>3520-SBI-UNID-R</t>
  </si>
  <si>
    <t>3521-SBI-MAIN-R</t>
  </si>
  <si>
    <t>3521-SBI-UNID-R</t>
  </si>
  <si>
    <t>3522-SBI-MAIN-R</t>
  </si>
  <si>
    <t>3522-SBI-UNID-R</t>
  </si>
  <si>
    <t>3523-SBI-MAIN-R</t>
  </si>
  <si>
    <t>3523-SBI-INCO-R</t>
  </si>
  <si>
    <t>3523-SBI-UNID-R</t>
  </si>
  <si>
    <t>2110-SBI-MAIN-D</t>
  </si>
  <si>
    <t>2110-SBI-OUTG-D</t>
  </si>
  <si>
    <t>2110-SBI-UNID-D</t>
  </si>
  <si>
    <t>2110-SBI-MAIN-R</t>
  </si>
  <si>
    <t>2110-SBI-UNID-R</t>
  </si>
  <si>
    <t>1952-SBI-OUTG-D</t>
  </si>
  <si>
    <t>1952-SBI-INCO-D</t>
  </si>
  <si>
    <t>2111-SBI-MAIN-D</t>
  </si>
  <si>
    <t>2111-SBI-OUTG-D</t>
  </si>
  <si>
    <t>2111-SBI-UNID-D</t>
  </si>
  <si>
    <t>2111-SBI-MAIN-R</t>
  </si>
  <si>
    <t>2111-SBI-UNID-R</t>
  </si>
  <si>
    <t>3202-SBI-MAIN-D</t>
  </si>
  <si>
    <t>3202-SBI-OUTG-D</t>
  </si>
  <si>
    <t>3202-SBI-MAIN-R</t>
  </si>
  <si>
    <t>3202-SBI-UNID-R</t>
  </si>
  <si>
    <t>1951-SBI-MAIN-D</t>
  </si>
  <si>
    <t>1951-SBI-UNID-D</t>
  </si>
  <si>
    <t>3400-SBI-MAIN-D</t>
  </si>
  <si>
    <t>3400-SBI-UNID-D</t>
  </si>
  <si>
    <t>3400-SBI-MAIN-R</t>
  </si>
  <si>
    <t>2921-SBI-MAIN-R</t>
  </si>
  <si>
    <t>2921-SBI-UNID-R</t>
  </si>
  <si>
    <t>2134-SBI-MAIN-R</t>
  </si>
  <si>
    <t>2134-SBI-UNID-R</t>
  </si>
  <si>
    <t>2322-SBI-MAIN-R</t>
  </si>
  <si>
    <t>2322-SBI-UNID-R</t>
  </si>
  <si>
    <t>2133-SBI-MAIN-R</t>
  </si>
  <si>
    <t>2133-SBI-UNID-R</t>
  </si>
  <si>
    <t>2520-SBI-MAIN-Mee</t>
  </si>
  <si>
    <t>2620-SBI-MAIN-Mee</t>
  </si>
  <si>
    <t>2620-SBI-UNID-Mee</t>
  </si>
  <si>
    <t>2720-SBI-MAIN-Mee</t>
  </si>
  <si>
    <t>2720-SBI-UNID-Mee</t>
  </si>
  <si>
    <t>2820-SBI-MAIN-Mee</t>
  </si>
  <si>
    <t>2920-SBI-MAIN-Mee</t>
  </si>
  <si>
    <t>3020-SBI-MAIN-Mee</t>
  </si>
  <si>
    <t>3120-SBI-MAIN-Mee</t>
  </si>
  <si>
    <t>3220-SBI-MAIN-Mee</t>
  </si>
  <si>
    <t>3420-SBI-MAIN-Mee</t>
  </si>
  <si>
    <t>3520-SBI-MAIN-Mee</t>
  </si>
  <si>
    <t>2132-SBI-Gkunta MAIN</t>
  </si>
  <si>
    <t>2132-SBI-GkuntaI INC</t>
  </si>
  <si>
    <t>3021-TGB- MAIN</t>
  </si>
  <si>
    <t>3021-TGB-Mailla UNID</t>
  </si>
  <si>
    <t>1932-SBI-Bonakallu-</t>
  </si>
  <si>
    <t>1932-SBI-Bonakallu-I</t>
  </si>
  <si>
    <t>1952-SBI-Rurban-Kunt</t>
  </si>
  <si>
    <t>3222-SBI-Pitllam- MA</t>
  </si>
  <si>
    <t>3222-SBI-Pitllam- UN</t>
  </si>
  <si>
    <t>2922-UBI-Gudur- MAIN</t>
  </si>
  <si>
    <t>1950-MAIN-SBI(SP)-D</t>
  </si>
  <si>
    <t>1950-UNID-SBI(SP)/-D</t>
  </si>
  <si>
    <t>1900-MAIN-SBI(SP)-D</t>
  </si>
  <si>
    <t>1902-MAIN-SBI(SP)-D</t>
  </si>
  <si>
    <t>1902-UNID-SBI(SP)/-D</t>
  </si>
  <si>
    <t>1903-MAIN-SBI(SP)-D</t>
  </si>
  <si>
    <t>1903-UNID-SBI(SP)/-D</t>
  </si>
  <si>
    <t>1904-MAIN-SBI(SP)-D</t>
  </si>
  <si>
    <t>1905-MAIN-SBI(SP)-D</t>
  </si>
  <si>
    <t>1906-MAIN-SBI(SP)-D</t>
  </si>
  <si>
    <t>1907-MAIN-SBI(SP)-D</t>
  </si>
  <si>
    <t>2100-MAIN-SBI(SP)-D</t>
  </si>
  <si>
    <t>2101-MAIN-SBI(SP)-D</t>
  </si>
  <si>
    <t>2101-INCG-SBI(SP)/-D</t>
  </si>
  <si>
    <t>2103-MAIN-SBI(SP)-D</t>
  </si>
  <si>
    <t>2103-UNID-SBI(SP)/-D</t>
  </si>
  <si>
    <t>2104-MAIN-SBI(SP)-D</t>
  </si>
  <si>
    <t>2104-UNID-SBI(SP)/-D</t>
  </si>
  <si>
    <t>2105-MAIN-SBI(SP)-D</t>
  </si>
  <si>
    <t>2106-MAIN-SBI(SP)-D</t>
  </si>
  <si>
    <t>2106-OUTG-SBI(SP)-D</t>
  </si>
  <si>
    <t>2106-UNID-SBI(SP)/-D</t>
  </si>
  <si>
    <t>2107-MAIN-SBI(SP)-D</t>
  </si>
  <si>
    <t>2107-UNID-SBI(SP)/-D</t>
  </si>
  <si>
    <t>2108-MAIN-SBI(SP)-D</t>
  </si>
  <si>
    <t>2109-MAIN-SBI(SP)-D</t>
  </si>
  <si>
    <t>2109-UNID-SBI(SP)/-D</t>
  </si>
  <si>
    <t>2110-MAIN-SBI(SP)-D</t>
  </si>
  <si>
    <t>2111-MAIN-SBI(SP)-D</t>
  </si>
  <si>
    <t>2200-MAIN-SBI(SP)-D</t>
  </si>
  <si>
    <t>2201-MAIN-SBI(SP)-D</t>
  </si>
  <si>
    <t>2201-UNID-SBI(SP)/-D</t>
  </si>
  <si>
    <t>2203-MAIN-SBI(SP)-D</t>
  </si>
  <si>
    <t>2203-UNID-SBI(SP)/-D</t>
  </si>
  <si>
    <t>2204-MAIN-SBI(SP)-D</t>
  </si>
  <si>
    <t>2204-UNID-SBI(SP)/-D</t>
  </si>
  <si>
    <t>2206-MAIN-SBI(SP)-D</t>
  </si>
  <si>
    <t>2206-UNID-SBI(SP)/-D</t>
  </si>
  <si>
    <t>2207-MAIN-SBI(SP)-D</t>
  </si>
  <si>
    <t>2209-MAIN-SBI(SP)-D</t>
  </si>
  <si>
    <t>2300-MAIN-SBI(SP)-D</t>
  </si>
  <si>
    <t>2300-UNID-SBI(SP)/-D</t>
  </si>
  <si>
    <t>2302-MAIN-SBI(SP)-D</t>
  </si>
  <si>
    <t>2303-MAIN-SBI(SP)-D</t>
  </si>
  <si>
    <t>2303-UNID-SBI(SP)/-D</t>
  </si>
  <si>
    <t>2304-MAIN-SBI(SP)-D</t>
  </si>
  <si>
    <t>2304-INCG-SBI(SP)/-D</t>
  </si>
  <si>
    <t>2304-UNID-SBI(SP)/-D</t>
  </si>
  <si>
    <t>2305-MAIN-SBI(SP)-D</t>
  </si>
  <si>
    <t>2305-UNID-SBI(SP)/-D</t>
  </si>
  <si>
    <t>2306-MAIN-SBI(SP)-D</t>
  </si>
  <si>
    <t>2307-MAIN-SBI(SP)-D</t>
  </si>
  <si>
    <t>2400-MAIN-SBI(SP)-D</t>
  </si>
  <si>
    <t>2400-UNID-SBI(SP)/-D</t>
  </si>
  <si>
    <t>2402-MAIN-SBI(SP)-D</t>
  </si>
  <si>
    <t>2402-OUTG-SBI(SP)-D</t>
  </si>
  <si>
    <t>2402-INCG-SBI(SP)/-D</t>
  </si>
  <si>
    <t>2403-MAIN-SBI(SP)-D</t>
  </si>
  <si>
    <t>2403-UNID-SBI(SP)/-D</t>
  </si>
  <si>
    <t>2405-MAIN-SBI(SP)-D</t>
  </si>
  <si>
    <t>2405-UNID-SBI(SP)/-D</t>
  </si>
  <si>
    <t>2406-MAIN-SBI(SP)-D</t>
  </si>
  <si>
    <t>2406-OUTG-SBI(SP)-D</t>
  </si>
  <si>
    <t>2406-UNID-SBI(SP)/-D</t>
  </si>
  <si>
    <t>2500-MAIN-SBI(SP)-D</t>
  </si>
  <si>
    <t>2600-MAIN-SBI(SP)-D</t>
  </si>
  <si>
    <t>2700-MAIN-SBI(SP)-D</t>
  </si>
  <si>
    <t>2700-UNID-SBI(SP)/-D</t>
  </si>
  <si>
    <t>2702-MAIN-SBI(SP)-D</t>
  </si>
  <si>
    <t>2702-UNID-SBI(SP)/-D</t>
  </si>
  <si>
    <t>2800-MAIN-SBI(SP)-D</t>
  </si>
  <si>
    <t>2800-UNID-SBI(SP)/-D</t>
  </si>
  <si>
    <t>2900-MAIN-SBI(SP)-D</t>
  </si>
  <si>
    <t>2902-OUTG-SBI(SP)-D</t>
  </si>
  <si>
    <t>2902-INCG-SBI(SP)/-D</t>
  </si>
  <si>
    <t>3000-MAIN-SBI(SP)-D</t>
  </si>
  <si>
    <t>3000-UNID-SBI(SP)/-D</t>
  </si>
  <si>
    <t>3100-MAIN-SBI(SP)-D</t>
  </si>
  <si>
    <t>3200-MAIN-SBI(SP)-D</t>
  </si>
  <si>
    <t>3202-MAIN-SBI(SP)-D</t>
  </si>
  <si>
    <t>3300-MAIN-SBI(SP)-D</t>
  </si>
  <si>
    <t>3302-MAIN-SBI(SP)-D</t>
  </si>
  <si>
    <t>3400-MAIN-SBI(SP)-D</t>
  </si>
  <si>
    <t>3500-MAIN-SBI(SP)-D</t>
  </si>
  <si>
    <t>3502-MAIN-SBI(SP)-D</t>
  </si>
  <si>
    <t>3421-SBI-Rebbena- MA</t>
  </si>
  <si>
    <t>2425-SBI-Kowtala- MA</t>
  </si>
  <si>
    <t>1952-SBI-HNK-INCO</t>
  </si>
  <si>
    <t>1952-SBI-HNK- OUTG</t>
  </si>
  <si>
    <t>2821-SBI-NVPURAM- MA</t>
  </si>
  <si>
    <t>2821-SBI-NVPURAM- UN</t>
  </si>
  <si>
    <t>2821-SBI-KAMALPUR- M</t>
  </si>
  <si>
    <t>2821-SBI-KAMALPUR-IN</t>
  </si>
  <si>
    <t>2821-SBI-KAMALPUR- U</t>
  </si>
  <si>
    <t>1951-SBI-HNK-SOLAR-M</t>
  </si>
  <si>
    <t>2138-UBI-KAMALAPUR-</t>
  </si>
  <si>
    <t>2233-TGB-- MA</t>
  </si>
  <si>
    <t>2233-TGB-Pitllam- UN</t>
  </si>
  <si>
    <t>2921-SBI-BAYYARAM- M</t>
  </si>
  <si>
    <t>1951-BOM-WGL-CFA-MAI</t>
  </si>
  <si>
    <t>1951-BOM-WGL-CFA-OUT</t>
  </si>
  <si>
    <t>APPCC SBH Drwng Ac</t>
  </si>
  <si>
    <t>Rmt in trnst-SBHPool</t>
  </si>
  <si>
    <t>Remit in transit-UTI</t>
  </si>
  <si>
    <t>Remit in transit-SyB</t>
  </si>
  <si>
    <t>Remit in transit -AB</t>
  </si>
  <si>
    <t>Remit in transit-IOB</t>
  </si>
  <si>
    <t>Remit in transit-SBI</t>
  </si>
  <si>
    <t>Remit in transit-SBH</t>
  </si>
  <si>
    <t>L O C in transit-SBH</t>
  </si>
  <si>
    <t>Fixed Deposits-Banks</t>
  </si>
  <si>
    <t>Reco5rbl Exp 5endors</t>
  </si>
  <si>
    <t>Emp phone quota exes</t>
  </si>
  <si>
    <t>Amt Recvbl EmpOthers</t>
  </si>
  <si>
    <t>Prov-Oth-Doubt-Recei</t>
  </si>
  <si>
    <t>Loan&amp;Adv. Festival</t>
  </si>
  <si>
    <t>Loan&amp;Adv. Education</t>
  </si>
  <si>
    <t>Emp.Self.Fund.Med.Sh</t>
  </si>
  <si>
    <t>TDS invst inc.</t>
  </si>
  <si>
    <t>TDS Others</t>
  </si>
  <si>
    <t>TCS-Material Purc</t>
  </si>
  <si>
    <t>Int Accr BankDposits</t>
  </si>
  <si>
    <t>Int Accr Loans&amp;Adv</t>
  </si>
  <si>
    <t>Inc.Accrued-Invsts</t>
  </si>
  <si>
    <t>Rcvbl-IntDiscomCPDCL</t>
  </si>
  <si>
    <t>Rcvbl-IntDiscomEPDCL</t>
  </si>
  <si>
    <t>RcvblIntDiscomAPTSCO</t>
  </si>
  <si>
    <t>Recbl from-Oth</t>
  </si>
  <si>
    <t>Recvs-Disc-Sale-stor</t>
  </si>
  <si>
    <t>CptlSubsdy/GrntsRecv</t>
  </si>
  <si>
    <t>RevSubsdy/GrntsRecv</t>
  </si>
  <si>
    <t>Street lighting</t>
  </si>
  <si>
    <t>RWS</t>
  </si>
  <si>
    <t>E D excess paid</t>
  </si>
  <si>
    <t>RecGoap-Int-Indiramm</t>
  </si>
  <si>
    <t>GovtR'bl C1&lt;15U Othr</t>
  </si>
  <si>
    <t>Recvbls-Powerlooms</t>
  </si>
  <si>
    <t>Rec From Municipalit</t>
  </si>
  <si>
    <t>Rec.Govt DCW Works</t>
  </si>
  <si>
    <t>SR-GoapS-Bulb</t>
  </si>
  <si>
    <t>GOAP Recv SC/ST</t>
  </si>
  <si>
    <t>Rec. GOAP SC,ST</t>
  </si>
  <si>
    <t>RecGOTS-Polutryforms</t>
  </si>
  <si>
    <t>RecGOTS-SpinningMill</t>
  </si>
  <si>
    <t>RECGOTSWatergrid</t>
  </si>
  <si>
    <t>Prv.Govt.Rec-Addl.Pr</t>
  </si>
  <si>
    <t>S Dr Unbilled Rev</t>
  </si>
  <si>
    <t>PAYTM</t>
  </si>
  <si>
    <t>T-wallet</t>
  </si>
  <si>
    <t>Rec.Meeseva-Newconn</t>
  </si>
  <si>
    <t>RecBill desk-Newconn</t>
  </si>
  <si>
    <t>InterunitA/cLoans</t>
  </si>
  <si>
    <t>Inter Unit Clearing</t>
  </si>
  <si>
    <t>Prov.Doubt Ful Recv.</t>
  </si>
  <si>
    <t>APSEE MasterP&amp;GTrust</t>
  </si>
  <si>
    <t>Rec for TP -Dir Tpp</t>
  </si>
  <si>
    <t>Recoveries for TP</t>
  </si>
  <si>
    <t>Malpractice Recovery</t>
  </si>
  <si>
    <t>Cust Chg LT Cat 1</t>
  </si>
  <si>
    <t>Cust Chg LT Cat 2</t>
  </si>
  <si>
    <t>Cust Chg LT Cat 3a</t>
  </si>
  <si>
    <t>Cust Chg LT Cat 4</t>
  </si>
  <si>
    <t>Cust Chg LT Cat 5</t>
  </si>
  <si>
    <t>Cust Chg LT Cat 6A</t>
  </si>
  <si>
    <t>Cust Chg LT Cat 7</t>
  </si>
  <si>
    <t>Cust Chg LT Cat 8</t>
  </si>
  <si>
    <t>Cust Chg LT Cat 9</t>
  </si>
  <si>
    <t>Cust Chg HT Cat 1</t>
  </si>
  <si>
    <t>Cust Chg HT Cat 2</t>
  </si>
  <si>
    <t>Cust Chg HT Cat 3</t>
  </si>
  <si>
    <t>Cust Chg HT Cat 4 a</t>
  </si>
  <si>
    <t>Cust Chg HT Cat 5</t>
  </si>
  <si>
    <t>Cust Chg HT Cat 6</t>
  </si>
  <si>
    <t>Cust Chg HT TempSupl</t>
  </si>
  <si>
    <t>Wheeling chg</t>
  </si>
  <si>
    <t>AGL-A Form</t>
  </si>
  <si>
    <t>Appln Registratn Fee</t>
  </si>
  <si>
    <t>Supervision chg-cust</t>
  </si>
  <si>
    <t>Misce. Receipts</t>
  </si>
  <si>
    <t>Gain/loss countr exs</t>
  </si>
  <si>
    <t>Capacitor chg</t>
  </si>
  <si>
    <t>TCS-on HT Sales</t>
  </si>
  <si>
    <t>A.Form-th-Agencies</t>
  </si>
  <si>
    <t>Inspection Char-Agen</t>
  </si>
  <si>
    <t>UserCharge-Agencies</t>
  </si>
  <si>
    <t>Cust Chg LT Cat 3B</t>
  </si>
  <si>
    <t>Cust Chg LT Cat 5b</t>
  </si>
  <si>
    <t>Cust Chg LT Cat 6B</t>
  </si>
  <si>
    <t>Cust Chg LT Cat 7B</t>
  </si>
  <si>
    <t>Cust Chg HT Cat 4 b</t>
  </si>
  <si>
    <t>LT Cat 1 - Cst ChUBR</t>
  </si>
  <si>
    <t>LT Cat 2-CST CHGUBR</t>
  </si>
  <si>
    <t>LT Cat 3a CSTCSUBR</t>
  </si>
  <si>
    <t>LT Cat 4 CUSTCHAUBR</t>
  </si>
  <si>
    <t>LT Cat 5ACUST CH UBR</t>
  </si>
  <si>
    <t>LT Cat 6a CusChaUBR</t>
  </si>
  <si>
    <t>LT Cat7A CUSCH UBR</t>
  </si>
  <si>
    <t>LT Cat8CUSTCHAUBR</t>
  </si>
  <si>
    <t>LT Cat 9 - Cst ChUBR</t>
  </si>
  <si>
    <t>HT Cat 1CUSTCHARUBR</t>
  </si>
  <si>
    <t>HT Cat 2 CUSTCHAUBR</t>
  </si>
  <si>
    <t>HT Cat 3CUSCHA UBR</t>
  </si>
  <si>
    <t>HT Cat 4aCUSTCHAUBR</t>
  </si>
  <si>
    <t>HT Cat 5 CUSTCHAUBR</t>
  </si>
  <si>
    <t>HT Cat 6CUSTCHG UBR</t>
  </si>
  <si>
    <t>HT Cat 7 CUSTCHG UBR</t>
  </si>
  <si>
    <t>HT Temp CUSTCHG UBR</t>
  </si>
  <si>
    <t>HT Cat 4bCUSTCHAUBR</t>
  </si>
  <si>
    <t>LT Cat 5BCUST CH UBR</t>
  </si>
  <si>
    <t>LT Cat 6B CusChaUBR</t>
  </si>
  <si>
    <t>LT Cat7B CUSCH UBR</t>
  </si>
  <si>
    <t>PP Cust Chg LT Cat 1</t>
  </si>
  <si>
    <t>PPCust Chg LTCat3a</t>
  </si>
  <si>
    <t>PP Cust Chg LT Cat4</t>
  </si>
  <si>
    <t>PPCust Chg LTCat5</t>
  </si>
  <si>
    <t>PPCust Chg LT Cat6a</t>
  </si>
  <si>
    <t>PPCust Chg LT Cat7</t>
  </si>
  <si>
    <t>PPCust Chg LTCat3B</t>
  </si>
  <si>
    <t>PPCust Chg LTCat5b</t>
  </si>
  <si>
    <t>PPCust Chg LT Cat6b</t>
  </si>
  <si>
    <r>
      <t>From Other</t>
    </r>
    <r>
      <rPr>
        <sz val="11"/>
        <color indexed="10"/>
        <rFont val="Calibri"/>
        <family val="2"/>
      </rPr>
      <t xml:space="preserve"> Banks</t>
    </r>
  </si>
  <si>
    <t xml:space="preserve">      iv) Long Term Loans from PFC-IPDS</t>
  </si>
  <si>
    <t>c) Current maturities of Long term debts</t>
  </si>
  <si>
    <t>b) From Others</t>
  </si>
  <si>
    <t>a) From Banks -Secured</t>
  </si>
  <si>
    <t xml:space="preserve"> i) Indian Renewable Energy Development Agency</t>
  </si>
  <si>
    <t>v) REC-LPS</t>
  </si>
  <si>
    <t>vi) PFC-LPS</t>
  </si>
  <si>
    <t>Current data (22.06.2023 12:25:46)</t>
  </si>
  <si>
    <t>COMPUTATION OF DEFERRED TAX LIABILITY FOR THE YEAR 2022-23</t>
  </si>
  <si>
    <t>31.03.2023</t>
  </si>
  <si>
    <t>(Being Deferred Tax  Asset upto 31.3.2023 adjusted against Deffered tax libility to the extent of libility)</t>
  </si>
  <si>
    <t>FY 2022.23</t>
  </si>
  <si>
    <t>Previous year 2022-23( Assessment year 2023-24) as per Income Tax rules.                           ( RS.)</t>
  </si>
  <si>
    <t>WDVas on                 01-04-2022</t>
  </si>
  <si>
    <t>WDV as on           31-03-2023</t>
  </si>
  <si>
    <t>Current data (29.06.2023 12:42:24)</t>
  </si>
  <si>
    <t>Note : 10.2. Information relating to ‘Suppliers’ as required under the provisions of Micro and Small Enterprises Act, 2006:</t>
  </si>
  <si>
    <t>Note: 10.3</t>
  </si>
  <si>
    <r>
      <rPr>
        <b/>
        <sz val="12"/>
        <rFont val="Calibri"/>
        <family val="2"/>
      </rPr>
      <t>a).</t>
    </r>
    <r>
      <rPr>
        <sz val="12"/>
        <rFont val="Calibri"/>
        <family val="2"/>
      </rPr>
      <t>Dues to Micro and Small Enterprises</t>
    </r>
  </si>
  <si>
    <t>Note: 9.2</t>
  </si>
  <si>
    <t>Note: 48</t>
  </si>
  <si>
    <t>All relevant charges have been duly registered.</t>
  </si>
  <si>
    <t>Corporate Social Responsibility:</t>
  </si>
  <si>
    <t>(ii) Undisputed trade receivables- considered doubtful</t>
  </si>
  <si>
    <t>(iv)disputed trade receivables- considered doubtful</t>
  </si>
  <si>
    <t>M/s. Solar Energy Corporation of india Limited</t>
  </si>
  <si>
    <t xml:space="preserve">14.2 Capital Work in progress whose completion is over due/Exceeded its cost compared to its original plan             </t>
  </si>
  <si>
    <r>
      <rPr>
        <b/>
        <sz val="13"/>
        <rFont val="Calibri"/>
        <family val="2"/>
      </rPr>
      <t>Less:</t>
    </r>
    <r>
      <rPr>
        <sz val="13"/>
        <rFont val="Calibri"/>
        <family val="2"/>
      </rPr>
      <t xml:space="preserve"> Provision for doubtful receivables (FSA 2009-10)</t>
    </r>
  </si>
  <si>
    <t>The defined contribution plan and the defined benefit plan details are as follows as per the Actuarial Valuation.</t>
  </si>
  <si>
    <t>a) The Company has only one class of equity shares having face value of Rs.10/- each. The dividend proposed by the Board of Directors if any is subject to the approval of the shareholders in the ensuing Annual General Meeting.</t>
  </si>
  <si>
    <r>
      <rPr>
        <b/>
        <sz val="12"/>
        <rFont val="Calibri"/>
        <family val="2"/>
      </rPr>
      <t xml:space="preserve">Add: </t>
    </r>
    <r>
      <rPr>
        <sz val="12"/>
        <rFont val="Calibri"/>
        <family val="2"/>
      </rPr>
      <t>Transfer from statement of Profit &amp; Loss (Interest on Contingency Reserve Investment)</t>
    </r>
  </si>
  <si>
    <t>Tariff Subsidy</t>
  </si>
  <si>
    <t>Loss support under UDAY</t>
  </si>
  <si>
    <t>Total Increase in Revenue</t>
  </si>
  <si>
    <t>Increase in Interest income and rebate on power purchase</t>
  </si>
  <si>
    <t xml:space="preserve"> Increase in Deferred revenue income &amp; Other income.</t>
  </si>
  <si>
    <t>Decreased due to DPS by Rs.</t>
  </si>
  <si>
    <t>Current data (04.07.2023 12:31:29)</t>
  </si>
  <si>
    <t>Short Term Loan from PFC (RBPF)</t>
  </si>
  <si>
    <t>Short Term Loan from REC (RBPF)</t>
  </si>
  <si>
    <t>REC-LPS</t>
  </si>
  <si>
    <t>PFC-LPS</t>
  </si>
  <si>
    <t>Note:5.2</t>
  </si>
  <si>
    <t>Note:5.3</t>
  </si>
  <si>
    <t>Note:5.4</t>
  </si>
  <si>
    <t>Note:8.1</t>
  </si>
  <si>
    <t>A) Interest Accrued but not due on loans</t>
  </si>
  <si>
    <t>Deposits for electrification-works</t>
  </si>
  <si>
    <t>Note:12.1</t>
  </si>
  <si>
    <t>Note:13.2</t>
  </si>
  <si>
    <t>i) Term loans from State Govt.</t>
  </si>
  <si>
    <t>ii) Term loans -  JICA</t>
  </si>
  <si>
    <t>iii) Special Long Term Transition Loans from REC Ltd</t>
  </si>
  <si>
    <t>iv) Special Long Term Transition Loans from PFC Ltd</t>
  </si>
  <si>
    <t>Premium paid On Investments</t>
  </si>
  <si>
    <r>
      <t xml:space="preserve">c) Loans or Advances granted to promoters, Directors,KMPs and the related parties(as defined under Companies Act 2013) either Jointly or severally with any other person that are :
  i). Repayable on Demand or
 ii). Without specifying any terms or period of repayment: " </t>
    </r>
    <r>
      <rPr>
        <b/>
        <sz val="12"/>
        <rFont val="Calibri"/>
        <family val="2"/>
      </rPr>
      <t>-NIL-"</t>
    </r>
    <r>
      <rPr>
        <sz val="12"/>
        <rFont val="Calibri"/>
        <family val="2"/>
      </rPr>
      <t xml:space="preserve">
</t>
    </r>
  </si>
  <si>
    <t>Smt.J.Shailaja</t>
  </si>
  <si>
    <t>Nominee Director PFC</t>
  </si>
  <si>
    <t>Nominee Director REC</t>
  </si>
  <si>
    <t>added interest cost and Employee cost provision</t>
  </si>
  <si>
    <t>ubr&amp; Bad debts provision increase</t>
  </si>
  <si>
    <t>Note:25.2.</t>
  </si>
  <si>
    <t>Current data (06.07.2023 16:24:24)</t>
  </si>
  <si>
    <t>Terminal benefits (Gratuity) - employees joined after 01.02.1999 (Note.26.1.b)</t>
  </si>
  <si>
    <t>Terminal benefits PF employer contribution joined before 01.02.1999(Note.26.1.a)</t>
  </si>
  <si>
    <t>Terminal benefits (Gratuity) - Artisans(Note.26.1.c)</t>
  </si>
  <si>
    <t>Sandeep Kumar</t>
  </si>
  <si>
    <t>Daljeet Singh Khatri</t>
  </si>
  <si>
    <t>Provision for Pension and Gratuity are provided on the basis of actuarial valuation.</t>
  </si>
  <si>
    <t>Note : 23.4 - Quantitative Details of  Purchase, Sale and losses of power are as stated below:</t>
  </si>
  <si>
    <t xml:space="preserve">     (i) Property, Plant and Equipment </t>
  </si>
  <si>
    <t xml:space="preserve">  - Income from deposit with banks &amp; others</t>
  </si>
  <si>
    <t>Power Finance Corporation</t>
  </si>
  <si>
    <r>
      <rPr>
        <b/>
        <sz val="13"/>
        <rFont val="Calibri"/>
        <family val="2"/>
      </rPr>
      <t xml:space="preserve">Others - </t>
    </r>
    <r>
      <rPr>
        <sz val="13"/>
        <rFont val="Calibri"/>
        <family val="2"/>
      </rPr>
      <t>DISCOMs to DISCOMs, Interstate and UI Sales (Note 23.2)</t>
    </r>
  </si>
  <si>
    <t>S No</t>
  </si>
  <si>
    <t>Note:5.5</t>
  </si>
  <si>
    <t xml:space="preserve">   v) Term loans from PFC - IPDS</t>
  </si>
  <si>
    <t xml:space="preserve">   iv) Term loans from PTCIFSL</t>
  </si>
  <si>
    <t>Note: 9.3</t>
  </si>
  <si>
    <t>iii) Short term Loan form REC (Revolving Bill Payment Facility)(Note:9.4)</t>
  </si>
  <si>
    <t>ii)Short term Loan form PFC (RBPF)(Note:9.3)</t>
  </si>
  <si>
    <t>More than 3 years</t>
  </si>
  <si>
    <t>Charging Stations Category-IX</t>
  </si>
  <si>
    <t xml:space="preserve"> - Secretarial Auditors</t>
  </si>
  <si>
    <t xml:space="preserve">Current ratio </t>
  </si>
  <si>
    <t xml:space="preserve">    -  Secretarial Auditor</t>
  </si>
  <si>
    <t>Hon'ble High Court</t>
  </si>
  <si>
    <t>VAT on Sale of Electric Meters</t>
  </si>
  <si>
    <t>Company has filed a case against AP Power Utilities in the honorable High Court of Telangana claiming Rs. 2304.82 Crore from AP Power Utilities for non fulfilment of conditions as per  AP Reorganisation Act 2014 after bifurcation of the State.</t>
  </si>
  <si>
    <t>Registration of charges or satisfaction with registrar of companies:</t>
  </si>
  <si>
    <t>2023-24</t>
  </si>
  <si>
    <t>Year ended
31st March, 2024</t>
  </si>
  <si>
    <t>As at 31.03.2024</t>
  </si>
  <si>
    <t>26% share on        31.03.2024</t>
  </si>
  <si>
    <t>2023-24
(MU)</t>
  </si>
  <si>
    <t>No. of Shares as at 31.03.2024</t>
  </si>
  <si>
    <t>As at 31st March, 2024</t>
  </si>
  <si>
    <t>Fixed component</t>
  </si>
  <si>
    <t>Variable component</t>
  </si>
  <si>
    <t>(Increase) in Trade receivables and other receivables</t>
  </si>
  <si>
    <t>(Increase) in Inventories</t>
  </si>
  <si>
    <t xml:space="preserve">Increase in Trade payables </t>
  </si>
  <si>
    <t>For implementation of pumpset energisation scheme in WGL</t>
  </si>
  <si>
    <t>S/No.</t>
  </si>
  <si>
    <t xml:space="preserve">Amount Payable in F.Y 2016-17 </t>
  </si>
  <si>
    <t xml:space="preserve">Demerger balances paid on behalf of APTRANSCO </t>
  </si>
  <si>
    <t>MM-DIS-074-4306-6</t>
  </si>
  <si>
    <t>33/11 KV Lines, Sub stations, Transfromers and Poles created by utilizing the Loans</t>
  </si>
  <si>
    <t>MM-DIS-074-4799-5</t>
  </si>
  <si>
    <t>MM-DIS-074-5000182-1</t>
  </si>
  <si>
    <t>MM-DIS-074-5000221-1</t>
  </si>
  <si>
    <t>MM-DIS-074-5000306-1</t>
  </si>
  <si>
    <t>MM-DIS-074-6000452-1</t>
  </si>
  <si>
    <t>MM-DIS-074-6000592-1</t>
  </si>
  <si>
    <t>MM-DIS-074-6000980-1</t>
  </si>
  <si>
    <t>MM-DIS-074-6365-2</t>
  </si>
  <si>
    <t>MM-DIS-074-5000263-1</t>
  </si>
  <si>
    <t>MM-DIS-074-5000321-1</t>
  </si>
  <si>
    <t>MM-DIS-074-5000322-1</t>
  </si>
  <si>
    <t>MM-DIS-074-5000323-1</t>
  </si>
  <si>
    <t>MM-DIS-074-5000324-1</t>
  </si>
  <si>
    <t>Implementation of Pumpset energisation scheme in KNR</t>
  </si>
  <si>
    <t>MM-DIS-074-5000325-1</t>
  </si>
  <si>
    <t>MM-DIS-074-5000344-1</t>
  </si>
  <si>
    <t>MM-DIS-074-5000356-1</t>
  </si>
  <si>
    <t>MM-DIS-074-5000357-1</t>
  </si>
  <si>
    <t>MM-DIS-074-5000358-1</t>
  </si>
  <si>
    <t>MM-DIS-074-5000359-1</t>
  </si>
  <si>
    <t>MM-DIS-074-5000360-1</t>
  </si>
  <si>
    <t>MM-DIS-074-5000361-1</t>
  </si>
  <si>
    <t>MM-DIS-074-5000362-1</t>
  </si>
  <si>
    <t xml:space="preserve">Establishement of 17 No.s of 33/11 KV,5 MVA substations along with associated lines </t>
  </si>
  <si>
    <t>MM-DIS-074-5000363-1</t>
  </si>
  <si>
    <t xml:space="preserve">Establishement of 13 No.s of 33/11 KV,5 MVA substations along with associated lines </t>
  </si>
  <si>
    <t>MM-DIS-074-5000364-1</t>
  </si>
  <si>
    <t>Establishement of 18 No.s of 33/11 KV,5 MVA substations along with associated lines</t>
  </si>
  <si>
    <t>MM-DIS-074-5000365-1</t>
  </si>
  <si>
    <t xml:space="preserve">Establishement of 14 No.s of 33/11 KV,5 MVA substations along with associated lines </t>
  </si>
  <si>
    <t>MM-DIS-074-5000366-1</t>
  </si>
  <si>
    <t xml:space="preserve">Establishement of 24 No.s of 33/11 KV,5 MVA substations along with associated lines </t>
  </si>
  <si>
    <t>MM-DIS-074-5000367-1</t>
  </si>
  <si>
    <t>Pumpset energisation works in Armoor &amp; 7 other Mandals</t>
  </si>
  <si>
    <t>MM-DIS-074-5000371-1</t>
  </si>
  <si>
    <t>MM-DIS-074-5000373-1</t>
  </si>
  <si>
    <t>MM-DIS-074-5000374-1</t>
  </si>
  <si>
    <t>MM-DIS-074-5000375-1</t>
  </si>
  <si>
    <t>MM-DIS-074-5000376-1</t>
  </si>
  <si>
    <t>MM-DIS-074-5000377-1</t>
  </si>
  <si>
    <t>MM-DIS-074-5000382-1</t>
  </si>
  <si>
    <t>MM-DIS-074-5000386-1</t>
  </si>
  <si>
    <t>MM-DIS-074-5000390-1</t>
  </si>
  <si>
    <t>MM-DIS-074-5000397-1</t>
  </si>
  <si>
    <t xml:space="preserve">Creation of Distribution Infrastructure to facilitate Agriculture pumpset connections </t>
  </si>
  <si>
    <t>MM-DIS-074-5000398-1</t>
  </si>
  <si>
    <t>MM-DIS-074-5000405-1</t>
  </si>
  <si>
    <t>MM-DIS-074-5000406-1</t>
  </si>
  <si>
    <t>MM-DIS-074-5000408-1</t>
  </si>
  <si>
    <t>MM-DIS-074-5000424-1</t>
  </si>
  <si>
    <t>MM-DIS-074-5000425-1</t>
  </si>
  <si>
    <t>MM-DIS-074-5000441-1</t>
  </si>
  <si>
    <t>MM-DIS-074-5000456-1</t>
  </si>
  <si>
    <t>MM-DIS-074-5000467-1</t>
  </si>
  <si>
    <t>MM-DIS-074-5230-1</t>
  </si>
  <si>
    <t>MM-DIS-074-5230-10</t>
  </si>
  <si>
    <t>MM-DIS-074-5230-11</t>
  </si>
  <si>
    <t>Creation of Distribution Infrastructure to facilitate Agriculture pumpset connections</t>
  </si>
  <si>
    <t>MM-DIS-074-5230-12</t>
  </si>
  <si>
    <t>MM-DIS-074-5230-13</t>
  </si>
  <si>
    <t>MM-DIS-074-5230-2</t>
  </si>
  <si>
    <t>MM-DIS-074-5230-3</t>
  </si>
  <si>
    <t>MM-DIS-074-5230-4</t>
  </si>
  <si>
    <t>MM-DIS-074-5230-5</t>
  </si>
  <si>
    <t>MM-DIS-074-5230-6</t>
  </si>
  <si>
    <t>MM-DIS-074-5230-7</t>
  </si>
  <si>
    <t>MM-DIS-074-5230-8</t>
  </si>
  <si>
    <t>MM-DIS-074-5230-9</t>
  </si>
  <si>
    <t>MM-DIS-074-6000657-1</t>
  </si>
  <si>
    <t>Erection of 8 mtr PSCC Mid-Span Poles in 5 Distircts.</t>
  </si>
  <si>
    <t>MM-DIS-074-6000994-1</t>
  </si>
  <si>
    <t>MM-DIS-074-6000995-1</t>
  </si>
  <si>
    <t>MM-DIS-074-6000996-1</t>
  </si>
  <si>
    <t>MM-DIS-074-6000997-1</t>
  </si>
  <si>
    <t>MM-DIS-074-6000998-1</t>
  </si>
  <si>
    <t>MM-DIS-074-6001031-1</t>
  </si>
  <si>
    <t>MM-DIS-074-6001057-1</t>
  </si>
  <si>
    <t>MM-DIS-074-6001062-1</t>
  </si>
  <si>
    <t>MM-DIS-074-6001071-1</t>
  </si>
  <si>
    <t>MM-DIS-074-6001072-1</t>
  </si>
  <si>
    <t>MM-DIS-074-6001073-1</t>
  </si>
  <si>
    <t>MM-DIS-074-6001074-1</t>
  </si>
  <si>
    <t>MM-DIS-074-6001075-1</t>
  </si>
  <si>
    <t>MM-DIS-074-6001076-1</t>
  </si>
  <si>
    <t>MM-DIS-074-6001077-1</t>
  </si>
  <si>
    <t>MM-DIS-074-6001078-1</t>
  </si>
  <si>
    <t>MM-DIS-074-6001079-1</t>
  </si>
  <si>
    <t>MM-DIS-074-6001080-1</t>
  </si>
  <si>
    <t>MM-DIS-074-6001084-1</t>
  </si>
  <si>
    <t>MM-DIS-074-6001088-1</t>
  </si>
  <si>
    <t>MM-DIS-074-6001089-1</t>
  </si>
  <si>
    <t>MM-DIS-074-6001090-1</t>
  </si>
  <si>
    <t>MM-DIS-074-6001091-1</t>
  </si>
  <si>
    <t>MM-DIS-074-6001093-1</t>
  </si>
  <si>
    <t>MM-DIS-074-6001098-1</t>
  </si>
  <si>
    <t>MM-DIS-074-6001129-1</t>
  </si>
  <si>
    <t>MM-DIS-074-6001140-1</t>
  </si>
  <si>
    <t>MM-DIS-074-6001151-1</t>
  </si>
  <si>
    <t>MM-DIS-074-6001153-1</t>
  </si>
  <si>
    <t>MM-DIS-074-6001175-1</t>
  </si>
  <si>
    <t>MM-DIS-074-6001176-1</t>
  </si>
  <si>
    <t>MM-DIS-074-6001179-1</t>
  </si>
  <si>
    <t>MM-DIS-074-6001207-1</t>
  </si>
  <si>
    <t>MM-DIS-074-6001209-1</t>
  </si>
  <si>
    <t>MM-DIS-074-6001241-1</t>
  </si>
  <si>
    <t>MM-DIS-074-6001261-1</t>
  </si>
  <si>
    <t>MM-DIS-074-6001276-1</t>
  </si>
  <si>
    <t>MM-DIS-074-6465-2</t>
  </si>
  <si>
    <t>MM-DIS-074-6465-3</t>
  </si>
  <si>
    <t>MM-DIS-074-6466-2</t>
  </si>
  <si>
    <t>MM-DIS-074-6466-3</t>
  </si>
  <si>
    <t>MM-DIS-074-6467-2</t>
  </si>
  <si>
    <t>MM-DIS-074-6467-3</t>
  </si>
  <si>
    <t>MM-DIS-074-6468-2</t>
  </si>
  <si>
    <t>MM-DIS-074-6468-3</t>
  </si>
  <si>
    <t>MM-DIS-074-6469-2</t>
  </si>
  <si>
    <t>MM-DIS-074-6469-3</t>
  </si>
  <si>
    <t>MM-DIS-074-6780-1</t>
  </si>
  <si>
    <t>MM-DIS-074-6846-1</t>
  </si>
  <si>
    <t>MM-DIS-074-6846-2</t>
  </si>
  <si>
    <t>MM-DIS-074-6846-3</t>
  </si>
  <si>
    <t>MM-DIS-074-6846-4</t>
  </si>
  <si>
    <t>MM-DIS-074-6846-5</t>
  </si>
  <si>
    <t>MM-DIS-074-6846-6</t>
  </si>
  <si>
    <t>MM-DIS-074-6846-7</t>
  </si>
  <si>
    <t>MM-DIS-074-6918-1</t>
  </si>
  <si>
    <t>MM-DIS-074-6918-2</t>
  </si>
  <si>
    <t>MM-DIS-074-6918-3</t>
  </si>
  <si>
    <t>MM-DIS-074-6918-4</t>
  </si>
  <si>
    <t>MM-DIS-074-6918-5</t>
  </si>
  <si>
    <t>MM-DIS-074-6918-6</t>
  </si>
  <si>
    <t>MM-DIS-074-6931-1</t>
  </si>
  <si>
    <t>MM-DIS-074-6931-2</t>
  </si>
  <si>
    <t>MM-DIS-074-6931-3</t>
  </si>
  <si>
    <t>MM-DIS-074-6931-4</t>
  </si>
  <si>
    <t>MM-DIS-074-6931-5</t>
  </si>
  <si>
    <t>MM-DIS-074-6931-6</t>
  </si>
  <si>
    <t>MM-DIS-074-6931-7</t>
  </si>
  <si>
    <t>MM-DIS-074-6932-1</t>
  </si>
  <si>
    <t>MM-DIS-074-6932-2</t>
  </si>
  <si>
    <t>MM-DIS-074-6932-3</t>
  </si>
  <si>
    <t>MM-DIS-074-6932-4</t>
  </si>
  <si>
    <t>MM-DIS-074-6932-5</t>
  </si>
  <si>
    <t>MM-DIS-074-6932-6</t>
  </si>
  <si>
    <t>MM-DIS-074-6932-7</t>
  </si>
  <si>
    <t>MM-DIS-074-6933-1</t>
  </si>
  <si>
    <t>MM-DIS-074-6933-2</t>
  </si>
  <si>
    <t>MM-DIS-074-6933-3</t>
  </si>
  <si>
    <t>MM-DIS-074-6933-4</t>
  </si>
  <si>
    <t>MM-DIS-074-6933-5</t>
  </si>
  <si>
    <t>MM-DIS-074-6933-6</t>
  </si>
  <si>
    <t>MM-DIS-074-6934-1</t>
  </si>
  <si>
    <t>MM-DIS-074-6934-2</t>
  </si>
  <si>
    <t>MM-DIS-074-6934-3</t>
  </si>
  <si>
    <t>MM-DIS-074-6934-4</t>
  </si>
  <si>
    <t>MM-DIS-074-6934-5</t>
  </si>
  <si>
    <t>MM-DIS-074-6934-6</t>
  </si>
  <si>
    <t>MM-DIS-074-6935-1</t>
  </si>
  <si>
    <t>MM-DIS-074-6935-2</t>
  </si>
  <si>
    <t>MM-DIS-074-6935-3</t>
  </si>
  <si>
    <t>MM-DIS-074-6935-4</t>
  </si>
  <si>
    <t>MM-DIS-074-6935-5</t>
  </si>
  <si>
    <t>MM-DIS-074-6935-6</t>
  </si>
  <si>
    <t>MM-DIS-074-6936-1</t>
  </si>
  <si>
    <t>MM-DIS-074-6936-2</t>
  </si>
  <si>
    <t>MM-DIS-074-6936-3</t>
  </si>
  <si>
    <t>MM-DIS-074-6936-4</t>
  </si>
  <si>
    <t>MM-DIS-074-6936-5</t>
  </si>
  <si>
    <t>MM-DIS-074-6936-6</t>
  </si>
  <si>
    <t>MM-DIS-074-6936-7</t>
  </si>
  <si>
    <t>MM-DIS-074-6937-1</t>
  </si>
  <si>
    <t>MM-DIS-074-6937-2</t>
  </si>
  <si>
    <t>MM-DIS-074-6937-3</t>
  </si>
  <si>
    <t>MM-DIS-074-6937-4</t>
  </si>
  <si>
    <t>MM-DIS-074-6937-5</t>
  </si>
  <si>
    <t>MM-DIS-074-6937-6</t>
  </si>
  <si>
    <t>MM-DIS-074-6937-7</t>
  </si>
  <si>
    <t>MM-DIS-074-6981-1</t>
  </si>
  <si>
    <t>MM-DIS-074-6982-1</t>
  </si>
  <si>
    <t>MM-DIS-074-6982-2</t>
  </si>
  <si>
    <t>MM-DIS-074-6982-3</t>
  </si>
  <si>
    <t>MM-DIS-074-6982-4</t>
  </si>
  <si>
    <t>MM-DIS-074-6982-5</t>
  </si>
  <si>
    <t>MM-DIS-074-6982-6</t>
  </si>
  <si>
    <t>MM-DIS-074-6983-1</t>
  </si>
  <si>
    <t>MM-DIS-074-6983-2</t>
  </si>
  <si>
    <t>MM-DIS-074-6983-3</t>
  </si>
  <si>
    <t>MM-DIS-074-6983-4</t>
  </si>
  <si>
    <t>MM-DIS-074-6983-5</t>
  </si>
  <si>
    <t>MM-DIS-074-6997-1</t>
  </si>
  <si>
    <t>MM-DIS-074-6997-2</t>
  </si>
  <si>
    <t>MM-DIS-074-6997-3</t>
  </si>
  <si>
    <t>MM-DIS-074-6997-4</t>
  </si>
  <si>
    <t>MM-DIS-074-6997-5</t>
  </si>
  <si>
    <t>MM-DIS-074-6997-6</t>
  </si>
  <si>
    <t>MM-DIS-074-6997-7</t>
  </si>
  <si>
    <t>MM-DIS-074-7048-1</t>
  </si>
  <si>
    <t>MM-DIS-074-7048-2</t>
  </si>
  <si>
    <t>MM-DIS-074-7048-3</t>
  </si>
  <si>
    <t>MM-DIS-074-7048-4</t>
  </si>
  <si>
    <t>MM-DIS-074-7048-5</t>
  </si>
  <si>
    <t>MM-DIS-074-7048-6</t>
  </si>
  <si>
    <t>MM-DIS-074-7049-1</t>
  </si>
  <si>
    <t>MM-DIS-074-7049-2</t>
  </si>
  <si>
    <t>MM-DIS-074-7049-3</t>
  </si>
  <si>
    <t>MM-DIS-074-7049-4</t>
  </si>
  <si>
    <t>MM-DIS-074-7049-5</t>
  </si>
  <si>
    <t>MM-DIS-074-7049-6</t>
  </si>
  <si>
    <t>MM-DIS-074-7050-1</t>
  </si>
  <si>
    <t>MM-DIS-074-7050-2</t>
  </si>
  <si>
    <t>MM-DIS-074-7050-3</t>
  </si>
  <si>
    <t>MM-DIS-074-7050-4</t>
  </si>
  <si>
    <t>MM-DIS-074-7050-5</t>
  </si>
  <si>
    <t>MM-DIS-074-7050-6</t>
  </si>
  <si>
    <t>MM-DIS-074-7051-1</t>
  </si>
  <si>
    <t>MM-DIS-074-7051-2</t>
  </si>
  <si>
    <t>MM-DIS-074-7051-3</t>
  </si>
  <si>
    <t>MM-DIS-074-7051-4</t>
  </si>
  <si>
    <t>MM-DIS-074-7051-5</t>
  </si>
  <si>
    <t>MM-DIS-074-7051-6</t>
  </si>
  <si>
    <t>MM-DIS-074-7073-1</t>
  </si>
  <si>
    <t>MM-DIS-074-7073-2</t>
  </si>
  <si>
    <t>MM-DIS-074-7073-3</t>
  </si>
  <si>
    <t>MM-DIS-074-7073-4</t>
  </si>
  <si>
    <t>MM-DIS-074-7073-5</t>
  </si>
  <si>
    <t>MM-DIS-074-7073-6</t>
  </si>
  <si>
    <t>MM-DIS-074-7073-7</t>
  </si>
  <si>
    <t>MM-DIS-074-7087-1</t>
  </si>
  <si>
    <t>MM-DIS-074-7087-10</t>
  </si>
  <si>
    <t>MM-DIS-074-7087-11</t>
  </si>
  <si>
    <t>MM-DIS-074-7087-12</t>
  </si>
  <si>
    <t>MM-DIS-074-7087-13</t>
  </si>
  <si>
    <t>MM-DIS-074-7087-2</t>
  </si>
  <si>
    <t>MM-DIS-074-7087-3</t>
  </si>
  <si>
    <t>MM-DIS-074-7087-4</t>
  </si>
  <si>
    <t>MM-DIS-074-7087-5</t>
  </si>
  <si>
    <t>MM-DIS-074-7087-6</t>
  </si>
  <si>
    <t>MM-DIS-074-7087-7</t>
  </si>
  <si>
    <t>MM-DIS-074-7087-8</t>
  </si>
  <si>
    <t>MM-DIS-074-7087-9</t>
  </si>
  <si>
    <t>MM-DIS-074-7192-2</t>
  </si>
  <si>
    <t>MM-DIS-074-7192-3</t>
  </si>
  <si>
    <t>MM-DIS-074-7192-4</t>
  </si>
  <si>
    <t>MM-DIS-074-7271-1</t>
  </si>
  <si>
    <t>MM-DIS-074-7271-2</t>
  </si>
  <si>
    <t>MM-DIS-074-7271-3</t>
  </si>
  <si>
    <t>MM-DIS-074-7271-4</t>
  </si>
  <si>
    <t>MM-DIS-074-7271-5</t>
  </si>
  <si>
    <t>MM-DIS-074-7271-6</t>
  </si>
  <si>
    <t>MM-DIS-074-7359-1</t>
  </si>
  <si>
    <t>MM-DIS-074-7359-2</t>
  </si>
  <si>
    <t>MM-DIS-074-7359-3</t>
  </si>
  <si>
    <t>MM-DIS-074-7359-4</t>
  </si>
  <si>
    <t>MM-DIS-074-7359-5</t>
  </si>
  <si>
    <t>MM-DIS-074-7359-6</t>
  </si>
  <si>
    <t>MM-DIS-074-7362-1</t>
  </si>
  <si>
    <t>MM-DIS-074-7362-2</t>
  </si>
  <si>
    <t>MM-DIS-074-7452-2</t>
  </si>
  <si>
    <t>MM-DIS-074-7452-3</t>
  </si>
  <si>
    <t>MM-DIS-074-7453-1</t>
  </si>
  <si>
    <t>MM-DIS-074-7453-2</t>
  </si>
  <si>
    <t>MM-DIS-074-7474-1</t>
  </si>
  <si>
    <t>MM-DIS-074-7474-2</t>
  </si>
  <si>
    <t>MM-DIS-074-7474-3</t>
  </si>
  <si>
    <t>MM-DIS-074-7594-2</t>
  </si>
  <si>
    <t>MM-DIS-074-7594-3</t>
  </si>
  <si>
    <t>MM-DIS-074-7594-4</t>
  </si>
  <si>
    <t>MM-DIS-074-7610-1</t>
  </si>
  <si>
    <t>MM-DIS-074-7610-2</t>
  </si>
  <si>
    <t>MM-DIS-074-7699-2</t>
  </si>
  <si>
    <t>MM-DIS-074-7699-3</t>
  </si>
  <si>
    <t>MM-DIS-074-7887-2</t>
  </si>
  <si>
    <t>MM-DIS-074-7887-3</t>
  </si>
  <si>
    <t>MM-DIS-074-7977-2</t>
  </si>
  <si>
    <t>MM-DIS-467-10541-1</t>
  </si>
  <si>
    <t>MM-DIS-467-10542-1</t>
  </si>
  <si>
    <t>MM-DIS-467-10743-1</t>
  </si>
  <si>
    <t>MM-DIS-467-11027-1</t>
  </si>
  <si>
    <t>MM-DIS-467-11671-1</t>
  </si>
  <si>
    <t>MM-DIS-467-11671-2</t>
  </si>
  <si>
    <t>MM-DIS-467-11671-3</t>
  </si>
  <si>
    <t>MM-DIS-467-11671-4</t>
  </si>
  <si>
    <t>MM-DIS-467-11671-5</t>
  </si>
  <si>
    <t>MM-DIS-467-11672-1</t>
  </si>
  <si>
    <t>MM-DIS-467-11672-2</t>
  </si>
  <si>
    <t>MM-DIS-467-11680-1</t>
  </si>
  <si>
    <t>MM-DIS-467-11680-2</t>
  </si>
  <si>
    <t>MM-DIS-467-11681-1</t>
  </si>
  <si>
    <t>MM-DIS-467-11937-1</t>
  </si>
  <si>
    <t>MM-DIS-467-12047-1</t>
  </si>
  <si>
    <t>MM-DIS-467-12047-2</t>
  </si>
  <si>
    <t>MM-DIS-467-12048-1</t>
  </si>
  <si>
    <t>MM-DIS-467-12048-2</t>
  </si>
  <si>
    <t>MM-DIS-467-12049-1</t>
  </si>
  <si>
    <t>MM-DIS-467-12049-2</t>
  </si>
  <si>
    <t>MM-DIS-467-12050-1</t>
  </si>
  <si>
    <t>MM-DIS-467-12050-2</t>
  </si>
  <si>
    <t>MM-DIS-467-12051-1</t>
  </si>
  <si>
    <t>MM-DIS-467-12051-2</t>
  </si>
  <si>
    <t>MM-DIS-467-12132-1</t>
  </si>
  <si>
    <t>MM-DIS-467-12133-1</t>
  </si>
  <si>
    <t>MM-DIS-467-12133-2</t>
  </si>
  <si>
    <t>MM-DIS-467-13002-1</t>
  </si>
  <si>
    <t>MM-DIS-467-13002-2</t>
  </si>
  <si>
    <t>MM-DIS-467-13002-3</t>
  </si>
  <si>
    <t>MM-DIS-467-13002-4</t>
  </si>
  <si>
    <t>MM-DIS-467-13003-1</t>
  </si>
  <si>
    <t>MM-DIS-467-13003-2</t>
  </si>
  <si>
    <t>MM-DIS-467-13003-3</t>
  </si>
  <si>
    <t>MM-DIS-467-13003-4</t>
  </si>
  <si>
    <t>MM-DIS-467-13004-1</t>
  </si>
  <si>
    <t>MM-DIS-467-13004-2</t>
  </si>
  <si>
    <t>MM-DIS-467-13004-3</t>
  </si>
  <si>
    <t>MM-DIS-467-13004-4</t>
  </si>
  <si>
    <t>MM-DIS-467-13005-1</t>
  </si>
  <si>
    <t>MM-DIS-467-13005-2</t>
  </si>
  <si>
    <t>MM-DIS-467-13005-3</t>
  </si>
  <si>
    <t>MM-DIS-467-13005-4</t>
  </si>
  <si>
    <t>MM-DIS-467-13006-1</t>
  </si>
  <si>
    <t>MM-DIS-467-13006-2</t>
  </si>
  <si>
    <t>MM-DIS-467-13006-3</t>
  </si>
  <si>
    <t>MM-DIS-467-13006-4</t>
  </si>
  <si>
    <t>MM-DIS-467-13554-1</t>
  </si>
  <si>
    <t>MM-DIS-467-13554-2</t>
  </si>
  <si>
    <t>MM-DIS-467-13554-3</t>
  </si>
  <si>
    <t>MM-DIS-467-14024-1</t>
  </si>
  <si>
    <t>MM-DIS-467-14025-1</t>
  </si>
  <si>
    <t>MM-DIS-467-14025-2</t>
  </si>
  <si>
    <t>MM-DIS-467-14025-3</t>
  </si>
  <si>
    <t>MM-DIS-467-14025-4</t>
  </si>
  <si>
    <t>MM-DIS-467-14842-1</t>
  </si>
  <si>
    <t>MM-DIS-467-14844-1</t>
  </si>
  <si>
    <t>MM-DIS-467-14846-1</t>
  </si>
  <si>
    <t>MM-DIS-467-14846-2</t>
  </si>
  <si>
    <t>MM-DIS-467-14847-1</t>
  </si>
  <si>
    <t>MM-DIS-467-14847-2</t>
  </si>
  <si>
    <t>MM-DIS-467-14847-3</t>
  </si>
  <si>
    <t>MM-DIS-467-14848-1</t>
  </si>
  <si>
    <t>MM-DIS-467-14848-2</t>
  </si>
  <si>
    <t>MM-DIS-467-14875-1</t>
  </si>
  <si>
    <t>MM-DIS-467-14875-2</t>
  </si>
  <si>
    <t>MM-DIS-467-14875-3</t>
  </si>
  <si>
    <t>MM-DIS-467-14978-1</t>
  </si>
  <si>
    <t>MM-DIS-467-15199-1</t>
  </si>
  <si>
    <t>MM-DIS-467-15200-1</t>
  </si>
  <si>
    <t>MM-DIS-467-15201-1</t>
  </si>
  <si>
    <t>MM-DIS-467-15201-2</t>
  </si>
  <si>
    <t>MM-DIS-467-15223-1</t>
  </si>
  <si>
    <t>MM-DIS-467-15224-1</t>
  </si>
  <si>
    <t>MM-DIS-467-15225-1</t>
  </si>
  <si>
    <t>MM-DIS-467-15225-2</t>
  </si>
  <si>
    <t>MM-DIS-467-15226-1</t>
  </si>
  <si>
    <t>MM-DIS-467-15226-2</t>
  </si>
  <si>
    <t>MM-DIS-467-15227-1</t>
  </si>
  <si>
    <t>MM-DIS-467-15733-1</t>
  </si>
  <si>
    <t>MM-DIS-467-5000500-1</t>
  </si>
  <si>
    <t>MM-DIS-467-5000503-1</t>
  </si>
  <si>
    <t>MM-DIS-467-5000543-1</t>
  </si>
  <si>
    <t>MM-DIS-467-5000554-1</t>
  </si>
  <si>
    <t>MM-DIS-467-5000603-1</t>
  </si>
  <si>
    <t>MM-DIS-467-5000604-1</t>
  </si>
  <si>
    <t>MM-DIS-467-5000605-1</t>
  </si>
  <si>
    <t>MM-DIS-467-5000606-1</t>
  </si>
  <si>
    <t>MM-DIS-467-5000607-1</t>
  </si>
  <si>
    <t>MM-DIS-467-5000608-1</t>
  </si>
  <si>
    <t>MM-DIS-467-5000609-1</t>
  </si>
  <si>
    <t>MM-DIS-467-5000610-1</t>
  </si>
  <si>
    <t>MM-DIS-467-5000622-1</t>
  </si>
  <si>
    <t>MM-DIS-467-5000623-1</t>
  </si>
  <si>
    <t>MM-DIS-467-5000626-1</t>
  </si>
  <si>
    <t>MM-DIS-467-5000627-1</t>
  </si>
  <si>
    <t>MM-DIS-467-5000628-1</t>
  </si>
  <si>
    <t>MM-DIS-467-5000629-1</t>
  </si>
  <si>
    <t>MM-DIS-467-5000630-1</t>
  </si>
  <si>
    <t>MM-DIS-467-5000631-1</t>
  </si>
  <si>
    <t>MM-DIS-467-5000632-1</t>
  </si>
  <si>
    <t>MM-DIS-467-5000633-1</t>
  </si>
  <si>
    <t>MM-DIS-467-5000809-1</t>
  </si>
  <si>
    <t>MM-DIS-467-5000810-1</t>
  </si>
  <si>
    <t>MM-DIS-467-5000811-1</t>
  </si>
  <si>
    <t>MM-DIS-467-5000812-1</t>
  </si>
  <si>
    <t>MM-DIS-467-5000813-1</t>
  </si>
  <si>
    <t>MM-DIS-467-5000862-1</t>
  </si>
  <si>
    <t>MM-DIS-467-5000863-1</t>
  </si>
  <si>
    <t>MM-DIS-467-5000864-1</t>
  </si>
  <si>
    <t>MM-DIS-467-5000865-1</t>
  </si>
  <si>
    <t>MM-DIS-467-5000866-1</t>
  </si>
  <si>
    <t>MM-DIS-467-6001347-1</t>
  </si>
  <si>
    <t>MM-DIS-467-6001371-1</t>
  </si>
  <si>
    <t>MM-DIS-467-6001490-1</t>
  </si>
  <si>
    <t>MM-DIS-467-6001566-1</t>
  </si>
  <si>
    <t>MM-DIS-467-6001670-1</t>
  </si>
  <si>
    <t>MM-DIS-467-6001671-1</t>
  </si>
  <si>
    <t>MM-DIS-467-6001672-1</t>
  </si>
  <si>
    <t>MM-DIS-467-6001673-1</t>
  </si>
  <si>
    <t>MM-DIS-467-6001674-1</t>
  </si>
  <si>
    <t>MM-DIS-467-6001678-1</t>
  </si>
  <si>
    <t>MM-DIS-467-6001679-1</t>
  </si>
  <si>
    <t>MM-DIS-467-6001680-1</t>
  </si>
  <si>
    <t>MM-DIS-467-6001694-1</t>
  </si>
  <si>
    <t>MM-DIS-467-6001695-1</t>
  </si>
  <si>
    <t>MM-DIS-467-6001704-1</t>
  </si>
  <si>
    <t>MM-DIS-467-6001705-1</t>
  </si>
  <si>
    <t>MM-DIS-467-6001706-1</t>
  </si>
  <si>
    <t>MM-DIS-467-6001707-1</t>
  </si>
  <si>
    <t>MM-DIS-467-6001708-1</t>
  </si>
  <si>
    <t>MM-DIS-467-6001709-1</t>
  </si>
  <si>
    <t>MM-DIS-467-6001710-1</t>
  </si>
  <si>
    <t>MM-DIS-467-6001711-1</t>
  </si>
  <si>
    <t>MM-DIS-467-6002051-1</t>
  </si>
  <si>
    <t>MM-DIS-467-6002052-1</t>
  </si>
  <si>
    <t>MM-DIS-467-6002053-1</t>
  </si>
  <si>
    <t>MM-DIS-467-6002054-1</t>
  </si>
  <si>
    <t>MM-DIS-467-6002055-1</t>
  </si>
  <si>
    <t>MM-DIS-467-6002223-1</t>
  </si>
  <si>
    <t>MM-DIS-467-6002224-1</t>
  </si>
  <si>
    <t>MM-DIS-467-6002225-1</t>
  </si>
  <si>
    <t>MM-DIS-467-6002226-1</t>
  </si>
  <si>
    <t>MM-DIS-467-6002227-1</t>
  </si>
  <si>
    <t>MM-DIS-467-8480-1</t>
  </si>
  <si>
    <t>MM-DIS-467-8480-2</t>
  </si>
  <si>
    <t>MM-DIS-467-8480-3</t>
  </si>
  <si>
    <t>MM-DIS-467-8480-4</t>
  </si>
  <si>
    <t>MM-DIS-467-8480-5</t>
  </si>
  <si>
    <t>MM-DIS-467-8703-1</t>
  </si>
  <si>
    <t>MM-DIS-467-8703-2</t>
  </si>
  <si>
    <t>MM-DIS-467-8703-3</t>
  </si>
  <si>
    <t>MM-DIS-467-8703-4</t>
  </si>
  <si>
    <t>MM-DIS-467-8703-5</t>
  </si>
  <si>
    <t>MM-DIS-467-8703-6</t>
  </si>
  <si>
    <t>MM-DIS-467-9132-1</t>
  </si>
  <si>
    <t>MM-DIS-467-9132-2</t>
  </si>
  <si>
    <t>MM-DIS-467-9347-1</t>
  </si>
  <si>
    <t>MM-DIS-467-9347-2</t>
  </si>
  <si>
    <t>MM-DIS-467-9626-1</t>
  </si>
  <si>
    <t>MM-DIS-467-9626-2</t>
  </si>
  <si>
    <t>MM-DIS-467-9626-3</t>
  </si>
  <si>
    <t>MM-DIS-467-9626-4</t>
  </si>
  <si>
    <t>MM-DIS-467-9627-1</t>
  </si>
  <si>
    <t>MM-DIS-467-9627-2</t>
  </si>
  <si>
    <t>MM-DIS-467-9627-3</t>
  </si>
  <si>
    <t>MM-DIS-467-9627-4</t>
  </si>
  <si>
    <t>MM-DIS-467-9629-1</t>
  </si>
  <si>
    <t>MM-DIS-467-9629-2</t>
  </si>
  <si>
    <t>MM-DIS-467-9629-3</t>
  </si>
  <si>
    <t>MM-DIS-467-9629-4</t>
  </si>
  <si>
    <t>MM-DIS-467-9629-5</t>
  </si>
  <si>
    <t>MM-DIS-467-9630-1</t>
  </si>
  <si>
    <t>MM-DIS-467-9630-2</t>
  </si>
  <si>
    <t>MM-DIS-467-9630-3</t>
  </si>
  <si>
    <t>MM-DIS-467-9630-4</t>
  </si>
  <si>
    <t>MM-DIS-467-9630-5</t>
  </si>
  <si>
    <t>MM-DIS-467-9631-1</t>
  </si>
  <si>
    <t>MM-DIS-467-9631-2</t>
  </si>
  <si>
    <t>MM-DIS-467-9631-3</t>
  </si>
  <si>
    <t>MM-DIS-467-9631-4</t>
  </si>
  <si>
    <t>MM-DIS-467-9631-5</t>
  </si>
  <si>
    <t>MM-DIS-467-9714-1</t>
  </si>
  <si>
    <t>MM-DIS-467-9714-2</t>
  </si>
  <si>
    <t>MM-DIS-467-9714-3</t>
  </si>
  <si>
    <t>MM-DIS-467-9714-4</t>
  </si>
  <si>
    <t>MM-DIS-467-9715-1</t>
  </si>
  <si>
    <t>MM-DIS-467-9715-2</t>
  </si>
  <si>
    <t>MM-DIS-467-9717-1</t>
  </si>
  <si>
    <t>MM-DIS-467-9717-2</t>
  </si>
  <si>
    <t>MM-DIS-467-9717-3</t>
  </si>
  <si>
    <t>MM-DIS-467-9717-4</t>
  </si>
  <si>
    <t>MM-DIS-467-9799-1</t>
  </si>
  <si>
    <t>MM-DIS-467-9800-1</t>
  </si>
  <si>
    <t>MM-DIS-467-9833-1</t>
  </si>
  <si>
    <t>MM-DIS-467-9833-2</t>
  </si>
  <si>
    <t>MM-DIS-467-9834-1</t>
  </si>
  <si>
    <t>MM-DIS-467-9834-2</t>
  </si>
  <si>
    <t>MM-DIS-467-9834-3</t>
  </si>
  <si>
    <t>MM-DIS-467-9835-1</t>
  </si>
  <si>
    <t>MM-DIS-467-9835-2</t>
  </si>
  <si>
    <t>MM-DIS-467-9835-3</t>
  </si>
  <si>
    <t>MM-DIS-467-9836-1</t>
  </si>
  <si>
    <t>MM-DIS-467-9836-2</t>
  </si>
  <si>
    <t>MM-DIS-467-9837-1</t>
  </si>
  <si>
    <t>MM-DIS-467-9837-2</t>
  </si>
  <si>
    <t>MM-DIS-467-9839-1</t>
  </si>
  <si>
    <t>MM-DIS-467-9839-2</t>
  </si>
  <si>
    <t>MM-DIS-467-9839-3</t>
  </si>
  <si>
    <t>MM-DIS-467-9840-1</t>
  </si>
  <si>
    <t>MM-DIS-467-9840-2</t>
  </si>
  <si>
    <t>MM-DIS-467-9840-3</t>
  </si>
  <si>
    <t>MM-DIS-467-9841-1</t>
  </si>
  <si>
    <t>MM-DIS-467-9841-2</t>
  </si>
  <si>
    <t>MM-DIS-467-15898-1</t>
  </si>
  <si>
    <t>MM-DIS-467-15898-2</t>
  </si>
  <si>
    <t>5.4 Secured Loan from  Rural Electrification Corporation is secured against hypothecation/mortgage on upcoming assets of various sub stations along with associated lines for which the term loan was sanctioned.  Details of securities given against each loan are as tabulated below:</t>
  </si>
  <si>
    <t xml:space="preserve">Special Long Term Transition Loan from REC LTD                         </t>
  </si>
  <si>
    <t>For Tota Karunakar</t>
  </si>
  <si>
    <t>Karnati Varun Reddy, IAS</t>
  </si>
  <si>
    <t>Category - IX - Electric vehicle charging station</t>
  </si>
  <si>
    <t>This Grant was received for electrification of Urban Municipal Wards. As per the tripartite agreement entered by the Company with REC and State Govt. dated 12-08-2005, the company shall be the owner of the assets created on implementation of the individual projects sanctioned by REC under Indiramma programme.</t>
  </si>
  <si>
    <t>(Rupees in Crores)</t>
  </si>
  <si>
    <t>Profit after tax (Rupees in Crores)</t>
  </si>
  <si>
    <t>Rs.1.79 (P.Y.1.79)</t>
  </si>
  <si>
    <t>Rs.12.18 (P.Y.12.18)</t>
  </si>
  <si>
    <t>Rs.4.46 (P.Y.4.46)</t>
  </si>
  <si>
    <t>Nil Demand ,Disallowed Rs.494.91</t>
  </si>
  <si>
    <t>Nil Demand , Disallowed Rs.283.02</t>
  </si>
  <si>
    <t>Nil Demand , Disallowed Rs.161.58</t>
  </si>
  <si>
    <t>Nil Demand , Disallowed Rs.147.17</t>
  </si>
  <si>
    <t>Rs.2.43 (deposited Rs.0.88)</t>
  </si>
  <si>
    <t>Rs.4.54 (deposited Rs.1.27)</t>
  </si>
  <si>
    <t xml:space="preserve"> Demand Rs.19.14</t>
  </si>
  <si>
    <t xml:space="preserve"> Demand Rs.1.18</t>
  </si>
  <si>
    <t xml:space="preserve"> Demand Rs.0.36</t>
  </si>
  <si>
    <t xml:space="preserve"> Demand Rs.9.76</t>
  </si>
  <si>
    <t xml:space="preserve"> Demand Rs.50.75</t>
  </si>
  <si>
    <t xml:space="preserve"> Demand Rs.41.73</t>
  </si>
  <si>
    <t xml:space="preserve">Note: 12 </t>
  </si>
  <si>
    <t>Installment Amount (Rupees in Crores)</t>
  </si>
  <si>
    <t>FSA Charges for the F.Y.2009-10 Rs.168.20/- Crores was recognised as unbilled revenue but  the consumers approached the court of law and the same is pending. Hence provision  for doubtful receivables was provided in the F.Y.2012-13 and the same is carried forward.</t>
  </si>
  <si>
    <t>Note: 23.2.</t>
  </si>
  <si>
    <t>Note : 26.3</t>
  </si>
  <si>
    <t xml:space="preserve"> Year ended               31 March, 2024</t>
  </si>
  <si>
    <t>Disputed Amount (Rupees in Crores)</t>
  </si>
  <si>
    <t>Installment Amount    (Rupees in Crores)</t>
  </si>
  <si>
    <t>Installment Amount     (Rupees in Crores)</t>
  </si>
  <si>
    <t>Installment Amount         (Rupees in Crores)</t>
  </si>
  <si>
    <t>Installment Amount        (Rupees in Crores)</t>
  </si>
  <si>
    <t>Installment Amount      (Rupees in Crores)</t>
  </si>
  <si>
    <t>Installment Amount          (Rupees in Crores)</t>
  </si>
  <si>
    <t>Installment Amount           (Rupees in Crores)</t>
  </si>
  <si>
    <t>5.5 Secured Loan from  Rural Electrification Corporation is secured against hypothecation/mortgage on upcoming assets of various sub stations along with associated lines for which the term loan was sanctioned.  Details of securities given against each loan are as tabulated below:</t>
  </si>
  <si>
    <t>Balance Outstanding as on 31.3.2024 (Rs. Crores)</t>
  </si>
  <si>
    <t>Installment Amount (Rs. Crores)</t>
  </si>
  <si>
    <t>The Instalment amount column showing "0" is of Under Moratorium period.</t>
  </si>
  <si>
    <t>Northern Power Distribution Company of Telangana Limited</t>
  </si>
  <si>
    <t>5.5  Maturity Profile of Secured Term Loans from Banks and Financial Institutions</t>
  </si>
  <si>
    <t>I) Bonds:</t>
  </si>
  <si>
    <t>Name of the Bank</t>
  </si>
  <si>
    <t>Balance Outstanding as on 31.3.2016</t>
  </si>
  <si>
    <t>BANK  OF  MAHARASHTRA</t>
  </si>
  <si>
    <t>II) Loan from Power Finance Corporation Limited (Counter Part Fund Loan)</t>
  </si>
  <si>
    <t>Balance Outstanding as on 31.3.2016 (Rs. in Lakhs)</t>
  </si>
  <si>
    <t>31237001 to 31237022</t>
  </si>
  <si>
    <t>Scheme Code No.</t>
  </si>
  <si>
    <t xml:space="preserve">Closing Balance </t>
  </si>
  <si>
    <t>37452001-37452005</t>
  </si>
  <si>
    <t xml:space="preserve">     i) Cash Credit from State Bank of India (Note:9.1)</t>
  </si>
  <si>
    <t>Company has borrowings from SBI towards working  capital and from Indian Renewable Energy Development Agency  towards short term funding.
a) Monthly returns or statements of current assets filed by the company are in agreement with the books of accounts and there are no discrepancies.</t>
  </si>
  <si>
    <t>M/s NTPC ltd.</t>
  </si>
  <si>
    <t>M/s NTPC  Green Energy ltd.</t>
  </si>
  <si>
    <t>3123 4001 to 31234055</t>
  </si>
  <si>
    <t>III)  Long Term  Loans (PFC -RAPDRP-PART-B-GOI)</t>
  </si>
  <si>
    <t>V) JICA</t>
  </si>
  <si>
    <t>VI) M/s PTC India Financial Services  Ltd., New Delhi   (LTL)</t>
  </si>
  <si>
    <t>VII) M/s PFC  Ltd., New Delhi   (LTL) IPDS LOANS</t>
  </si>
  <si>
    <t>VIII)  Special Long Term Transition Loans from REC Ltd</t>
  </si>
  <si>
    <t>IX)  Special Long Term Transition Loans from PFC Ltd</t>
  </si>
  <si>
    <t>Note:5.6</t>
  </si>
  <si>
    <t>Note:5.7</t>
  </si>
  <si>
    <t>Karnati Varun Reddy IAS</t>
  </si>
  <si>
    <t>Note: 2.4. Reconciliation of the Number of shares:                                                                     (in numbers)</t>
  </si>
  <si>
    <t xml:space="preserve">This Grant was received for augmentation of movable assets including the sub-stations along with associated 66KV/33 KV /22 KV/11 KV lines existing sub-stations by Installation of higher capacity/additional power transformer along with associated equipment/switchgear etc. and Erection of HT lines for reorientation/ re-alignment. </t>
  </si>
  <si>
    <t xml:space="preserve">Interest on Bonds </t>
  </si>
  <si>
    <t>Karnati Varun Reddy, IAS (CMD)</t>
  </si>
  <si>
    <r>
      <t xml:space="preserve"> </t>
    </r>
    <r>
      <rPr>
        <b/>
        <sz val="12"/>
        <rFont val="Calibri"/>
        <family val="2"/>
      </rPr>
      <t xml:space="preserve">Less: </t>
    </r>
    <r>
      <rPr>
        <sz val="12"/>
        <rFont val="Calibri"/>
        <family val="2"/>
      </rPr>
      <t>Transferred to APEPDCL</t>
    </r>
  </si>
  <si>
    <t>Cash Credit facility availed from State Bank of India @10% interest on Rs.1,000 Crores and @11.75% on Rs.90.00 Crores are secured against hypothecation of trade receivables and inventories.</t>
  </si>
  <si>
    <t>Provision for Earned Leave Encashment and Gratuity to artisans are provided as per the actuarial valuation.</t>
  </si>
  <si>
    <t xml:space="preserve">  - Pension &amp; Gratuity for employees (joined before 01.02.1999)</t>
  </si>
  <si>
    <t xml:space="preserve">                                                                                                 (Rs in Crore)</t>
  </si>
  <si>
    <t>(Rs in Crore)</t>
  </si>
  <si>
    <t>Note: 10.1 Trade Payables Ageing Schedule                                                                                                   (Rs in Crore)</t>
  </si>
  <si>
    <t>1) Table Showing Changes in the  Present Value of  Defined Benefit Obligation        (Rs in Crore)</t>
  </si>
  <si>
    <t>Purchase of Property, Plant and Equipment &amp; Intangible Assets</t>
  </si>
  <si>
    <t>3. Accordingly, 8 (eight) half yearly installments of interest and 5 (five) half yearly installments of Principal have been discharged by GoI to JICA and adjusted back-to-back arrangement with Govt. of Telangana as per the communication received dated: 26.08.2023. There is no further communication from govt regarding payment.</t>
  </si>
  <si>
    <t xml:space="preserve"> As per the standing orders issued by the Labour Department Artisans are eligible for gratuity. 100% liability will be discharged by the TGNPDCL.   </t>
  </si>
  <si>
    <t>Note:-23.5</t>
  </si>
  <si>
    <t xml:space="preserve">ITAT passed Order in favour of the Company. </t>
  </si>
  <si>
    <t>ITAT passed Order in favour of the Company. IT Dept. Appealed in High Court.</t>
  </si>
  <si>
    <t>ITAT issued directions to Assessing officer to reverify the facts and pass the Assessment order</t>
  </si>
  <si>
    <t>c) As per the provisions of Third Transfer Scheme, all pending proceedings of whatever nature by or against APTRANSCO now referred to TGTRANSCO pending as on effective date shall be continued by or against the transferee. Further, the rights and obligations of all persons in respect of Bulk Supply Undertaking shall be restricted to the transferee, not withstanding anything to the contrary contained in any deed, document, instrument, agreement or arrangement which such persons may have entered into with TGTRANSCO and such persons shall not claim any right or interest against TGTRANSCO and/or the state Government in connection there with.</t>
  </si>
  <si>
    <t>Note: 23.3.</t>
  </si>
  <si>
    <t>Note: 9.4</t>
  </si>
  <si>
    <t xml:space="preserve">   Unsecured, considered good </t>
  </si>
  <si>
    <t>Receivable from APEPDCL</t>
  </si>
  <si>
    <t>Receivable from APSPDCL</t>
  </si>
  <si>
    <t>Note:5.8</t>
  </si>
  <si>
    <t>Other Liabilities includes F.S.A charges for the year 2008-09  and 2010-11, amounting to Rs.123.70 Crore  collected from the consumers is kept in abeyance as per the orders of the Honorable High court. On these orders a special leave petition was filed in the Honorable  Supreme Court of India by TRANSCO and all the DISCOMS.  Amount collected towards FSA was shown as liability as the matter is under subjudice.</t>
  </si>
  <si>
    <t>Debt service coverage ratio:</t>
  </si>
  <si>
    <t>Change in debt service coverage ratio is due to increase in finance cost.</t>
  </si>
  <si>
    <t>Return on equity:</t>
  </si>
  <si>
    <t>(Rs in Crores)</t>
  </si>
  <si>
    <r>
      <t>Reconciliations and confirmations:</t>
    </r>
    <r>
      <rPr>
        <sz val="13"/>
        <rFont val="Calibri"/>
        <family val="2"/>
      </rPr>
      <t xml:space="preserve"> Balances in trade receivables, trade payables, other receivables/claims, deposits with various authorities, retention money, deposits for service connections etc. as on Balance Sheet date are subject to confirmation and reconciliation. In the opinion of the management, the adjustments, if any, required are not likely to be material/significant and they will not have any significant impact on the revenues.</t>
    </r>
  </si>
  <si>
    <t>F.Y.2023-24</t>
  </si>
  <si>
    <t>(Rs. in Crores)</t>
  </si>
  <si>
    <t>Receivable from TGSPDCL</t>
  </si>
  <si>
    <t>M/s Power Finance Corporation Limited, New Delhi has converted loans(Principal and interest) sanctioned under the Schemes RAPDRP PART-A and RAPDRP PART-A SCADA  of Rs.48.85 Crores and Rs.10.98 Crores respectively into Grants as on 30.03.2022 as the  projects under RAPDRP were completed on the scheduled time of 31.03.2015 and evaluated by theTPIEA-IT (Third Party Independent Evaluating Agency-IT).</t>
  </si>
  <si>
    <r>
      <t>FRN:</t>
    </r>
    <r>
      <rPr>
        <sz val="13"/>
        <rFont val="Calibri"/>
        <family val="2"/>
      </rPr>
      <t xml:space="preserve"> 01754S</t>
    </r>
  </si>
  <si>
    <t xml:space="preserve">For M/s Tota Karunakar </t>
  </si>
  <si>
    <t>FRN:  01754S</t>
  </si>
  <si>
    <t>b) The Assets and Liabilities have been transferred to APEPDCL is Rs. 31.21 Crore and Rs.21.38 Crore  respectively. The bifurcation has been carried out as per the procedure stated in G.O.MS.No.24, Dt.29.05.2014 issued for bifurcation of Combined Andhra Pradesh State.</t>
  </si>
  <si>
    <t>Tota Karunakar</t>
  </si>
  <si>
    <t xml:space="preserve">Partner               </t>
  </si>
  <si>
    <t xml:space="preserve">Place: Warangal                    </t>
  </si>
  <si>
    <r>
      <t>Date:</t>
    </r>
    <r>
      <rPr>
        <sz val="13"/>
        <color indexed="8"/>
        <rFont val="Calibri"/>
        <family val="2"/>
      </rPr>
      <t xml:space="preserve">                                             </t>
    </r>
  </si>
  <si>
    <t xml:space="preserve">                       Chairman &amp; Managing Director</t>
  </si>
  <si>
    <t>Note:7.3.</t>
  </si>
  <si>
    <t>Amount  sanctioned by PFC @ 9.00% p.a  under Revolving Bill Payment Facility Scheme which is repayable in 6 Equated Monthly Instalments after a moratorium of 6 months on principal repayment towards clearance of dues against Power Purchase cost and Transmission charges. However the sanctioned limit shall be valid for 5 years from the date of dcoumentaion but shall be reviewed on yearly basis. During the period, disbursement can be availed on a revolving basis , such that the oustanding prinicipal amount shall not exceed sanction limit.</t>
  </si>
  <si>
    <t>Amount  sanctioned by REC @ 9.00% p.a  under Revolving Bill Payment Facility Scheme which is repayable in 6 Equated Monthly Instalments after a moratorium of 6 months on principal repayment towards clearance of dues against Power Purchase cost and Transmission charges. However the sanctioned limit shall be valid for 5 years from the date of dcoumentaion but shall be reviewed on yearly basis. During the period, disbursement can be availed on a revolving basis , such that the oustanding prinicipal amount shall not exceed sanction limit.</t>
  </si>
  <si>
    <t>Balance Sheet as at 31st March, 2025</t>
  </si>
  <si>
    <t>As at 31st March, 2025</t>
  </si>
  <si>
    <t>Statement of Profit and Loss for the year ended 31st March, 2025</t>
  </si>
  <si>
    <t>Year ended
31st March, 2025</t>
  </si>
  <si>
    <t xml:space="preserve">        Cash Flow Statement for the year ended 31st March, 2025</t>
  </si>
  <si>
    <t>2024-25</t>
  </si>
  <si>
    <t>As at 31.03.2025</t>
  </si>
  <si>
    <t>No. of Shares as at 31.03.2025</t>
  </si>
  <si>
    <t>As at 01.04.2024</t>
  </si>
  <si>
    <t>Year ended     31st March, 2024</t>
  </si>
  <si>
    <t xml:space="preserve">  Year ended    31st March, 2025</t>
  </si>
  <si>
    <t>2024-25
(MU)</t>
  </si>
  <si>
    <t xml:space="preserve"> Year ended               31 March, 2025</t>
  </si>
  <si>
    <t>Previous Year 2023-24</t>
  </si>
  <si>
    <t>26% share on        31.03.2025</t>
  </si>
  <si>
    <t>Current Year 2024-25</t>
  </si>
  <si>
    <t>Sale of Distribution Franchisee</t>
  </si>
  <si>
    <t>(i) Total</t>
  </si>
  <si>
    <t>Revenue from sale of energy without tariff subsidy (i-ii)</t>
  </si>
  <si>
    <t>Add: Electricity Duty/ other taxes  billed to consumers
Less: Electricity Duty/ other taxes Payable to Government</t>
  </si>
  <si>
    <t>Sub-Total of Revenue from Sale of energy</t>
  </si>
  <si>
    <t>Open access charges</t>
  </si>
  <si>
    <t>Subsidy payable by State Government in accordance with the Electricity (Second Amendment) Rules, 2023 as per the number of units supplied to subsidized categories according to energy accounts multiplied by the per unit subsidy</t>
  </si>
  <si>
    <t>Subsidy received</t>
  </si>
  <si>
    <t>Total Revenue from Operations (a+b+c)</t>
  </si>
  <si>
    <t>a)   Revenue from Sale of Goods and Services</t>
  </si>
  <si>
    <t>Sale of Power to LT, HT and EHT Consumers</t>
  </si>
  <si>
    <t>Fuel Adjustment Charge/ FCA/ FPCCA/ PPAC</t>
  </si>
  <si>
    <t>Other Receipts from Consumers</t>
  </si>
  <si>
    <t>b)   Other Operating Income:</t>
  </si>
  <si>
    <t>2.   Details of Revenue from sale of energy:</t>
  </si>
  <si>
    <t xml:space="preserve">Energy Sold - Metered (MU) </t>
  </si>
  <si>
    <t xml:space="preserve">Energy Sold - Un- Metered (MU)
</t>
  </si>
  <si>
    <t xml:space="preserve">Gross Energy Sold (MU)
</t>
  </si>
  <si>
    <t>4=2+3</t>
  </si>
  <si>
    <t>Interstate Sale/Energy
Traded/UI/DSM</t>
  </si>
  <si>
    <t>Others(may specify nature)</t>
  </si>
  <si>
    <t>Opening balance</t>
  </si>
  <si>
    <t>Revenue 
billed</t>
  </si>
  <si>
    <t>Revenue received</t>
  </si>
  <si>
    <t>Closing balance</t>
  </si>
  <si>
    <t>Revenue billed</t>
  </si>
  <si>
    <t>Number of Consumers permanently Disconnected</t>
  </si>
  <si>
    <t>Number of Consumers
- un metered</t>
  </si>
  <si>
    <t>Total no. of 
consumers</t>
  </si>
  <si>
    <t>Average Cost of Supply (ACoS)  (Rs./kWh)</t>
  </si>
  <si>
    <t xml:space="preserve">Notified Tariff </t>
  </si>
  <si>
    <t>Notified  
subsidy</t>
  </si>
  <si>
    <t>Cross subsidy (Rs./kWh)
(ACoS-ABR)</t>
  </si>
  <si>
    <t>Tariff subsidy booked (Rs. Crore)</t>
  </si>
  <si>
    <t>Tariff subsidy per Unit</t>
  </si>
  <si>
    <t>Consumer 
category wise loss per unit (Rs./kWh) (ABR-ACoS)</t>
  </si>
  <si>
    <t>7=6/5</t>
  </si>
  <si>
    <t>8=2-7</t>
  </si>
  <si>
    <t>10=9/5</t>
  </si>
  <si>
    <t>11=8-10</t>
  </si>
  <si>
    <t>Miscellaneous</t>
  </si>
  <si>
    <t>Note: (i) In column (2) Average Cost of Supply (ACoS) means total expenses as per statement of profit and loss divided by gross energy sold:
(ii) In column   (3) Notified tariff means the tariff applicable to the consumer catergory as per the relevant tariff order:
(iii) In column (5) Gross energy sold (MU) means agregate of metered and unmetered energy sale to all category of consumers. Energy traded or unscheduled interchange or inter-State sale of power to be included. Open access or wheeling units shall not be included.</t>
  </si>
  <si>
    <t>ii)Others</t>
  </si>
  <si>
    <t>Lare payment surcharge</t>
  </si>
  <si>
    <t>Other Non-Operating Income(may specify nature)</t>
  </si>
  <si>
    <t>Tariff
subsidy
billed during
the year</t>
  </si>
  <si>
    <t>Tariff subsidy received
during the year</t>
  </si>
  <si>
    <t>For current 
year</t>
  </si>
  <si>
    <t>For previous years</t>
  </si>
  <si>
    <t>Others (may specify category)</t>
  </si>
  <si>
    <t>Note:  In column (3) accounting for subsidy billed shall be as per standard opetating procedure or guidelines issued by Ministry of Power in this regard from time to time.</t>
  </si>
  <si>
    <t>For sale of power to own consumers (LT, HT and EHT)</t>
  </si>
  <si>
    <t>For sale of distribution franchisee</t>
  </si>
  <si>
    <t>For sale of power to others (such as inter-state sale/energy traded/UI/DSM/inter DISCOM sale, etc.)</t>
  </si>
  <si>
    <t>Electricity duty/other taxes</t>
  </si>
  <si>
    <t>Late payment surcharge</t>
  </si>
  <si>
    <t>Due for Payment</t>
  </si>
  <si>
    <t>6=2+3-5</t>
  </si>
  <si>
    <t>11=7+8-10</t>
  </si>
  <si>
    <t>(i)</t>
  </si>
  <si>
    <t>(ii)</t>
  </si>
  <si>
    <t>Note: In column (2), (6), (7) and (11) opening balance and closing balance of borrowings in above table reflects total borrowings including current maturities of long-term borrowings.</t>
  </si>
  <si>
    <t>10. Trade Payables Age -Wise</t>
  </si>
  <si>
    <t xml:space="preserve">Independent Power Producers (IPP) - within the State
</t>
  </si>
  <si>
    <t xml:space="preserve">Independent Power Producers (IPP)  inter-state generating station
</t>
  </si>
  <si>
    <t>Central Public Sector Enterprises (CPSE)- within the State</t>
  </si>
  <si>
    <t>CPSE inter - State generating station</t>
  </si>
  <si>
    <t>State's Own Transmission company</t>
  </si>
  <si>
    <t>State independent transmission projects</t>
  </si>
  <si>
    <t>Inter-State independent transmission projects</t>
  </si>
  <si>
    <t>CPSE transmission company</t>
  </si>
  <si>
    <t>State's Own transmission company</t>
  </si>
  <si>
    <t>(iii)</t>
  </si>
  <si>
    <t>(iv)</t>
  </si>
  <si>
    <t>(iv)-(v)</t>
  </si>
  <si>
    <t>(vii)</t>
  </si>
  <si>
    <t>As per note below</t>
  </si>
  <si>
    <t>(viii)</t>
  </si>
  <si>
    <t>(vii)*10/A</t>
  </si>
  <si>
    <t>(ix)</t>
  </si>
  <si>
    <t>Gross   Opening Trade   Receivable     as  per  Trade Receivable Schedule.</t>
  </si>
  <si>
    <t>i)           Gross           Closing Trade Receivables as per Trade Receivable Note</t>
  </si>
  <si>
    <t>Billing efficiency</t>
  </si>
  <si>
    <t>%</t>
  </si>
  <si>
    <t>Value to be taken from Additional
 Disclosure Statement 2</t>
  </si>
  <si>
    <t>K</t>
  </si>
  <si>
    <t>Units realized</t>
  </si>
  <si>
    <t>MU</t>
  </si>
  <si>
    <t>D*I</t>
  </si>
  <si>
    <t>L</t>
  </si>
  <si>
    <t>Units un-realized</t>
  </si>
  <si>
    <t>C-K</t>
  </si>
  <si>
    <t>M</t>
  </si>
  <si>
    <t>AT&amp;C losses</t>
  </si>
  <si>
    <t>L*100/C</t>
  </si>
  <si>
    <t>Note (i) In column (2) collection efficiency to be capped at 100%</t>
  </si>
  <si>
    <t>(ii) For calculation of AT&amp;C loss, revenue and trade receivables shall include only:</t>
  </si>
  <si>
    <t>(a) Sale of power to LT, HT and EHT consumers net of rebate to consumers:</t>
  </si>
  <si>
    <t>Additional Disclosure Statement 5: Performance summary of Specified Entity</t>
  </si>
  <si>
    <t>Item</t>
  </si>
  <si>
    <t>Unit</t>
  </si>
  <si>
    <t>Payables</t>
  </si>
  <si>
    <t>No of 
Days</t>
  </si>
  <si>
    <t>To generating companies</t>
  </si>
  <si>
    <t>To transmission companies</t>
  </si>
  <si>
    <t>To others</t>
  </si>
  <si>
    <t>Loss taken over by
State Government</t>
  </si>
  <si>
    <t>Rs.
Crore</t>
  </si>
  <si>
    <t>Operational gap funding during the year</t>
  </si>
  <si>
    <t>Tariff order analysis</t>
  </si>
  <si>
    <t>Annual Revenue Requirement (ARR)</t>
  </si>
  <si>
    <t>PETITION</t>
  </si>
  <si>
    <t>Approved</t>
  </si>
  <si>
    <t>Reason for 
disallowance</t>
  </si>
  <si>
    <t>True-up order analysis</t>
  </si>
  <si>
    <t>Petition</t>
  </si>
  <si>
    <t xml:space="preserve">Approved </t>
  </si>
  <si>
    <t>As at 31.03.2025             (Rs in Crore)</t>
  </si>
  <si>
    <t>As at 31.03.2024
(Rs in Crore)</t>
  </si>
  <si>
    <t>Sale of power through Interstate Sale/Energy Traded/UI Sales</t>
  </si>
  <si>
    <t>Additional Disclosure Statement 2:  Power puchase details:</t>
  </si>
  <si>
    <t>Own generation of SE (if applicable):</t>
  </si>
  <si>
    <t>Hydro</t>
  </si>
  <si>
    <t>Renewable
 energy</t>
  </si>
  <si>
    <t>Nuclear</t>
  </si>
  <si>
    <t>Gross generation</t>
  </si>
  <si>
    <t>Auxiliary consumption</t>
  </si>
  <si>
    <t>Net generation</t>
  </si>
  <si>
    <t>C=A-B</t>
  </si>
  <si>
    <t>Total generation cost</t>
  </si>
  <si>
    <t>Rs. Cr</t>
  </si>
  <si>
    <t>D</t>
  </si>
  <si>
    <t>Long term power purchase:</t>
  </si>
  <si>
    <t>Renewable 
energy</t>
  </si>
  <si>
    <t>Quantum</t>
  </si>
  <si>
    <t>E</t>
  </si>
  <si>
    <t>Fixed charges</t>
  </si>
  <si>
    <t>F1</t>
  </si>
  <si>
    <t>Energy charges</t>
  </si>
  <si>
    <t>F2</t>
  </si>
  <si>
    <t>Total power purchase cost</t>
  </si>
  <si>
    <t>G</t>
  </si>
  <si>
    <t>Long term power purchase
cost including LPS</t>
  </si>
  <si>
    <t>H=F+G</t>
  </si>
  <si>
    <t>Medium term power purchase:</t>
  </si>
  <si>
    <t>J1</t>
  </si>
  <si>
    <t>J2</t>
  </si>
  <si>
    <t>J=J1+J2</t>
  </si>
  <si>
    <t>L=J+K</t>
  </si>
  <si>
    <t>Short term power purchase:</t>
  </si>
  <si>
    <t>Medium term power purchase cost including LPS</t>
  </si>
  <si>
    <t>Quantum - bilateral</t>
  </si>
  <si>
    <t>Power purchase cost - bilateral</t>
  </si>
  <si>
    <t>Quantum - exchange</t>
  </si>
  <si>
    <t>Power purchase cost - exchange</t>
  </si>
  <si>
    <t>N</t>
  </si>
  <si>
    <t>P</t>
  </si>
  <si>
    <t>Gross input energy</t>
  </si>
  <si>
    <t>R=C+E+I+M+O</t>
  </si>
  <si>
    <t>Energy sold outside SE's periphery</t>
  </si>
  <si>
    <t>Inter-State transmission losses</t>
  </si>
  <si>
    <t>Intra State transmission losses</t>
  </si>
  <si>
    <t>Energy availabale at SE's periphery</t>
  </si>
  <si>
    <t>S</t>
  </si>
  <si>
    <t>T</t>
  </si>
  <si>
    <t>U</t>
  </si>
  <si>
    <t>V=R-S-T-U</t>
  </si>
  <si>
    <t>Energy sold within SE's periphery</t>
  </si>
  <si>
    <t>W</t>
  </si>
  <si>
    <t>Distribution loss</t>
  </si>
  <si>
    <t>X=V-W</t>
  </si>
  <si>
    <t>B.E = W/V*100</t>
  </si>
  <si>
    <t xml:space="preserve">Total power purchase cost </t>
  </si>
  <si>
    <t>Rs.Cr</t>
  </si>
  <si>
    <t>Y=D+H+L+Q</t>
  </si>
  <si>
    <t>Central Transmission Utility (CTU) &amp; Regional Load Despatch Centre
(RLDC) charges</t>
  </si>
  <si>
    <t>Z</t>
  </si>
  <si>
    <t>State Transmission utility (STU) &amp; state Load Despatch Centre (SLDC) charges</t>
  </si>
  <si>
    <t>ZA</t>
  </si>
  <si>
    <t>Total cost of power purchase &amp; transmission</t>
  </si>
  <si>
    <t>ZB=Y+Z+ZA</t>
  </si>
  <si>
    <t>Average power puchase cost for SE</t>
  </si>
  <si>
    <t>Rs./kwh</t>
  </si>
  <si>
    <t>ZC=ZB*10/R</t>
  </si>
  <si>
    <t>Average power puchase cost for SE (after transmission loss)</t>
  </si>
  <si>
    <t>Rs.kwh</t>
  </si>
  <si>
    <t>Additional Disclosure Statement 3: Statement of Average Cost of Supply (ACS) - Average Revenue Realised (ARR)gap:</t>
  </si>
  <si>
    <t>S.No.</t>
  </si>
  <si>
    <t>Parameter</t>
  </si>
  <si>
    <t>Units</t>
  </si>
  <si>
    <t>SE's own generation - auxiliary
consumption + energy purchased (Gross)</t>
  </si>
  <si>
    <t>Total expenses</t>
  </si>
  <si>
    <t>Rs. Crore</t>
  </si>
  <si>
    <t>Total expenses as per statenment
of profit and loss (including extraordinary expenes &amp; provisions)</t>
  </si>
  <si>
    <t>Late Payment Surcharge(LPS)</t>
  </si>
  <si>
    <t>Total revenue</t>
  </si>
  <si>
    <t>Total revenue as per statement of profit and loss</t>
  </si>
  <si>
    <t>Average Cost of Supply (ACS)</t>
  </si>
  <si>
    <t>Rs/kwh</t>
  </si>
  <si>
    <t>(iii)* 10/A</t>
  </si>
  <si>
    <t xml:space="preserve">(V) </t>
  </si>
  <si>
    <t>Average Realizable Revenue (ARR)</t>
  </si>
  <si>
    <t>(ii)* 10/A</t>
  </si>
  <si>
    <t>(Vi)</t>
  </si>
  <si>
    <t>ACS - ARR gap</t>
  </si>
  <si>
    <t>Adjusted total revenue</t>
  </si>
  <si>
    <t>Adjuested Average Realizable 
Revenue (ARR)</t>
  </si>
  <si>
    <t>Adjusted ACS - ARR Gap</t>
  </si>
  <si>
    <t>(iv)-(viii)</t>
  </si>
  <si>
    <t>Note: (i) In column (2) gross input energy means sum of energy purchased and special entity's own generation, if any (net of auxiliary consumption);</t>
  </si>
  <si>
    <t>(ii)  In cplumn  (2) adjusted total revenue to be calculated as below:</t>
  </si>
  <si>
    <t>Particulats</t>
  </si>
  <si>
    <t>Total revenue as  per statement of profit and loss</t>
  </si>
  <si>
    <t>Adjustments of iems included in total revenue above</t>
  </si>
  <si>
    <t>Less: tariff subsidy billed and not received</t>
  </si>
  <si>
    <t>Less: increase in gross trade receivables
Add: decrease in gross trade receivables</t>
  </si>
  <si>
    <t>Less: other Government subsidy/grant of revenue nature               (if included in total revenue but not received)</t>
  </si>
  <si>
    <t>Less: Government grants of capital nature (if included in 
total revenue)</t>
  </si>
  <si>
    <t>Inter-State sale/Energy Traded/UI</t>
  </si>
  <si>
    <t>Revenue from Sale of Energy on Tariff Subsidy received basis</t>
  </si>
  <si>
    <t>Revenue  from  Sale  of  Energy  to all     categories     of     consumers (including         Tariff         Subsidy received)  but  excluding  Revenue from   Energy   traded   /Inter-State Sales/UI.</t>
  </si>
  <si>
    <t>Opening Trade Receivable</t>
  </si>
  <si>
    <t>Closing Trade Receivables</t>
  </si>
  <si>
    <t>Energy  Sold  to  all  categories  of consumers    excluding    units    of energy  Traded/Inter-State Sales/UI.</t>
  </si>
  <si>
    <t>Adjusted Closing Trade Receivable for sale of Energy</t>
  </si>
  <si>
    <t xml:space="preserve">(E+F-H)*100/E
</t>
  </si>
  <si>
    <t>(b) Other receipts from consumers (such as meter rents, service rentals, recoveries for theft of power and malpractices, etc,);</t>
  </si>
  <si>
    <t>( c ) FAC/FCA/FPPCA/PPAC</t>
  </si>
  <si>
    <t>(iii) For calculation of AT&amp;C loss, revenue and trade receivables shall exclude:</t>
  </si>
  <si>
    <t>(a) Electricity duty /other taxes;</t>
  </si>
  <si>
    <t>(b) Wheeling of energy;</t>
  </si>
  <si>
    <t>© Open access sale;</t>
  </si>
  <si>
    <t>(d) Sale of power through inter-State sale/energy traded/II/DSM/inter DISCOM sale;</t>
  </si>
  <si>
    <t>(e) Delayed payment surcharge/late payment surcharge.</t>
  </si>
  <si>
    <t>Contingent liabilities - guarantees</t>
  </si>
  <si>
    <t>State govt./state PSUs guarantees on behalf of specified entity</t>
  </si>
  <si>
    <t>% of Govt offices on prepaid</t>
  </si>
  <si>
    <t>Communicable feeder metering</t>
  </si>
  <si>
    <t>Preparation     of     quarterly     audited  accounts for Q1</t>
  </si>
  <si>
    <t>Preparation     of     quarterly     audited accounts for Q2</t>
  </si>
  <si>
    <t>Preparation     of     quarterly    audited accounts for Q3</t>
  </si>
  <si>
    <t>Preparation     of     quarterly     audited accounts for Q4</t>
  </si>
  <si>
    <t>Preparation  of  audited  annual  accounts for last Financial Year</t>
  </si>
  <si>
    <t>Preparation of quarterly energy accounts for Q1</t>
  </si>
  <si>
    <t>Preparation of quarterly energy accounts for Q2</t>
  </si>
  <si>
    <t>Preparation of quarterly energy accounts for Q3</t>
  </si>
  <si>
    <t>Preparation of quarterly energy accounts for Q4</t>
  </si>
  <si>
    <t>Preparation  of  annual  energy  accounts for last Financial Year</t>
  </si>
  <si>
    <t>Details of Tariff orders</t>
  </si>
  <si>
    <t>Date of filing of Tariff Petition</t>
  </si>
  <si>
    <t>Date of issuance of Tariff order</t>
  </si>
  <si>
    <t>Date of filing of True -up Petition</t>
  </si>
  <si>
    <t>Date of issuance of True- up order</t>
  </si>
  <si>
    <t>Retirement/ Separation during the year</t>
  </si>
  <si>
    <t xml:space="preserve">      vi) Medium term loan from PFC Ltd</t>
  </si>
  <si>
    <t>(iii) disputed trade receivables- considered good</t>
  </si>
  <si>
    <t>EV Stations-Category-IX</t>
  </si>
  <si>
    <t>3.   Details of Number of Consumers</t>
  </si>
  <si>
    <t>During the Year</t>
  </si>
  <si>
    <t>Domestic</t>
  </si>
  <si>
    <t>Commercial</t>
  </si>
  <si>
    <t>Agricultural</t>
  </si>
  <si>
    <t>Industrial</t>
  </si>
  <si>
    <t>Public Street
Lighting</t>
  </si>
  <si>
    <t>Public Water
Works</t>
  </si>
  <si>
    <t>Railways</t>
  </si>
  <si>
    <t>Bulk Supply</t>
  </si>
  <si>
    <t>Number of 
Consumers
- other meters</t>
  </si>
  <si>
    <t>Number of 
Consumers
- Un-
Metered</t>
  </si>
  <si>
    <t>Number of 
Consumers 
added - Other 
Meters</t>
  </si>
  <si>
    <t>Number of 
Consumers 
permanently 
Disconnected</t>
  </si>
  <si>
    <t>Number of
 Consumers
- Pre-paid 
meters</t>
  </si>
  <si>
    <t>Number of 
Consumers
- un metered</t>
  </si>
  <si>
    <t>As on 31st March 2025</t>
  </si>
  <si>
    <t>As on 1st April 2024</t>
  </si>
  <si>
    <t>For the year ended 31st March, 2025 (Current Year )</t>
  </si>
  <si>
    <t>For the year ended 31st March, 2024 ( Previous Year)</t>
  </si>
  <si>
    <t>As on 1st April 2023</t>
  </si>
  <si>
    <t>As on 31st March - 2024</t>
  </si>
  <si>
    <t>7.18% MADHYA PRADESH SGS 2048</t>
  </si>
  <si>
    <t>18.09.2024</t>
  </si>
  <si>
    <t>30.11.2022</t>
  </si>
  <si>
    <t>28.10.2024</t>
  </si>
  <si>
    <t>24.03.2023</t>
  </si>
  <si>
    <t>PP True up Petition is yet to be filed</t>
  </si>
  <si>
    <t>DB True up(APR) filed on 28.12.2024</t>
  </si>
  <si>
    <t>Awaited for DB True up order</t>
  </si>
  <si>
    <t>As per Regulation No. 2 of 2023 petition shall be filed on 30.11.2025</t>
  </si>
  <si>
    <t>FY 2024-25</t>
  </si>
  <si>
    <t>Power Purchase Expenses</t>
  </si>
  <si>
    <t>Inter-StateTransmission Charges</t>
  </si>
  <si>
    <t>Intra-StateTransmission Charges</t>
  </si>
  <si>
    <t>SLDCCharges</t>
  </si>
  <si>
    <t>Distribution Cost-Wheeling Business</t>
  </si>
  <si>
    <t>Operation &amp; Maintenance Expenses- Retail Supply Business</t>
  </si>
  <si>
    <t>Depreciation-Retail Supply Business</t>
  </si>
  <si>
    <t>Intereston Working Capital - Retail Supply Business</t>
  </si>
  <si>
    <t>Returnon Equity-Retail Supply Business</t>
  </si>
  <si>
    <t>Interest on Consumer Security Deposits-Retail Supply Business</t>
  </si>
  <si>
    <t>Retail Supply Business Aggregate Revenue Requirement  (ARR)</t>
  </si>
  <si>
    <t>FY 2023-24</t>
  </si>
  <si>
    <t>Operations and Maintenance Charges</t>
  </si>
  <si>
    <t>Interest and Finance Charges on Loan</t>
  </si>
  <si>
    <t>Interest on Working Capital</t>
  </si>
  <si>
    <t>Return on Equity</t>
  </si>
  <si>
    <t>Non-Tariff Income</t>
  </si>
  <si>
    <t>Income from Open Access Charges</t>
  </si>
  <si>
    <t>Net Distribution ARR</t>
  </si>
  <si>
    <t>Date</t>
  </si>
  <si>
    <t>Aggregate Revenue Requirement (ARR) for 5th Control Period (FY 2024-25 to FY 2028-29) &amp; Tariff Proposals for Retail Supply Business including Cross Subsidy Surcharge for the FY 2024-25</t>
  </si>
  <si>
    <t>Revised Aggregate Revenue Requirement (ARR) &amp; Tariff Proposals for Retail Supply Business including Cross Subsidy Surcharge for the FY 2025-26 filed on 28.01.2025</t>
  </si>
  <si>
    <t>28.01.2025</t>
  </si>
  <si>
    <t>Aggregate Revenue Requirement (ARR) of Retail Supply Business for the Control Period (FY 2024-25 to FY 2028-29) and Retail Supply Tariffs for FY 2024-25 issued on 28.10.2024</t>
  </si>
  <si>
    <t>Revised Aggregate Revenue Requirement (ARR) &amp; Tariff Proposals for Retail Supply Business including Cross Subsidy Surcharge for the FY 2025-26</t>
  </si>
  <si>
    <t>Yet to be issued</t>
  </si>
  <si>
    <t>7.40% GOI Stock 2062</t>
  </si>
  <si>
    <t>7.18% GOI Stock 2037</t>
  </si>
  <si>
    <t>7.17% GOI Stock 2030</t>
  </si>
  <si>
    <t>7.25% GOI Stock 2063</t>
  </si>
  <si>
    <t>8.13% GOI Stock 2045</t>
  </si>
  <si>
    <t>7.02% GOI. Stock 2031</t>
  </si>
  <si>
    <t>7.34% GOI Stock 2064</t>
  </si>
  <si>
    <t>8.24% GOI Stock 2033</t>
  </si>
  <si>
    <t>State Govt. Securities</t>
  </si>
  <si>
    <t>7.00% Telangana SDL 2051</t>
  </si>
  <si>
    <t>7.37% Telangana SGS 2041</t>
  </si>
  <si>
    <t>3.Taking over of Operational Losses under UDAY Scheme(for the F.Y.2023-24)</t>
  </si>
  <si>
    <t>includes ISD</t>
  </si>
  <si>
    <t>Receivable from govt institutions</t>
  </si>
  <si>
    <t>receivable others</t>
  </si>
  <si>
    <r>
      <rPr>
        <b/>
        <sz val="12"/>
        <rFont val="Calibri"/>
        <family val="2"/>
      </rPr>
      <t>Note:3.9:</t>
    </r>
    <r>
      <rPr>
        <sz val="12"/>
        <rFont val="Calibri"/>
        <family val="2"/>
      </rPr>
      <t xml:space="preserve"> Consumer Contributions &amp; Grants  are amortised and booked as deferred revenue every year @5.28% which is commensurate with the depreciation rate of plant and machinery. During the year Rs.124.94 Crores from Consumer Contributions and Rs.29.62 Crores from Grants have been transferred to deferred revenue (Note.No.24).</t>
    </r>
  </si>
  <si>
    <t>4. The Govt. of Telangana, till date has not raised a demand on the DISCOMs for repayment of installments on JICA Loan.Hence the  principal amount as per schedule of payment is showing under current maturities of long term debts.</t>
  </si>
  <si>
    <t>Aggregate value of unquoted investments carried at cost is Rs.195.58/- Crores. There are no quoted investments and no diminution in the value of investments.</t>
  </si>
  <si>
    <t>adjustment done towards emp.loans</t>
  </si>
  <si>
    <t>Taking over of Operational Losses under UDAY Scheme for the F.Y. 2023-24</t>
  </si>
  <si>
    <t>NET TOTAL</t>
  </si>
  <si>
    <t>Provision</t>
  </si>
  <si>
    <t>Security deposits over and above of Rs.60/- carry interest at applicable bank rates from time to time. During the year an amount of Rs.92.50 Crores is provided towards interest on security deposits to consumers (Note.No.11).</t>
  </si>
  <si>
    <t>govt receivable more than 1 yr to NCA</t>
  </si>
  <si>
    <t>ZD=ZB*10/V</t>
  </si>
  <si>
    <r>
      <t xml:space="preserve">All the bills pertaining to Power Purchase for the F.Y.2024-25 </t>
    </r>
    <r>
      <rPr>
        <sz val="13"/>
        <rFont val="Calibri"/>
        <family val="2"/>
      </rPr>
      <t>are provided in the Books of Accounts. The Fuel Surcharge Adjustment and Interim Balancing Settlement System (IBSS) were also completed.</t>
    </r>
  </si>
  <si>
    <t>The Scheme is sponsored and 100% funded by state government.The main moto is to electrification of un-electrified ST Habitations&amp;conversion of lines from S-Phase to 3-Phase in ST Habitations and laying of new 3-Phase lines upto ST farmer fields for release of agriculture services.</t>
  </si>
  <si>
    <t>(DIN: 10451180)</t>
  </si>
  <si>
    <t>M.No.020962</t>
  </si>
  <si>
    <t xml:space="preserve">UDIN:                                 </t>
  </si>
  <si>
    <t>This figure adjusted in working capital loan</t>
  </si>
  <si>
    <t>Balance Outstanding as on 31.03.2025
(Rupees in Crores)</t>
  </si>
  <si>
    <t>Balance Outstanding as on 31.3.2025     (Rupees in Crores)</t>
  </si>
  <si>
    <t>Balance Outstanding as on 31.3.2025       (Rupees in Crores)</t>
  </si>
  <si>
    <t>PFC ( Fin. assistance 33/11 KV SS &amp; Inter linked Lines-37407001)</t>
  </si>
  <si>
    <t>10.50%</t>
  </si>
  <si>
    <t>Balance Outstanding as on 31.3.2025      (Rupees in Crores)</t>
  </si>
  <si>
    <t>Balance Outstanding as on 31.3.2025 (Rupees in Crores)</t>
  </si>
  <si>
    <t>9.88%</t>
  </si>
  <si>
    <t>9.75%</t>
  </si>
  <si>
    <t>Balance Outstanding as on 31.3.2025   (Rupees in Crores)</t>
  </si>
  <si>
    <t>EMI</t>
  </si>
  <si>
    <t>36 months</t>
  </si>
  <si>
    <t>24 months</t>
  </si>
  <si>
    <t>5 years above</t>
  </si>
  <si>
    <t>Balance Outstanding as on 31.3.2025 (Rupees in crores)</t>
  </si>
  <si>
    <t>2877 (STL)</t>
  </si>
  <si>
    <t>Balance Outstanding as on 31.3.2025    (Rupees in Crores)</t>
  </si>
  <si>
    <t xml:space="preserve">State Govt. Loan of Rs.36.11 crores was transferred to DISCOM at the time of its formation (by unbundling of APSEB and APTRANSCO). In the Previous years an amount of Rs.30.05 Crore has been repaid by the company and Rs.6.07 Crore is outstanding as on 31.03.2025. An amount of Rs.0.06 Crore interest provision has been created for the F.Y. 2024-25 </t>
  </si>
  <si>
    <t>Transmission &amp; SLDC charges (STU)</t>
  </si>
  <si>
    <t>Transmission charges (CTU)</t>
  </si>
  <si>
    <t>Note:11.2</t>
  </si>
  <si>
    <t xml:space="preserve">UDIN:                                         </t>
  </si>
  <si>
    <t>F.Y.2024-25</t>
  </si>
  <si>
    <t>Analysis of P&amp;L A/c for the year 2024-25 (w.r.t. 2023-24)</t>
  </si>
  <si>
    <t>Analysis of Balance Sheet for the year 2024-25 (w.r.t. 2023-24)</t>
  </si>
  <si>
    <t>Decreased due to clearing of power purchase dues.</t>
  </si>
  <si>
    <t xml:space="preserve">               Karnati Varun Reddy, IAS</t>
  </si>
  <si>
    <t>(DIN:10451180)</t>
  </si>
  <si>
    <t>UDIN:</t>
  </si>
  <si>
    <t>Company Secretary (Gr-II)</t>
  </si>
  <si>
    <t>GOVT REC</t>
  </si>
  <si>
    <t xml:space="preserve">GRUHA </t>
  </si>
  <si>
    <t>The accompanying notes from 1 to 49 are an integral part of the Financial Statements</t>
  </si>
  <si>
    <t>Other expenses and Provision against pending CWIP(note.no.28.2(a)</t>
  </si>
  <si>
    <t>TRNASFER FROM CURRENT ASSETS TO LONG TERM govt receivable</t>
  </si>
  <si>
    <t>Short Term Deposits with banks includes Rs.0.62 crores (P.Y. Rs.0.31 Crores) deposits against contingency reserve fund.</t>
  </si>
  <si>
    <t>Note:22.3</t>
  </si>
  <si>
    <t>An amount of Rs.2,024.17 Crores is provided towards doubtful receivable from Govt. in the F.Y.2012-13  and the same is  carried forwarded</t>
  </si>
  <si>
    <t>d)</t>
  </si>
  <si>
    <t>CTUIL-Relinquishing charges:</t>
  </si>
  <si>
    <t>principal</t>
  </si>
  <si>
    <t>JICA and current maturities</t>
  </si>
  <si>
    <t>Note: 9.5</t>
  </si>
  <si>
    <t>Approved Additional Tariff subsidy for F.Y.2023-24 in Tariff.</t>
  </si>
  <si>
    <t xml:space="preserve">Increase in Revenue  from HT Sales    </t>
  </si>
  <si>
    <t>F.Y.2017-18 to 2023-24 50% of Loss support under UDAY considered in the year 2023-24. Hence loss decreased in that year</t>
  </si>
  <si>
    <t>The company has made Provision for bad and doubtful debts for the trade receivables as per the guidelines issued by the Ministry of Power,dated 10/10/2024.</t>
  </si>
  <si>
    <t xml:space="preserve">      vii) long term loans from PFC-33/11 KV SS</t>
  </si>
  <si>
    <t xml:space="preserve">Security deposits are available to the extent of  Rs. 758.57 Crores  (P.Y. Rs.734.16 Crores)  against trade receivables. In the absence of age-wise details, the entire balance is shown as unsecured, considered good. </t>
  </si>
  <si>
    <t>Note: 26.4</t>
  </si>
  <si>
    <t>Provision made against 34 no. of Work orders which are pending for capitalisation for more than five years Rs.11.30 Crores (P.Y.Rs.4.99 Crores)</t>
  </si>
  <si>
    <t>Current Maturities of Long Term Loans(to be payable in next 12 months) Rs.1675.10 Crores (P.Y. Rs.310.97 Crores) are shown under Short term borrowings (note.no.9.c)</t>
  </si>
  <si>
    <t>4.Additional financial support(GO Ms No. 02 date:21/01/2025)</t>
  </si>
  <si>
    <t xml:space="preserve">0-50          Rs.1.95
51-100      Rs.3.10      
0-100        Rs.3.40        
101-200    Rs.4.80      
0-200        Rs.5.10      
201-300    Rs.7.70      
301-400    Rs.9.00      
401-800    Rs.9.50      
&gt;800       Rs.10.00       </t>
  </si>
  <si>
    <t>Rs. 5.91</t>
  </si>
  <si>
    <t>0-50          Rs.7.00
0-100        Rs.8.50      
101-300    Rs.9.90        
301-500  Rs.10.40      
&gt;500       Rs.11.00      
Advt.      Rs.13.00</t>
  </si>
  <si>
    <t xml:space="preserve">Corp Farmers  Rs 2.50
Horticulture    Rs 2.00
</t>
  </si>
  <si>
    <t>Rs. 7.86</t>
  </si>
  <si>
    <t>Panchayath    Rs.7.10  
Muncipalities  Rs.7.60 
Corporations  Rs 8.10</t>
  </si>
  <si>
    <t>Panchayath    Rs.6.00  
Muncipalities  Rs.7.10 
Corporations  Rs 7.60</t>
  </si>
  <si>
    <t>Rs. 5.05</t>
  </si>
  <si>
    <t>For the year ended 31st March, 2024 (Previous Year)</t>
  </si>
  <si>
    <t>Rs. 5.87</t>
  </si>
  <si>
    <t>Rs. 7.82</t>
  </si>
  <si>
    <t>Nature of Loan</t>
  </si>
  <si>
    <t>Repayments</t>
  </si>
  <si>
    <t>SECURED LOANS:</t>
  </si>
  <si>
    <t>(i) Medium Term Loan from M/s. REC Ltd.</t>
  </si>
  <si>
    <t>Medium Term Loan</t>
  </si>
  <si>
    <t>Working Capital requirements</t>
  </si>
  <si>
    <t>(ii) Special Long Term Transitional Loan from M/s. REC Ltd.</t>
  </si>
  <si>
    <t>COVID Loan</t>
  </si>
  <si>
    <t>(iii) Long Term Loan from M/s. REC Ltd. under Late Payment Surcharge Rules, 2022</t>
  </si>
  <si>
    <t>LPS Loan</t>
  </si>
  <si>
    <t>(iv) Rupee Term Loan from M/s. REC Ltd. under Late Payment Surcharge Rules, 2022</t>
  </si>
  <si>
    <t>LPS RTL Loan</t>
  </si>
  <si>
    <t>(v) Special Long Term Transitional Loan from M/s. PFC Ltd.</t>
  </si>
  <si>
    <t>(vi) Long Term Loan from M/s. PFC Ltd. under Late Payment Surcharge Rules, 2022</t>
  </si>
  <si>
    <t>(vii) Medium Term Loan from M/s. PFC Ltd.</t>
  </si>
  <si>
    <t>(viii) Medium Term Loan from M/s. PFS</t>
  </si>
  <si>
    <t>(ix) MTL from M/s. IREDA Ltd.</t>
  </si>
  <si>
    <t>(x)REC Loans directly received</t>
  </si>
  <si>
    <t>Long Term Loan</t>
  </si>
  <si>
    <t>Capex Loans</t>
  </si>
  <si>
    <t>(xi)PFC (R-APDRP - B)-GOI Loan</t>
  </si>
  <si>
    <t>(xii)PFC (R-APDRP - B)-Counter Part Loan</t>
  </si>
  <si>
    <t>(xiii_PFC-IPDS-Loan</t>
  </si>
  <si>
    <t>(xiv)PFC(Fin-Assistance 33/11
( KV SS &amp; Inter linked lines)</t>
  </si>
  <si>
    <t>(xv)JICA</t>
  </si>
  <si>
    <t>TOTAL (A)</t>
  </si>
  <si>
    <t>TOTAL (B)</t>
  </si>
  <si>
    <t>SECURED SHORT TERM LOANS:</t>
  </si>
  <si>
    <t>(i) Cash Credit from State Bank of India</t>
  </si>
  <si>
    <t>Cash Credit Limit</t>
  </si>
  <si>
    <t>(ii) RBPF Limit from M/s. REC Ltd.</t>
  </si>
  <si>
    <t>Revolving Bill Payment Facility</t>
  </si>
  <si>
    <t>(iii) RBPF Limit from M/s. PFC Ltd.</t>
  </si>
  <si>
    <t>(iv) MTL from M/s. IREDA Ltd.</t>
  </si>
  <si>
    <t>Medium Term Loans</t>
  </si>
  <si>
    <t>(v) MTL from M/s. REC Ltd.</t>
  </si>
  <si>
    <t>UNSECURED SHORT TERM LOANS:</t>
  </si>
  <si>
    <t>(i) TGTRANSCO</t>
  </si>
  <si>
    <t>Term Loan</t>
  </si>
  <si>
    <t>Bonds restructured under FRP Scheme</t>
  </si>
  <si>
    <t>FRP Bonds</t>
  </si>
  <si>
    <t>TOTAL (D)</t>
  </si>
  <si>
    <t>II) Total Borrowing - Un-Secured (C )</t>
  </si>
  <si>
    <t>Total Borrowing (Secured + Un- secured) (I+II)</t>
  </si>
  <si>
    <t>% of feeders with communicable meters to total feeders</t>
  </si>
  <si>
    <t>% of DTs with communicable meters to total DTs</t>
  </si>
  <si>
    <t>Retail Supply Business Power Purchse True-up</t>
  </si>
  <si>
    <t>Employees</t>
  </si>
  <si>
    <t>No.</t>
  </si>
  <si>
    <t>Opening</t>
  </si>
  <si>
    <t>a. Permanent</t>
  </si>
  <si>
    <t>b.Artisans</t>
  </si>
  <si>
    <t>Recruitment during the year</t>
  </si>
  <si>
    <t>Closing</t>
  </si>
  <si>
    <t>RPO</t>
  </si>
  <si>
    <t>Target</t>
  </si>
  <si>
    <t>Achievement</t>
  </si>
  <si>
    <t>Interestand Finance Charges on Loan- Retail Supply Business</t>
  </si>
  <si>
    <t xml:space="preserve">govt receivable more than 1 yr to NCA </t>
  </si>
  <si>
    <t>Amount Received towards Burnt Meter Deposit is operating through  New GL Account 5500125.Amount received from consumers credited to this account  and  booked as deferred revenue every year @5.28% which is commensurate with the depreciation rate of plant and machinery.</t>
  </si>
  <si>
    <t>Note: 3.10:PMJUGA (PM Janjatiya Unnat Gram Abhiyan )</t>
  </si>
  <si>
    <t>2. JICA has disbursed the total loan sanctioned as per the terms of sanction. Has communicated the amortization schedule for payment of Interest  is from December, 2019 and principal is from June, 2021.</t>
  </si>
  <si>
    <t xml:space="preserve">   vi) Term Loan from JICA</t>
  </si>
  <si>
    <t xml:space="preserve">Add/(Less) during the year on account of Adjustment </t>
  </si>
  <si>
    <t xml:space="preserve">Add: Addition during the year on account of Settlement with TGSPDCL    </t>
  </si>
  <si>
    <t>iv) TGTRANSCO</t>
  </si>
  <si>
    <t xml:space="preserve">Long term loans and advances and current maturities of long term loans and advances to employees are secured by hypothecation or mortgage of  assets to the extent of Rs.5.95 Crores and secured by personal security to the extent of Rs.0.32 Crores (including current maturities of Rs. 0.75 Crores) </t>
  </si>
  <si>
    <t>Outstanding Receivables from Bill Stop  services  for period exceeding  2 years and above  considered as Undisputed trade receivables and considered doubtful</t>
  </si>
  <si>
    <t>Receivables from TGTRANSCO DCW works and Singareni DCW works are adjusted agianst the payable to TGTRANSCO and Singareni.</t>
  </si>
  <si>
    <t>e) ED raised to the consumers is paid to the Government in advance  or adjustable against receivable from Government irrespective of fact whether it is realised or not. Interest on ED is charged to the consumers who are due to the DISCOM. Hence it is treated as revenue to the DISCOM.</t>
  </si>
  <si>
    <t>get it from GL Accounts balance sheet</t>
  </si>
  <si>
    <t>Note:25.3</t>
  </si>
  <si>
    <t>The employees appointed after 01.02.1999 are eligible for Gratuity as per the provisions of Gratuity Act and liability will be discharged by TGNPDCL Gratuity Trust which has taken a Gratuity policy from LIC of India.</t>
  </si>
  <si>
    <t>a) Govt. of A.P vide G.O.Ms.No.58 Dated 07-06-2005 set up an apex committee "AP Power Coordination Committee (APPCC)" now referred to "TGPCC" for purpose of power procurement, debt servicing, unscheduled interchange charges, and SLDC charges , Inter-State trade and operation of common pool account of two DISCOMS (i.e. TGSPDCL &amp; TGNPDCL).  As per the above mechanism, Pool account was operated by TGPCC.</t>
  </si>
  <si>
    <t>b) The figures of purchase, Inter-state sales and Inter-DISCOM sales of power as communicated by the TGPCC and certified by a firm of Chartered Accountants(Internal Auditors of TGPCC) are accounted by the Company.</t>
  </si>
  <si>
    <t>c) There are some Assets and Liabilities including Long term loans which are not physically transferable have been identified and communicated to APEPDCL, along with the receipts/payments /expenditure made on behalf of APEPDCL after Bifurcation (i.e. after 01.06.2014 to 31.03.2015). Based on the communication made by TGNPDCL  certain objections raised  by APEPDCL are considered and an amount of  Rs. 27.66 Crore is finalised as receivable from APEPDCL. Soon after receipt of consent from APEPDCL, settlement entries will be passed.</t>
  </si>
  <si>
    <t>a) Due to Re-organaisation of Districts  and formation of New Districts,  Gundala Mandal of Jangaon District of TGNPDCL has been remerged to Yadadri Bhongiri District of TGSPDCL.   Hence the balances  as on 31.03.2019 to be transferred to TGSPDCL  have been identified by conducting a Special Audit by M/s. Sreedhar &amp; Associates, Chartered Accountants.</t>
  </si>
  <si>
    <t xml:space="preserve">b) The Assets and Liabilities have been transferred to TGSPDCL is Rs.17.07 Crores  and Rs. 1.68 Crores respectively. The bifurcation has been carried out as per the procedure stated in G.O.MS.No.24, Dt.29.05.2014 issued for bifurcation  of Combined Andhra Pradesh State. </t>
  </si>
  <si>
    <t>c) Assets and Liabilities including Long term loans which are not physically transferable have been identified along with the receipts/payments /expenditure made after 01.04.2019 on behalf of TGSPDCL and communicated to receive  Rs.8.68 Crores  from TGSPDCL. Consent from TGSPDCL was received to adjust the said amount against payable to TGSPDCL and accounted for during the F.Y.2021-22.</t>
  </si>
  <si>
    <t>a) The billing of energy charges to consumers  is based on tariff rates approved by TGERC. and  billed on monthly / Bi-monthly basis. For Free-Agriculture services, only customer charges are being billed once in a year.</t>
  </si>
  <si>
    <t>TGERC had issued Tariff Orders for billing to the consumer in the F.Y. 2024-25.</t>
  </si>
  <si>
    <t>a) Due to A.P.REORGANISATION ACT ,2014 , Seven Mandals from Khammam District of TGNPDCL have been transferred   to APEPDCL.  Hence the balances as on 01.06.2014 to be transferred to APEPDCL  have been identified by conducting  a Special Audit by the Statutory Auditors of the Company.</t>
  </si>
  <si>
    <t xml:space="preserve">Notices for payment of Grid Support Charges to the captive power plants were issued as per the data available with the Company pertains to the period from F.Y.2002-03 to F.Y.2008-09 most of them are coming for reconciliation and the figures are changing. Upto 31.03.2022 notices were issued for Grid Support Charges Rs.179.90 Crores and interest Rs.505.29 Croes. out of which Rs.43.60 Crores was only received against Grid support charges as per court orders and booked as income. Further as per Accounting Policy no.1.8.the interest on delayed payment is considered on realization basis. In this case DPS is Rs.505.30 Crores  which has to be recognized as revenue after realization.        </t>
  </si>
  <si>
    <t xml:space="preserve">   Fiscal Year 2024</t>
  </si>
  <si>
    <t xml:space="preserve">   Fiscal Year 2023</t>
  </si>
  <si>
    <t>Burnt Meter Charges</t>
  </si>
  <si>
    <t>Grants PM Janjati Adivasi Nyaya Maha Abhiyan</t>
  </si>
  <si>
    <t>Other Grants-Subsidies towards cost of capita</t>
  </si>
  <si>
    <t>Telangana Green Fund Recovery-Employees</t>
  </si>
  <si>
    <t>TGF Recovery-0.01% on work bills</t>
  </si>
  <si>
    <t>Contribution to TGNPDCL Charitable Trust</t>
  </si>
  <si>
    <t>Calculated Result</t>
  </si>
  <si>
    <t>Long Term Loans from PFC- 33/11 KV SS</t>
  </si>
  <si>
    <t>PFC-Medium Term Loan</t>
  </si>
  <si>
    <t>Loan Instalment Due Account</t>
  </si>
  <si>
    <t>Provision for Employee beenfits</t>
  </si>
  <si>
    <t>Loans from IREDA</t>
  </si>
  <si>
    <t>Deposit from Collection Agencies</t>
  </si>
  <si>
    <t>Creditors Other Discoms on Power Purchase</t>
  </si>
  <si>
    <t>Creditors Other Discoms</t>
  </si>
  <si>
    <t xml:space="preserve"> CM Relieance fund for flood victims</t>
  </si>
  <si>
    <t>Liability for Salaries-O&amp;M Staff (net salary)</t>
  </si>
  <si>
    <t>Contribution to TGNPDCL Charitable Trust (Cor</t>
  </si>
  <si>
    <t>Remittace to other Discoms</t>
  </si>
  <si>
    <t>Sundry Debtors CC HT Cat 9</t>
  </si>
  <si>
    <t>Sundry Debtors Electricity Duty HT Cat 9</t>
  </si>
  <si>
    <t>Sundry Debtors Interest on ED HT Cat 9</t>
  </si>
  <si>
    <t>DE/OP/Dichaplly</t>
  </si>
  <si>
    <t>DE/OP/Paloncha</t>
  </si>
  <si>
    <t>2133-AB/Dpally-Unidentified-A/c.0121110110000</t>
  </si>
  <si>
    <t>2305-SBH/Nizamabad-Unidentified-A/c.621526070</t>
  </si>
  <si>
    <t>2600-SBI/HNK-unidentified-37641841544-D</t>
  </si>
  <si>
    <t>2600-SBI/HNK-unidentified-37641840936-R</t>
  </si>
  <si>
    <t>3300-SBI/NML-unidentified37608690682-R</t>
  </si>
  <si>
    <t>3120-SBI--Unid-37640053835-R</t>
  </si>
  <si>
    <t>2620-SAO HT-SBI-WGLR-38061918938-Meeseva</t>
  </si>
  <si>
    <t>2620-SBI-WGLR-Incoming-38061918938-Meeseva</t>
  </si>
  <si>
    <t>2620-SBI-WGLR-Outgoing-38061918938-Meeseva</t>
  </si>
  <si>
    <t>2620-SBI-WGLR-Unid-38061918938-Meeseva</t>
  </si>
  <si>
    <t>3520-SAO HT-SBI-MRL-37630266846-Meeseva</t>
  </si>
  <si>
    <t>3520-SBI-MRL-Incoming-37630266846-Meeseva</t>
  </si>
  <si>
    <t>3520-SBI-MRL-Outgoing-37630266846-Meeseva</t>
  </si>
  <si>
    <t>2100-SBI(SP)/NGUTA-UNID- ACC 62388962283-D</t>
  </si>
  <si>
    <t>2108-SBI(SP)/MSME -UNID- ACC 62387793814-D</t>
  </si>
  <si>
    <t>2404-SBI(SP)/RAJIV-UNID- ACC 62389291041-D</t>
  </si>
  <si>
    <t>2902-SBI(SP)/TRR-UNID- ACC 37640887691-D</t>
  </si>
  <si>
    <t>3002-SBI(SP)/MTPLY-UNID- ACC 37625133937-D</t>
  </si>
  <si>
    <t>3500-SBI(SP)/R_COL-UNID- ACC 37604208105-D</t>
  </si>
  <si>
    <t>2308-DE/OP/Dichaplly SBI-DCHPLY 41711516160-D</t>
  </si>
  <si>
    <t>2308-SBI/Dichpally-Bank Outgoing A/c-41711516</t>
  </si>
  <si>
    <t>2308-SBI/Dichpally-Bank Incoming A/c-41711516</t>
  </si>
  <si>
    <t>2308-SBI/Dichpally-UnidentifiedA/c41711516160</t>
  </si>
  <si>
    <t>2308-DE/OP/Dichaplly SBI-DCHPLY 41716842973-R</t>
  </si>
  <si>
    <t>2308-SBI/Dichpally-Bank Outgoing A/c-41716842</t>
  </si>
  <si>
    <t>2308-SBI/Dichpally-Bank outing A/c-4171684297</t>
  </si>
  <si>
    <t>2308-SBI/Dichpally-UnidentifiedA/c41716842973</t>
  </si>
  <si>
    <t>2308-DE/OP/Dichaplly SBI-DCHPLY 41716843331-S</t>
  </si>
  <si>
    <t>2308-SBI/Dichpally-Bank Outgoing A/c-41716843</t>
  </si>
  <si>
    <t>2308-SBI/Dichpally-Bank Incoming A/c-41716843</t>
  </si>
  <si>
    <t>2308-SBI/Dichpally-UnidentifiedA/c41716843331</t>
  </si>
  <si>
    <t>2502-DE/OP/PALONCHA SBI-Paloncha 43383423930-</t>
  </si>
  <si>
    <t>2502-SBI/Paloncha-Bank Outgoing A/c-433834239</t>
  </si>
  <si>
    <t>2502-SBI/Paloncha-Bank Incoming A/c-433834239</t>
  </si>
  <si>
    <t>2502-DE/OP/PALONCHA SBI-Paloncha 43383424208-</t>
  </si>
  <si>
    <t>2502-SBI/Paloncha-Bank Outgoing A/c-433834242</t>
  </si>
  <si>
    <t>2502-SBI/Paloncha-Bank Incoming A/c-433834242</t>
  </si>
  <si>
    <t>2502-SBI/Paloncha-UnidentifiedA/c43383424208-</t>
  </si>
  <si>
    <t>2502-DE/OPPALONCHA SBI-Paloncha 43383489709-S</t>
  </si>
  <si>
    <t>2502-SBI/Paloncha-Bank Outgoing A/c-433834897</t>
  </si>
  <si>
    <t>2502-SBI/Paloncha-Bank Incoming A/c-433834897</t>
  </si>
  <si>
    <t>1951-SAO/P&amp;A-RBI JANMAN_ND-10706201033-D</t>
  </si>
  <si>
    <t>1951-RBI/JANMAN-Outgoing -10706201033-D</t>
  </si>
  <si>
    <t>1951-RBI/JANMAN-Incoming-10706201033-D</t>
  </si>
  <si>
    <t>Tour Advances</t>
  </si>
  <si>
    <t>Tax Deducted at SourceInterest</t>
  </si>
  <si>
    <t>Receivable from QR Code Collections (Indian b</t>
  </si>
  <si>
    <t>HDFC Bank - Payment Gateway Services</t>
  </si>
  <si>
    <t>Interunit  Clearing A /C- ( BR-PPS)</t>
  </si>
  <si>
    <t>Receivable-Govt.  Educational Institutions</t>
  </si>
  <si>
    <t>Receivable from GOTG- Eductaional Institution</t>
  </si>
  <si>
    <t>Receivable from GOTS-Gruha Jyothi</t>
  </si>
  <si>
    <t>Gruha Jyothi - Receivable from State Governme</t>
  </si>
  <si>
    <t>Prior PeriodMin. ChargeLT Cat 3A</t>
  </si>
  <si>
    <t>Rev.from Supply of PowerFCA/FSALT Cat 5B</t>
  </si>
  <si>
    <t>Prior Periodfixed ChargesLT Cat 5B</t>
  </si>
  <si>
    <t>Rev.from Supply of PowerFCA/FSAHT Cat 1</t>
  </si>
  <si>
    <t>Rev.from Supply of PowerMin. ChargesHT Cat 1</t>
  </si>
  <si>
    <t>HT Cat 9 Currrent Charges Unbilled Revenue</t>
  </si>
  <si>
    <t>Rev.from Supply of Power Penla EC HT Cat 3</t>
  </si>
  <si>
    <t>Rev.from Supply of Power Penal EC HT Cat 6</t>
  </si>
  <si>
    <t>EV Stations</t>
  </si>
  <si>
    <t>HT Cat 9 Customer Charges Unbilled Revenue</t>
  </si>
  <si>
    <t>Prior Period Electricity DutyLT Cat 4</t>
  </si>
  <si>
    <t>Prior Period Electricity DutyLT Cat 3B</t>
  </si>
  <si>
    <t>Electricity DutyHT Cat 9</t>
  </si>
  <si>
    <t>HT Cat 9 Electricity Duty Unbilled Revenue</t>
  </si>
  <si>
    <t>Interest on Electricity DutyHT Cat 9</t>
  </si>
  <si>
    <t>Prior Period Int. on EDLT Cat 3A</t>
  </si>
  <si>
    <t>Prior Period Int. on EDLT Cat 3B</t>
  </si>
  <si>
    <t>Prior Period Int. on EDLT Cat 4</t>
  </si>
  <si>
    <t>Prior Period Int. on EDLT Cat 6A</t>
  </si>
  <si>
    <t>Prior Period Int. on EDLT Cat 6B</t>
  </si>
  <si>
    <t>Prior Period Int. on EDLT Cat 7</t>
  </si>
  <si>
    <t>Prior Period Int. on EDLT Cat 5B</t>
  </si>
  <si>
    <t>Rent on Fixtures/poles</t>
  </si>
  <si>
    <t>Unconnected minimum Charges</t>
  </si>
  <si>
    <t>DPS on security deposit from Consumers</t>
  </si>
  <si>
    <t>Delayed Payment Surcharge-HT Cat 9</t>
  </si>
  <si>
    <t>Prior PeriodDelayed PaymentLT Cat 5B</t>
  </si>
  <si>
    <t>Income from Samples of materials</t>
  </si>
  <si>
    <t>Sale of energy Saving Certificates(Escerts)</t>
  </si>
  <si>
    <t>Provl-D A  Employees on contract</t>
  </si>
  <si>
    <t>O&amp;M-D AEmployees on contract</t>
  </si>
  <si>
    <t>Peshi All</t>
  </si>
  <si>
    <t>Exgratia</t>
  </si>
  <si>
    <t>Incentive to Staff</t>
  </si>
  <si>
    <t>Empr Trmnl benifits Contribution-Deputed Empl</t>
  </si>
  <si>
    <t>Medical Insurance-Employer Share</t>
  </si>
  <si>
    <t>Consideration on retirement from office</t>
  </si>
  <si>
    <t>Interest on Corporate Loans</t>
  </si>
  <si>
    <t>Interest on ICDs</t>
  </si>
  <si>
    <t>Legal Charges Reimbursement without GST</t>
  </si>
  <si>
    <t>Tax Audit Fee</t>
  </si>
  <si>
    <t>BBPS Payment Gateway Charges</t>
  </si>
  <si>
    <t>Other Miscellaneous Expenditure</t>
  </si>
  <si>
    <t>Contribution to other Reliefs</t>
  </si>
  <si>
    <t>Tax Expense</t>
  </si>
  <si>
    <t>Income Tax</t>
  </si>
  <si>
    <t xml:space="preserve">      (01.2024-16.2024)</t>
  </si>
  <si>
    <t xml:space="preserve">      (01.2023-16.2023)</t>
  </si>
  <si>
    <t>Grants-PMJANMAN(PVTG</t>
  </si>
  <si>
    <t>Oth-Grants-Subsidies</t>
  </si>
  <si>
    <t>GPF - Provincial</t>
  </si>
  <si>
    <t>Pension&lt;1.2.99</t>
  </si>
  <si>
    <t>Pension&gt;1.2.99</t>
  </si>
  <si>
    <t>LongTermLoan-PFC(33/</t>
  </si>
  <si>
    <t>CD-LTConsumers(cash)</t>
  </si>
  <si>
    <t>SDCD Consumer-Adj HT</t>
  </si>
  <si>
    <t>CD payabl-Exp.-HT</t>
  </si>
  <si>
    <t>CD-HTConsumers(cash)</t>
  </si>
  <si>
    <t>AGL -SD From Consume</t>
  </si>
  <si>
    <t>ELEncashmentProvsn</t>
  </si>
  <si>
    <t>Artisan Gratity Prov</t>
  </si>
  <si>
    <t>Sht.Loan -PFC (RBPF)</t>
  </si>
  <si>
    <t>Sht.Loan -REC (RBPF)</t>
  </si>
  <si>
    <t>Deposits-Col.Agencis</t>
  </si>
  <si>
    <t>CMR Fund- Flood Vict</t>
  </si>
  <si>
    <t>Liability for - O&amp;M(</t>
  </si>
  <si>
    <t>TGNPDCL Chari.Trust</t>
  </si>
  <si>
    <t>Remit -oth DISCOM</t>
  </si>
  <si>
    <t>BurntMeterDepost</t>
  </si>
  <si>
    <t>Rcvbls IntCorpDepos</t>
  </si>
  <si>
    <t>Stock excs pend invg</t>
  </si>
  <si>
    <t>Stock shor pend invg</t>
  </si>
  <si>
    <t>S Dr CC HT Cat 9</t>
  </si>
  <si>
    <t>S Dr ED HT Cat 9</t>
  </si>
  <si>
    <t>S Dr IED HT Cat 9</t>
  </si>
  <si>
    <t>SDr DPS HT Cat 9</t>
  </si>
  <si>
    <t>DE/Operation/Mhbb</t>
  </si>
  <si>
    <t>SE/Operation/KNR</t>
  </si>
  <si>
    <t>SE/Opn/Nizamabad</t>
  </si>
  <si>
    <t>DE/Opn/Banswada</t>
  </si>
  <si>
    <t>AAO/ERO/Morthad</t>
  </si>
  <si>
    <t>SE/OP/MAHABUBABAD</t>
  </si>
  <si>
    <t>DE/OP/Karimnagar Rur</t>
  </si>
  <si>
    <t>Permanent Imprest</t>
  </si>
  <si>
    <t>1903-OUTG-SBH-R</t>
  </si>
  <si>
    <t>2101-OUTG-SBH-D</t>
  </si>
  <si>
    <t>2103-OUTG-SBH-R</t>
  </si>
  <si>
    <t>2104-INCO-SBH-D</t>
  </si>
  <si>
    <t>2122-OUTG-SBH-R</t>
  </si>
  <si>
    <t>2123-OUTG-SBH-R</t>
  </si>
  <si>
    <t>2126-UNID-SBH-R</t>
  </si>
  <si>
    <t>2330-UNID-IOB-R</t>
  </si>
  <si>
    <t>2422-INCO-SBH-R</t>
  </si>
  <si>
    <t>2108-OUTG-SBH-R</t>
  </si>
  <si>
    <t>2305-UNID-SBH-D</t>
  </si>
  <si>
    <t>2500-SBI-OUTG-R</t>
  </si>
  <si>
    <t>2500-SBI-UNID-R</t>
  </si>
  <si>
    <t>2600-SBI-OUTG-D</t>
  </si>
  <si>
    <t>2600-SBI-UNID-D</t>
  </si>
  <si>
    <t>2600-SBI-UNID-R</t>
  </si>
  <si>
    <t>2900-SBI-UNID-D</t>
  </si>
  <si>
    <t>3000-SBI-UNID-D</t>
  </si>
  <si>
    <t>3000-SBI-INCO-R</t>
  </si>
  <si>
    <t>3300-SBI-UNID-R</t>
  </si>
  <si>
    <t>2406-SBI-INCO-R</t>
  </si>
  <si>
    <t>2135-SBI-INCO-R</t>
  </si>
  <si>
    <t>2721-SBI-INCO-R</t>
  </si>
  <si>
    <t>2820-SBI-UNID-R</t>
  </si>
  <si>
    <t>3121-AB-UNID-R</t>
  </si>
  <si>
    <t>3123-SBI-UNID-R</t>
  </si>
  <si>
    <t>3320-SBI-INCO-R</t>
  </si>
  <si>
    <t>3521-SBI-OUTG-R</t>
  </si>
  <si>
    <t>3400-SBI-OUTG-D</t>
  </si>
  <si>
    <t>1906-OUTG-SBI(SP)-D</t>
  </si>
  <si>
    <t>1906-INCG-SBI(SP)/-D</t>
  </si>
  <si>
    <t>2107-OUTG-SBI(SP)-D</t>
  </si>
  <si>
    <t>2200-UNID-SBI(SP)/-D</t>
  </si>
  <si>
    <t>2204-OUTG-SBI(SP)-D</t>
  </si>
  <si>
    <t>2204-INCG-SBI(SP)/-D</t>
  </si>
  <si>
    <t>2209-UNID-SBI(SP)/-D</t>
  </si>
  <si>
    <t>2404-MAIN-SBI(SP)-D</t>
  </si>
  <si>
    <t>2404-UNID-SBI(SP)/-D</t>
  </si>
  <si>
    <t>2902-MAIN-SBI(SP)-D</t>
  </si>
  <si>
    <t>2902-UNID-SBI(SP)/-D</t>
  </si>
  <si>
    <t>2138-UBI-KAMALAPUR-I</t>
  </si>
  <si>
    <t>2921-SBI-BAYYARAM- U</t>
  </si>
  <si>
    <t>2308-SBI-Dichpally--</t>
  </si>
  <si>
    <t>2502-SBI-Paloncha--M</t>
  </si>
  <si>
    <t>2502-SBI-Paloncha--U</t>
  </si>
  <si>
    <t>TDS Int</t>
  </si>
  <si>
    <t>QRCodeColl(Ind.Bank)</t>
  </si>
  <si>
    <t>HDFC-Pay.Gate-Rec</t>
  </si>
  <si>
    <t>InterunitA/cPPA BR</t>
  </si>
  <si>
    <t>Rec'bleGOTG-Edu.Inst</t>
  </si>
  <si>
    <t>Receivable GOTS-HSDB</t>
  </si>
  <si>
    <t>Gruha Jyothi-Rec.Gov</t>
  </si>
  <si>
    <t>EC LT Cat 1</t>
  </si>
  <si>
    <t>FSA LT Cat 1</t>
  </si>
  <si>
    <t>Min Chgs LT Cat 1</t>
  </si>
  <si>
    <t>FC LT Cat 1</t>
  </si>
  <si>
    <t>LT Cat 1 - CC UBR</t>
  </si>
  <si>
    <t>LT Cat 1 - OTHER UBR</t>
  </si>
  <si>
    <t>PP EC LT Cat 1</t>
  </si>
  <si>
    <t>PP FSA LT Cat 1</t>
  </si>
  <si>
    <t>PP Min Chgs LT CatI</t>
  </si>
  <si>
    <t>PP FC LT Cat 1</t>
  </si>
  <si>
    <t>EC LT Cat 2</t>
  </si>
  <si>
    <t>FSA LT Cat 2</t>
  </si>
  <si>
    <t>Min Chgs LT Cat 2</t>
  </si>
  <si>
    <t>FC LT Cat 2</t>
  </si>
  <si>
    <t>LT Cat 2-CC UBR</t>
  </si>
  <si>
    <t>LT Cat 2-OTHER UBR</t>
  </si>
  <si>
    <t>PP EC LT Cat 2</t>
  </si>
  <si>
    <t>EC LT Cat 3 a</t>
  </si>
  <si>
    <t>FSA LT Cat 3 a</t>
  </si>
  <si>
    <t>Min Chg LT Cat 3 a</t>
  </si>
  <si>
    <t>FC LT Cat 3 a</t>
  </si>
  <si>
    <t>EC LT Cat 3B</t>
  </si>
  <si>
    <t>FC LT Cat 3B</t>
  </si>
  <si>
    <t>LT Cat 3a CC UBR</t>
  </si>
  <si>
    <t>LT Cat 3 a OtheUBR</t>
  </si>
  <si>
    <t>PP EC LT Cat 3 a</t>
  </si>
  <si>
    <t>PP FSA LT Cat 3 a</t>
  </si>
  <si>
    <t>PPMin Chg LT Cat3a</t>
  </si>
  <si>
    <t>PP FC LT Cat 3 a</t>
  </si>
  <si>
    <t>EC LT Cat 4</t>
  </si>
  <si>
    <t>FSA LT Cat 4</t>
  </si>
  <si>
    <t>FC LT Cat 4</t>
  </si>
  <si>
    <t>LT Cat 4 CC UBR</t>
  </si>
  <si>
    <t>LT Cat 4 - OTHERUBR</t>
  </si>
  <si>
    <t>PP EC LT Cat 4</t>
  </si>
  <si>
    <t>PP FC LT Cat 4</t>
  </si>
  <si>
    <t>EC LT Cat 5A</t>
  </si>
  <si>
    <t>FC LT Cat 5A</t>
  </si>
  <si>
    <t>EC LT Cat 5b</t>
  </si>
  <si>
    <t>FSA LT Cat 5b</t>
  </si>
  <si>
    <t>FC LT Cat 5b</t>
  </si>
  <si>
    <t>LT Cat 5 CC UBR</t>
  </si>
  <si>
    <t>LT Cat 5A OTHER UBR</t>
  </si>
  <si>
    <t>LT Cat 5B CC UBR</t>
  </si>
  <si>
    <t>PP EC LT Cat 5</t>
  </si>
  <si>
    <t>PP EC LT Cat 5b</t>
  </si>
  <si>
    <t>PP FC LT Cat 5b</t>
  </si>
  <si>
    <t>EC LT Cat 6 a</t>
  </si>
  <si>
    <t>FC LT Cat 6A</t>
  </si>
  <si>
    <t>EC LT Cat 6B</t>
  </si>
  <si>
    <t>FSA LT Cat 6B</t>
  </si>
  <si>
    <t>FC LT Cat 6B</t>
  </si>
  <si>
    <t>LT Cat 6a CC UBR</t>
  </si>
  <si>
    <t>LT Cat 6A-OTHERUBR</t>
  </si>
  <si>
    <t>LT Cat 6B CC UBR</t>
  </si>
  <si>
    <t>PP EC LT Cat 6 a</t>
  </si>
  <si>
    <t>PP EC LT Cat 6B</t>
  </si>
  <si>
    <t>PP FSA LT Cat 6B</t>
  </si>
  <si>
    <t>PP FC LT Cat 6B</t>
  </si>
  <si>
    <t>EC LT Cat 7</t>
  </si>
  <si>
    <t>FSA LT Cat 7</t>
  </si>
  <si>
    <t>Min Chgs LT Cat 7</t>
  </si>
  <si>
    <t>FC LT Cat 7</t>
  </si>
  <si>
    <t>EC LT Cat 7B</t>
  </si>
  <si>
    <t>Min Chgs LT Cat 7B</t>
  </si>
  <si>
    <t>FC LT Cat 7B</t>
  </si>
  <si>
    <t>LT Cat 7A CC UBR</t>
  </si>
  <si>
    <t>LT Cat 7A OTHER UBR</t>
  </si>
  <si>
    <t>LT Cat 7B CC UBR</t>
  </si>
  <si>
    <t>PP EC LT Cat 7</t>
  </si>
  <si>
    <t>PPMin Chgs LT Cat7</t>
  </si>
  <si>
    <t>PP FC LT Cat 7</t>
  </si>
  <si>
    <t>PP EC LT Cat 7B</t>
  </si>
  <si>
    <t>EC LT Cat 8</t>
  </si>
  <si>
    <t>FSA LTcat 8</t>
  </si>
  <si>
    <t>FC LT Cat 8</t>
  </si>
  <si>
    <t>LT Cat8 CC UBR</t>
  </si>
  <si>
    <t>PP EC LT Cat 8</t>
  </si>
  <si>
    <t>EC LT Cat 9</t>
  </si>
  <si>
    <t>FC LT Cat 9</t>
  </si>
  <si>
    <t>LT Cat 9 CC UBR</t>
  </si>
  <si>
    <t>EC HT Cat 1</t>
  </si>
  <si>
    <t>Pnl EC HT Cat 1</t>
  </si>
  <si>
    <t>FSA HT Cat 1</t>
  </si>
  <si>
    <t>Min Chgs HT Cat 1</t>
  </si>
  <si>
    <t>Demand Chgs HT Cat 1</t>
  </si>
  <si>
    <t>HT Cat 1 CC UBR</t>
  </si>
  <si>
    <t>HT Cat 1-OTHER UBR</t>
  </si>
  <si>
    <t>HT Cat 9 CC UBR</t>
  </si>
  <si>
    <t>EC HT Cat 2</t>
  </si>
  <si>
    <t>Pnl EC HT Cat 2</t>
  </si>
  <si>
    <t>Demand Chg HT Cat 2</t>
  </si>
  <si>
    <t>HT Cat 2 CC UBR</t>
  </si>
  <si>
    <t>HT Cat 2-OTHERUBR</t>
  </si>
  <si>
    <t>EC HT Cat 3</t>
  </si>
  <si>
    <t>Pnl EC HT Cat 3</t>
  </si>
  <si>
    <t>Demand ch HT Cat 3</t>
  </si>
  <si>
    <t>HT Cat 3 CC UBR</t>
  </si>
  <si>
    <t>HT Cat 3-OTHER UBR</t>
  </si>
  <si>
    <t>EC HT Cat 4 a</t>
  </si>
  <si>
    <t>Pnl EC HT Cat 4 a</t>
  </si>
  <si>
    <t>Demand HT Cat 4 a</t>
  </si>
  <si>
    <t>EC HT Cat 4 b</t>
  </si>
  <si>
    <t>Pnl EC HT Cat 4 b</t>
  </si>
  <si>
    <t>HT Cat 4a CC UBR</t>
  </si>
  <si>
    <t>HT Cat 4a OTHERUBR</t>
  </si>
  <si>
    <t>HT Cat 4b CC UBR</t>
  </si>
  <si>
    <t>HT Cat 4b OTHERUBR</t>
  </si>
  <si>
    <t>EC HT Cat 5</t>
  </si>
  <si>
    <t>Pnl EC HT Cat 5</t>
  </si>
  <si>
    <t>Demand HT Cat 5</t>
  </si>
  <si>
    <t>HT Cat 5 CC UBR</t>
  </si>
  <si>
    <t>HT Cat 5-OTHERUBR</t>
  </si>
  <si>
    <t>EC HT Cat 6</t>
  </si>
  <si>
    <t>Pnl EC HT Cat 6</t>
  </si>
  <si>
    <t>Demand HT Cat 6</t>
  </si>
  <si>
    <t>HT Cat 6 CC UBR</t>
  </si>
  <si>
    <t>HT Cat 6-OTHER UBR</t>
  </si>
  <si>
    <t>HT  RESCO EC</t>
  </si>
  <si>
    <t>HT Cat 7 CC UBR</t>
  </si>
  <si>
    <t>HT RESCOS-UBR</t>
  </si>
  <si>
    <t>EC HT TempSuply</t>
  </si>
  <si>
    <t>Pnl EC HT TempSuply</t>
  </si>
  <si>
    <t>Demand HT TempSuply</t>
  </si>
  <si>
    <t>HT Temp CC UBR</t>
  </si>
  <si>
    <t>EC HT Cat 9</t>
  </si>
  <si>
    <t>Demand Chgs HT Cat 9</t>
  </si>
  <si>
    <t>HT Cat 9CUSTCHARUBR</t>
  </si>
  <si>
    <t>Rev SP Bulk Cust</t>
  </si>
  <si>
    <t>Unsche.interchng chg</t>
  </si>
  <si>
    <t>E D LT Cat 1</t>
  </si>
  <si>
    <t>E D LT Cat 2</t>
  </si>
  <si>
    <t>E D LT Cat 3 a</t>
  </si>
  <si>
    <t>E D LT Cat 4</t>
  </si>
  <si>
    <t>E D LT Cat 5A</t>
  </si>
  <si>
    <t>E D LT Cat 6A</t>
  </si>
  <si>
    <t>E D LT Cat 7</t>
  </si>
  <si>
    <t>E D LT Cat 8</t>
  </si>
  <si>
    <t>E D LT Cat 9</t>
  </si>
  <si>
    <t>ED LT Cat 5b</t>
  </si>
  <si>
    <t>E D LT Cat 3B</t>
  </si>
  <si>
    <t>E D LT Cat 6B</t>
  </si>
  <si>
    <t>E D LT Cat 7B</t>
  </si>
  <si>
    <t>LT Cat 1 - ED UBR</t>
  </si>
  <si>
    <t>LT Cat 2-ED UBR</t>
  </si>
  <si>
    <t>LT Cat 3a ED UBR</t>
  </si>
  <si>
    <t>LT Cat 4 ED UBR</t>
  </si>
  <si>
    <t>LT Cat 5A ED UBR</t>
  </si>
  <si>
    <t>LT Cat 6a ED UBR</t>
  </si>
  <si>
    <t>LT Cat 7A ED UBR</t>
  </si>
  <si>
    <t>LT Cat8 ED UBR</t>
  </si>
  <si>
    <t>LT Cat 9 ED UBR</t>
  </si>
  <si>
    <t>LT Cat 5B ED UBR</t>
  </si>
  <si>
    <t>LT Cat 6B ED UBR</t>
  </si>
  <si>
    <t>LT Cat 7B ED UBR</t>
  </si>
  <si>
    <t>PP ED LT Cat 1</t>
  </si>
  <si>
    <t>PP ED LT Cat 3 a</t>
  </si>
  <si>
    <t>PP ED LT Cat 4</t>
  </si>
  <si>
    <t>PP ED LT Cat 6A</t>
  </si>
  <si>
    <t>PP ED LT Cat 7</t>
  </si>
  <si>
    <t>PP ED LT Cat 3B</t>
  </si>
  <si>
    <t>PP ED LT Cat 5b</t>
  </si>
  <si>
    <t>PP ED LT Cat 6B</t>
  </si>
  <si>
    <t>E D HT Cat 1</t>
  </si>
  <si>
    <t>E D HT Cat 2</t>
  </si>
  <si>
    <t>E D HT Cat 3</t>
  </si>
  <si>
    <t>E D HT Cat 4 a</t>
  </si>
  <si>
    <t>E D HT Cat 6</t>
  </si>
  <si>
    <t>E D HT Cat TempSuply</t>
  </si>
  <si>
    <t>E D HT Cat 9</t>
  </si>
  <si>
    <t>E D HT Cat 4 b</t>
  </si>
  <si>
    <t>HT Cat 1 ED UBR</t>
  </si>
  <si>
    <t>HT Cat 2 ED UBR</t>
  </si>
  <si>
    <t>HT Cat 3 ED UBR</t>
  </si>
  <si>
    <t>HT Cat 4a ED UBR</t>
  </si>
  <si>
    <t>HT Cat 6 ED UBR</t>
  </si>
  <si>
    <t>HT Cat 7 ED UBR</t>
  </si>
  <si>
    <t>HT Temp ED UBR</t>
  </si>
  <si>
    <t>HT Cat 4b ED UBR</t>
  </si>
  <si>
    <t>HT Cat 9 ED UBR</t>
  </si>
  <si>
    <t>Int E D LT Cat 1</t>
  </si>
  <si>
    <t>Int E D LT Cat 2</t>
  </si>
  <si>
    <t>Int E D LT Cat 3 a</t>
  </si>
  <si>
    <t>Int E D LT Cat 3B</t>
  </si>
  <si>
    <t>Int E D LT Cat 4</t>
  </si>
  <si>
    <t>Int E D LT Cat 5</t>
  </si>
  <si>
    <t>Int E D LT Cat 6A</t>
  </si>
  <si>
    <t>Int E D LT Cat 6B</t>
  </si>
  <si>
    <t>Int E D LT Cat 7</t>
  </si>
  <si>
    <t>Int E D LTcat 8</t>
  </si>
  <si>
    <t>Int E D HT Cat 1</t>
  </si>
  <si>
    <t>Int E D HT Cat 2</t>
  </si>
  <si>
    <t>Int E D HT Cat 3</t>
  </si>
  <si>
    <t>Int E D HT Cat 4 a</t>
  </si>
  <si>
    <t>Int E D HT Cat 4 b</t>
  </si>
  <si>
    <t>Int E D HT Cat 6</t>
  </si>
  <si>
    <t>Int E D HT TempSuply</t>
  </si>
  <si>
    <t>Int ED LT Cat 5b</t>
  </si>
  <si>
    <t>Int E D LT Cat 9</t>
  </si>
  <si>
    <t>Int E D HT Cat 9</t>
  </si>
  <si>
    <t>Int E D LT Cat 7B</t>
  </si>
  <si>
    <t>PP Int ED LT Cat 1</t>
  </si>
  <si>
    <t>PPInt ED LT Cat 3a</t>
  </si>
  <si>
    <t>PPInt ED LT Cat 3B</t>
  </si>
  <si>
    <t>PP Int ED LT Cat 4</t>
  </si>
  <si>
    <t>PP Int ED LT Cat 6a</t>
  </si>
  <si>
    <t>PP Int ED LT Cat 6b</t>
  </si>
  <si>
    <t>PP Int ED LT Cat 7</t>
  </si>
  <si>
    <t>PP Int ED LT Cat 5b</t>
  </si>
  <si>
    <t>Cust Chg HT Cat 9</t>
  </si>
  <si>
    <t>Rent Fixtures/poles</t>
  </si>
  <si>
    <t>DPSonSD frm Consumer</t>
  </si>
  <si>
    <t>DPS- LT Cat- I</t>
  </si>
  <si>
    <t>DPS- LT Cat- 2</t>
  </si>
  <si>
    <t>DPS- LT Cat- 3 A</t>
  </si>
  <si>
    <t>DPS- LT Cat- 3B</t>
  </si>
  <si>
    <t>DPS- LT Cat- 4</t>
  </si>
  <si>
    <t>DPS- LT Cat- 5A</t>
  </si>
  <si>
    <t>DPS- LT Cat- 6 A</t>
  </si>
  <si>
    <t>DPS- LT Cat- 6 B</t>
  </si>
  <si>
    <t>DPS- LT Cat- 7</t>
  </si>
  <si>
    <t>DPS- LT Cat- 8</t>
  </si>
  <si>
    <t>DPS- HT Cat- I</t>
  </si>
  <si>
    <t>DPS- HT Cat- 2</t>
  </si>
  <si>
    <t>DPS- HT Cat- 3</t>
  </si>
  <si>
    <t>DPS- HT Cat- 4 A</t>
  </si>
  <si>
    <t>DPS- HT Cat- 4 B</t>
  </si>
  <si>
    <t>DPS- HT Cat- 5</t>
  </si>
  <si>
    <t>DPS- HT Cat- 6</t>
  </si>
  <si>
    <t>DPS- HT RESCOS</t>
  </si>
  <si>
    <t>DPS- HT TempSuply</t>
  </si>
  <si>
    <t>DPS LT Cat 5b</t>
  </si>
  <si>
    <t>DPS- LT Cat- 7B</t>
  </si>
  <si>
    <t>DPS- LT Cat- 9</t>
  </si>
  <si>
    <t>DPS- HT Cat 9</t>
  </si>
  <si>
    <t>HT Cat 1 DPS UBR</t>
  </si>
  <si>
    <t>HT Cat 2 DPS UBR</t>
  </si>
  <si>
    <t>HT Cat 3 DPS UBR</t>
  </si>
  <si>
    <t>HT Cat 4a DPS UBR</t>
  </si>
  <si>
    <t>HT Cat 6 DPS UBR</t>
  </si>
  <si>
    <t>HT Cat 7 DPS UBR</t>
  </si>
  <si>
    <t>HT Temp DPS UBR</t>
  </si>
  <si>
    <t>HT Cat 4b DPS UBR</t>
  </si>
  <si>
    <t>PP DPS- LT Cat 1</t>
  </si>
  <si>
    <t>PP DPS-LT Cat 3 a</t>
  </si>
  <si>
    <t>PP DPS-LT Cat 3B</t>
  </si>
  <si>
    <t>PP DPS- LT Cat 4</t>
  </si>
  <si>
    <t>PP DPS- LT Cat 5</t>
  </si>
  <si>
    <t>PP DPS- LT Cat 6A</t>
  </si>
  <si>
    <t>PP DPS- LT Cat 6B</t>
  </si>
  <si>
    <t>PP DPS- LT Cat 7</t>
  </si>
  <si>
    <t>PP DPS- LT Cat 8</t>
  </si>
  <si>
    <t>PP DPS LT Cat 5b</t>
  </si>
  <si>
    <t>Tariff Subsidy Govt</t>
  </si>
  <si>
    <t>E D</t>
  </si>
  <si>
    <t>Int loans &amp; Adv Emp</t>
  </si>
  <si>
    <t>Int on Bank Deposits</t>
  </si>
  <si>
    <t>Sale old Paper /Reco</t>
  </si>
  <si>
    <t>B Val-sale of scrap</t>
  </si>
  <si>
    <t>Rev. - sale of Scrap</t>
  </si>
  <si>
    <t>Rev.-sale of FA</t>
  </si>
  <si>
    <t>B Val-sale of Stores</t>
  </si>
  <si>
    <t>Rev-sale of Material</t>
  </si>
  <si>
    <t>Rebate on Power Purc</t>
  </si>
  <si>
    <t>Other Charges Demand</t>
  </si>
  <si>
    <t>DPS/Int on ACD/CD</t>
  </si>
  <si>
    <t>Power Interpution Ch</t>
  </si>
  <si>
    <t>Lease/Rent of Premis</t>
  </si>
  <si>
    <t>Exces Phy.5erifi.Stk</t>
  </si>
  <si>
    <t>Line and Bay maintai</t>
  </si>
  <si>
    <t>SD/BGs forfeited</t>
  </si>
  <si>
    <t>Penalty frm Supliers</t>
  </si>
  <si>
    <t>Hire chg on eqipmnt</t>
  </si>
  <si>
    <t>Inc.-mtrls Samples</t>
  </si>
  <si>
    <t>incidental Charges</t>
  </si>
  <si>
    <t>Sale of Tender Schdl</t>
  </si>
  <si>
    <t>Solar plant feasibil</t>
  </si>
  <si>
    <t>Trf Testing Chgs</t>
  </si>
  <si>
    <t>Meter Testing/Shifti</t>
  </si>
  <si>
    <t>Sale of Escerts</t>
  </si>
  <si>
    <t>Miscellaneous Recpt</t>
  </si>
  <si>
    <t>Sale of Damaged Pole</t>
  </si>
  <si>
    <t>DefRevConsCont&amp;Grnts</t>
  </si>
  <si>
    <t>Transmission chg</t>
  </si>
  <si>
    <t>SLDC chg</t>
  </si>
  <si>
    <t>Prov-Power Pue Cost</t>
  </si>
  <si>
    <t>B.salary app=&gt;1.2.99</t>
  </si>
  <si>
    <t>Basic pay deputation</t>
  </si>
  <si>
    <t>Basic slry contract</t>
  </si>
  <si>
    <t>B. salary app&lt;1.2.99</t>
  </si>
  <si>
    <t>Basic pay deputn Emp</t>
  </si>
  <si>
    <t>Basic slry  contract</t>
  </si>
  <si>
    <t>DA  app =&gt;1.2.99</t>
  </si>
  <si>
    <t>DA deputation Emp</t>
  </si>
  <si>
    <t>DA  contract</t>
  </si>
  <si>
    <t>DA  app &lt; 1.2.99</t>
  </si>
  <si>
    <t>Overtime Permanent</t>
  </si>
  <si>
    <t>Bad ClimateAllowance</t>
  </si>
  <si>
    <t>O_All of  app&lt;1.2.99</t>
  </si>
  <si>
    <t>O_All deputation Emp</t>
  </si>
  <si>
    <t>O_All  contract</t>
  </si>
  <si>
    <t>O_All of app&lt; 1.2.99</t>
  </si>
  <si>
    <t>Other Allowance Emp</t>
  </si>
  <si>
    <t>O_All contract</t>
  </si>
  <si>
    <t>Subsistence Allowanc</t>
  </si>
  <si>
    <t>Spl.inc.24Hrs</t>
  </si>
  <si>
    <t>Basic Pay Directors</t>
  </si>
  <si>
    <t>Mngrl OthrAllowances</t>
  </si>
  <si>
    <t>Otr_All to director</t>
  </si>
  <si>
    <t>Directors TA bills</t>
  </si>
  <si>
    <t>Artisan Other Allowa</t>
  </si>
  <si>
    <t>Med.Bills Reimburs.</t>
  </si>
  <si>
    <t>Leave Salary cons</t>
  </si>
  <si>
    <t>Terminl EL encashmnt</t>
  </si>
  <si>
    <t>MedExpMonthlyReimbur</t>
  </si>
  <si>
    <t>Sports council con</t>
  </si>
  <si>
    <t>Education Exp</t>
  </si>
  <si>
    <t>Uniform Exp</t>
  </si>
  <si>
    <t>PF Booster Scheme</t>
  </si>
  <si>
    <t>PFEmprCon app&lt;1.2.99</t>
  </si>
  <si>
    <t>Er Con TB Dept Emp</t>
  </si>
  <si>
    <t>Ter.Ben(Gratuity)Art</t>
  </si>
  <si>
    <t>DCRG Emprcon &gt;1.2.99</t>
  </si>
  <si>
    <t>Empr con to E.P.F-PF</t>
  </si>
  <si>
    <t>Empr con to E.P.F</t>
  </si>
  <si>
    <t>EPF Adm chg</t>
  </si>
  <si>
    <t>Empr con to E.D.L.I</t>
  </si>
  <si>
    <t>E.D.L.I. Adm Exp</t>
  </si>
  <si>
    <t>Medical Insurance</t>
  </si>
  <si>
    <t>Misc.Employee Cost</t>
  </si>
  <si>
    <t>Retirment Considratn</t>
  </si>
  <si>
    <t>CPS-Employer Contrib</t>
  </si>
  <si>
    <t>IR 27.5% for Emp.</t>
  </si>
  <si>
    <t>LTA Regular</t>
  </si>
  <si>
    <t>EPF  SF 8.33%Artisan</t>
  </si>
  <si>
    <t>EC Chrgd to Cap Work</t>
  </si>
  <si>
    <t>Interest onREC loans</t>
  </si>
  <si>
    <t>Interest onPFC loans</t>
  </si>
  <si>
    <t>Workng Cap Borow int</t>
  </si>
  <si>
    <t>Interest on JICA Loa</t>
  </si>
  <si>
    <t>Interest on SD-HT/LT</t>
  </si>
  <si>
    <t>Int GI Savings Fund</t>
  </si>
  <si>
    <t>Int GI Insurnce Fnd</t>
  </si>
  <si>
    <t>Interest on GPF</t>
  </si>
  <si>
    <t>Int fmly benfit fund</t>
  </si>
  <si>
    <t>Excs Prov Fin.Chg PY</t>
  </si>
  <si>
    <t>StampDuty rising Fin</t>
  </si>
  <si>
    <t>Int. chg. to Capital</t>
  </si>
  <si>
    <t>Deprcn Fixed Assets</t>
  </si>
  <si>
    <t>Amrtzton-I A EXP</t>
  </si>
  <si>
    <t>R&amp;M-Plant&amp;Machinery</t>
  </si>
  <si>
    <t>R&amp;M-Mtr&amp;Mtrng eqpmnt</t>
  </si>
  <si>
    <t>R&amp;M - Transformer</t>
  </si>
  <si>
    <t>Repairs&amp;Maint-PTRMat</t>
  </si>
  <si>
    <t>R&amp;M - Sub Station</t>
  </si>
  <si>
    <t>Retd.Staff  S.S Main</t>
  </si>
  <si>
    <t>R&amp;M-CivilworksOthers</t>
  </si>
  <si>
    <t>R&amp;M-Cable Network</t>
  </si>
  <si>
    <t>R&amp;M-Vehicles # Other</t>
  </si>
  <si>
    <t>R&amp;M-Office Equipment</t>
  </si>
  <si>
    <t>R&amp;M-Cmpter&amp;ITEqpmnt</t>
  </si>
  <si>
    <t>R&amp;M-Airconditioners</t>
  </si>
  <si>
    <t>Buildings&amp;Cvl-Srvc</t>
  </si>
  <si>
    <t>Plant&amp;Eqpmnt-Srvc</t>
  </si>
  <si>
    <t>Transformers - Srvc</t>
  </si>
  <si>
    <t>Cables&amp;LineMats-Srvc</t>
  </si>
  <si>
    <t>Comp&amp;ITEquiment-Srvc</t>
  </si>
  <si>
    <t>Sub-cntCnsmption</t>
  </si>
  <si>
    <t>Sub-cntCnsmptionSrvc</t>
  </si>
  <si>
    <t>Exp.CrCptl&amp;othrs-Mat</t>
  </si>
  <si>
    <t>Other Adjt JEs-works</t>
  </si>
  <si>
    <t>Consumables - Srvc</t>
  </si>
  <si>
    <t>Rental Bldings</t>
  </si>
  <si>
    <t>RatesandTaxes</t>
  </si>
  <si>
    <t>Insurance Fxd Assets</t>
  </si>
  <si>
    <t>Insurance fidelity</t>
  </si>
  <si>
    <t>Telephon-Cell Phones</t>
  </si>
  <si>
    <t>PostageandCourier</t>
  </si>
  <si>
    <t>Legal chg</t>
  </si>
  <si>
    <t>Legal charges-no GST</t>
  </si>
  <si>
    <t>Consultancy chg</t>
  </si>
  <si>
    <t>Payment to PAAs</t>
  </si>
  <si>
    <t>Colection Chrgs PCAs</t>
  </si>
  <si>
    <t>Professional Chgs</t>
  </si>
  <si>
    <t>Meetings and Celebra</t>
  </si>
  <si>
    <t>Travelling Exp</t>
  </si>
  <si>
    <t>Jeeps&amp;CarRunningExpr</t>
  </si>
  <si>
    <t>Truck&amp;VanRunningExpr</t>
  </si>
  <si>
    <t>Vehicle Hire chg</t>
  </si>
  <si>
    <t>VehicleLicensRegnFee</t>
  </si>
  <si>
    <t>Printing&amp;Stationery</t>
  </si>
  <si>
    <t>Advertisement Exp</t>
  </si>
  <si>
    <t>Electricity chg</t>
  </si>
  <si>
    <t>Training&amp;Participatn</t>
  </si>
  <si>
    <t>Mtrl Transport chg</t>
  </si>
  <si>
    <t>IncidentalStoreExpr</t>
  </si>
  <si>
    <t>Miscellaneous Exp</t>
  </si>
  <si>
    <t>Directrs Sitting fee</t>
  </si>
  <si>
    <t>PriceDif.</t>
  </si>
  <si>
    <t>P.Dif.Roundoff(I V)</t>
  </si>
  <si>
    <t>Chngs MAP/STD Price</t>
  </si>
  <si>
    <t>Excs Prov othrs P Y</t>
  </si>
  <si>
    <t>FeesandSubscription</t>
  </si>
  <si>
    <t>BooksandPeriodicals</t>
  </si>
  <si>
    <t>Water chg</t>
  </si>
  <si>
    <t>Impst-WithGST-Reg De</t>
  </si>
  <si>
    <t>Testing chg</t>
  </si>
  <si>
    <t>Guest House Maint.</t>
  </si>
  <si>
    <t>Impst-Without GST-Un</t>
  </si>
  <si>
    <t>BBPS-Pay.GatewayChar</t>
  </si>
  <si>
    <t>Compen-Staff</t>
  </si>
  <si>
    <t>OtherDeth/injryCompe</t>
  </si>
  <si>
    <t>StatRmtnceDF Pnl_Int</t>
  </si>
  <si>
    <t>Other Bank chg</t>
  </si>
  <si>
    <t>BDD-S Dr-sale of pow</t>
  </si>
  <si>
    <t>Loss/Preum on Invest</t>
  </si>
  <si>
    <t>Adm Exp Chrg.to Cap</t>
  </si>
  <si>
    <t>Comvoltag fluctuatns</t>
  </si>
  <si>
    <t>W/D Valu Asets scrap</t>
  </si>
  <si>
    <t>Scrap Dev Clrg a/c</t>
  </si>
  <si>
    <t>contr oth Relif</t>
  </si>
  <si>
    <t>Prov. For Govt. Rec</t>
  </si>
  <si>
    <t>con to Contngncy res</t>
  </si>
  <si>
    <t>23-24</t>
  </si>
  <si>
    <t>24-25</t>
  </si>
  <si>
    <t>Rs. 351.28 Crores Loan availed from JICA  (i.e.47.72 percent of Rs. 736.01 crores of total loan amount) for conversion of Low voltage distribution system (LVDS) into High Voltage Distribution System (HVDS).For which Principal repayment commencing from June 2021.Accordingly JICA Loan which became due over the years amounting to Rs. 49.29 Crores was withdrawn from long term borrowings and transfered current maturities of longterm debts in the FY 2024-25 as per the C&amp;AG Comment during the year 2023-24.</t>
  </si>
  <si>
    <t>Total Electricty duty raised during the year is Rs. 62.88 Crore,  in which,Electricity duty paid in advance have adjusted against the current year payable Rs. 42.15 Crores and the balance of Rs. 20.73 will be adjustable/payable against the receivables from government.</t>
  </si>
  <si>
    <t xml:space="preserve">Provision of Rs.5.61 crores(P.Y. Rs.8.21 Crores ) is provided for slow-moving, damaged and obsolete inventories and the same is considered as adequate by the management. </t>
  </si>
  <si>
    <t>Additional Financial Support by Govt.of Telangana(Note 23.3(g))</t>
  </si>
  <si>
    <t>Open access sales during the year 217.45 MU(P.Y. 386.10 MU).</t>
  </si>
  <si>
    <t>Dearness Allowance for the Financial Year 2024-25 amounts to Rs. 173.99 Crores which includes Rs. 38.84 Crores towards DA Arrears announced by Govt. of Telangana during the year 2024-25.</t>
  </si>
  <si>
    <r>
      <t>There are 50 (P.Y.4) Material Purchase Orders placed with a value of Rs.55.22</t>
    </r>
    <r>
      <rPr>
        <sz val="12"/>
        <color theme="1"/>
        <rFont val="Calibri"/>
        <family val="2"/>
      </rPr>
      <t xml:space="preserve"> Crore (P.Y. Rs.30.76 Crore) remained un-executed as on 31.03.2025.</t>
    </r>
  </si>
  <si>
    <t>As on   31st March, 2025</t>
  </si>
  <si>
    <t>As on   31st March, 2024</t>
  </si>
  <si>
    <t xml:space="preserve">As at 31st March, 2025                                                          </t>
  </si>
  <si>
    <t xml:space="preserve">As at 31st March, 2024 </t>
  </si>
  <si>
    <t>Taking over operational losses under UDAY scheme for the FY 2023-24</t>
  </si>
  <si>
    <t>Additional Financial support by Govt of Telanagana</t>
  </si>
  <si>
    <t>For the year ended 31st March, 2024 (Previous year)</t>
  </si>
  <si>
    <t>For the year ended 31st March, 2025 (Current Year)</t>
  </si>
  <si>
    <t>62.88
(62.88)</t>
  </si>
  <si>
    <t>59.65
(59.65)</t>
  </si>
  <si>
    <t>Other Operating income Total</t>
  </si>
  <si>
    <t>Total (i)</t>
  </si>
  <si>
    <t>Rebate on power purchase</t>
  </si>
  <si>
    <t>Miscellaneous receipts</t>
  </si>
  <si>
    <t>Deffered revenue income</t>
  </si>
  <si>
    <t>DOMESTIC</t>
  </si>
  <si>
    <t>AGRI</t>
  </si>
  <si>
    <t>As at 31st March, 2024 (previous year)</t>
  </si>
  <si>
    <t>As at 31st March, 2025 (current year)</t>
  </si>
  <si>
    <t>18.11.2024</t>
  </si>
  <si>
    <t>15.01.2025</t>
  </si>
  <si>
    <t>28.03.2025</t>
  </si>
  <si>
    <t>13.06.2025</t>
  </si>
  <si>
    <t>26.09.2023</t>
  </si>
  <si>
    <t>08.01.2024</t>
  </si>
  <si>
    <t>17.05.2024</t>
  </si>
  <si>
    <t>02.07.2024</t>
  </si>
  <si>
    <t>11.08.2023</t>
  </si>
  <si>
    <t>24.11.2023</t>
  </si>
  <si>
    <t>05.03.2024</t>
  </si>
  <si>
    <t>27.05.2024</t>
  </si>
  <si>
    <t>30.08.2024</t>
  </si>
  <si>
    <t>20.11.2024</t>
  </si>
  <si>
    <t>28.02.2025</t>
  </si>
  <si>
    <t>29.05.2025</t>
  </si>
  <si>
    <t>25.07.2024</t>
  </si>
  <si>
    <t>06.07.2024</t>
  </si>
  <si>
    <t>For the year ended 31st March
2025 (current year)</t>
  </si>
  <si>
    <t>For the year ended 31st March
2024 (previous year)</t>
  </si>
  <si>
    <t>For the year ended 31st March, 2025
(current year)</t>
  </si>
  <si>
    <t>For the year ended 31st March, 2024
(previous year)</t>
  </si>
  <si>
    <t>For the year ended 31st March, 2025 (current year)</t>
  </si>
  <si>
    <t>For the year ended 31st March, 2024 (previous year)</t>
  </si>
  <si>
    <t>C</t>
  </si>
  <si>
    <t>Net Input Energy</t>
  </si>
  <si>
    <t>C= A-B1-B2</t>
  </si>
  <si>
    <t>LCs opened</t>
  </si>
  <si>
    <t>legal cases</t>
  </si>
  <si>
    <t>IT</t>
  </si>
  <si>
    <t>CTUIL</t>
  </si>
  <si>
    <t>Statement of Cash Loss during the year 2024-25</t>
  </si>
  <si>
    <t>Notes:-</t>
  </si>
  <si>
    <t xml:space="preserve"> i) Average trade receivables (days) increased due to increase of average trade receivables from Rs. 9173.33 crores in FY 2023-24 to Rs. 11,325.79 Crores in FY  2024-25.</t>
  </si>
  <si>
    <t>Bundled power</t>
  </si>
  <si>
    <t>F</t>
  </si>
  <si>
    <t>O</t>
  </si>
  <si>
    <t>Q</t>
  </si>
  <si>
    <t>As at 31st March, 2025  (current year)</t>
  </si>
  <si>
    <t>7.   Gross Trade Receivables</t>
  </si>
  <si>
    <r>
      <t xml:space="preserve">Title Deed of immovable property not held in the name of the company:    </t>
    </r>
    <r>
      <rPr>
        <b/>
        <sz val="13"/>
        <rFont val="Calibri"/>
        <family val="2"/>
      </rPr>
      <t xml:space="preserve">  -NIL-</t>
    </r>
  </si>
  <si>
    <t>Number of Consumers added  - Pre-paid Meters</t>
  </si>
  <si>
    <t>Number of Consumers added - Other Meters</t>
  </si>
  <si>
    <t>Gross Energy Sold  (MU)</t>
  </si>
  <si>
    <t>Current</t>
  </si>
  <si>
    <t>Non- Current</t>
  </si>
  <si>
    <t>Closing Balanc e</t>
  </si>
  <si>
    <t>(a)</t>
  </si>
  <si>
    <t>(b)</t>
  </si>
  <si>
    <t>(c)</t>
  </si>
  <si>
    <t>(d)</t>
  </si>
  <si>
    <t>Addition During the
year</t>
  </si>
  <si>
    <t>Gross Input Energy</t>
  </si>
  <si>
    <t>SE’s  Own  Generation  -  Auxiliary Consumption  +  Energy  Purchased (Gross)</t>
  </si>
  <si>
    <t>Transmission Losses</t>
  </si>
  <si>
    <t>Energy Sold</t>
  </si>
  <si>
    <t>Rs. crore</t>
  </si>
  <si>
    <t>ii)   Any amount written off during the year directly from (i)</t>
  </si>
  <si>
    <t>G (i+ii)</t>
  </si>
  <si>
    <t>Collection Efficiency</t>
  </si>
  <si>
    <t>J</t>
  </si>
  <si>
    <t>Loss taken over for previous year</t>
  </si>
  <si>
    <t>Outstanding Total Amount against which Guarantees have been taken</t>
  </si>
  <si>
    <t>Nos.</t>
  </si>
  <si>
    <t>Date of signing</t>
  </si>
  <si>
    <t>ADS 4: Statement of AT&amp;C Loss</t>
  </si>
  <si>
    <t>O&amp;M</t>
  </si>
  <si>
    <t>Unsecured, Considered Good</t>
  </si>
  <si>
    <t>Note:3.12:</t>
  </si>
  <si>
    <t>Note:3.11: PM JANMAN:</t>
  </si>
  <si>
    <t>b)Off Grid electrification proposals sanctioned for electrification of 90 PVTG HHs cost of Rs. 45 lakhs @ Rs. 50,000 per HH with central financial assistance by  government of india is Rs. 50,000/-per HH.</t>
  </si>
  <si>
    <t xml:space="preserve">However the company is possessing 1515 number of properties held as substations. The land cost of those substations is amounted to Rs.1.87 Crores as on Balance Sheet date. The land title deeds for 294 substations are in the process of obtaining from the relevant Revenue Department of Telangana Govt., which have been transferred on to the name of the company after its incorporation (i.e.30.03.2000) . Those substations are in the operation and are in the possession of the company. </t>
  </si>
  <si>
    <t>6. Consumer Category wise Tariff Subsidy Receivables</t>
  </si>
  <si>
    <t>EDI</t>
  </si>
  <si>
    <t>commercial</t>
  </si>
  <si>
    <t>agri</t>
  </si>
  <si>
    <t>industrial</t>
  </si>
  <si>
    <t>street light</t>
  </si>
  <si>
    <t>water works</t>
  </si>
  <si>
    <t>railways</t>
  </si>
  <si>
    <t>bulk supply</t>
  </si>
  <si>
    <t>others</t>
  </si>
  <si>
    <t>CC</t>
  </si>
  <si>
    <t>DPS</t>
  </si>
  <si>
    <t>DIFF</t>
  </si>
  <si>
    <t>Provisions of section 135 of companies Act,2013 are applicable to the company</t>
  </si>
  <si>
    <t>Note: 49</t>
  </si>
  <si>
    <t>Additional Disclosure Statements are prepared and presented in the form and manner provided in the schedule</t>
  </si>
  <si>
    <r>
      <t xml:space="preserve">Less: Rebate to Consumers (if any, other than Cash Discount) </t>
    </r>
    <r>
      <rPr>
        <b/>
        <sz val="12"/>
        <rFont val="Calibri"/>
        <family val="2"/>
        <scheme val="minor"/>
      </rPr>
      <t>(ii)</t>
    </r>
  </si>
  <si>
    <r>
      <rPr>
        <sz val="12"/>
        <rFont val="Calibri"/>
        <family val="2"/>
        <scheme val="minor"/>
      </rPr>
      <t xml:space="preserve">c)   </t>
    </r>
    <r>
      <rPr>
        <b/>
        <sz val="12"/>
        <rFont val="Calibri"/>
        <family val="2"/>
        <scheme val="minor"/>
      </rPr>
      <t>Tariff Subsidy</t>
    </r>
  </si>
  <si>
    <r>
      <rPr>
        <b/>
        <sz val="12"/>
        <color rgb="FF000000"/>
        <rFont val="Calibri"/>
        <family val="2"/>
        <scheme val="minor"/>
      </rPr>
      <t>Note:</t>
    </r>
    <r>
      <rPr>
        <sz val="12"/>
        <color rgb="FF000000"/>
        <rFont val="Calibri"/>
        <family val="2"/>
        <scheme val="minor"/>
      </rPr>
      <t xml:space="preserve"> Revenue to be recognised in accordance with rules 4 of these Rules.</t>
    </r>
  </si>
  <si>
    <r>
      <rPr>
        <sz val="12"/>
        <color theme="1"/>
        <rFont val="Times New Roman"/>
        <family val="1"/>
      </rPr>
      <t>Commercial</t>
    </r>
  </si>
  <si>
    <r>
      <rPr>
        <sz val="12"/>
        <color theme="1"/>
        <rFont val="Times New Roman"/>
        <family val="1"/>
      </rPr>
      <t>Agricultural</t>
    </r>
  </si>
  <si>
    <r>
      <rPr>
        <sz val="12"/>
        <color theme="1"/>
        <rFont val="Times New Roman"/>
        <family val="1"/>
      </rPr>
      <t>Industrial</t>
    </r>
  </si>
  <si>
    <r>
      <rPr>
        <sz val="12"/>
        <color theme="1"/>
        <rFont val="Times New Roman"/>
        <family val="1"/>
      </rPr>
      <t>Others:</t>
    </r>
  </si>
  <si>
    <r>
      <rPr>
        <sz val="12"/>
        <color theme="1"/>
        <rFont val="Times New Roman"/>
        <family val="1"/>
      </rPr>
      <t>Public Street Lighting</t>
    </r>
  </si>
  <si>
    <r>
      <rPr>
        <sz val="12"/>
        <color theme="1"/>
        <rFont val="Times New Roman"/>
        <family val="1"/>
      </rPr>
      <t>Public Water Works</t>
    </r>
  </si>
  <si>
    <r>
      <rPr>
        <sz val="12"/>
        <color theme="1"/>
        <rFont val="Times New Roman"/>
        <family val="1"/>
      </rPr>
      <t>Railways</t>
    </r>
  </si>
  <si>
    <r>
      <rPr>
        <sz val="12"/>
        <color theme="1"/>
        <rFont val="Times New Roman"/>
        <family val="1"/>
      </rPr>
      <t>Bulk Supply</t>
    </r>
  </si>
  <si>
    <r>
      <rPr>
        <sz val="12"/>
        <rFont val="Times New Roman"/>
        <family val="1"/>
      </rPr>
      <t>Distribution
Franchisee</t>
    </r>
  </si>
  <si>
    <r>
      <rPr>
        <b/>
        <sz val="12"/>
        <color theme="1"/>
        <rFont val="Times New Roman"/>
        <family val="1"/>
      </rPr>
      <t>Particulars</t>
    </r>
  </si>
  <si>
    <t>Out of (i) above, related to Government Consumers</t>
  </si>
  <si>
    <t>State Government consumers</t>
  </si>
  <si>
    <t>Central Government consumers</t>
  </si>
  <si>
    <t>Interstate Sale/Energy Traded/UI/DSM</t>
  </si>
  <si>
    <t>Revenue from sale of energy without tariff subsidy      (Rs. In Cr)</t>
  </si>
  <si>
    <t>Tariff Subsidy billed              (Rs. In Cr.)</t>
  </si>
  <si>
    <t>Tariff subsidy
received         (Rs. in Cr.)</t>
  </si>
  <si>
    <r>
      <rPr>
        <sz val="11"/>
        <color theme="1"/>
        <rFont val="Times New Roman"/>
        <family val="1"/>
      </rPr>
      <t>Particulars</t>
    </r>
  </si>
  <si>
    <r>
      <rPr>
        <b/>
        <sz val="11"/>
        <rFont val="Times New Roman"/>
        <family val="1"/>
      </rPr>
      <t>Number of Consumers
- Pre-paid meters</t>
    </r>
  </si>
  <si>
    <r>
      <rPr>
        <b/>
        <sz val="11"/>
        <rFont val="Times New Roman"/>
        <family val="1"/>
      </rPr>
      <t>Number of Consumers
- other meters</t>
    </r>
  </si>
  <si>
    <r>
      <rPr>
        <b/>
        <sz val="11"/>
        <rFont val="Times New Roman"/>
        <family val="1"/>
      </rPr>
      <t>Number of Consumers
- Un-
Metered</t>
    </r>
  </si>
  <si>
    <r>
      <rPr>
        <b/>
        <sz val="11"/>
        <color theme="1"/>
        <rFont val="Times New Roman"/>
        <family val="1"/>
      </rPr>
      <t>Total No. of Consumers</t>
    </r>
  </si>
  <si>
    <r>
      <rPr>
        <b/>
        <sz val="11"/>
        <color theme="1"/>
        <rFont val="Times New Roman"/>
        <family val="1"/>
      </rPr>
      <t>4.   Details of Cross Subsidy</t>
    </r>
  </si>
  <si>
    <r>
      <rPr>
        <b/>
        <sz val="11"/>
        <rFont val="Times New Roman"/>
        <family val="1"/>
      </rPr>
      <t>Revenue from sale of energy without tariff subsidy (Rs.
Crore)</t>
    </r>
  </si>
  <si>
    <r>
      <rPr>
        <b/>
        <sz val="11"/>
        <rFont val="Times New Roman"/>
        <family val="1"/>
      </rPr>
      <t>Average Billing Rate (ABR)
(Rs./kWh)</t>
    </r>
  </si>
  <si>
    <r>
      <rPr>
        <sz val="12"/>
        <color theme="1"/>
        <rFont val="Times New Roman"/>
        <family val="1"/>
      </rPr>
      <t>Domestic</t>
    </r>
  </si>
  <si>
    <r>
      <rPr>
        <i/>
        <sz val="12"/>
        <rFont val="Times New Roman"/>
        <family val="1"/>
      </rPr>
      <t>Public Street
Lighting</t>
    </r>
  </si>
  <si>
    <r>
      <rPr>
        <i/>
        <sz val="12"/>
        <rFont val="Times New Roman"/>
        <family val="1"/>
      </rPr>
      <t>Public Water
Works</t>
    </r>
  </si>
  <si>
    <r>
      <rPr>
        <sz val="12"/>
        <color theme="1"/>
        <rFont val="Times New Roman"/>
        <family val="1"/>
      </rPr>
      <t>Miscellaneous</t>
    </r>
  </si>
  <si>
    <r>
      <rPr>
        <b/>
        <sz val="12"/>
        <color indexed="8"/>
        <rFont val="Times New Roman"/>
        <family val="1"/>
      </rPr>
      <t>Industrial</t>
    </r>
    <r>
      <rPr>
        <sz val="12"/>
        <color indexed="8"/>
        <rFont val="Times New Roman"/>
        <family val="1"/>
      </rPr>
      <t xml:space="preserve">
Industries   Rs.7.70
Pisci cul     Rs.6.20      
Sugar Cane Rs.6.20        
Poultry      Rs.7.00      
Mushroom Rs.7.30      
Cottage    Rs. 4.00</t>
    </r>
  </si>
  <si>
    <t>% Tariff Subsidy received through Direct Benefit Transfer</t>
  </si>
  <si>
    <t>Number of Consumers - other meters</t>
  </si>
  <si>
    <t>Number of Consumers - Pre-paid meters</t>
  </si>
  <si>
    <t>Number of Consumers - Un-Metered</t>
  </si>
  <si>
    <t xml:space="preserve">Total No. of Consumers </t>
  </si>
  <si>
    <t xml:space="preserve">Number of Consumers added  - Pre-paid Meters </t>
  </si>
  <si>
    <t>TOTAL (C - Secured)</t>
  </si>
  <si>
    <t>TOTAL (C - Unsecured)</t>
  </si>
  <si>
    <t>I) Total Borrowing - Secured (A+B+C+D)</t>
  </si>
  <si>
    <t>5.   Other Income</t>
  </si>
  <si>
    <t>Interest Income</t>
  </si>
  <si>
    <t>i) Bank Deposits</t>
  </si>
  <si>
    <t>Dividend Income</t>
  </si>
  <si>
    <t>Rental Income</t>
  </si>
  <si>
    <r>
      <rPr>
        <b/>
        <sz val="12"/>
        <color theme="1"/>
        <rFont val="Times New Roman"/>
        <family val="1"/>
      </rPr>
      <t>Consumer Category</t>
    </r>
  </si>
  <si>
    <r>
      <rPr>
        <sz val="12"/>
        <color theme="1"/>
        <rFont val="Times New Roman"/>
        <family val="1"/>
      </rPr>
      <t>Total</t>
    </r>
  </si>
  <si>
    <r>
      <rPr>
        <b/>
        <sz val="12"/>
        <color theme="1"/>
        <rFont val="Times New Roman"/>
        <family val="1"/>
      </rPr>
      <t>Total (i)</t>
    </r>
  </si>
  <si>
    <t>Public Street Lighting</t>
  </si>
  <si>
    <t>Distribution Franchisee</t>
  </si>
  <si>
    <t xml:space="preserve">Inter-state Trading/UI/DSM </t>
  </si>
  <si>
    <t>State Government Departments</t>
  </si>
  <si>
    <t>Central Government Departments</t>
  </si>
  <si>
    <t>Total trade receivables related Government consumers</t>
  </si>
  <si>
    <r>
      <rPr>
        <b/>
        <sz val="11"/>
        <rFont val="Times New Roman"/>
        <family val="1"/>
      </rPr>
      <t>Long Term Loans - Banks/NBFC/ Others (</t>
    </r>
    <r>
      <rPr>
        <sz val="11"/>
        <rFont val="Times New Roman"/>
        <family val="1"/>
      </rPr>
      <t>Specify name along with purpose of loan)</t>
    </r>
  </si>
  <si>
    <r>
      <rPr>
        <b/>
        <sz val="11"/>
        <rFont val="Times New Roman"/>
        <family val="1"/>
      </rPr>
      <t>Long Term Loans – Government (</t>
    </r>
    <r>
      <rPr>
        <sz val="11"/>
        <rFont val="Times New Roman"/>
        <family val="1"/>
      </rPr>
      <t>Specify name along with purpose of loan)</t>
    </r>
  </si>
  <si>
    <r>
      <rPr>
        <b/>
        <sz val="11"/>
        <rFont val="Times New Roman"/>
        <family val="1"/>
      </rPr>
      <t>Short Term Loans - Banks/NBFC/others (</t>
    </r>
    <r>
      <rPr>
        <sz val="11"/>
        <rFont val="Times New Roman"/>
        <family val="1"/>
      </rPr>
      <t>Specify
name along with purpose of loan)</t>
    </r>
  </si>
  <si>
    <r>
      <rPr>
        <b/>
        <sz val="11"/>
        <rFont val="Times New Roman"/>
        <family val="1"/>
      </rPr>
      <t xml:space="preserve">Bonds </t>
    </r>
    <r>
      <rPr>
        <sz val="11"/>
        <rFont val="Times New Roman"/>
        <family val="1"/>
      </rPr>
      <t>(Specify name of Bonds along with purpose of loan)</t>
    </r>
  </si>
  <si>
    <t>Borrowings (Bifurcate between Secured and Un-Secured)</t>
  </si>
  <si>
    <r>
      <rPr>
        <b/>
        <sz val="12"/>
        <color theme="1"/>
        <rFont val="Times New Roman"/>
        <family val="1"/>
      </rPr>
      <t>Total</t>
    </r>
  </si>
  <si>
    <r>
      <rPr>
        <sz val="12"/>
        <color theme="1"/>
        <rFont val="Times New Roman"/>
        <family val="1"/>
      </rPr>
      <t>Power Purchase</t>
    </r>
  </si>
  <si>
    <r>
      <rPr>
        <sz val="12"/>
        <color theme="1"/>
        <rFont val="Times New Roman"/>
        <family val="1"/>
      </rPr>
      <t>State's Own Generation</t>
    </r>
  </si>
  <si>
    <r>
      <rPr>
        <sz val="12"/>
        <color theme="1"/>
        <rFont val="Times New Roman"/>
        <family val="1"/>
      </rPr>
      <t>Bilateral</t>
    </r>
  </si>
  <si>
    <r>
      <rPr>
        <sz val="12"/>
        <color theme="1"/>
        <rFont val="Times New Roman"/>
        <family val="1"/>
      </rPr>
      <t>Exchange</t>
    </r>
  </si>
  <si>
    <r>
      <rPr>
        <b/>
        <sz val="12"/>
        <color theme="1"/>
        <rFont val="Times New Roman"/>
        <family val="1"/>
      </rPr>
      <t>Transmission Charges</t>
    </r>
  </si>
  <si>
    <r>
      <rPr>
        <sz val="12"/>
        <color theme="1"/>
        <rFont val="Times New Roman"/>
        <family val="1"/>
      </rPr>
      <t>Others</t>
    </r>
  </si>
  <si>
    <r>
      <rPr>
        <b/>
        <sz val="12"/>
        <color theme="1"/>
        <rFont val="Times New Roman"/>
        <family val="1"/>
      </rPr>
      <t>Paid During the year</t>
    </r>
  </si>
  <si>
    <r>
      <rPr>
        <sz val="12"/>
        <color theme="1"/>
        <rFont val="Times New Roman"/>
        <family val="1"/>
      </rPr>
      <t>State IPP</t>
    </r>
  </si>
  <si>
    <r>
      <rPr>
        <sz val="12"/>
        <color theme="1"/>
        <rFont val="Times New Roman"/>
        <family val="1"/>
      </rPr>
      <t>IPP ISGS</t>
    </r>
  </si>
  <si>
    <r>
      <rPr>
        <sz val="12"/>
        <color theme="1"/>
        <rFont val="Times New Roman"/>
        <family val="1"/>
      </rPr>
      <t>CPSE State</t>
    </r>
  </si>
  <si>
    <r>
      <rPr>
        <sz val="12"/>
        <color theme="1"/>
        <rFont val="Times New Roman"/>
        <family val="1"/>
      </rPr>
      <t>CPSE ISGS</t>
    </r>
  </si>
  <si>
    <r>
      <rPr>
        <sz val="12"/>
        <color theme="1"/>
        <rFont val="Times New Roman"/>
        <family val="1"/>
      </rPr>
      <t>Transmission charges</t>
    </r>
  </si>
  <si>
    <t>Less than 1 year /1 - 2 Years / 2 - 3 Years</t>
  </si>
  <si>
    <r>
      <rPr>
        <b/>
        <sz val="12"/>
        <rFont val="Times New Roman"/>
        <family val="1"/>
      </rPr>
      <t>S.
No.</t>
    </r>
  </si>
  <si>
    <r>
      <rPr>
        <sz val="12"/>
        <color theme="1"/>
        <rFont val="Times New Roman"/>
        <family val="1"/>
      </rPr>
      <t>Parameter</t>
    </r>
  </si>
  <si>
    <r>
      <rPr>
        <sz val="12"/>
        <color theme="1"/>
        <rFont val="Times New Roman"/>
        <family val="1"/>
      </rPr>
      <t>B1</t>
    </r>
  </si>
  <si>
    <r>
      <rPr>
        <sz val="12"/>
        <color theme="1"/>
        <rFont val="Times New Roman"/>
        <family val="1"/>
      </rPr>
      <t>B2</t>
    </r>
  </si>
  <si>
    <r>
      <rPr>
        <sz val="12"/>
        <color theme="1"/>
        <rFont val="Times New Roman"/>
        <family val="1"/>
      </rPr>
      <t>E</t>
    </r>
  </si>
  <si>
    <r>
      <rPr>
        <sz val="12"/>
        <color theme="1"/>
        <rFont val="Times New Roman"/>
        <family val="1"/>
      </rPr>
      <t>F</t>
    </r>
  </si>
  <si>
    <r>
      <rPr>
        <sz val="12"/>
        <color theme="1"/>
        <rFont val="Times New Roman"/>
        <family val="1"/>
      </rPr>
      <t>G</t>
    </r>
  </si>
  <si>
    <r>
      <rPr>
        <sz val="12"/>
        <color theme="1"/>
        <rFont val="Times New Roman"/>
        <family val="1"/>
      </rPr>
      <t>H</t>
    </r>
  </si>
  <si>
    <r>
      <rPr>
        <sz val="12"/>
        <color theme="1"/>
        <rFont val="Times New Roman"/>
        <family val="1"/>
      </rPr>
      <t>I</t>
    </r>
  </si>
  <si>
    <r>
      <rPr>
        <b/>
        <sz val="12"/>
        <rFont val="Times New Roman"/>
        <family val="1"/>
      </rPr>
      <t>Rs.
Crore</t>
    </r>
  </si>
  <si>
    <r>
      <rPr>
        <sz val="12"/>
        <rFont val="Times New Roman"/>
        <family val="1"/>
      </rPr>
      <t>Outstanding Total Amount against
which Guarantees have been issued</t>
    </r>
  </si>
  <si>
    <r>
      <rPr>
        <sz val="12"/>
        <rFont val="Times New Roman"/>
        <family val="1"/>
      </rPr>
      <t>Prepaid metering of
government offices</t>
    </r>
  </si>
  <si>
    <r>
      <rPr>
        <b/>
        <sz val="12"/>
        <color theme="1"/>
        <rFont val="Times New Roman"/>
        <family val="1"/>
      </rPr>
      <t>Nos.</t>
    </r>
  </si>
  <si>
    <r>
      <rPr>
        <sz val="12"/>
        <color theme="1"/>
        <rFont val="Times New Roman"/>
        <family val="1"/>
      </rPr>
      <t>Total govt offices</t>
    </r>
  </si>
  <si>
    <r>
      <rPr>
        <sz val="12"/>
        <rFont val="Times New Roman"/>
        <family val="1"/>
      </rPr>
      <t>Communicable DT
Metering</t>
    </r>
  </si>
  <si>
    <r>
      <rPr>
        <b/>
        <sz val="12"/>
        <color theme="1"/>
        <rFont val="Times New Roman"/>
        <family val="1"/>
      </rPr>
      <t>%</t>
    </r>
  </si>
  <si>
    <r>
      <rPr>
        <sz val="12"/>
        <color theme="1"/>
        <rFont val="Times New Roman"/>
        <family val="1"/>
      </rPr>
      <t>Accounts</t>
    </r>
  </si>
  <si>
    <r>
      <rPr>
        <sz val="12"/>
        <color theme="1"/>
        <rFont val="Times New Roman"/>
        <family val="1"/>
      </rPr>
      <t>Energy Accounts</t>
    </r>
  </si>
  <si>
    <t>Director (Fin)&amp; C.F.O</t>
  </si>
  <si>
    <t>IV) Loan from Rural Electrification Corporation Limited  including DDUGJY        (Rupees in Crores)</t>
  </si>
  <si>
    <r>
      <rPr>
        <b/>
        <sz val="12"/>
        <color theme="1"/>
        <rFont val="Times New Roman"/>
        <family val="1"/>
      </rPr>
      <t>Others:</t>
    </r>
  </si>
  <si>
    <t>For the year  ended 31st March 2025 (Current Year)</t>
  </si>
  <si>
    <t>For the year ended
31st March, 2024  (Previous Year)</t>
  </si>
  <si>
    <r>
      <t xml:space="preserve">Note: </t>
    </r>
    <r>
      <rPr>
        <sz val="12"/>
        <rFont val="Times New Roman"/>
        <family val="1"/>
      </rPr>
      <t xml:space="preserve">In column (1) late Payment surcharge cess or delayed payment charges means the amounts levied by Specifed Entity, if the electricity bill raised by it is not being paid within the due date specified on the bill. </t>
    </r>
  </si>
  <si>
    <t>02.07.2023</t>
  </si>
  <si>
    <t>31.07.2023</t>
  </si>
  <si>
    <t>Distribution Business (DB) True up(APR) filed on 28.12.2024</t>
  </si>
  <si>
    <t>Power Purchase (PP) True up Petition is yet to be filed.</t>
  </si>
  <si>
    <t>--</t>
  </si>
  <si>
    <t>FY 2024-25 (Distribution Business)</t>
  </si>
  <si>
    <t>FY 2024-25 (Retail Supply Business)</t>
  </si>
  <si>
    <t>APPROVED</t>
  </si>
  <si>
    <t>Transmission</t>
  </si>
  <si>
    <t xml:space="preserve">Note:Average realisation is calculated without miscellanious charges </t>
  </si>
  <si>
    <t>LPS loan from PFC Limited</t>
  </si>
  <si>
    <t>LPS loan from REC Ltd.</t>
  </si>
  <si>
    <t>Long term loan from PFC Ltd.</t>
  </si>
  <si>
    <t>ACS-14604</t>
  </si>
  <si>
    <t>(V.Thirupathi Reddy)</t>
  </si>
  <si>
    <t>T Madhusudhan</t>
  </si>
  <si>
    <t>Director (Operations)</t>
  </si>
  <si>
    <t>(V Mohan Rao)</t>
  </si>
  <si>
    <t>Director (Projects)</t>
  </si>
  <si>
    <t>C Prabhakar</t>
  </si>
  <si>
    <t>Director (HRD &amp; IR)</t>
  </si>
  <si>
    <t>(R.Charandas)</t>
  </si>
  <si>
    <t>Chief General Manager (Finance)</t>
  </si>
  <si>
    <t>(K.Venkatesham)</t>
  </si>
  <si>
    <t>d) During the year,an amount of Rs.7,141.59 Crore is received from the State Government towards Tariff Subsidy  against Rs.7,141.35 Crore.</t>
  </si>
  <si>
    <t>The company has made inter-state sales of Rs. 152.41 Crore and Un-scheduled interchange (UI) charges of Rs.5.17Crore. These tariff rates adopted as fixed by TGPCC basd on the directions issued in G.O.Ms.No.58 dated 07.06.2005 and furtherguidelines issued from time to time.</t>
  </si>
  <si>
    <t xml:space="preserve">f) For the Financial year 2024-25 an amount of Rs.720.59 Crore has been received towards loss support under UDAY scheme against F.Y. 2023-24 loss of 50%.  </t>
  </si>
  <si>
    <t xml:space="preserve">Based on the true-up petitions filed by the Company, TGERC has approved (24.03.2023) Rs. 3,154.22 Crore towards the Power Purchase True-ups for the period FY 2016-17 to 2021-22 and provisional true-up for FY 2022-23. Further, an amount of Rs (-) Rs. 108.82 Crore towards true down of expenses and revenue for distribution business for the 1st, 2nd and 3rd control periods was also approved. The net amount so approved was to be recovered from the consumers. However, the Government of Telangana (GoT) gave an assurance (16.03.2023) to TGERC that it was committed to extend the necessary financial support to the State Power utilities towards true-up of wheeling charges and power purchase true ups for the distribution business and retail supply business respectively as finalized by the TGERC over a period of  5 years. Further communication regarding the form and amount of assistance is pending from the GoT. </t>
  </si>
  <si>
    <t>Salaries,Dearness allowances&amp; Other allowances</t>
  </si>
  <si>
    <t>=Net Profit /Investment(Equity+R+Lt+St)</t>
  </si>
  <si>
    <t>=PBT+INTEREST/Share Holders Equity+LTB</t>
  </si>
  <si>
    <t>=Net Income/(Share Holders Equity+Reserves)</t>
  </si>
  <si>
    <t>The Distribution cost less approved than the filed(The Employee cost approved by Commission as per methodology but the values less than actuals, Depreciation, RoE &amp; Interest and finance charges on loan projections based on the actuals but the Commission approved based on the previous years approved values)</t>
  </si>
  <si>
    <t>The Power purchase cost less approved than the filed (TGGENCO Stations PP Cost Projections based on the their filings and The Commission has approved the PP cost as per TGGENCO MYT order) and the Distribution cost less approved than the filed(The Employee cost approved by Commission as per methodology but the values less than actuals, Depreciation, RoE &amp; Interest and finance charges on loan projections based on the actuals but the Commission approved based on the previous years approved values)</t>
  </si>
  <si>
    <t>(T Madhusudhan)</t>
  </si>
  <si>
    <t>(C Prabhakar)</t>
  </si>
  <si>
    <t>According to the provisions of Electricity Act 1948, as specified in the Sixth Schedule under para (iv)&amp;(v) the company has to  invest every year a sum not less than 0.25% and not more than 0.50% of original cost of fixed assets to contingencies reserves provided that such appropriation to reserves should not exceed 5% of the original cost of fixed assets. The amount to be invested was according to the order given by ERC in the relevant year tariff order. Till the F.Y. 2005-06 the company followed this rule. 
From F.Y.2006-07 no amount is mentioned in the ERC order (Tariff order) due to the Electricity Act,2003, came into force. After that only interest earned and matured proceedings if any on contingencies reserve investments are re-investing. For F.Y.2024-25 an amount of Rs.3.39 Crores is accounted towards interest on Contingency Reserve Investments and is appropriated to the Contingency Reserve fund (Note no. 3 &amp; 24)</t>
  </si>
  <si>
    <t>g)Govt of Telangana issued G.O. M.S No. 02,Date:21-01-2025    For Rs.2,000.00 Crore towards financial assistance to power utilities.  During the year an amount of Rs. 350.00 crore released.  In this the share of TGNPDCL is Rs.103.08 crore.</t>
  </si>
  <si>
    <t>a) As per  the tripartite agreement entered by the Company with REC and State Govt. dated 12-08-2005, State Government shall be the owner of the assets created on implementation of the individual projects sanctioned by REC under national programme.  The Company is to operate and maintain these assets to effect power supply in the project areas and derive consequential benefits out of the assets created under the project.</t>
  </si>
  <si>
    <t>b) In the report of C&amp;AG on Public Sector Undertakings for the year ended 31st March, 2013 commented on non treating of RGGVY Assets as company assets.  Hence, as per the comments of C&amp;AG and minutes of meeting, D.O.Lr.No.876/Pr.I/2013 Dt.20-08-2013, the management agreed to treat the RGGVY assets as company assets from the F.Y.2015-16.</t>
  </si>
  <si>
    <t>a) On grid electrification proposals sanctioned for electrification of 3360 PVTG HHs cost of Rs. 598.65 lakhs with 60% government of india and 40% funds of government of Telangana/TGNPDCL.</t>
  </si>
  <si>
    <t>The Scheme is  intorduced to address critical gaps in infrastructure, education in livehood of tribal areas and communities. Ministry of tribal affairs has identified 695 ST Populated villages in TGNPDCL.</t>
  </si>
  <si>
    <t xml:space="preserve">   i) Bonds to TGGENCO</t>
  </si>
  <si>
    <t xml:space="preserve">   ii) Bonds to TGGENCO Pension and Gratuity Trust</t>
  </si>
  <si>
    <t xml:space="preserve">   iv) Bonds to TGNPDCL Trust</t>
  </si>
  <si>
    <t xml:space="preserve">   iii) Bonds to TGTRANSCO</t>
  </si>
  <si>
    <r>
      <rPr>
        <b/>
        <sz val="12"/>
        <rFont val="Calibri"/>
        <family val="2"/>
      </rPr>
      <t xml:space="preserve">      </t>
    </r>
    <r>
      <rPr>
        <sz val="12"/>
        <rFont val="Calibri"/>
        <family val="2"/>
      </rPr>
      <t xml:space="preserve">iii) </t>
    </r>
    <r>
      <rPr>
        <b/>
        <sz val="12"/>
        <rFont val="Calibri"/>
        <family val="2"/>
      </rPr>
      <t>Less:</t>
    </r>
    <r>
      <rPr>
        <sz val="12"/>
        <rFont val="Calibri"/>
        <family val="2"/>
      </rPr>
      <t xml:space="preserve"> Loans transferred to APEPDCL &amp; TGSPDCL</t>
    </r>
  </si>
  <si>
    <t>Bonds issued to various entities as above are repayable on or before 31.03.2029 on which Interest ranging from 9.95% to 10% payable on half yearly basis.  An amount of Rs.92.06 Crore has been incurred during the year (Note .No.27).</t>
  </si>
  <si>
    <t>Term loans raised from various entities as above, are secured by the assests generated from those borrowings.</t>
  </si>
  <si>
    <t xml:space="preserve">Term loans from State Govt. and Term Loans under JICA are represented by the Government guaranteed loans.  Special Long Term Transition Loans from REC.Ltd and PFC.Ltd are accorded under additional corporate support during Covid-2019 period. </t>
  </si>
  <si>
    <t>1. TGDISCOMs have availed the JICA (Japan International Cooperation Agency) Loan through Government of Telangana (GoTS) under back-to-back arrangement with Government of India (GoI) for the conversion of Low Voltage Distribution System (LVDS) to High Voltage Distribution System (HVDS) in the Telangana State.</t>
  </si>
  <si>
    <t xml:space="preserve">The company liability towards provincial GPF balances of employees allotted to TGNPDCL was transferred to TGNPDCL by issuing APGENCO bonds worth Rs.29.00 Crore in the year 2001-02.  According to the company, APGENCO has not paid interest on the bonds regularly as per the terms of the bonds.  Interest was received with delay during the period 2001-02 to 2011-12.  Subsequently the bonds were redeemed by issuing APNPDCL power bonds amounting to Rs.31.37 Crore in the year 2014. 
In December 2022, the NPDCL trust has arrived at an amount of Rs.8.71 Crore as receivable from APGenco towards interest on delayed payment of interest in respect of bonds issued in 2001-02.  However, the total interest amount receivable was neither accounted for nor adjusted from the power purchase dues payable by TGNPDCL to TGGENCO. The amount so received belongs to TGNPDCL provident fund trust and on receipt, is payable to the trust.  </t>
  </si>
  <si>
    <t>During the Financial  Year 2024-25 An amount of Rs.50.00 Crores loan availed from PFC @10.50% towards  construction of 33/11 KV Sub stations and inter linked lines. Rs. 500.00 Crores  term  loan availed from REC @10.75% p.a. and Rs. 1000.00 Crores term loan availed from IREDA @10% towards working capital loan.</t>
  </si>
  <si>
    <t>Security Deposits are collected from consumers against release of service connections and are reviewed yearly on the basis of consumption.  These are repayable to the consumers against cancelation of service connections. During the year Rs.182.15 Crores is received and Rs.89.06 Crores is repaid.</t>
  </si>
  <si>
    <t>Security deposits collected from the consumer amounting to Rs.1509.19 Crores is as per Financial ledger (SAP) and Rs.1487.41  Crores is  as per Consumer ledger (Energy billing system).  The difference is due to certain new services are applied but not released as at 31st March.</t>
  </si>
  <si>
    <t xml:space="preserve">A demand of Rs. 22.84 Crore was raised on the DISCOMs (TGSPDCL &amp; TGNPDCL) by M/s Neyveli Lignite Corporation India Limited (NLCIL) vide debit notes towards the additional taxes paid under the Direct Taxes Vivad se Vishwas Act, 2020 for the control periods 2001-2004, 2004-2009, 2009-14 and 2014-19.  The Company’s share amounted to Rs. 6.73 Crore (being 29.45 percent).  The DISCOMs disputed the demand and challenged it in the Hon’ble High Court of Telangana and obtained an interim order not to suspend the grid connectivity for non-payment of demand raised in this regard. </t>
  </si>
  <si>
    <t>The employees appointed before 01.02.1999 are eligible for Pension, commutation and Gratuity after retirement. The 100% liability will be discharged by TGGENCO Master Trust in case of employees retired before 01.02.1999. In case of employees retired after 01.02.1999,  the liability will be discharged at 74% by TGGenco Master Trust and 26% by NPDCL Pension &amp; Gratuity Trust as per the tripartite agreement dated 14-08-1997. Accordingly Rs.364.64 Crores have been provided towards pension and gratuity liability against 26% liability and the balance 74% of Rs.1037.82 Crore is to be discharged by the master trust. Hence provision is not provided for 74% liability.</t>
  </si>
  <si>
    <t xml:space="preserve">All the regular employees are eligible for encashment of Earned Leave 15 days per year and maximum of 300 days at the time of retirement.  The 100% liability will be discharged by the TGNPDCL.    </t>
  </si>
  <si>
    <t>The G.O.Ms.No.56 dated 11.06.2021 issued by the State Government  by enhancing the Gratuity limit from 0.12 Crores to 0.16 Crores is for the purpose of State Government employees.  The same was adopted by TGNPDCL and considered for computing Gratuity Liability as per Actuarial valuation.</t>
  </si>
  <si>
    <t>The Central Transmission utility of India Limited (M/s CTUIL) raised a claim for Rs. 261.31 crore (on 12.03.2024) against TGNPDCL towards relinquishing charges against the 2000MW corridor applied for the drawl of power from Chhattisgarh.  However, this claim was not recognized by TGNPDCL/TGPCC during the year 2023-24 by managment.  Since the invoice was received from M/s. CITUL during the year 2023-24 and the same was not recognized in the books by the company, as the matter was contested in CERC, the same should have been included under contingent liabilities.</t>
  </si>
  <si>
    <t xml:space="preserve">                     Southern Regional Load Dispatch Centre, under the control of Grid- India, vide letter dated 11.11.2024 &amp; 13.01.2025 claimed the amounts from TGDISCOMs/TGPCC by raising the invoices for an amount of ₹ 179.55 Crs (TGNPDCL Portion is ₹ 53.18 crs ) and stated that the dues accrued were due to deployment of Ancillary Services prior to 16.09.2024 (from 09/23 to 09.2024) and for the period from 16.09.2024 to 22.12.2024,13.01.2025 up to week ending 22.12.2024, as a result of Net deficit in Deviation Settlement Mechanism (DSM) &amp; Ancillary Service (AS) Pool Accounts. The SRLDC also raised invoices on other state DISCOMs in Southern Region (SR). These dues are named as Legacy dues by SRLDC.
                   The dues claimed were sudden and without any prior notice to the TGDSCOMs/TGPCC.  The Telangana including other states were contested against the action of SRLDC/NLDC before various SRPC Commercial subcommittee meetings, SRPC &amp; TCC meetings conducted at various locations.  Apart from the above, the bill dispute notices were also raised. 
                  But, SRLDC is thrusting upon the TGDISCOMs in release of said dues.  Accordingly, TGDISCOMs prefer to file a Writ petition before the Hon’ble High Court for the State of Telangana to stay the CERC DSM Regulations 2024, quash the invoices raised by SRLDC, besides the dispense with petition to set aside CERC orders with a prayer to issue an order or mandamus especially in the nature of the certiorarified order under Article 226 of the constitution of India to correct the legal error in the CERC Regulations, Orders, procedure determined by NLDC and Invoices of SRLDC etc.  Some of the other state Discoms already obtained stay orders in this regard.  
</t>
  </si>
  <si>
    <t xml:space="preserve">                      ADS 1: Supplementary Disclosures to Financial Statements                                    (Rs in Crore)</t>
  </si>
  <si>
    <t xml:space="preserve">            For the year ended 31st March, 2025 (Current Year ) </t>
  </si>
  <si>
    <t>Tariff Subsidy billed                             (Rs. In Cr.)</t>
  </si>
  <si>
    <t>Revenue from sale of energy without tariff subsidy                                          (Rs. In Cr)</t>
  </si>
  <si>
    <t>Tariff subsidy
received                       (Rs. in Cr.)</t>
  </si>
  <si>
    <t>(Rs. In Crore)</t>
  </si>
  <si>
    <t xml:space="preserve">                       Particulars                                             As on 31st  March 2025                                     (Rs. In Crore)</t>
  </si>
  <si>
    <t>(Rs.in Crore)</t>
  </si>
  <si>
    <t xml:space="preserve">     8. Gross trade receivables - consumer category wise for sale of energy                   (Rs.in Crore)</t>
  </si>
  <si>
    <t xml:space="preserve">                                                                                                              9. Details of Borrowings TGNPDCL                                                                                              (Rs in crores)</t>
  </si>
  <si>
    <t xml:space="preserve">11. Details of Trade Payables                       </t>
  </si>
  <si>
    <t xml:space="preserve">                               DIN: 11195596</t>
  </si>
  <si>
    <t xml:space="preserve">                 DIN:11194086</t>
  </si>
  <si>
    <t xml:space="preserve">                                  DIN:11194820</t>
  </si>
  <si>
    <t xml:space="preserve">                  DIN:11195253</t>
  </si>
  <si>
    <t xml:space="preserve">                       DIN:11194086</t>
  </si>
  <si>
    <t xml:space="preserve">                            DIN:11194820</t>
  </si>
  <si>
    <t xml:space="preserve">                         DIN:11195253</t>
  </si>
  <si>
    <t>DIN: 11195596</t>
  </si>
  <si>
    <t>DIN:11194086</t>
  </si>
  <si>
    <t>DIN:11194820</t>
  </si>
  <si>
    <t>DIN:11195253</t>
  </si>
  <si>
    <t xml:space="preserve">               DIN:11194086</t>
  </si>
  <si>
    <t xml:space="preserve">                DIN:11195253</t>
  </si>
  <si>
    <t>f)  SRLDC Legacy Dues :</t>
  </si>
  <si>
    <t>e) Contingent Liabilities:</t>
  </si>
  <si>
    <t>TGNPDCL did not recognise liability of penal interest amounting to Rs. 3965.85 crores towards surcharge for the late payments.However, above dues are showing under the head contingent liabilities:</t>
  </si>
  <si>
    <t>List of companies:-</t>
  </si>
  <si>
    <t>1) APGENCO-Rs. 618.51 Crores</t>
  </si>
  <si>
    <t>2) Singareni Collieries Company Limited-Rs. 3338.34 Crores</t>
  </si>
  <si>
    <t>ii) Return on capital employed ratio significantly reduced  due to change in Profit Before tax (PBT) from Rs. (82.15) Crores in FY 2023-24  to Rs. 349.39 crores in FY 2024-25.</t>
  </si>
  <si>
    <t>opening</t>
  </si>
  <si>
    <t>loss</t>
  </si>
  <si>
    <t>miscellaneous for ITR</t>
  </si>
  <si>
    <t>contingency</t>
  </si>
  <si>
    <t>maturities</t>
  </si>
  <si>
    <t>bonds</t>
  </si>
  <si>
    <t>PY</t>
  </si>
  <si>
    <t>as per ITR</t>
  </si>
  <si>
    <t>apepdcl</t>
  </si>
  <si>
    <t>adjusted in TRANSCO Loans</t>
  </si>
  <si>
    <t>to be taken in ITR</t>
  </si>
  <si>
    <t>less than 1 yrtrade payables</t>
  </si>
  <si>
    <t>CWIP</t>
  </si>
  <si>
    <t>Absolute</t>
  </si>
  <si>
    <t>adm and gen to ITR</t>
  </si>
  <si>
    <t>Penality</t>
  </si>
  <si>
    <t>incidental charges</t>
  </si>
  <si>
    <t>power interuption</t>
  </si>
  <si>
    <t>ED Trade rec</t>
  </si>
  <si>
    <t>Govt receivable</t>
  </si>
  <si>
    <t>EBS Figure</t>
  </si>
  <si>
    <t>due to advances and prov</t>
  </si>
  <si>
    <t>below 90 days</t>
  </si>
  <si>
    <t>91- 365 days</t>
  </si>
  <si>
    <t>above 365 days</t>
  </si>
</sst>
</file>

<file path=xl/styles.xml><?xml version="1.0" encoding="utf-8"?>
<styleSheet xmlns="http://schemas.openxmlformats.org/spreadsheetml/2006/main">
  <numFmts count="43">
    <numFmt numFmtId="41" formatCode="_ * #,##0_ ;_ * \-#,##0_ ;_ * &quot;-&quot;_ ;_ @_ "/>
    <numFmt numFmtId="43" formatCode="_ * #,##0.00_ ;_ * \-#,##0.00_ ;_ * &quot;-&quot;??_ ;_ @_ "/>
    <numFmt numFmtId="164" formatCode="_(* #,##0_);_(* \(#,##0\);_(* &quot;-&quot;_);_(@_)"/>
    <numFmt numFmtId="165" formatCode="_(* #,##0.00_);_(* \(#,##0.00\);_(* &quot;-&quot;??_);_(@_)"/>
    <numFmt numFmtId="166" formatCode="&quot;Rs.&quot;\ #,##0;[Red]&quot;Rs.&quot;\ \-#,##0"/>
    <numFmt numFmtId="167" formatCode="0.0"/>
    <numFmt numFmtId="168" formatCode="_ &quot;\&quot;* #,##0_ ;_ &quot;\&quot;* \-#,##0_ ;_ &quot;\&quot;* &quot;-&quot;_ ;_ @_ "/>
    <numFmt numFmtId="169" formatCode="_ &quot;\&quot;* #,##0.00_ ;_ &quot;\&quot;* \-#,##0.00_ ;_ &quot;\&quot;* &quot;-&quot;??_ ;_ @_ "/>
    <numFmt numFmtId="170" formatCode="&quot;$&quot;#,##0.0000_);\(&quot;$&quot;#,##0.0000\)"/>
    <numFmt numFmtId="171" formatCode="#,##0.00000_);\(#,##0.00000\)"/>
    <numFmt numFmtId="172" formatCode="#,##0.0"/>
    <numFmt numFmtId="173" formatCode="#,##0.0_);\(#,##0.0\)"/>
    <numFmt numFmtId="174" formatCode="0.00_)"/>
    <numFmt numFmtId="175" formatCode="_-* #,##0.00_-;\-* #,##0.00_-;_-* &quot;-&quot;??_-;_-@_-"/>
    <numFmt numFmtId="176" formatCode="_-* #,##0_-;\-* #,##0_-;_-* &quot;-&quot;_-;_-@_-"/>
    <numFmt numFmtId="177" formatCode="&quot;$&quot;#,##0;\-&quot;$&quot;#,##0"/>
    <numFmt numFmtId="178" formatCode="_(&quot;$&quot;* #,##0.0000000_);_(&quot;$&quot;* \(#,##0.0000000\);_(&quot;$&quot;* &quot;-&quot;??_);_(@_)"/>
    <numFmt numFmtId="179" formatCode="_(* #,##0_);_(* \(#,##0\);_(* &quot;-&quot;??_);_(@_)"/>
    <numFmt numFmtId="180" formatCode="0_);\(0\)"/>
    <numFmt numFmtId="181" formatCode="0_);[Red]\(0\)"/>
    <numFmt numFmtId="182" formatCode="0.00_);\(0.00\)"/>
    <numFmt numFmtId="183" formatCode="#,##0.000000_);[Red]\(#,##0.000000\)"/>
    <numFmt numFmtId="184" formatCode="#,##0.000000000000000_);\(#,##0.000000000000000\)"/>
    <numFmt numFmtId="185" formatCode="0.0%"/>
    <numFmt numFmtId="186" formatCode="0.000"/>
    <numFmt numFmtId="187" formatCode="0.000%"/>
    <numFmt numFmtId="188" formatCode="_ * #,##0_ ;_ * \-#,##0_ ;_ * &quot;-&quot;??_ ;_ @_ "/>
    <numFmt numFmtId="189" formatCode="_(* #,##0.00_);_(* \(#,##0.00\);_(* &quot;-&quot;_);_(@_)"/>
    <numFmt numFmtId="190" formatCode="_(* #,##0.00000_);_(* \(#,##0.00000\);_(* &quot;-&quot;_);_(@_)"/>
    <numFmt numFmtId="191" formatCode="_(* #,##0.0000_);_(* \(#,##0.0000\);_(* &quot;-&quot;_);_(@_)"/>
    <numFmt numFmtId="192" formatCode="0.00000"/>
    <numFmt numFmtId="193" formatCode="_(* #,##0.0_);_(* \(#,##0.0\);_(* &quot;-&quot;_);_(@_)"/>
    <numFmt numFmtId="194" formatCode="#,##0.00_ ;[Red]\-#,##0.00\ "/>
    <numFmt numFmtId="195" formatCode="#,##0.000"/>
    <numFmt numFmtId="196" formatCode="0;[Red]0"/>
    <numFmt numFmtId="197" formatCode="#,##0.00_ ;\-#,##0.00\ "/>
    <numFmt numFmtId="198" formatCode="0.0000000000000"/>
    <numFmt numFmtId="199" formatCode="&quot;Rs.&quot;\ #,##0.00;[Red]&quot;Rs.&quot;\ \-#,##0.00"/>
    <numFmt numFmtId="200" formatCode="#,##0.0000000000"/>
    <numFmt numFmtId="201" formatCode="#,##0.00000000000_);\(#,##0.00000000000\)"/>
    <numFmt numFmtId="202" formatCode="0.00_ ;\-0.00\ "/>
    <numFmt numFmtId="203" formatCode="_(* #,##0.000_);_(* \(#,##0.000\);_(* &quot;-&quot;??_);_(@_)"/>
    <numFmt numFmtId="204" formatCode="0.0000"/>
  </numFmts>
  <fonts count="178">
    <font>
      <sz val="11"/>
      <color theme="1"/>
      <name val="Calibri"/>
      <family val="2"/>
      <scheme val="minor"/>
    </font>
    <font>
      <sz val="12"/>
      <name val="Arial Narrow"/>
      <family val="2"/>
    </font>
    <font>
      <sz val="10"/>
      <name val="Arial"/>
      <family val="2"/>
    </font>
    <font>
      <sz val="8"/>
      <name val="Arial"/>
      <family val="2"/>
    </font>
    <font>
      <sz val="14"/>
      <name val="AngsanaUPC"/>
      <family val="1"/>
    </font>
    <font>
      <sz val="12"/>
      <name val="¹ÙÅÁÃ¼"/>
      <family val="1"/>
      <charset val="129"/>
    </font>
    <font>
      <sz val="8"/>
      <name val="Times New Roman"/>
      <family val="1"/>
    </font>
    <font>
      <sz val="12"/>
      <name val="¹ÙÅÁÃ¼"/>
      <charset val="129"/>
    </font>
    <font>
      <sz val="10"/>
      <name val="MS Serif"/>
      <family val="1"/>
    </font>
    <font>
      <sz val="10"/>
      <name val="Courier"/>
      <family val="3"/>
    </font>
    <font>
      <sz val="11"/>
      <name val="Book Antiqua"/>
      <family val="1"/>
    </font>
    <font>
      <sz val="10"/>
      <color indexed="16"/>
      <name val="MS Serif"/>
      <family val="1"/>
    </font>
    <font>
      <sz val="10"/>
      <color indexed="10"/>
      <name val="Arial"/>
      <family val="2"/>
    </font>
    <font>
      <b/>
      <sz val="12"/>
      <name val="Arial"/>
      <family val="2"/>
    </font>
    <font>
      <u/>
      <sz val="9"/>
      <color indexed="12"/>
      <name val="Arial"/>
      <family val="2"/>
    </font>
    <font>
      <sz val="12"/>
      <name val="Helv"/>
    </font>
    <font>
      <sz val="12"/>
      <color indexed="9"/>
      <name val="Helv"/>
    </font>
    <font>
      <sz val="7"/>
      <name val="Small Fonts"/>
      <family val="2"/>
    </font>
    <font>
      <b/>
      <i/>
      <sz val="16"/>
      <name val="Helv"/>
    </font>
    <font>
      <b/>
      <sz val="10"/>
      <name val="Arial CE"/>
      <family val="2"/>
      <charset val="238"/>
    </font>
    <font>
      <sz val="10"/>
      <name val="Tms Rmn"/>
    </font>
    <font>
      <sz val="10"/>
      <name val="MS Sans Serif"/>
      <family val="2"/>
    </font>
    <font>
      <u/>
      <sz val="9"/>
      <color indexed="36"/>
      <name val="Arial"/>
      <family val="2"/>
    </font>
    <font>
      <sz val="10"/>
      <color indexed="8"/>
      <name val="Arial"/>
      <family val="2"/>
    </font>
    <font>
      <b/>
      <sz val="8"/>
      <color indexed="8"/>
      <name val="Helv"/>
    </font>
    <font>
      <sz val="10"/>
      <name val="Arial"/>
      <family val="2"/>
    </font>
    <font>
      <sz val="12"/>
      <name val="Arial"/>
      <family val="2"/>
    </font>
    <font>
      <b/>
      <sz val="10"/>
      <name val="Arial"/>
      <family val="2"/>
    </font>
    <font>
      <sz val="11"/>
      <name val="Arial"/>
      <family val="2"/>
    </font>
    <font>
      <b/>
      <sz val="10"/>
      <name val="Arial Narrow"/>
      <family val="2"/>
    </font>
    <font>
      <sz val="10"/>
      <name val="Arial Narrow"/>
      <family val="2"/>
    </font>
    <font>
      <b/>
      <sz val="11"/>
      <name val="Arial"/>
      <family val="2"/>
    </font>
    <font>
      <sz val="11"/>
      <color indexed="17"/>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4"/>
      <name val="Arial"/>
      <family val="2"/>
    </font>
    <font>
      <sz val="14"/>
      <color indexed="10"/>
      <name val="Arial"/>
      <family val="2"/>
    </font>
    <font>
      <b/>
      <sz val="14"/>
      <name val="Arial"/>
      <family val="2"/>
    </font>
    <font>
      <b/>
      <u/>
      <sz val="11"/>
      <name val="Arial"/>
      <family val="2"/>
    </font>
    <font>
      <sz val="10"/>
      <name val="Book Antiqua"/>
      <family val="1"/>
    </font>
    <font>
      <b/>
      <sz val="11"/>
      <name val="Times New Roman"/>
      <family val="1"/>
    </font>
    <font>
      <sz val="12"/>
      <name val="Times New Roman"/>
      <family val="1"/>
    </font>
    <font>
      <sz val="11"/>
      <name val="Times New Roman"/>
      <family val="1"/>
    </font>
    <font>
      <b/>
      <u/>
      <sz val="11"/>
      <name val="Times New Roman"/>
      <family val="1"/>
    </font>
    <font>
      <b/>
      <u/>
      <sz val="10"/>
      <name val="Arial"/>
      <family val="2"/>
    </font>
    <font>
      <sz val="10"/>
      <name val="Times New Roman"/>
      <family val="1"/>
    </font>
    <font>
      <sz val="10"/>
      <color indexed="12"/>
      <name val="Arial"/>
      <family val="2"/>
    </font>
    <font>
      <u/>
      <sz val="11"/>
      <color indexed="12"/>
      <name val="Calibri"/>
      <family val="2"/>
    </font>
    <font>
      <u/>
      <sz val="11"/>
      <name val="Arial"/>
      <family val="2"/>
    </font>
    <font>
      <b/>
      <sz val="12"/>
      <name val="Calibri"/>
      <family val="2"/>
    </font>
    <font>
      <sz val="12"/>
      <name val="Calibri"/>
      <family val="2"/>
    </font>
    <font>
      <b/>
      <sz val="13"/>
      <name val="Calibri"/>
      <family val="2"/>
    </font>
    <font>
      <sz val="11"/>
      <name val="Arial Narrow"/>
      <family val="2"/>
    </font>
    <font>
      <sz val="10"/>
      <name val="Arial"/>
      <family val="2"/>
    </font>
    <font>
      <b/>
      <sz val="13"/>
      <name val="Arial"/>
      <family val="2"/>
    </font>
    <font>
      <b/>
      <sz val="9"/>
      <name val="Arial"/>
      <family val="2"/>
    </font>
    <font>
      <b/>
      <sz val="10"/>
      <color indexed="51"/>
      <name val="Arial"/>
      <family val="2"/>
    </font>
    <font>
      <b/>
      <u val="singleAccounting"/>
      <sz val="10"/>
      <name val="Arial"/>
      <family val="2"/>
    </font>
    <font>
      <sz val="9"/>
      <name val="Arial"/>
      <family val="2"/>
    </font>
    <font>
      <i/>
      <sz val="11"/>
      <name val="Arial"/>
      <family val="2"/>
    </font>
    <font>
      <vertAlign val="superscript"/>
      <sz val="12"/>
      <name val="Calibri"/>
      <family val="2"/>
    </font>
    <font>
      <sz val="13"/>
      <name val="Calibri"/>
      <family val="2"/>
    </font>
    <font>
      <sz val="13"/>
      <name val="Arial Narrow"/>
      <family val="2"/>
    </font>
    <font>
      <sz val="13"/>
      <name val="Calibri"/>
      <family val="2"/>
    </font>
    <font>
      <b/>
      <sz val="11"/>
      <name val="Calibri"/>
      <family val="2"/>
    </font>
    <font>
      <sz val="13"/>
      <color indexed="8"/>
      <name val="Calibri"/>
      <family val="2"/>
    </font>
    <font>
      <b/>
      <sz val="13"/>
      <name val="Arial Narrow"/>
      <family val="2"/>
    </font>
    <font>
      <b/>
      <sz val="14"/>
      <name val="Arial Narrow"/>
      <family val="2"/>
    </font>
    <font>
      <sz val="11"/>
      <name val="Calibri"/>
      <family val="2"/>
    </font>
    <font>
      <b/>
      <sz val="11"/>
      <name val="Book Antiqua"/>
      <family val="1"/>
    </font>
    <font>
      <b/>
      <sz val="14"/>
      <name val="Times New Roman"/>
      <family val="1"/>
    </font>
    <font>
      <b/>
      <sz val="12"/>
      <name val="Times New Roman"/>
      <family val="1"/>
    </font>
    <font>
      <sz val="11"/>
      <color theme="1"/>
      <name val="Calibri"/>
      <family val="2"/>
      <scheme val="minor"/>
    </font>
    <font>
      <sz val="11"/>
      <color rgb="FF9C0006"/>
      <name val="Calibri"/>
      <family val="2"/>
      <scheme val="minor"/>
    </font>
    <font>
      <sz val="11"/>
      <color rgb="FF006100"/>
      <name val="Calibri"/>
      <family val="2"/>
      <scheme val="minor"/>
    </font>
    <font>
      <b/>
      <sz val="11"/>
      <color theme="1"/>
      <name val="Calibri"/>
      <family val="2"/>
      <scheme val="minor"/>
    </font>
    <font>
      <sz val="11"/>
      <color rgb="FFFF0000"/>
      <name val="Calibri"/>
      <family val="2"/>
      <scheme val="minor"/>
    </font>
    <font>
      <b/>
      <sz val="12"/>
      <color rgb="FFFF0000"/>
      <name val="Arial"/>
      <family val="2"/>
    </font>
    <font>
      <b/>
      <sz val="14"/>
      <color theme="1"/>
      <name val="Calibri"/>
      <family val="2"/>
      <scheme val="minor"/>
    </font>
    <font>
      <b/>
      <sz val="14"/>
      <color rgb="FFFF0000"/>
      <name val="Arial"/>
      <family val="2"/>
    </font>
    <font>
      <sz val="11"/>
      <color rgb="FFFF0000"/>
      <name val="Arial"/>
      <family val="2"/>
    </font>
    <font>
      <sz val="10"/>
      <color rgb="FFFF0000"/>
      <name val="Arial"/>
      <family val="2"/>
    </font>
    <font>
      <b/>
      <sz val="10"/>
      <color rgb="FFFF0000"/>
      <name val="Arial"/>
      <family val="2"/>
    </font>
    <font>
      <sz val="11"/>
      <color rgb="FF000000"/>
      <name val="Calibri"/>
      <family val="2"/>
      <scheme val="minor"/>
    </font>
    <font>
      <sz val="11"/>
      <name val="Calibri"/>
      <family val="2"/>
      <scheme val="minor"/>
    </font>
    <font>
      <sz val="11"/>
      <color theme="1"/>
      <name val="Arial"/>
      <family val="2"/>
    </font>
    <font>
      <sz val="12"/>
      <color theme="1"/>
      <name val="Arial"/>
      <family val="2"/>
    </font>
    <font>
      <b/>
      <sz val="10"/>
      <name val="Calibri"/>
      <family val="2"/>
      <scheme val="minor"/>
    </font>
    <font>
      <sz val="10"/>
      <name val="Calibri"/>
      <family val="2"/>
      <scheme val="minor"/>
    </font>
    <font>
      <b/>
      <sz val="12"/>
      <name val="Calibri"/>
      <family val="2"/>
      <scheme val="minor"/>
    </font>
    <font>
      <sz val="12"/>
      <color rgb="FF000000"/>
      <name val="Calibri"/>
      <family val="2"/>
      <scheme val="minor"/>
    </font>
    <font>
      <sz val="12"/>
      <color theme="1"/>
      <name val="Calibri"/>
      <family val="2"/>
      <scheme val="minor"/>
    </font>
    <font>
      <b/>
      <sz val="12"/>
      <color theme="1"/>
      <name val="Calibri"/>
      <family val="2"/>
      <scheme val="minor"/>
    </font>
    <font>
      <sz val="12"/>
      <name val="Calibri"/>
      <family val="2"/>
      <scheme val="minor"/>
    </font>
    <font>
      <sz val="12"/>
      <color rgb="FFFF0000"/>
      <name val="Calibri"/>
      <family val="2"/>
      <scheme val="minor"/>
    </font>
    <font>
      <b/>
      <sz val="12"/>
      <color rgb="FF000000"/>
      <name val="Calibri"/>
      <family val="2"/>
      <scheme val="minor"/>
    </font>
    <font>
      <b/>
      <sz val="13"/>
      <name val="Calibri"/>
      <family val="2"/>
      <scheme val="minor"/>
    </font>
    <font>
      <b/>
      <sz val="12"/>
      <color rgb="FFFF0000"/>
      <name val="Calibri"/>
      <family val="2"/>
      <scheme val="minor"/>
    </font>
    <font>
      <sz val="12"/>
      <color theme="1"/>
      <name val="Arial Narrow"/>
      <family val="2"/>
    </font>
    <font>
      <sz val="12"/>
      <color rgb="FFFF0000"/>
      <name val="Arial"/>
      <family val="2"/>
    </font>
    <font>
      <b/>
      <sz val="11"/>
      <color rgb="FFFF0000"/>
      <name val="Arial"/>
      <family val="2"/>
    </font>
    <font>
      <b/>
      <sz val="11"/>
      <name val="Calibri"/>
      <family val="2"/>
      <scheme val="minor"/>
    </font>
    <font>
      <sz val="10"/>
      <color rgb="FFFFFF00"/>
      <name val="Arial"/>
      <family val="2"/>
    </font>
    <font>
      <sz val="11"/>
      <color rgb="FFFFFF00"/>
      <name val="Arial"/>
      <family val="2"/>
    </font>
    <font>
      <sz val="12"/>
      <color indexed="8"/>
      <name val="Calibri"/>
      <family val="2"/>
      <scheme val="minor"/>
    </font>
    <font>
      <b/>
      <sz val="11"/>
      <color theme="1"/>
      <name val="Arial"/>
      <family val="2"/>
    </font>
    <font>
      <sz val="12"/>
      <color rgb="FFFF0000"/>
      <name val="Arial Narrow"/>
      <family val="2"/>
    </font>
    <font>
      <b/>
      <sz val="12"/>
      <color theme="1"/>
      <name val="Calibri"/>
      <family val="2"/>
    </font>
    <font>
      <sz val="12"/>
      <color theme="1"/>
      <name val="Calibri"/>
      <family val="2"/>
    </font>
    <font>
      <b/>
      <sz val="11"/>
      <color theme="1"/>
      <name val="Calibri"/>
      <family val="2"/>
    </font>
    <font>
      <sz val="11"/>
      <color theme="1"/>
      <name val="Calibri"/>
      <family val="2"/>
    </font>
    <font>
      <i/>
      <sz val="12"/>
      <name val="Calibri"/>
      <family val="2"/>
      <scheme val="minor"/>
    </font>
    <font>
      <b/>
      <sz val="12"/>
      <color theme="1"/>
      <name val="Book Antiqua"/>
      <family val="1"/>
    </font>
    <font>
      <sz val="13"/>
      <name val="Calibri"/>
      <family val="2"/>
      <scheme val="minor"/>
    </font>
    <font>
      <sz val="13"/>
      <color rgb="FFFF0000"/>
      <name val="Calibri"/>
      <family val="2"/>
      <scheme val="minor"/>
    </font>
    <font>
      <sz val="13"/>
      <color rgb="FF000000"/>
      <name val="Calibri"/>
      <family val="2"/>
      <scheme val="minor"/>
    </font>
    <font>
      <sz val="13"/>
      <color theme="1"/>
      <name val="Calibri"/>
      <family val="2"/>
      <scheme val="minor"/>
    </font>
    <font>
      <b/>
      <sz val="13"/>
      <color theme="1"/>
      <name val="Calibri"/>
      <family val="2"/>
      <scheme val="minor"/>
    </font>
    <font>
      <sz val="12"/>
      <color theme="1"/>
      <name val="Book Antiqua"/>
      <family val="1"/>
    </font>
    <font>
      <sz val="10"/>
      <color theme="1"/>
      <name val="Calibri"/>
      <family val="2"/>
    </font>
    <font>
      <b/>
      <sz val="10"/>
      <color theme="1"/>
      <name val="Calibri"/>
      <family val="2"/>
    </font>
    <font>
      <sz val="13"/>
      <color theme="1" tint="4.9989318521683403E-2"/>
      <name val="Calibri"/>
      <family val="2"/>
      <scheme val="minor"/>
    </font>
    <font>
      <sz val="11"/>
      <color rgb="FF000000"/>
      <name val="Times New Roman"/>
      <family val="1"/>
    </font>
    <font>
      <b/>
      <sz val="14"/>
      <name val="Calibri"/>
      <family val="2"/>
      <scheme val="minor"/>
    </font>
    <font>
      <sz val="12"/>
      <color rgb="FF000000"/>
      <name val="Arial Narrow"/>
      <family val="2"/>
    </font>
    <font>
      <sz val="11"/>
      <color rgb="FF92D050"/>
      <name val="Calibri"/>
      <family val="2"/>
      <scheme val="minor"/>
    </font>
    <font>
      <sz val="11"/>
      <color indexed="8"/>
      <name val="Calibri"/>
      <family val="2"/>
      <scheme val="minor"/>
    </font>
    <font>
      <b/>
      <sz val="11"/>
      <color theme="1"/>
      <name val="Book Antiqua"/>
      <family val="1"/>
    </font>
    <font>
      <b/>
      <sz val="11"/>
      <color rgb="FF000000"/>
      <name val="Calibri"/>
      <family val="2"/>
      <scheme val="minor"/>
    </font>
    <font>
      <i/>
      <sz val="10"/>
      <name val="Calibri"/>
      <family val="2"/>
      <scheme val="minor"/>
    </font>
    <font>
      <sz val="12.5"/>
      <name val="Calibri"/>
      <family val="2"/>
      <scheme val="minor"/>
    </font>
    <font>
      <b/>
      <sz val="12"/>
      <color theme="9" tint="0.39997558519241921"/>
      <name val="Calibri"/>
      <family val="2"/>
      <scheme val="minor"/>
    </font>
    <font>
      <sz val="11"/>
      <color theme="1"/>
      <name val="Times New Roman"/>
      <family val="1"/>
    </font>
    <font>
      <b/>
      <sz val="11"/>
      <color rgb="FF000000"/>
      <name val="Times New Roman"/>
      <family val="1"/>
    </font>
    <font>
      <b/>
      <sz val="10"/>
      <color rgb="FF000000"/>
      <name val="Times New Roman"/>
      <family val="1"/>
    </font>
    <font>
      <sz val="10"/>
      <color rgb="FF000000"/>
      <name val="Times New Roman"/>
      <family val="1"/>
    </font>
    <font>
      <b/>
      <sz val="16"/>
      <name val="Calibri"/>
      <family val="2"/>
      <scheme val="minor"/>
    </font>
    <font>
      <sz val="14"/>
      <color rgb="FF000000"/>
      <name val="Bookman Old Style"/>
      <family val="1"/>
    </font>
    <font>
      <b/>
      <sz val="10"/>
      <name val="Bookman Old Style"/>
      <family val="1"/>
    </font>
    <font>
      <b/>
      <sz val="12"/>
      <name val="Arial Narrow"/>
      <family val="2"/>
    </font>
    <font>
      <sz val="12"/>
      <color rgb="FF000000"/>
      <name val="Times New Roman"/>
      <family val="1"/>
    </font>
    <font>
      <sz val="12"/>
      <color theme="1"/>
      <name val="Times New Roman"/>
      <family val="1"/>
    </font>
    <font>
      <b/>
      <sz val="11"/>
      <color theme="1"/>
      <name val="Times New Roman"/>
      <family val="1"/>
    </font>
    <font>
      <b/>
      <sz val="12"/>
      <color theme="1"/>
      <name val="Times New Roman"/>
      <family val="1"/>
    </font>
    <font>
      <b/>
      <sz val="16"/>
      <color theme="1"/>
      <name val="Times New Roman"/>
      <family val="1"/>
    </font>
    <font>
      <b/>
      <sz val="14"/>
      <color theme="1"/>
      <name val="Times New Roman"/>
      <family val="1"/>
    </font>
    <font>
      <i/>
      <sz val="11"/>
      <color theme="1"/>
      <name val="Times New Roman"/>
      <family val="1"/>
    </font>
    <font>
      <b/>
      <i/>
      <sz val="12"/>
      <color theme="1"/>
      <name val="Times New Roman"/>
      <family val="1"/>
    </font>
    <font>
      <b/>
      <i/>
      <sz val="12"/>
      <name val="Times New Roman"/>
      <family val="1"/>
    </font>
    <font>
      <i/>
      <sz val="12"/>
      <name val="Times New Roman"/>
      <family val="1"/>
    </font>
    <font>
      <i/>
      <sz val="12"/>
      <color theme="1"/>
      <name val="Times New Roman"/>
      <family val="1"/>
    </font>
    <font>
      <b/>
      <sz val="12"/>
      <color indexed="8"/>
      <name val="Times New Roman"/>
      <family val="1"/>
    </font>
    <font>
      <sz val="12"/>
      <color indexed="8"/>
      <name val="Times New Roman"/>
      <family val="1"/>
    </font>
    <font>
      <b/>
      <sz val="12"/>
      <color rgb="FF000000"/>
      <name val="Times New Roman"/>
      <family val="1"/>
    </font>
    <font>
      <b/>
      <sz val="14"/>
      <color rgb="FF000000"/>
      <name val="Times New Roman"/>
      <family val="1"/>
    </font>
    <font>
      <sz val="12"/>
      <color rgb="FFFF0000"/>
      <name val="Times New Roman"/>
      <family val="1"/>
    </font>
    <font>
      <b/>
      <sz val="11"/>
      <color indexed="8"/>
      <name val="Calibri"/>
      <family val="2"/>
      <scheme val="minor"/>
    </font>
    <font>
      <sz val="8"/>
      <color theme="1"/>
      <name val="Times New Roman"/>
      <family val="1"/>
    </font>
    <font>
      <sz val="14"/>
      <name val="Calibri"/>
      <family val="2"/>
      <scheme val="minor"/>
    </font>
    <font>
      <sz val="14"/>
      <name val="Arial Narrow"/>
      <family val="2"/>
    </font>
    <font>
      <b/>
      <sz val="13"/>
      <color theme="1"/>
      <name val="Times New Roman"/>
      <family val="1"/>
    </font>
    <font>
      <b/>
      <sz val="12"/>
      <color indexed="8"/>
      <name val="Calibri"/>
      <family val="2"/>
    </font>
    <font>
      <sz val="12"/>
      <color indexed="8"/>
      <name val="Calibri"/>
      <family val="2"/>
    </font>
    <font>
      <i/>
      <sz val="11"/>
      <color theme="1"/>
      <name val="Calibri"/>
      <family val="2"/>
      <scheme val="minor"/>
    </font>
  </fonts>
  <fills count="5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indexed="9"/>
        <bgColor indexed="64"/>
      </patternFill>
    </fill>
    <fill>
      <patternFill patternType="solid">
        <fgColor rgb="FFFFC7CE"/>
      </patternFill>
    </fill>
    <fill>
      <patternFill patternType="solid">
        <fgColor rgb="FFC6EFCE"/>
      </patternFill>
    </fill>
    <fill>
      <patternFill patternType="solid">
        <fgColor rgb="FFFFFF00"/>
        <bgColor indexed="64"/>
      </patternFill>
    </fill>
    <fill>
      <patternFill patternType="solid">
        <fgColor rgb="FFB6DDE8"/>
        <bgColor rgb="FF000000"/>
      </patternFill>
    </fill>
    <fill>
      <patternFill patternType="solid">
        <fgColor theme="8" tint="0.59999389629810485"/>
        <bgColor indexed="64"/>
      </patternFill>
    </fill>
    <fill>
      <patternFill patternType="solid">
        <fgColor theme="9" tint="-0.249977111117893"/>
        <bgColor indexed="64"/>
      </patternFill>
    </fill>
    <fill>
      <patternFill patternType="solid">
        <fgColor rgb="FFFFC000"/>
        <bgColor indexed="64"/>
      </patternFill>
    </fill>
    <fill>
      <patternFill patternType="solid">
        <fgColor theme="0"/>
        <bgColor indexed="64"/>
      </patternFill>
    </fill>
    <fill>
      <patternFill patternType="solid">
        <fgColor theme="8" tint="0.39997558519241921"/>
        <bgColor indexed="64"/>
      </patternFill>
    </fill>
    <fill>
      <patternFill patternType="solid">
        <fgColor rgb="FFFFFFFF"/>
        <bgColor indexed="64"/>
      </patternFill>
    </fill>
    <fill>
      <patternFill patternType="solid">
        <fgColor theme="6" tint="0.39997558519241921"/>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rgb="FF000000"/>
      </patternFill>
    </fill>
    <fill>
      <patternFill patternType="solid">
        <fgColor theme="5" tint="0.39997558519241921"/>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rgb="FF92D050"/>
        <bgColor indexed="64"/>
      </patternFill>
    </fill>
    <fill>
      <patternFill patternType="solid">
        <fgColor theme="5" tint="0.79998168889431442"/>
        <bgColor indexed="64"/>
      </patternFill>
    </fill>
    <fill>
      <patternFill patternType="solid">
        <fgColor theme="7" tint="0.39997558519241921"/>
        <bgColor indexed="64"/>
      </patternFill>
    </fill>
  </fills>
  <borders count="11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top/>
      <bottom/>
      <diagonal/>
    </border>
    <border>
      <left/>
      <right style="hair">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right style="thin">
        <color indexed="64"/>
      </right>
      <top style="thin">
        <color indexed="64"/>
      </top>
      <bottom/>
      <diagonal/>
    </border>
    <border>
      <left/>
      <right/>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hair">
        <color indexed="64"/>
      </bottom>
      <diagonal/>
    </border>
    <border>
      <left/>
      <right/>
      <top style="medium">
        <color indexed="64"/>
      </top>
      <bottom style="hair">
        <color indexed="64"/>
      </bottom>
      <diagonal/>
    </border>
    <border>
      <left style="thin">
        <color indexed="64"/>
      </left>
      <right style="medium">
        <color indexed="64"/>
      </right>
      <top style="thin">
        <color indexed="64"/>
      </top>
      <bottom style="thin">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hair">
        <color indexed="64"/>
      </top>
      <bottom/>
      <diagonal/>
    </border>
    <border>
      <left/>
      <right style="medium">
        <color indexed="64"/>
      </right>
      <top style="dashed">
        <color indexed="64"/>
      </top>
      <bottom style="dashed">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medium">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bottom style="hair">
        <color indexed="64"/>
      </bottom>
      <diagonal/>
    </border>
    <border>
      <left/>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medium">
        <color indexed="64"/>
      </left>
      <right/>
      <top/>
      <bottom style="double">
        <color indexed="64"/>
      </bottom>
      <diagonal/>
    </border>
    <border>
      <left/>
      <right style="medium">
        <color indexed="64"/>
      </right>
      <top/>
      <bottom style="double">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right/>
      <top style="thin">
        <color rgb="FF000000"/>
      </top>
      <bottom/>
      <diagonal/>
    </border>
    <border>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top style="thin">
        <color indexed="64"/>
      </top>
      <bottom style="thin">
        <color rgb="FF000000"/>
      </bottom>
      <diagonal/>
    </border>
    <border>
      <left/>
      <right/>
      <top style="thin">
        <color indexed="64"/>
      </top>
      <bottom style="thin">
        <color rgb="FF000000"/>
      </bottom>
      <diagonal/>
    </border>
    <border>
      <left style="thin">
        <color rgb="FF000000"/>
      </left>
      <right/>
      <top style="thin">
        <color indexed="64"/>
      </top>
      <bottom/>
      <diagonal/>
    </border>
    <border>
      <left style="thin">
        <color rgb="FF000000"/>
      </left>
      <right/>
      <top/>
      <bottom/>
      <diagonal/>
    </border>
    <border>
      <left style="thin">
        <color indexed="64"/>
      </left>
      <right/>
      <top style="thin">
        <color rgb="FF000000"/>
      </top>
      <bottom style="thin">
        <color rgb="FF000000"/>
      </bottom>
      <diagonal/>
    </border>
    <border>
      <left style="thin">
        <color rgb="FF000000"/>
      </left>
      <right style="thin">
        <color rgb="FF000000"/>
      </right>
      <top style="thin">
        <color indexed="64"/>
      </top>
      <bottom/>
      <diagonal/>
    </border>
    <border>
      <left style="thin">
        <color rgb="FF000000"/>
      </left>
      <right style="thin">
        <color indexed="64"/>
      </right>
      <top style="thin">
        <color rgb="FF000000"/>
      </top>
      <bottom/>
      <diagonal/>
    </border>
    <border>
      <left style="thin">
        <color rgb="FF000000"/>
      </left>
      <right style="thin">
        <color indexed="64"/>
      </right>
      <top/>
      <bottom style="thin">
        <color rgb="FF000000"/>
      </bottom>
      <diagonal/>
    </border>
    <border>
      <left style="thin">
        <color rgb="FF000000"/>
      </left>
      <right style="thin">
        <color indexed="64"/>
      </right>
      <top style="thin">
        <color indexed="64"/>
      </top>
      <bottom/>
      <diagonal/>
    </border>
  </borders>
  <cellStyleXfs count="211">
    <xf numFmtId="0" fontId="0" fillId="0" borderId="0"/>
    <xf numFmtId="0" fontId="2" fillId="0" borderId="0" applyNumberFormat="0" applyFill="0" applyBorder="0" applyAlignment="0" applyProtection="0"/>
    <xf numFmtId="0" fontId="2" fillId="0" borderId="0" applyNumberFormat="0" applyFill="0" applyBorder="0" applyAlignment="0" applyProtection="0"/>
    <xf numFmtId="0" fontId="33" fillId="2" borderId="0" applyNumberFormat="0" applyBorder="0" applyAlignment="0" applyProtection="0"/>
    <xf numFmtId="0" fontId="33" fillId="2" borderId="0" applyNumberFormat="0" applyBorder="0" applyAlignment="0" applyProtection="0"/>
    <xf numFmtId="0" fontId="33" fillId="2" borderId="0" applyNumberFormat="0" applyBorder="0" applyAlignment="0" applyProtection="0"/>
    <xf numFmtId="0" fontId="33" fillId="3" borderId="0" applyNumberFormat="0" applyBorder="0" applyAlignment="0" applyProtection="0"/>
    <xf numFmtId="0" fontId="33" fillId="3"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4"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5"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6"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7"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9"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5"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5" borderId="0" applyNumberFormat="0" applyBorder="0" applyAlignment="0" applyProtection="0"/>
    <xf numFmtId="0" fontId="34" fillId="15" borderId="0" applyNumberFormat="0" applyBorder="0" applyAlignment="0" applyProtection="0"/>
    <xf numFmtId="9" fontId="4" fillId="0" borderId="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168" fontId="5" fillId="0" borderId="0" applyFont="0" applyFill="0" applyBorder="0" applyAlignment="0" applyProtection="0"/>
    <xf numFmtId="169" fontId="5" fillId="0" borderId="0" applyFont="0" applyFill="0" applyBorder="0" applyAlignment="0" applyProtection="0"/>
    <xf numFmtId="0" fontId="6" fillId="0" borderId="0">
      <alignment horizontal="center" wrapText="1"/>
      <protection locked="0"/>
    </xf>
    <xf numFmtId="41" fontId="5" fillId="0" borderId="0" applyFont="0" applyFill="0" applyBorder="0" applyAlignment="0" applyProtection="0"/>
    <xf numFmtId="43" fontId="5" fillId="0" borderId="0" applyFont="0" applyFill="0" applyBorder="0" applyAlignment="0" applyProtection="0"/>
    <xf numFmtId="0" fontId="87" fillId="30" borderId="0" applyNumberFormat="0" applyBorder="0" applyAlignment="0" applyProtection="0"/>
    <xf numFmtId="0" fontId="87" fillId="30"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7" fillId="0" borderId="0"/>
    <xf numFmtId="170" fontId="2" fillId="0" borderId="0" applyFill="0" applyBorder="0" applyAlignment="0"/>
    <xf numFmtId="0" fontId="36" fillId="20" borderId="1" applyNumberFormat="0" applyAlignment="0" applyProtection="0"/>
    <xf numFmtId="0" fontId="36" fillId="20" borderId="1" applyNumberFormat="0" applyAlignment="0" applyProtection="0"/>
    <xf numFmtId="0" fontId="36" fillId="20" borderId="1" applyNumberFormat="0" applyAlignment="0" applyProtection="0"/>
    <xf numFmtId="0" fontId="37" fillId="21" borderId="2" applyNumberFormat="0" applyAlignment="0" applyProtection="0"/>
    <xf numFmtId="0" fontId="37" fillId="21" borderId="2" applyNumberFormat="0" applyAlignment="0" applyProtection="0"/>
    <xf numFmtId="0" fontId="37" fillId="21" borderId="2" applyNumberFormat="0" applyAlignment="0" applyProtection="0"/>
    <xf numFmtId="165" fontId="86" fillId="0" borderId="0" applyFont="0" applyFill="0" applyBorder="0" applyAlignment="0" applyProtection="0"/>
    <xf numFmtId="171" fontId="2" fillId="0" borderId="0"/>
    <xf numFmtId="171" fontId="2" fillId="0" borderId="0"/>
    <xf numFmtId="171" fontId="2" fillId="0" borderId="0"/>
    <xf numFmtId="171" fontId="2" fillId="0" borderId="0"/>
    <xf numFmtId="171" fontId="2" fillId="0" borderId="0"/>
    <xf numFmtId="171" fontId="2" fillId="0" borderId="0"/>
    <xf numFmtId="171" fontId="2" fillId="0" borderId="0"/>
    <xf numFmtId="171"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33" fillId="0" borderId="0" applyFont="0" applyFill="0" applyBorder="0" applyAlignment="0" applyProtection="0"/>
    <xf numFmtId="165" fontId="2" fillId="0" borderId="0" applyFont="0" applyFill="0" applyBorder="0" applyAlignment="0" applyProtection="0"/>
    <xf numFmtId="0" fontId="8" fillId="0" borderId="0" applyNumberFormat="0" applyAlignment="0">
      <alignment horizontal="left"/>
    </xf>
    <xf numFmtId="0" fontId="9" fillId="0" borderId="0" applyNumberFormat="0" applyAlignment="0"/>
    <xf numFmtId="15" fontId="10" fillId="0" borderId="3"/>
    <xf numFmtId="0" fontId="11" fillId="0" borderId="0" applyNumberFormat="0" applyAlignment="0">
      <alignment horizontal="left"/>
    </xf>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2" fontId="12" fillId="0" borderId="4">
      <alignment horizontal="right"/>
    </xf>
    <xf numFmtId="0" fontId="88" fillId="31" borderId="0" applyNumberFormat="0" applyBorder="0" applyAlignment="0" applyProtection="0"/>
    <xf numFmtId="0" fontId="88" fillId="31"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38" fontId="3" fillId="22" borderId="0" applyNumberFormat="0" applyBorder="0" applyAlignment="0" applyProtection="0"/>
    <xf numFmtId="0" fontId="13" fillId="0" borderId="5" applyNumberFormat="0" applyAlignment="0" applyProtection="0">
      <alignment horizontal="left" vertical="center"/>
    </xf>
    <xf numFmtId="0" fontId="13" fillId="0" borderId="6">
      <alignment horizontal="left" vertical="center"/>
    </xf>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40" fillId="0" borderId="8" applyNumberFormat="0" applyFill="0" applyAlignment="0" applyProtection="0"/>
    <xf numFmtId="0" fontId="40" fillId="0" borderId="8" applyNumberFormat="0" applyFill="0" applyAlignment="0" applyProtection="0"/>
    <xf numFmtId="0" fontId="40" fillId="0" borderId="8" applyNumberFormat="0" applyFill="0" applyAlignment="0" applyProtection="0"/>
    <xf numFmtId="0" fontId="41" fillId="0" borderId="9" applyNumberFormat="0" applyFill="0" applyAlignment="0" applyProtection="0"/>
    <xf numFmtId="0" fontId="41" fillId="0" borderId="9" applyNumberFormat="0" applyFill="0" applyAlignment="0" applyProtection="0"/>
    <xf numFmtId="0" fontId="41" fillId="0" borderId="9"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1"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10" fontId="3" fillId="23" borderId="10" applyNumberFormat="0" applyBorder="0" applyAlignment="0" applyProtection="0"/>
    <xf numFmtId="0" fontId="42" fillId="7" borderId="1" applyNumberFormat="0" applyAlignment="0" applyProtection="0"/>
    <xf numFmtId="0" fontId="42" fillId="7" borderId="1" applyNumberFormat="0" applyAlignment="0" applyProtection="0"/>
    <xf numFmtId="0" fontId="42" fillId="7" borderId="1" applyNumberFormat="0" applyAlignment="0" applyProtection="0"/>
    <xf numFmtId="173" fontId="15" fillId="24" borderId="0"/>
    <xf numFmtId="0" fontId="43" fillId="0" borderId="11" applyNumberFormat="0" applyFill="0" applyAlignment="0" applyProtection="0"/>
    <xf numFmtId="0" fontId="43" fillId="0" borderId="11" applyNumberFormat="0" applyFill="0" applyAlignment="0" applyProtection="0"/>
    <xf numFmtId="0" fontId="43" fillId="0" borderId="11" applyNumberFormat="0" applyFill="0" applyAlignment="0" applyProtection="0"/>
    <xf numFmtId="173" fontId="16" fillId="25" borderId="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37" fontId="17" fillId="0" borderId="0"/>
    <xf numFmtId="174" fontId="18" fillId="0" borderId="0"/>
    <xf numFmtId="0" fontId="25" fillId="0" borderId="0"/>
    <xf numFmtId="0" fontId="2" fillId="0" borderId="0"/>
    <xf numFmtId="0" fontId="2" fillId="0" borderId="0"/>
    <xf numFmtId="0" fontId="86" fillId="0" borderId="0"/>
    <xf numFmtId="0" fontId="2" fillId="0" borderId="0"/>
    <xf numFmtId="0" fontId="86" fillId="0" borderId="0"/>
    <xf numFmtId="0" fontId="86" fillId="0" borderId="0"/>
    <xf numFmtId="0" fontId="67" fillId="0" borderId="0"/>
    <xf numFmtId="0" fontId="33" fillId="0" borderId="0"/>
    <xf numFmtId="0" fontId="2" fillId="0" borderId="0"/>
    <xf numFmtId="0" fontId="2" fillId="0" borderId="0"/>
    <xf numFmtId="0" fontId="2" fillId="0" borderId="0" applyNumberFormat="0" applyFill="0" applyBorder="0" applyAlignment="0" applyProtection="0"/>
    <xf numFmtId="0" fontId="2" fillId="0" borderId="0"/>
    <xf numFmtId="0" fontId="86" fillId="0" borderId="0"/>
    <xf numFmtId="0" fontId="2" fillId="0" borderId="0"/>
    <xf numFmtId="0" fontId="86" fillId="0" borderId="0"/>
    <xf numFmtId="0" fontId="33" fillId="0" borderId="0"/>
    <xf numFmtId="0" fontId="2" fillId="0" borderId="0"/>
    <xf numFmtId="0" fontId="86" fillId="0" borderId="0"/>
    <xf numFmtId="0" fontId="86" fillId="0" borderId="0"/>
    <xf numFmtId="0" fontId="86" fillId="0" borderId="0"/>
    <xf numFmtId="0" fontId="86" fillId="0" borderId="0"/>
    <xf numFmtId="0" fontId="86" fillId="0" borderId="0"/>
    <xf numFmtId="0" fontId="86" fillId="0" borderId="0"/>
    <xf numFmtId="0" fontId="66" fillId="0" borderId="0"/>
    <xf numFmtId="0" fontId="66" fillId="0" borderId="0"/>
    <xf numFmtId="0" fontId="33" fillId="27" borderId="12" applyNumberFormat="0" applyFont="0" applyAlignment="0" applyProtection="0"/>
    <xf numFmtId="0" fontId="33" fillId="27" borderId="12" applyNumberFormat="0" applyFont="0" applyAlignment="0" applyProtection="0"/>
    <xf numFmtId="0" fontId="33" fillId="27" borderId="12" applyNumberFormat="0" applyFont="0" applyAlignment="0" applyProtection="0"/>
    <xf numFmtId="175" fontId="2" fillId="0" borderId="0" applyFont="0" applyFill="0" applyBorder="0" applyAlignment="0" applyProtection="0"/>
    <xf numFmtId="176" fontId="2" fillId="0" borderId="0" applyFont="0" applyFill="0" applyBorder="0" applyAlignment="0" applyProtection="0"/>
    <xf numFmtId="0" fontId="45" fillId="20" borderId="13" applyNumberFormat="0" applyAlignment="0" applyProtection="0"/>
    <xf numFmtId="0" fontId="45" fillId="20" borderId="13" applyNumberFormat="0" applyAlignment="0" applyProtection="0"/>
    <xf numFmtId="0" fontId="45" fillId="20" borderId="13" applyNumberFormat="0" applyAlignment="0" applyProtection="0"/>
    <xf numFmtId="14" fontId="6" fillId="0" borderId="0">
      <alignment horizontal="center" wrapText="1"/>
      <protection locked="0"/>
    </xf>
    <xf numFmtId="10" fontId="2" fillId="0" borderId="0" applyFont="0" applyFill="0" applyBorder="0" applyAlignment="0" applyProtection="0"/>
    <xf numFmtId="9" fontId="2" fillId="0" borderId="0" applyFont="0" applyFill="0" applyBorder="0" applyAlignment="0" applyProtection="0"/>
    <xf numFmtId="0" fontId="19" fillId="0" borderId="0" applyFont="0"/>
    <xf numFmtId="177" fontId="20" fillId="0" borderId="0"/>
    <xf numFmtId="0" fontId="21" fillId="0" borderId="0" applyNumberFormat="0" applyFont="0" applyFill="0" applyBorder="0" applyAlignment="0" applyProtection="0">
      <alignment horizontal="left"/>
    </xf>
    <xf numFmtId="178" fontId="2" fillId="0" borderId="0" applyNumberFormat="0" applyFill="0" applyBorder="0" applyAlignment="0" applyProtection="0">
      <alignment horizontal="left"/>
    </xf>
    <xf numFmtId="0" fontId="22" fillId="0" borderId="0" applyNumberFormat="0" applyFill="0" applyBorder="0" applyAlignment="0" applyProtection="0">
      <alignment vertical="top"/>
      <protection locked="0"/>
    </xf>
    <xf numFmtId="0" fontId="21" fillId="0" borderId="0"/>
    <xf numFmtId="0" fontId="23" fillId="0" borderId="0"/>
    <xf numFmtId="40" fontId="24" fillId="0" borderId="0" applyBorder="0">
      <alignment horizontal="right"/>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14" applyNumberFormat="0" applyFill="0" applyAlignment="0" applyProtection="0"/>
    <xf numFmtId="0" fontId="47" fillId="0" borderId="14" applyNumberFormat="0" applyFill="0" applyAlignment="0" applyProtection="0"/>
    <xf numFmtId="0" fontId="47" fillId="0" borderId="14"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9" fontId="86" fillId="0" borderId="0" applyFont="0" applyFill="0" applyBorder="0" applyAlignment="0" applyProtection="0"/>
    <xf numFmtId="0" fontId="149" fillId="0" borderId="0"/>
    <xf numFmtId="165" fontId="149" fillId="0" borderId="0" applyFont="0" applyFill="0" applyBorder="0" applyAlignment="0" applyProtection="0"/>
  </cellStyleXfs>
  <cellXfs count="3122">
    <xf numFmtId="0" fontId="0" fillId="0" borderId="0" xfId="0"/>
    <xf numFmtId="0" fontId="1" fillId="0" borderId="0" xfId="154" applyFont="1" applyAlignment="1">
      <alignment vertical="center"/>
    </xf>
    <xf numFmtId="0" fontId="1" fillId="0" borderId="0" xfId="154" applyFont="1" applyBorder="1" applyAlignment="1">
      <alignment vertical="center"/>
    </xf>
    <xf numFmtId="0" fontId="1" fillId="0" borderId="0" xfId="154" applyFont="1" applyAlignment="1">
      <alignment horizontal="center" vertical="center"/>
    </xf>
    <xf numFmtId="4" fontId="0" fillId="0" borderId="0" xfId="0" applyNumberFormat="1"/>
    <xf numFmtId="0" fontId="2" fillId="0" borderId="0" xfId="163" applyAlignment="1">
      <alignment vertical="center" wrapText="1"/>
    </xf>
    <xf numFmtId="165" fontId="86" fillId="0" borderId="0" xfId="102" applyFont="1" applyAlignment="1">
      <alignment vertical="center" wrapText="1"/>
    </xf>
    <xf numFmtId="0" fontId="2" fillId="0" borderId="10" xfId="163" applyBorder="1" applyAlignment="1">
      <alignment vertical="center" wrapText="1"/>
    </xf>
    <xf numFmtId="165" fontId="27" fillId="0" borderId="10" xfId="102" applyFont="1" applyBorder="1" applyAlignment="1">
      <alignment horizontal="center" vertical="center" wrapText="1"/>
    </xf>
    <xf numFmtId="165" fontId="13" fillId="0" borderId="10" xfId="102" applyFont="1" applyBorder="1" applyAlignment="1">
      <alignment horizontal="center" vertical="center" wrapText="1"/>
    </xf>
    <xf numFmtId="0" fontId="28" fillId="0" borderId="10" xfId="163" applyFont="1" applyBorder="1" applyAlignment="1">
      <alignment vertical="center" wrapText="1"/>
    </xf>
    <xf numFmtId="0" fontId="26" fillId="0" borderId="10" xfId="163" applyFont="1" applyFill="1" applyBorder="1" applyAlignment="1">
      <alignment vertical="center" wrapText="1"/>
    </xf>
    <xf numFmtId="179" fontId="26" fillId="0" borderId="10" xfId="102" applyNumberFormat="1" applyFont="1" applyFill="1" applyBorder="1" applyAlignment="1">
      <alignment vertical="center" wrapText="1"/>
    </xf>
    <xf numFmtId="179" fontId="13" fillId="0" borderId="10" xfId="102" applyNumberFormat="1" applyFont="1" applyFill="1" applyBorder="1" applyAlignment="1">
      <alignment vertical="center" wrapText="1"/>
    </xf>
    <xf numFmtId="179" fontId="26" fillId="29" borderId="10" xfId="102" applyNumberFormat="1" applyFont="1" applyFill="1" applyBorder="1"/>
    <xf numFmtId="179" fontId="2" fillId="0" borderId="0" xfId="163" applyNumberFormat="1" applyAlignment="1">
      <alignment vertical="center" wrapText="1"/>
    </xf>
    <xf numFmtId="0" fontId="27" fillId="0" borderId="10" xfId="163" applyFont="1" applyBorder="1" applyAlignment="1">
      <alignment vertical="center" wrapText="1"/>
    </xf>
    <xf numFmtId="0" fontId="13" fillId="0" borderId="10" xfId="163" applyFont="1" applyFill="1" applyBorder="1" applyAlignment="1">
      <alignment vertical="center" wrapText="1"/>
    </xf>
    <xf numFmtId="179" fontId="13" fillId="0" borderId="10" xfId="102" applyNumberFormat="1" applyFont="1" applyFill="1" applyBorder="1" applyAlignment="1">
      <alignment horizontal="right" vertical="center" wrapText="1"/>
    </xf>
    <xf numFmtId="0" fontId="27" fillId="0" borderId="0" xfId="163" applyFont="1" applyAlignment="1">
      <alignment vertical="center" wrapText="1"/>
    </xf>
    <xf numFmtId="0" fontId="26" fillId="0" borderId="10" xfId="163" applyFont="1" applyBorder="1" applyAlignment="1">
      <alignment vertical="center" wrapText="1"/>
    </xf>
    <xf numFmtId="0" fontId="26" fillId="0" borderId="0" xfId="163" applyFont="1" applyAlignment="1">
      <alignment vertical="center" wrapText="1"/>
    </xf>
    <xf numFmtId="165" fontId="26" fillId="0" borderId="0" xfId="102" applyFont="1" applyAlignment="1">
      <alignment vertical="center" wrapText="1"/>
    </xf>
    <xf numFmtId="165" fontId="13" fillId="0" borderId="0" xfId="102" applyFont="1" applyAlignment="1">
      <alignment horizontal="center" vertical="center" wrapText="1"/>
    </xf>
    <xf numFmtId="165" fontId="26" fillId="0" borderId="10" xfId="102" applyFont="1" applyBorder="1" applyAlignment="1">
      <alignment vertical="center" wrapText="1"/>
    </xf>
    <xf numFmtId="0" fontId="91" fillId="0" borderId="0" xfId="163" applyFont="1" applyAlignment="1">
      <alignment vertical="center" wrapText="1"/>
    </xf>
    <xf numFmtId="0" fontId="91" fillId="0" borderId="10" xfId="163" applyFont="1" applyBorder="1" applyAlignment="1">
      <alignment vertical="center" wrapText="1"/>
    </xf>
    <xf numFmtId="0" fontId="26" fillId="0" borderId="15" xfId="163" applyFont="1" applyBorder="1" applyAlignment="1">
      <alignment vertical="center" wrapText="1"/>
    </xf>
    <xf numFmtId="165" fontId="26" fillId="0" borderId="15" xfId="102" applyFont="1" applyBorder="1" applyAlignment="1">
      <alignment vertical="center" wrapText="1"/>
    </xf>
    <xf numFmtId="0" fontId="13" fillId="0" borderId="10" xfId="163" applyFont="1" applyBorder="1" applyAlignment="1">
      <alignment vertical="center" wrapText="1"/>
    </xf>
    <xf numFmtId="179" fontId="26" fillId="0" borderId="10" xfId="102" applyNumberFormat="1" applyFont="1" applyBorder="1" applyAlignment="1">
      <alignment vertical="center" wrapText="1"/>
    </xf>
    <xf numFmtId="165" fontId="86" fillId="0" borderId="10" xfId="102" applyFont="1" applyBorder="1" applyAlignment="1">
      <alignment vertical="center" wrapText="1"/>
    </xf>
    <xf numFmtId="0" fontId="26" fillId="0" borderId="10" xfId="163" applyFont="1" applyBorder="1" applyAlignment="1">
      <alignment wrapText="1"/>
    </xf>
    <xf numFmtId="0" fontId="30" fillId="0" borderId="0" xfId="163" applyFont="1" applyFill="1" applyBorder="1" applyAlignment="1">
      <alignment vertical="center" wrapText="1"/>
    </xf>
    <xf numFmtId="0" fontId="30" fillId="0" borderId="0" xfId="163" applyFont="1" applyFill="1" applyBorder="1" applyAlignment="1">
      <alignment horizontal="center" vertical="center" wrapText="1"/>
    </xf>
    <xf numFmtId="0" fontId="2" fillId="0" borderId="0" xfId="163" applyAlignment="1">
      <alignment horizontal="center" vertical="center"/>
    </xf>
    <xf numFmtId="0" fontId="49" fillId="0" borderId="0" xfId="163" applyFont="1" applyAlignment="1">
      <alignment vertical="center" wrapText="1"/>
    </xf>
    <xf numFmtId="179" fontId="86" fillId="0" borderId="0" xfId="102" applyNumberFormat="1" applyFont="1" applyAlignment="1">
      <alignment vertical="center" wrapText="1"/>
    </xf>
    <xf numFmtId="165" fontId="92" fillId="0" borderId="0" xfId="102" applyFont="1" applyAlignment="1">
      <alignment vertical="center" wrapText="1"/>
    </xf>
    <xf numFmtId="0" fontId="93" fillId="0" borderId="0" xfId="163" applyFont="1" applyAlignment="1">
      <alignment vertical="center" wrapText="1"/>
    </xf>
    <xf numFmtId="0" fontId="28" fillId="0" borderId="94" xfId="156" applyFont="1" applyBorder="1" applyAlignment="1">
      <alignment horizontal="right" wrapText="1"/>
    </xf>
    <xf numFmtId="0" fontId="28" fillId="0" borderId="95" xfId="156" applyFont="1" applyBorder="1" applyAlignment="1">
      <alignment horizontal="right" wrapText="1"/>
    </xf>
    <xf numFmtId="0" fontId="28" fillId="0" borderId="0" xfId="156" applyFont="1"/>
    <xf numFmtId="0" fontId="94" fillId="0" borderId="94" xfId="156" applyFont="1" applyBorder="1" applyAlignment="1">
      <alignment horizontal="right" wrapText="1"/>
    </xf>
    <xf numFmtId="0" fontId="94" fillId="0" borderId="95" xfId="156" applyFont="1" applyBorder="1" applyAlignment="1">
      <alignment horizontal="right" wrapText="1"/>
    </xf>
    <xf numFmtId="0" fontId="94" fillId="0" borderId="0" xfId="156" applyFont="1"/>
    <xf numFmtId="4" fontId="2" fillId="0" borderId="0" xfId="156" applyNumberFormat="1"/>
    <xf numFmtId="1" fontId="26" fillId="0" borderId="0" xfId="156" applyNumberFormat="1" applyFont="1"/>
    <xf numFmtId="0" fontId="2" fillId="0" borderId="0" xfId="156" applyFont="1"/>
    <xf numFmtId="0" fontId="2" fillId="0" borderId="0" xfId="156"/>
    <xf numFmtId="0" fontId="27" fillId="0" borderId="0" xfId="156" applyFont="1"/>
    <xf numFmtId="1" fontId="31" fillId="0" borderId="10" xfId="156" applyNumberFormat="1" applyFont="1" applyFill="1" applyBorder="1" applyAlignment="1">
      <alignment vertical="center"/>
    </xf>
    <xf numFmtId="0" fontId="28" fillId="0" borderId="0" xfId="156" applyFont="1" applyFill="1" applyBorder="1" applyAlignment="1">
      <alignment vertical="center"/>
    </xf>
    <xf numFmtId="180" fontId="28" fillId="0" borderId="0" xfId="156" applyNumberFormat="1" applyFont="1"/>
    <xf numFmtId="0" fontId="28" fillId="0" borderId="16" xfId="156" applyFont="1" applyBorder="1" applyAlignment="1">
      <alignment vertical="center" wrapText="1"/>
    </xf>
    <xf numFmtId="4" fontId="95" fillId="0" borderId="0" xfId="156" applyNumberFormat="1" applyFont="1"/>
    <xf numFmtId="49" fontId="0" fillId="0" borderId="0" xfId="0" applyNumberFormat="1"/>
    <xf numFmtId="0" fontId="13" fillId="0" borderId="0" xfId="166" applyFont="1" applyFill="1" applyBorder="1" applyAlignment="1">
      <alignment vertical="center"/>
    </xf>
    <xf numFmtId="0" fontId="2" fillId="0" borderId="10" xfId="166" applyFill="1" applyBorder="1" applyAlignment="1">
      <alignment vertical="center"/>
    </xf>
    <xf numFmtId="0" fontId="2" fillId="0" borderId="10" xfId="166" applyFill="1" applyBorder="1" applyAlignment="1">
      <alignment horizontal="center" vertical="center" wrapText="1"/>
    </xf>
    <xf numFmtId="0" fontId="2" fillId="0" borderId="10" xfId="166" applyFill="1" applyBorder="1" applyAlignment="1">
      <alignment horizontal="center" vertical="center"/>
    </xf>
    <xf numFmtId="0" fontId="2" fillId="0" borderId="10" xfId="166" applyFont="1" applyFill="1" applyBorder="1" applyAlignment="1">
      <alignment horizontal="center" vertical="center" wrapText="1"/>
    </xf>
    <xf numFmtId="0" fontId="94" fillId="0" borderId="10" xfId="166" applyFont="1" applyFill="1" applyBorder="1" applyAlignment="1">
      <alignment vertical="center"/>
    </xf>
    <xf numFmtId="0" fontId="28" fillId="0" borderId="10" xfId="166" applyFont="1" applyFill="1" applyBorder="1" applyAlignment="1">
      <alignment vertical="center"/>
    </xf>
    <xf numFmtId="37" fontId="28" fillId="0" borderId="10" xfId="166" applyNumberFormat="1" applyFont="1" applyFill="1" applyBorder="1" applyAlignment="1">
      <alignment vertical="center"/>
    </xf>
    <xf numFmtId="0" fontId="31" fillId="0" borderId="10" xfId="166" applyFont="1" applyFill="1" applyBorder="1" applyAlignment="1">
      <alignment vertical="center"/>
    </xf>
    <xf numFmtId="9" fontId="28" fillId="0" borderId="10" xfId="166" applyNumberFormat="1" applyFont="1" applyFill="1" applyBorder="1" applyAlignment="1">
      <alignment vertical="center"/>
    </xf>
    <xf numFmtId="0" fontId="28" fillId="0" borderId="0" xfId="166" applyFont="1" applyFill="1" applyBorder="1" applyAlignment="1">
      <alignment vertical="center"/>
    </xf>
    <xf numFmtId="1" fontId="28" fillId="0" borderId="0" xfId="166" applyNumberFormat="1" applyFont="1" applyFill="1" applyBorder="1" applyAlignment="1">
      <alignment vertical="center"/>
    </xf>
    <xf numFmtId="37" fontId="28" fillId="0" borderId="0" xfId="166" applyNumberFormat="1" applyFont="1" applyFill="1" applyBorder="1" applyAlignment="1">
      <alignment vertical="center"/>
    </xf>
    <xf numFmtId="0" fontId="2" fillId="0" borderId="0" xfId="166" applyFill="1" applyAlignment="1">
      <alignment vertical="center"/>
    </xf>
    <xf numFmtId="2" fontId="2" fillId="0" borderId="0" xfId="166" applyNumberFormat="1" applyFill="1" applyAlignment="1">
      <alignment vertical="center"/>
    </xf>
    <xf numFmtId="1" fontId="2" fillId="0" borderId="0" xfId="166" applyNumberFormat="1" applyFill="1" applyAlignment="1">
      <alignment vertical="center"/>
    </xf>
    <xf numFmtId="37" fontId="31" fillId="0" borderId="0" xfId="166" applyNumberFormat="1" applyFont="1" applyFill="1" applyAlignment="1">
      <alignment vertical="center"/>
    </xf>
    <xf numFmtId="0" fontId="2" fillId="0" borderId="0" xfId="166" applyFont="1" applyFill="1" applyAlignment="1">
      <alignment vertical="center"/>
    </xf>
    <xf numFmtId="1" fontId="2" fillId="0" borderId="0" xfId="166" applyNumberFormat="1" applyFont="1" applyFill="1" applyAlignment="1">
      <alignment vertical="center"/>
    </xf>
    <xf numFmtId="0" fontId="2" fillId="0" borderId="0" xfId="166" applyBorder="1" applyAlignment="1">
      <alignment vertical="center" wrapText="1"/>
    </xf>
    <xf numFmtId="0" fontId="28" fillId="0" borderId="10" xfId="166" applyFont="1" applyBorder="1" applyAlignment="1">
      <alignment vertical="top"/>
    </xf>
    <xf numFmtId="0" fontId="31" fillId="0" borderId="10" xfId="166" applyFont="1" applyBorder="1" applyAlignment="1">
      <alignment vertical="top"/>
    </xf>
    <xf numFmtId="0" fontId="27" fillId="0" borderId="0" xfId="166" applyFont="1" applyFill="1" applyBorder="1" applyAlignment="1">
      <alignment horizontal="left" wrapText="1"/>
    </xf>
    <xf numFmtId="0" fontId="31" fillId="0" borderId="0" xfId="166" applyFont="1" applyBorder="1" applyAlignment="1">
      <alignment wrapText="1"/>
    </xf>
    <xf numFmtId="1" fontId="31" fillId="0" borderId="0" xfId="166" applyNumberFormat="1" applyFont="1" applyBorder="1" applyAlignment="1">
      <alignment wrapText="1"/>
    </xf>
    <xf numFmtId="0" fontId="2" fillId="0" borderId="0" xfId="166"/>
    <xf numFmtId="0" fontId="28" fillId="0" borderId="0" xfId="166" applyFont="1" applyFill="1" applyBorder="1" applyAlignment="1">
      <alignment wrapText="1"/>
    </xf>
    <xf numFmtId="180" fontId="28" fillId="0" borderId="0" xfId="104" applyNumberFormat="1" applyFont="1" applyBorder="1" applyAlignment="1">
      <alignment horizontal="right"/>
    </xf>
    <xf numFmtId="0" fontId="28" fillId="0" borderId="0" xfId="166" applyFont="1" applyBorder="1" applyAlignment="1">
      <alignment wrapText="1"/>
    </xf>
    <xf numFmtId="0" fontId="28" fillId="0" borderId="10" xfId="166" applyFont="1" applyBorder="1"/>
    <xf numFmtId="0" fontId="31" fillId="0" borderId="10" xfId="166" applyFont="1" applyBorder="1"/>
    <xf numFmtId="0" fontId="28" fillId="0" borderId="0" xfId="166" applyFont="1" applyFill="1" applyBorder="1"/>
    <xf numFmtId="0" fontId="2" fillId="0" borderId="0" xfId="166" applyFont="1" applyBorder="1"/>
    <xf numFmtId="0" fontId="28" fillId="0" borderId="0" xfId="166" applyFont="1" applyBorder="1"/>
    <xf numFmtId="0" fontId="31" fillId="0" borderId="0" xfId="166" applyFont="1" applyFill="1" applyBorder="1"/>
    <xf numFmtId="0" fontId="12" fillId="0" borderId="0" xfId="166" applyFont="1" applyFill="1" applyBorder="1"/>
    <xf numFmtId="0" fontId="31" fillId="0" borderId="0" xfId="166" applyFont="1" applyBorder="1"/>
    <xf numFmtId="0" fontId="2" fillId="0" borderId="0" xfId="166" applyFont="1"/>
    <xf numFmtId="0" fontId="2" fillId="0" borderId="17" xfId="166" applyFont="1" applyFill="1" applyBorder="1"/>
    <xf numFmtId="0" fontId="13" fillId="0" borderId="0" xfId="166" applyFont="1" applyBorder="1" applyAlignment="1">
      <alignment horizontal="center" vertical="center" wrapText="1"/>
    </xf>
    <xf numFmtId="0" fontId="52" fillId="0" borderId="10" xfId="166" applyFont="1" applyBorder="1"/>
    <xf numFmtId="0" fontId="2" fillId="0" borderId="10" xfId="166" applyBorder="1"/>
    <xf numFmtId="0" fontId="28" fillId="0" borderId="10" xfId="166" applyFont="1" applyBorder="1" applyAlignment="1">
      <alignment horizontal="center"/>
    </xf>
    <xf numFmtId="0" fontId="28" fillId="0" borderId="0" xfId="166" applyFont="1" applyBorder="1" applyAlignment="1">
      <alignment horizontal="center"/>
    </xf>
    <xf numFmtId="0" fontId="27" fillId="0" borderId="0" xfId="166" applyFont="1"/>
    <xf numFmtId="0" fontId="96" fillId="0" borderId="0" xfId="166" applyFont="1"/>
    <xf numFmtId="0" fontId="94" fillId="0" borderId="0" xfId="166" applyFont="1" applyBorder="1" applyAlignment="1">
      <alignment horizontal="right"/>
    </xf>
    <xf numFmtId="37" fontId="28" fillId="0" borderId="10" xfId="166" applyNumberFormat="1" applyFont="1" applyBorder="1" applyAlignment="1">
      <alignment horizontal="right"/>
    </xf>
    <xf numFmtId="180" fontId="28" fillId="0" borderId="0" xfId="166" applyNumberFormat="1" applyFont="1" applyFill="1" applyBorder="1" applyAlignment="1">
      <alignment wrapText="1"/>
    </xf>
    <xf numFmtId="0" fontId="2" fillId="0" borderId="0" xfId="166" applyBorder="1"/>
    <xf numFmtId="0" fontId="2" fillId="0" borderId="0" xfId="166" applyAlignment="1">
      <alignment horizontal="left"/>
    </xf>
    <xf numFmtId="37" fontId="28" fillId="0" borderId="10" xfId="166" applyNumberFormat="1" applyFont="1" applyFill="1" applyBorder="1" applyAlignment="1">
      <alignment horizontal="right"/>
    </xf>
    <xf numFmtId="0" fontId="94" fillId="0" borderId="0" xfId="166" applyFont="1" applyBorder="1"/>
    <xf numFmtId="1" fontId="13" fillId="0" borderId="18" xfId="166" applyNumberFormat="1" applyFont="1" applyBorder="1"/>
    <xf numFmtId="0" fontId="27" fillId="0" borderId="10" xfId="166" applyFont="1" applyFill="1" applyBorder="1"/>
    <xf numFmtId="4" fontId="28" fillId="0" borderId="0" xfId="166" applyNumberFormat="1" applyFont="1" applyBorder="1"/>
    <xf numFmtId="1" fontId="2" fillId="0" borderId="0" xfId="166" applyNumberFormat="1" applyBorder="1"/>
    <xf numFmtId="4" fontId="2" fillId="0" borderId="10" xfId="166" applyNumberFormat="1" applyBorder="1"/>
    <xf numFmtId="37" fontId="28" fillId="0" borderId="10" xfId="166" applyNumberFormat="1" applyFont="1" applyBorder="1" applyAlignment="1">
      <alignment horizontal="right" vertical="center" wrapText="1"/>
    </xf>
    <xf numFmtId="4" fontId="86" fillId="0" borderId="0" xfId="177" applyNumberFormat="1"/>
    <xf numFmtId="1" fontId="2" fillId="0" borderId="0" xfId="166" applyNumberFormat="1" applyFill="1" applyBorder="1"/>
    <xf numFmtId="0" fontId="95" fillId="0" borderId="0" xfId="166" applyFont="1" applyFill="1" applyBorder="1"/>
    <xf numFmtId="0" fontId="2" fillId="0" borderId="0" xfId="166" applyFill="1" applyBorder="1"/>
    <xf numFmtId="1" fontId="53" fillId="0" borderId="0" xfId="166" applyNumberFormat="1" applyFont="1" applyBorder="1"/>
    <xf numFmtId="0" fontId="95" fillId="0" borderId="0" xfId="166" applyFont="1"/>
    <xf numFmtId="4" fontId="28" fillId="0" borderId="0" xfId="166" applyNumberFormat="1" applyFont="1" applyFill="1" applyBorder="1"/>
    <xf numFmtId="38" fontId="28" fillId="0" borderId="0" xfId="166" applyNumberFormat="1" applyFont="1" applyFill="1" applyBorder="1"/>
    <xf numFmtId="1" fontId="2" fillId="0" borderId="0" xfId="166" applyNumberFormat="1"/>
    <xf numFmtId="1" fontId="28" fillId="0" borderId="0" xfId="166" applyNumberFormat="1" applyFont="1" applyFill="1" applyBorder="1"/>
    <xf numFmtId="0" fontId="96" fillId="0" borderId="0" xfId="166" applyFont="1" applyBorder="1"/>
    <xf numFmtId="37" fontId="2" fillId="0" borderId="10" xfId="166" applyNumberFormat="1" applyBorder="1" applyAlignment="1">
      <alignment horizontal="right"/>
    </xf>
    <xf numFmtId="180" fontId="28" fillId="0" borderId="0" xfId="166" applyNumberFormat="1" applyFont="1" applyFill="1" applyBorder="1" applyAlignment="1">
      <alignment horizontal="right"/>
    </xf>
    <xf numFmtId="182" fontId="28" fillId="0" borderId="0" xfId="166" applyNumberFormat="1" applyFont="1" applyFill="1" applyBorder="1" applyAlignment="1">
      <alignment horizontal="right"/>
    </xf>
    <xf numFmtId="180" fontId="31" fillId="0" borderId="0" xfId="166" applyNumberFormat="1" applyFont="1" applyBorder="1"/>
    <xf numFmtId="180" fontId="28" fillId="0" borderId="0" xfId="166" applyNumberFormat="1" applyFont="1" applyBorder="1"/>
    <xf numFmtId="180" fontId="12" fillId="0" borderId="0" xfId="166" applyNumberFormat="1" applyFont="1" applyBorder="1"/>
    <xf numFmtId="2" fontId="28" fillId="0" borderId="10" xfId="166" applyNumberFormat="1" applyFont="1" applyBorder="1"/>
    <xf numFmtId="0" fontId="2" fillId="0" borderId="0" xfId="166" applyAlignment="1">
      <alignment wrapText="1"/>
    </xf>
    <xf numFmtId="2" fontId="28" fillId="0" borderId="0" xfId="166" applyNumberFormat="1" applyFont="1" applyBorder="1"/>
    <xf numFmtId="37" fontId="31" fillId="0" borderId="10" xfId="104" applyNumberFormat="1" applyFont="1" applyFill="1" applyBorder="1" applyAlignment="1">
      <alignment horizontal="right"/>
    </xf>
    <xf numFmtId="180" fontId="31" fillId="0" borderId="0" xfId="104" applyNumberFormat="1" applyFont="1" applyFill="1" applyBorder="1"/>
    <xf numFmtId="180" fontId="31" fillId="0" borderId="0" xfId="104" applyNumberFormat="1" applyFont="1" applyBorder="1"/>
    <xf numFmtId="180" fontId="28" fillId="0" borderId="0" xfId="104" applyNumberFormat="1" applyFont="1" applyBorder="1"/>
    <xf numFmtId="180" fontId="2" fillId="0" borderId="0" xfId="166" applyNumberFormat="1"/>
    <xf numFmtId="180" fontId="13" fillId="0" borderId="0" xfId="104" applyNumberFormat="1" applyFont="1" applyBorder="1" applyAlignment="1">
      <alignment horizontal="right"/>
    </xf>
    <xf numFmtId="180" fontId="31" fillId="0" borderId="0" xfId="104" applyNumberFormat="1" applyFont="1" applyBorder="1" applyAlignment="1">
      <alignment horizontal="center"/>
    </xf>
    <xf numFmtId="180" fontId="28" fillId="0" borderId="0" xfId="104" applyNumberFormat="1" applyFont="1" applyBorder="1" applyAlignment="1">
      <alignment horizontal="center"/>
    </xf>
    <xf numFmtId="180" fontId="13" fillId="0" borderId="0" xfId="166" applyNumberFormat="1" applyFont="1" applyBorder="1" applyAlignment="1">
      <alignment horizontal="center"/>
    </xf>
    <xf numFmtId="182" fontId="13" fillId="0" borderId="0" xfId="166" applyNumberFormat="1" applyFont="1" applyBorder="1" applyAlignment="1">
      <alignment horizontal="center"/>
    </xf>
    <xf numFmtId="0" fontId="27" fillId="0" borderId="0" xfId="166" applyFont="1" applyBorder="1" applyAlignment="1">
      <alignment horizontal="center"/>
    </xf>
    <xf numFmtId="0" fontId="55" fillId="0" borderId="0" xfId="166" applyFont="1"/>
    <xf numFmtId="0" fontId="56" fillId="0" borderId="10" xfId="166" applyFont="1" applyBorder="1"/>
    <xf numFmtId="0" fontId="27" fillId="0" borderId="10" xfId="166" applyFont="1" applyBorder="1" applyAlignment="1">
      <alignment horizontal="center"/>
    </xf>
    <xf numFmtId="180" fontId="28" fillId="0" borderId="10" xfId="104" applyNumberFormat="1" applyFont="1" applyBorder="1" applyAlignment="1">
      <alignment horizontal="center"/>
    </xf>
    <xf numFmtId="0" fontId="57" fillId="0" borderId="10" xfId="166" applyFont="1" applyBorder="1"/>
    <xf numFmtId="0" fontId="58" fillId="0" borderId="10" xfId="166" applyFont="1" applyBorder="1" applyAlignment="1">
      <alignment wrapText="1"/>
    </xf>
    <xf numFmtId="0" fontId="58" fillId="0" borderId="0" xfId="166" applyFont="1" applyBorder="1" applyAlignment="1">
      <alignment wrapText="1"/>
    </xf>
    <xf numFmtId="0" fontId="58" fillId="0" borderId="0" xfId="166" applyFont="1" applyBorder="1"/>
    <xf numFmtId="16" fontId="58" fillId="0" borderId="0" xfId="166" applyNumberFormat="1" applyFont="1" applyBorder="1" applyAlignment="1">
      <alignment horizontal="center"/>
    </xf>
    <xf numFmtId="0" fontId="2" fillId="0" borderId="0" xfId="166" applyNumberFormat="1"/>
    <xf numFmtId="1" fontId="28" fillId="0" borderId="10" xfId="166" applyNumberFormat="1" applyFont="1" applyBorder="1" applyAlignment="1">
      <alignment horizontal="right"/>
    </xf>
    <xf numFmtId="1" fontId="28" fillId="0" borderId="0" xfId="166" applyNumberFormat="1" applyFont="1" applyBorder="1" applyAlignment="1">
      <alignment horizontal="right"/>
    </xf>
    <xf numFmtId="1" fontId="2" fillId="0" borderId="0" xfId="166" applyNumberFormat="1" applyBorder="1" applyAlignment="1">
      <alignment horizontal="right"/>
    </xf>
    <xf numFmtId="1" fontId="2" fillId="0" borderId="0" xfId="166" applyNumberFormat="1" applyBorder="1" applyAlignment="1"/>
    <xf numFmtId="0" fontId="2" fillId="0" borderId="0" xfId="166" applyAlignment="1">
      <alignment horizontal="left" wrapText="1"/>
    </xf>
    <xf numFmtId="1" fontId="13" fillId="0" borderId="0" xfId="166" applyNumberFormat="1" applyFont="1" applyBorder="1"/>
    <xf numFmtId="0" fontId="27" fillId="0" borderId="0" xfId="166" applyFont="1" applyBorder="1"/>
    <xf numFmtId="1" fontId="59" fillId="29" borderId="10" xfId="166" applyNumberFormat="1" applyFont="1" applyFill="1" applyBorder="1" applyAlignment="1" applyProtection="1">
      <alignment horizontal="right" vertical="top" wrapText="1"/>
      <protection hidden="1"/>
    </xf>
    <xf numFmtId="1" fontId="59" fillId="29" borderId="10" xfId="166" applyNumberFormat="1" applyFont="1" applyFill="1" applyBorder="1" applyAlignment="1" applyProtection="1">
      <alignment horizontal="right"/>
      <protection hidden="1"/>
    </xf>
    <xf numFmtId="0" fontId="60" fillId="0" borderId="0" xfId="166" applyFont="1"/>
    <xf numFmtId="0" fontId="2" fillId="0" borderId="0" xfId="166" applyAlignment="1">
      <alignment horizontal="center"/>
    </xf>
    <xf numFmtId="4" fontId="2" fillId="0" borderId="0" xfId="166" applyNumberFormat="1" applyAlignment="1">
      <alignment horizontal="center"/>
    </xf>
    <xf numFmtId="4" fontId="2" fillId="28" borderId="19" xfId="166" applyNumberFormat="1" applyFill="1" applyBorder="1"/>
    <xf numFmtId="4" fontId="2" fillId="0" borderId="0" xfId="166" applyNumberFormat="1"/>
    <xf numFmtId="4" fontId="2" fillId="0" borderId="20" xfId="166" applyNumberFormat="1" applyBorder="1"/>
    <xf numFmtId="0" fontId="2" fillId="0" borderId="10" xfId="166" applyFill="1" applyBorder="1"/>
    <xf numFmtId="4" fontId="2" fillId="0" borderId="21" xfId="166" applyNumberFormat="1" applyBorder="1"/>
    <xf numFmtId="4" fontId="97" fillId="0" borderId="0" xfId="0" applyNumberFormat="1" applyFont="1"/>
    <xf numFmtId="0" fontId="89" fillId="0" borderId="0" xfId="0" applyFont="1"/>
    <xf numFmtId="0" fontId="98" fillId="0" borderId="0" xfId="0" applyFont="1" applyBorder="1" applyAlignment="1">
      <alignment horizontal="center" wrapText="1"/>
    </xf>
    <xf numFmtId="37" fontId="31" fillId="0" borderId="10" xfId="166" applyNumberFormat="1" applyFont="1" applyFill="1" applyBorder="1" applyAlignment="1">
      <alignment vertical="center"/>
    </xf>
    <xf numFmtId="165" fontId="2" fillId="0" borderId="0" xfId="163" applyNumberFormat="1" applyAlignment="1">
      <alignment vertical="center" wrapText="1"/>
    </xf>
    <xf numFmtId="165" fontId="27" fillId="0" borderId="0" xfId="163" applyNumberFormat="1" applyFont="1" applyAlignment="1">
      <alignment vertical="center" wrapText="1"/>
    </xf>
    <xf numFmtId="37" fontId="94" fillId="0" borderId="10" xfId="166" applyNumberFormat="1" applyFont="1" applyFill="1" applyBorder="1" applyAlignment="1">
      <alignment horizontal="right"/>
    </xf>
    <xf numFmtId="187" fontId="2" fillId="0" borderId="0" xfId="163" applyNumberFormat="1" applyAlignment="1">
      <alignment vertical="center" wrapText="1"/>
    </xf>
    <xf numFmtId="186" fontId="27" fillId="0" borderId="0" xfId="163" applyNumberFormat="1" applyFont="1" applyAlignment="1">
      <alignment vertical="center" wrapText="1"/>
    </xf>
    <xf numFmtId="0" fontId="95" fillId="0" borderId="0" xfId="163" applyFont="1" applyAlignment="1">
      <alignment vertical="center" wrapText="1"/>
    </xf>
    <xf numFmtId="182" fontId="99" fillId="0" borderId="0" xfId="0" applyNumberFormat="1" applyFont="1"/>
    <xf numFmtId="180" fontId="99" fillId="0" borderId="10" xfId="0" applyNumberFormat="1" applyFont="1" applyBorder="1" applyAlignment="1">
      <alignment horizontal="center" vertical="center" wrapText="1"/>
    </xf>
    <xf numFmtId="182" fontId="99" fillId="0" borderId="10" xfId="0" applyNumberFormat="1" applyFont="1" applyBorder="1" applyAlignment="1">
      <alignment horizontal="center" vertical="center" wrapText="1"/>
    </xf>
    <xf numFmtId="182" fontId="99" fillId="0" borderId="10" xfId="0" applyNumberFormat="1" applyFont="1" applyBorder="1" applyAlignment="1">
      <alignment horizontal="left" vertical="center" wrapText="1"/>
    </xf>
    <xf numFmtId="182" fontId="99" fillId="0" borderId="10" xfId="0" applyNumberFormat="1" applyFont="1" applyBorder="1" applyAlignment="1">
      <alignment horizontal="left" vertical="center"/>
    </xf>
    <xf numFmtId="2" fontId="31" fillId="0" borderId="10" xfId="163" applyNumberFormat="1" applyFont="1" applyBorder="1" applyAlignment="1">
      <alignment horizontal="right" wrapText="1"/>
    </xf>
    <xf numFmtId="180" fontId="99" fillId="0" borderId="10" xfId="0" applyNumberFormat="1" applyFont="1" applyBorder="1" applyAlignment="1">
      <alignment horizontal="center" vertical="center"/>
    </xf>
    <xf numFmtId="4" fontId="99" fillId="0" borderId="0" xfId="0" applyNumberFormat="1" applyFont="1"/>
    <xf numFmtId="180" fontId="99" fillId="0" borderId="10" xfId="0" applyNumberFormat="1" applyFont="1" applyFill="1" applyBorder="1" applyAlignment="1">
      <alignment horizontal="center" vertical="center"/>
    </xf>
    <xf numFmtId="0" fontId="2" fillId="0" borderId="10" xfId="166" applyFont="1" applyBorder="1" applyAlignment="1">
      <alignment horizontal="left" wrapText="1"/>
    </xf>
    <xf numFmtId="37" fontId="2" fillId="0" borderId="0" xfId="166" applyNumberFormat="1" applyFill="1" applyAlignment="1">
      <alignment vertical="center"/>
    </xf>
    <xf numFmtId="37" fontId="28" fillId="0" borderId="10" xfId="166" applyNumberFormat="1" applyFont="1" applyFill="1" applyBorder="1" applyAlignment="1">
      <alignment vertical="center" wrapText="1"/>
    </xf>
    <xf numFmtId="0" fontId="2" fillId="0" borderId="0" xfId="166" applyAlignment="1">
      <alignment vertical="top"/>
    </xf>
    <xf numFmtId="0" fontId="94" fillId="0" borderId="0" xfId="166" applyFont="1" applyBorder="1" applyAlignment="1">
      <alignment horizontal="center" vertical="center" wrapText="1"/>
    </xf>
    <xf numFmtId="0" fontId="2" fillId="0" borderId="10" xfId="166" applyBorder="1" applyAlignment="1">
      <alignment vertical="top"/>
    </xf>
    <xf numFmtId="0" fontId="28" fillId="0" borderId="10" xfId="156" applyFont="1" applyBorder="1" applyAlignment="1">
      <alignment vertical="top" wrapText="1"/>
    </xf>
    <xf numFmtId="0" fontId="28" fillId="0" borderId="10" xfId="166" applyFont="1" applyBorder="1" applyAlignment="1">
      <alignment vertical="top" wrapText="1"/>
    </xf>
    <xf numFmtId="0" fontId="54" fillId="0" borderId="10" xfId="166" applyFont="1" applyBorder="1" applyAlignment="1">
      <alignment vertical="top"/>
    </xf>
    <xf numFmtId="0" fontId="62" fillId="0" borderId="10" xfId="166" applyFont="1" applyBorder="1" applyAlignment="1">
      <alignment vertical="top" wrapText="1"/>
    </xf>
    <xf numFmtId="0" fontId="28" fillId="0" borderId="10" xfId="166" applyFont="1" applyFill="1" applyBorder="1" applyAlignment="1">
      <alignment vertical="top" wrapText="1"/>
    </xf>
    <xf numFmtId="0" fontId="56" fillId="0" borderId="10" xfId="166" applyFont="1" applyBorder="1" applyAlignment="1">
      <alignment vertical="top"/>
    </xf>
    <xf numFmtId="1" fontId="28" fillId="0" borderId="0" xfId="166" applyNumberFormat="1" applyFont="1" applyBorder="1"/>
    <xf numFmtId="37" fontId="94" fillId="0" borderId="10" xfId="156" applyNumberFormat="1" applyFont="1" applyFill="1" applyBorder="1" applyAlignment="1">
      <alignment horizontal="right"/>
    </xf>
    <xf numFmtId="37" fontId="28" fillId="0" borderId="10" xfId="156" applyNumberFormat="1" applyFont="1" applyFill="1" applyBorder="1" applyAlignment="1">
      <alignment horizontal="right"/>
    </xf>
    <xf numFmtId="0" fontId="27" fillId="0" borderId="10" xfId="166" applyFont="1" applyBorder="1"/>
    <xf numFmtId="179" fontId="86" fillId="0" borderId="10" xfId="102" applyNumberFormat="1" applyFont="1" applyBorder="1" applyAlignment="1">
      <alignment vertical="center" wrapText="1"/>
    </xf>
    <xf numFmtId="179" fontId="100" fillId="0" borderId="10" xfId="102" applyNumberFormat="1" applyFont="1" applyBorder="1" applyAlignment="1">
      <alignment vertical="center" wrapText="1"/>
    </xf>
    <xf numFmtId="0" fontId="1" fillId="0" borderId="0" xfId="154" applyFont="1" applyBorder="1" applyAlignment="1">
      <alignment horizontal="center" vertical="center"/>
    </xf>
    <xf numFmtId="4" fontId="97" fillId="0" borderId="0" xfId="0" applyNumberFormat="1" applyFont="1" applyBorder="1"/>
    <xf numFmtId="4" fontId="97" fillId="0" borderId="0" xfId="0" applyNumberFormat="1" applyFont="1" applyFill="1" applyBorder="1"/>
    <xf numFmtId="179" fontId="104" fillId="0" borderId="24" xfId="93" applyNumberFormat="1" applyFont="1" applyFill="1" applyBorder="1"/>
    <xf numFmtId="0" fontId="105" fillId="0" borderId="0" xfId="0" applyFont="1" applyAlignment="1">
      <alignment horizontal="center" vertical="center"/>
    </xf>
    <xf numFmtId="0" fontId="105" fillId="0" borderId="0" xfId="0" applyFont="1" applyAlignment="1">
      <alignment vertical="center"/>
    </xf>
    <xf numFmtId="0" fontId="106" fillId="0" borderId="0" xfId="0" applyFont="1" applyAlignment="1">
      <alignment vertical="center"/>
    </xf>
    <xf numFmtId="0" fontId="107" fillId="33" borderId="0" xfId="0" applyFont="1" applyFill="1" applyBorder="1" applyAlignment="1">
      <alignment horizontal="center" vertical="center" wrapText="1"/>
    </xf>
    <xf numFmtId="4" fontId="0" fillId="0" borderId="0" xfId="0" applyNumberFormat="1" applyFont="1"/>
    <xf numFmtId="3" fontId="105" fillId="0" borderId="0" xfId="0" applyNumberFormat="1" applyFont="1" applyAlignment="1">
      <alignment vertical="center"/>
    </xf>
    <xf numFmtId="38" fontId="105" fillId="0" borderId="0" xfId="0" applyNumberFormat="1" applyFont="1" applyAlignment="1">
      <alignment vertical="center"/>
    </xf>
    <xf numFmtId="40" fontId="105" fillId="0" borderId="0" xfId="0" applyNumberFormat="1" applyFont="1" applyAlignment="1">
      <alignment vertical="center"/>
    </xf>
    <xf numFmtId="38" fontId="107" fillId="0" borderId="0" xfId="0" applyNumberFormat="1" applyFont="1" applyBorder="1" applyAlignment="1">
      <alignment horizontal="right" vertical="center" wrapText="1"/>
    </xf>
    <xf numFmtId="38" fontId="107" fillId="0" borderId="0" xfId="0" applyNumberFormat="1" applyFont="1" applyFill="1" applyBorder="1" applyAlignment="1">
      <alignment horizontal="right" vertical="center" wrapText="1"/>
    </xf>
    <xf numFmtId="0" fontId="108" fillId="0" borderId="0" xfId="0" applyFont="1" applyBorder="1" applyAlignment="1">
      <alignment vertical="center"/>
    </xf>
    <xf numFmtId="38" fontId="107" fillId="0" borderId="0" xfId="0" applyNumberFormat="1" applyFont="1" applyAlignment="1">
      <alignment vertical="center"/>
    </xf>
    <xf numFmtId="4" fontId="105" fillId="0" borderId="0" xfId="0" applyNumberFormat="1" applyFont="1" applyAlignment="1">
      <alignment vertical="center"/>
    </xf>
    <xf numFmtId="37" fontId="107" fillId="0" borderId="0" xfId="0" applyNumberFormat="1" applyFont="1" applyBorder="1" applyAlignment="1">
      <alignment horizontal="right" vertical="center" wrapText="1"/>
    </xf>
    <xf numFmtId="0" fontId="106" fillId="0" borderId="0" xfId="0" applyFont="1" applyAlignment="1">
      <alignment horizontal="left" vertical="center"/>
    </xf>
    <xf numFmtId="0" fontId="107" fillId="34" borderId="0" xfId="0" applyFont="1" applyFill="1" applyBorder="1" applyAlignment="1">
      <alignment horizontal="center" vertical="center" wrapText="1"/>
    </xf>
    <xf numFmtId="179" fontId="107" fillId="0" borderId="0" xfId="93" applyNumberFormat="1" applyFont="1" applyFill="1" applyBorder="1" applyAlignment="1">
      <alignment horizontal="right" vertical="center" wrapText="1"/>
    </xf>
    <xf numFmtId="179" fontId="103" fillId="0" borderId="0" xfId="93" applyNumberFormat="1" applyFont="1" applyFill="1" applyBorder="1" applyAlignment="1">
      <alignment horizontal="right" vertical="center" wrapText="1"/>
    </xf>
    <xf numFmtId="0" fontId="106" fillId="0" borderId="0" xfId="0" applyFont="1" applyBorder="1" applyAlignment="1">
      <alignment vertical="center"/>
    </xf>
    <xf numFmtId="38" fontId="105" fillId="0" borderId="0" xfId="0" applyNumberFormat="1" applyFont="1" applyBorder="1" applyAlignment="1">
      <alignment vertical="center"/>
    </xf>
    <xf numFmtId="4" fontId="0" fillId="0" borderId="0" xfId="0" applyNumberFormat="1" applyFont="1" applyBorder="1"/>
    <xf numFmtId="3" fontId="105" fillId="0" borderId="0" xfId="0" applyNumberFormat="1" applyFont="1" applyBorder="1" applyAlignment="1">
      <alignment vertical="center"/>
    </xf>
    <xf numFmtId="179" fontId="107" fillId="0" borderId="0" xfId="93" applyNumberFormat="1" applyFont="1" applyFill="1" applyBorder="1" applyAlignment="1">
      <alignment vertical="center"/>
    </xf>
    <xf numFmtId="179" fontId="105" fillId="0" borderId="0" xfId="0" applyNumberFormat="1" applyFont="1" applyBorder="1" applyAlignment="1">
      <alignment vertical="center"/>
    </xf>
    <xf numFmtId="179" fontId="104" fillId="0" borderId="24" xfId="93" applyNumberFormat="1" applyFont="1" applyFill="1" applyBorder="1" applyAlignment="1">
      <alignment vertical="center"/>
    </xf>
    <xf numFmtId="179" fontId="107" fillId="0" borderId="24" xfId="93" applyNumberFormat="1" applyFont="1" applyFill="1" applyBorder="1" applyAlignment="1">
      <alignment vertical="center"/>
    </xf>
    <xf numFmtId="179" fontId="107" fillId="0" borderId="25" xfId="93" applyNumberFormat="1" applyFont="1" applyFill="1" applyBorder="1" applyAlignment="1">
      <alignment vertical="center"/>
    </xf>
    <xf numFmtId="179" fontId="103" fillId="34" borderId="23" xfId="93" applyNumberFormat="1" applyFont="1" applyFill="1" applyBorder="1" applyAlignment="1">
      <alignment horizontal="center" vertical="center" wrapText="1"/>
    </xf>
    <xf numFmtId="0" fontId="105" fillId="0" borderId="0" xfId="0" applyFont="1" applyBorder="1" applyAlignment="1">
      <alignment vertical="center"/>
    </xf>
    <xf numFmtId="4" fontId="105" fillId="0" borderId="0" xfId="0" applyNumberFormat="1" applyFont="1" applyBorder="1" applyAlignment="1">
      <alignment vertical="center"/>
    </xf>
    <xf numFmtId="0" fontId="107" fillId="0" borderId="0" xfId="0" applyFont="1" applyBorder="1" applyAlignment="1">
      <alignment vertical="center"/>
    </xf>
    <xf numFmtId="0" fontId="105" fillId="0" borderId="26" xfId="0" applyFont="1" applyBorder="1" applyAlignment="1">
      <alignment vertical="center"/>
    </xf>
    <xf numFmtId="179" fontId="107" fillId="0" borderId="0" xfId="93" applyNumberFormat="1" applyFont="1" applyFill="1" applyBorder="1" applyAlignment="1">
      <alignment horizontal="right" vertical="center"/>
    </xf>
    <xf numFmtId="179" fontId="103" fillId="0" borderId="0" xfId="93" applyNumberFormat="1" applyFont="1" applyFill="1" applyBorder="1" applyAlignment="1">
      <alignment horizontal="right" vertical="center"/>
    </xf>
    <xf numFmtId="37" fontId="105" fillId="0" borderId="0" xfId="0" applyNumberFormat="1" applyFont="1" applyBorder="1" applyAlignment="1">
      <alignment vertical="center"/>
    </xf>
    <xf numFmtId="0" fontId="97" fillId="0" borderId="0" xfId="0" applyFont="1" applyBorder="1"/>
    <xf numFmtId="0" fontId="107" fillId="0" borderId="24" xfId="0" applyFont="1" applyBorder="1" applyAlignment="1">
      <alignment vertical="center"/>
    </xf>
    <xf numFmtId="0" fontId="105" fillId="0" borderId="0" xfId="0" applyFont="1" applyFill="1" applyBorder="1" applyAlignment="1">
      <alignment vertical="center"/>
    </xf>
    <xf numFmtId="40" fontId="105" fillId="0" borderId="0" xfId="0" applyNumberFormat="1" applyFont="1" applyBorder="1" applyAlignment="1">
      <alignment vertical="center"/>
    </xf>
    <xf numFmtId="4" fontId="90" fillId="0" borderId="0" xfId="0" applyNumberFormat="1" applyFont="1" applyBorder="1"/>
    <xf numFmtId="179" fontId="109" fillId="0" borderId="27" xfId="93" applyNumberFormat="1" applyFont="1" applyFill="1" applyBorder="1" applyAlignment="1">
      <alignment vertical="center"/>
    </xf>
    <xf numFmtId="179" fontId="109" fillId="0" borderId="25" xfId="93" applyNumberFormat="1" applyFont="1" applyFill="1" applyBorder="1" applyAlignment="1">
      <alignment vertical="center"/>
    </xf>
    <xf numFmtId="0" fontId="105" fillId="0" borderId="0" xfId="0" applyFont="1" applyFill="1" applyAlignment="1">
      <alignment horizontal="left" vertical="top" wrapText="1"/>
    </xf>
    <xf numFmtId="179" fontId="109" fillId="0" borderId="22" xfId="93" applyNumberFormat="1" applyFont="1" applyFill="1" applyBorder="1" applyAlignment="1">
      <alignment vertical="center"/>
    </xf>
    <xf numFmtId="179" fontId="109" fillId="0" borderId="28" xfId="93" applyNumberFormat="1" applyFont="1" applyFill="1" applyBorder="1" applyAlignment="1">
      <alignment vertical="center"/>
    </xf>
    <xf numFmtId="181" fontId="107" fillId="0" borderId="0" xfId="155" applyNumberFormat="1" applyFont="1" applyFill="1" applyBorder="1" applyAlignment="1">
      <alignment horizontal="center" vertical="center"/>
    </xf>
    <xf numFmtId="38" fontId="107" fillId="0" borderId="0" xfId="154" applyNumberFormat="1" applyFont="1" applyBorder="1"/>
    <xf numFmtId="38" fontId="107" fillId="0" borderId="0" xfId="154" applyNumberFormat="1" applyFont="1" applyBorder="1" applyAlignment="1">
      <alignment horizontal="center"/>
    </xf>
    <xf numFmtId="38" fontId="107" fillId="0" borderId="0" xfId="155" applyNumberFormat="1" applyFont="1" applyFill="1" applyBorder="1" applyAlignment="1">
      <alignment horizontal="center" vertical="center"/>
    </xf>
    <xf numFmtId="38" fontId="103" fillId="34" borderId="23" xfId="154" applyNumberFormat="1" applyFont="1" applyFill="1" applyBorder="1" applyAlignment="1">
      <alignment horizontal="center" vertical="center"/>
    </xf>
    <xf numFmtId="38" fontId="103" fillId="34" borderId="23" xfId="154" applyNumberFormat="1" applyFont="1" applyFill="1" applyBorder="1" applyAlignment="1">
      <alignment horizontal="center" vertical="center" wrapText="1"/>
    </xf>
    <xf numFmtId="40" fontId="107" fillId="0" borderId="0" xfId="154" applyNumberFormat="1" applyFont="1" applyBorder="1" applyAlignment="1">
      <alignment vertical="center"/>
    </xf>
    <xf numFmtId="179" fontId="107" fillId="0" borderId="22" xfId="93" applyNumberFormat="1" applyFont="1" applyBorder="1" applyAlignment="1">
      <alignment vertical="center" wrapText="1"/>
    </xf>
    <xf numFmtId="0" fontId="107" fillId="0" borderId="0" xfId="154" applyFont="1" applyAlignment="1">
      <alignment horizontal="center" vertical="center"/>
    </xf>
    <xf numFmtId="0" fontId="107" fillId="0" borderId="0" xfId="155" applyFont="1" applyFill="1" applyBorder="1" applyAlignment="1">
      <alignment horizontal="right" vertical="center"/>
    </xf>
    <xf numFmtId="37" fontId="103" fillId="0" borderId="0" xfId="0" applyNumberFormat="1" applyFont="1" applyFill="1" applyBorder="1" applyAlignment="1">
      <alignment horizontal="right" vertical="center" wrapText="1"/>
    </xf>
    <xf numFmtId="0" fontId="107" fillId="0" borderId="0" xfId="0" applyFont="1" applyBorder="1" applyAlignment="1">
      <alignment vertical="center" wrapText="1"/>
    </xf>
    <xf numFmtId="3" fontId="107" fillId="0" borderId="0" xfId="0" applyNumberFormat="1" applyFont="1" applyFill="1" applyBorder="1" applyAlignment="1">
      <alignment horizontal="right" vertical="center" wrapText="1"/>
    </xf>
    <xf numFmtId="37" fontId="107" fillId="0" borderId="24" xfId="0" applyNumberFormat="1" applyFont="1" applyFill="1" applyBorder="1" applyAlignment="1">
      <alignment horizontal="center" vertical="center" wrapText="1"/>
    </xf>
    <xf numFmtId="0" fontId="103" fillId="34" borderId="23" xfId="0" applyFont="1" applyFill="1" applyBorder="1" applyAlignment="1">
      <alignment horizontal="right" vertical="center" wrapText="1"/>
    </xf>
    <xf numFmtId="38" fontId="107" fillId="0" borderId="26" xfId="0" applyNumberFormat="1" applyFont="1" applyFill="1" applyBorder="1" applyAlignment="1">
      <alignment horizontal="right" vertical="center" wrapText="1"/>
    </xf>
    <xf numFmtId="0" fontId="103" fillId="34" borderId="23" xfId="0" applyFont="1" applyFill="1" applyBorder="1" applyAlignment="1">
      <alignment horizontal="center" vertical="center" wrapText="1"/>
    </xf>
    <xf numFmtId="38" fontId="103" fillId="0" borderId="27" xfId="0" applyNumberFormat="1" applyFont="1" applyFill="1" applyBorder="1" applyAlignment="1">
      <alignment horizontal="right" vertical="center" wrapText="1"/>
    </xf>
    <xf numFmtId="38" fontId="103" fillId="0" borderId="26" xfId="0" applyNumberFormat="1" applyFont="1" applyFill="1" applyBorder="1" applyAlignment="1">
      <alignment horizontal="right" vertical="center" wrapText="1"/>
    </xf>
    <xf numFmtId="0" fontId="103" fillId="34" borderId="23" xfId="163" applyFont="1" applyFill="1" applyBorder="1" applyAlignment="1">
      <alignment horizontal="center" vertical="center" wrapText="1"/>
    </xf>
    <xf numFmtId="37" fontId="105" fillId="0" borderId="0" xfId="0" applyNumberFormat="1" applyFont="1" applyAlignment="1">
      <alignment vertical="center"/>
    </xf>
    <xf numFmtId="0" fontId="106" fillId="0" borderId="0" xfId="0" applyFont="1" applyAlignment="1">
      <alignment horizontal="left" vertical="center"/>
    </xf>
    <xf numFmtId="0" fontId="105" fillId="0" borderId="0" xfId="0" applyFont="1" applyBorder="1" applyAlignment="1">
      <alignment vertical="center"/>
    </xf>
    <xf numFmtId="38" fontId="107" fillId="0" borderId="15" xfId="0" applyNumberFormat="1" applyFont="1" applyBorder="1" applyAlignment="1">
      <alignment horizontal="right" vertical="center" wrapText="1"/>
    </xf>
    <xf numFmtId="3" fontId="104" fillId="0" borderId="33" xfId="0" applyNumberFormat="1" applyFont="1" applyBorder="1" applyAlignment="1">
      <alignment horizontal="center" vertical="center" wrapText="1"/>
    </xf>
    <xf numFmtId="0" fontId="104" fillId="0" borderId="0" xfId="0" applyFont="1" applyBorder="1" applyAlignment="1">
      <alignment horizontal="center" vertical="center" wrapText="1"/>
    </xf>
    <xf numFmtId="3" fontId="104" fillId="0" borderId="0" xfId="0" applyNumberFormat="1" applyFont="1" applyBorder="1" applyAlignment="1">
      <alignment horizontal="center" vertical="center" wrapText="1"/>
    </xf>
    <xf numFmtId="0" fontId="109" fillId="33" borderId="23" xfId="0" applyFont="1" applyFill="1" applyBorder="1" applyAlignment="1">
      <alignment horizontal="center" vertical="center" wrapText="1"/>
    </xf>
    <xf numFmtId="37" fontId="107" fillId="0" borderId="24" xfId="0" applyNumberFormat="1" applyFont="1" applyBorder="1" applyAlignment="1">
      <alignment horizontal="right" vertical="center" wrapText="1"/>
    </xf>
    <xf numFmtId="0" fontId="103" fillId="33" borderId="22" xfId="0" applyFont="1" applyFill="1" applyBorder="1" applyAlignment="1">
      <alignment horizontal="center" vertical="center" wrapText="1"/>
    </xf>
    <xf numFmtId="38" fontId="105" fillId="0" borderId="0" xfId="0" applyNumberFormat="1" applyFont="1" applyBorder="1" applyAlignment="1">
      <alignment horizontal="right" vertical="center"/>
    </xf>
    <xf numFmtId="0" fontId="105" fillId="0" borderId="3" xfId="0" applyFont="1" applyBorder="1" applyAlignment="1">
      <alignment vertical="center"/>
    </xf>
    <xf numFmtId="0" fontId="105" fillId="0" borderId="28" xfId="0" applyFont="1" applyBorder="1" applyAlignment="1">
      <alignment vertical="center"/>
    </xf>
    <xf numFmtId="38" fontId="105" fillId="0" borderId="26" xfId="0" applyNumberFormat="1" applyFont="1" applyBorder="1" applyAlignment="1">
      <alignment vertical="center"/>
    </xf>
    <xf numFmtId="3" fontId="105" fillId="0" borderId="34" xfId="0" applyNumberFormat="1" applyFont="1" applyBorder="1" applyAlignment="1">
      <alignment vertical="center"/>
    </xf>
    <xf numFmtId="38" fontId="105" fillId="0" borderId="27" xfId="0" applyNumberFormat="1" applyFont="1" applyBorder="1" applyAlignment="1">
      <alignment vertical="center"/>
    </xf>
    <xf numFmtId="38" fontId="108" fillId="0" borderId="0" xfId="0" applyNumberFormat="1" applyFont="1" applyBorder="1" applyAlignment="1">
      <alignment horizontal="right" vertical="center" wrapText="1"/>
    </xf>
    <xf numFmtId="0" fontId="107" fillId="0" borderId="0" xfId="0" applyFont="1" applyAlignment="1">
      <alignment horizontal="center" vertical="center"/>
    </xf>
    <xf numFmtId="0" fontId="107" fillId="0" borderId="0" xfId="0" applyFont="1" applyAlignment="1">
      <alignment horizontal="justify" vertical="center" wrapText="1"/>
    </xf>
    <xf numFmtId="0" fontId="0" fillId="0" borderId="0" xfId="0" applyFont="1"/>
    <xf numFmtId="38" fontId="103" fillId="0" borderId="0" xfId="0" applyNumberFormat="1" applyFont="1" applyBorder="1" applyAlignment="1">
      <alignment horizontal="right" vertical="center" wrapText="1"/>
    </xf>
    <xf numFmtId="183" fontId="105" fillId="0" borderId="0" xfId="0" applyNumberFormat="1" applyFont="1" applyAlignment="1">
      <alignment vertical="center"/>
    </xf>
    <xf numFmtId="0" fontId="107" fillId="0" borderId="0" xfId="0" applyFont="1" applyAlignment="1">
      <alignment horizontal="left" vertical="center"/>
    </xf>
    <xf numFmtId="0" fontId="103" fillId="0" borderId="0" xfId="0" applyFont="1" applyBorder="1" applyAlignment="1">
      <alignment vertical="center"/>
    </xf>
    <xf numFmtId="0" fontId="103" fillId="0" borderId="0" xfId="0" applyFont="1" applyBorder="1" applyAlignment="1">
      <alignment vertical="center" wrapText="1"/>
    </xf>
    <xf numFmtId="0" fontId="107" fillId="0" borderId="0" xfId="0" applyFont="1" applyBorder="1" applyAlignment="1">
      <alignment horizontal="right" vertical="center" wrapText="1"/>
    </xf>
    <xf numFmtId="39" fontId="105" fillId="0" borderId="0" xfId="0" applyNumberFormat="1" applyFont="1" applyAlignment="1">
      <alignment vertical="center"/>
    </xf>
    <xf numFmtId="184" fontId="105" fillId="0" borderId="0" xfId="0" applyNumberFormat="1" applyFont="1" applyAlignment="1">
      <alignment vertical="center"/>
    </xf>
    <xf numFmtId="0" fontId="103" fillId="0" borderId="0" xfId="0" applyFont="1" applyBorder="1" applyAlignment="1">
      <alignment horizontal="center" vertical="center" wrapText="1"/>
    </xf>
    <xf numFmtId="0" fontId="107" fillId="0" borderId="0" xfId="0" applyFont="1" applyBorder="1" applyAlignment="1">
      <alignment horizontal="center" vertical="center" wrapText="1"/>
    </xf>
    <xf numFmtId="4" fontId="107" fillId="0" borderId="0" xfId="0" applyNumberFormat="1" applyFont="1" applyBorder="1" applyAlignment="1">
      <alignment horizontal="right" vertical="center" wrapText="1"/>
    </xf>
    <xf numFmtId="4" fontId="107" fillId="0" borderId="0" xfId="0" applyNumberFormat="1" applyFont="1" applyAlignment="1">
      <alignment vertical="center"/>
    </xf>
    <xf numFmtId="38" fontId="107" fillId="0" borderId="0" xfId="0" applyNumberFormat="1" applyFont="1" applyBorder="1" applyAlignment="1">
      <alignment horizontal="right" vertical="center"/>
    </xf>
    <xf numFmtId="37" fontId="107" fillId="0" borderId="0" xfId="0" applyNumberFormat="1" applyFont="1" applyBorder="1"/>
    <xf numFmtId="37" fontId="107" fillId="0" borderId="0" xfId="0" applyNumberFormat="1" applyFont="1" applyBorder="1" applyAlignment="1">
      <alignment horizontal="right" vertical="center"/>
    </xf>
    <xf numFmtId="39" fontId="107" fillId="0" borderId="0" xfId="0" applyNumberFormat="1" applyFont="1" applyBorder="1" applyAlignment="1">
      <alignment horizontal="right" vertical="center"/>
    </xf>
    <xf numFmtId="179" fontId="106" fillId="34" borderId="23" xfId="93" applyNumberFormat="1" applyFont="1" applyFill="1" applyBorder="1" applyAlignment="1">
      <alignment horizontal="center" vertical="center" wrapText="1"/>
    </xf>
    <xf numFmtId="0" fontId="111" fillId="0" borderId="0" xfId="0" applyFont="1" applyAlignment="1">
      <alignment vertical="center"/>
    </xf>
    <xf numFmtId="40" fontId="108" fillId="0" borderId="0" xfId="0" applyNumberFormat="1" applyFont="1" applyBorder="1" applyAlignment="1">
      <alignment vertical="center"/>
    </xf>
    <xf numFmtId="3" fontId="107" fillId="0" borderId="26" xfId="0" applyNumberFormat="1" applyFont="1" applyFill="1" applyBorder="1" applyAlignment="1">
      <alignment horizontal="right" vertical="center" wrapText="1"/>
    </xf>
    <xf numFmtId="0" fontId="103" fillId="0" borderId="0" xfId="0" applyFont="1" applyBorder="1" applyAlignment="1">
      <alignment horizontal="right" vertical="center" wrapText="1"/>
    </xf>
    <xf numFmtId="0" fontId="103" fillId="0" borderId="0" xfId="0" applyFont="1" applyBorder="1" applyAlignment="1">
      <alignment horizontal="right" vertical="center"/>
    </xf>
    <xf numFmtId="184" fontId="105" fillId="0" borderId="0" xfId="0" applyNumberFormat="1" applyFont="1" applyBorder="1" applyAlignment="1">
      <alignment vertical="center"/>
    </xf>
    <xf numFmtId="179" fontId="107" fillId="0" borderId="26" xfId="93" applyNumberFormat="1" applyFont="1" applyFill="1" applyBorder="1"/>
    <xf numFmtId="0" fontId="107" fillId="0" borderId="22" xfId="0" applyFont="1" applyBorder="1" applyAlignment="1">
      <alignment horizontal="center" vertical="center" wrapText="1"/>
    </xf>
    <xf numFmtId="4" fontId="103" fillId="0" borderId="0" xfId="0" applyNumberFormat="1" applyFont="1" applyAlignment="1">
      <alignment vertical="center"/>
    </xf>
    <xf numFmtId="0" fontId="103" fillId="0" borderId="0" xfId="0" applyFont="1" applyFill="1" applyBorder="1" applyAlignment="1">
      <alignment horizontal="center" vertical="center" wrapText="1"/>
    </xf>
    <xf numFmtId="0" fontId="107" fillId="0" borderId="35" xfId="0" applyFont="1" applyBorder="1" applyAlignment="1">
      <alignment horizontal="center" vertical="center" wrapText="1"/>
    </xf>
    <xf numFmtId="0" fontId="107" fillId="0" borderId="0" xfId="0" applyFont="1" applyBorder="1" applyAlignment="1">
      <alignment horizontal="center" vertical="center"/>
    </xf>
    <xf numFmtId="0" fontId="107" fillId="0" borderId="22" xfId="0" applyFont="1" applyBorder="1" applyAlignment="1">
      <alignment vertical="center"/>
    </xf>
    <xf numFmtId="1" fontId="107" fillId="0" borderId="0" xfId="0" applyNumberFormat="1" applyFont="1" applyBorder="1" applyAlignment="1">
      <alignment horizontal="right" vertical="center"/>
    </xf>
    <xf numFmtId="1" fontId="107" fillId="0" borderId="0" xfId="0" applyNumberFormat="1" applyFont="1" applyBorder="1" applyAlignment="1">
      <alignment horizontal="center" vertical="center"/>
    </xf>
    <xf numFmtId="0" fontId="107" fillId="0" borderId="0" xfId="0" applyFont="1" applyBorder="1" applyAlignment="1">
      <alignment horizontal="right" vertical="center"/>
    </xf>
    <xf numFmtId="0" fontId="1" fillId="0" borderId="36" xfId="0" applyFont="1" applyBorder="1" applyAlignment="1">
      <alignment vertical="center" wrapText="1"/>
    </xf>
    <xf numFmtId="0" fontId="105" fillId="0" borderId="0" xfId="0" applyFont="1"/>
    <xf numFmtId="0" fontId="107" fillId="0" borderId="0" xfId="0" applyFont="1" applyAlignment="1">
      <alignment vertical="center"/>
    </xf>
    <xf numFmtId="38" fontId="103" fillId="0" borderId="0" xfId="0" applyNumberFormat="1" applyFont="1" applyFill="1" applyBorder="1" applyAlignment="1">
      <alignment horizontal="right" vertical="center" wrapText="1"/>
    </xf>
    <xf numFmtId="0" fontId="103" fillId="0" borderId="24" xfId="0" applyFont="1" applyFill="1" applyBorder="1" applyAlignment="1">
      <alignment horizontal="right" vertical="center" wrapText="1"/>
    </xf>
    <xf numFmtId="0" fontId="107" fillId="0" borderId="24" xfId="0" applyFont="1" applyFill="1" applyBorder="1" applyAlignment="1">
      <alignment horizontal="center" vertical="center" wrapText="1"/>
    </xf>
    <xf numFmtId="0" fontId="107" fillId="0" borderId="0" xfId="0" applyFont="1" applyBorder="1" applyAlignment="1">
      <alignment horizontal="left" vertical="center" wrapText="1"/>
    </xf>
    <xf numFmtId="0" fontId="106" fillId="0" borderId="0" xfId="0" applyFont="1" applyBorder="1" applyAlignment="1">
      <alignment horizontal="left" vertical="center"/>
    </xf>
    <xf numFmtId="0" fontId="92" fillId="0" borderId="0" xfId="0" applyFont="1" applyAlignment="1">
      <alignment horizontal="center" vertical="center"/>
    </xf>
    <xf numFmtId="0" fontId="105" fillId="0" borderId="0" xfId="0" applyFont="1" applyBorder="1" applyAlignment="1">
      <alignment vertical="center"/>
    </xf>
    <xf numFmtId="0" fontId="107" fillId="0" borderId="0" xfId="0" applyFont="1" applyBorder="1" applyAlignment="1">
      <alignment horizontal="left" vertical="center"/>
    </xf>
    <xf numFmtId="0" fontId="108" fillId="0" borderId="0" xfId="0" applyFont="1" applyAlignment="1">
      <alignment vertical="center"/>
    </xf>
    <xf numFmtId="0" fontId="103" fillId="0" borderId="0" xfId="0" applyFont="1" applyBorder="1" applyAlignment="1">
      <alignment horizontal="left" vertical="center"/>
    </xf>
    <xf numFmtId="0" fontId="103" fillId="0" borderId="0" xfId="0" applyFont="1" applyAlignment="1">
      <alignment vertical="center"/>
    </xf>
    <xf numFmtId="0" fontId="89" fillId="0" borderId="10" xfId="0" applyFont="1" applyBorder="1"/>
    <xf numFmtId="0" fontId="0" fillId="0" borderId="10" xfId="0" applyBorder="1"/>
    <xf numFmtId="0" fontId="89" fillId="0" borderId="10" xfId="0" applyFont="1" applyBorder="1" applyAlignment="1">
      <alignment horizontal="center"/>
    </xf>
    <xf numFmtId="0" fontId="0" fillId="0" borderId="10" xfId="0" applyBorder="1" applyAlignment="1">
      <alignment horizontal="center"/>
    </xf>
    <xf numFmtId="0" fontId="89" fillId="0" borderId="0" xfId="0" applyFont="1" applyAlignment="1">
      <alignment horizontal="center"/>
    </xf>
    <xf numFmtId="4" fontId="0" fillId="0" borderId="0" xfId="0" applyNumberFormat="1" applyFont="1" applyFill="1" applyBorder="1"/>
    <xf numFmtId="40" fontId="105" fillId="0" borderId="0" xfId="0" applyNumberFormat="1" applyFont="1" applyFill="1" applyBorder="1" applyAlignment="1">
      <alignment vertical="center"/>
    </xf>
    <xf numFmtId="0" fontId="0" fillId="0" borderId="0" xfId="0" applyBorder="1"/>
    <xf numFmtId="0" fontId="89" fillId="0" borderId="15" xfId="0" applyFont="1" applyBorder="1"/>
    <xf numFmtId="0" fontId="89" fillId="0" borderId="15" xfId="0" applyFont="1" applyBorder="1" applyAlignment="1">
      <alignment wrapText="1"/>
    </xf>
    <xf numFmtId="0" fontId="89" fillId="0" borderId="10" xfId="0" applyFont="1" applyBorder="1" applyAlignment="1">
      <alignment wrapText="1"/>
    </xf>
    <xf numFmtId="0" fontId="107" fillId="0" borderId="24" xfId="0" applyFont="1" applyBorder="1" applyAlignment="1">
      <alignment horizontal="left" vertical="center" wrapText="1"/>
    </xf>
    <xf numFmtId="0" fontId="103" fillId="0" borderId="22" xfId="0" applyFont="1" applyBorder="1" applyAlignment="1">
      <alignment horizontal="left" vertical="center"/>
    </xf>
    <xf numFmtId="0" fontId="105" fillId="0" borderId="0" xfId="0" applyFont="1" applyBorder="1" applyAlignment="1">
      <alignment vertical="center"/>
    </xf>
    <xf numFmtId="0" fontId="108" fillId="0" borderId="0" xfId="0" applyFont="1" applyAlignment="1">
      <alignment vertical="center"/>
    </xf>
    <xf numFmtId="179" fontId="107" fillId="0" borderId="22" xfId="93" applyNumberFormat="1" applyFont="1" applyFill="1" applyBorder="1" applyAlignment="1">
      <alignment vertical="center"/>
    </xf>
    <xf numFmtId="0" fontId="107" fillId="0" borderId="0" xfId="0" applyFont="1" applyFill="1" applyAlignment="1">
      <alignment vertical="center"/>
    </xf>
    <xf numFmtId="0" fontId="110" fillId="0" borderId="0" xfId="0" applyFont="1" applyBorder="1" applyAlignment="1">
      <alignment vertical="center"/>
    </xf>
    <xf numFmtId="4" fontId="107" fillId="0" borderId="0" xfId="0" applyNumberFormat="1" applyFont="1" applyFill="1" applyBorder="1" applyAlignment="1">
      <alignment horizontal="right" vertical="center" wrapText="1"/>
    </xf>
    <xf numFmtId="0" fontId="107" fillId="0" borderId="34" xfId="0" applyFont="1" applyBorder="1" applyAlignment="1">
      <alignment vertical="center"/>
    </xf>
    <xf numFmtId="40" fontId="107" fillId="0" borderId="24" xfId="0" applyNumberFormat="1" applyFont="1" applyBorder="1" applyAlignment="1">
      <alignment vertical="center" wrapText="1"/>
    </xf>
    <xf numFmtId="0" fontId="103" fillId="0" borderId="34" xfId="0" applyFont="1" applyBorder="1" applyAlignment="1">
      <alignment horizontal="center" vertical="center"/>
    </xf>
    <xf numFmtId="37" fontId="107" fillId="0" borderId="24" xfId="0" applyNumberFormat="1" applyFont="1" applyBorder="1" applyAlignment="1">
      <alignment horizontal="center" vertical="center" wrapText="1"/>
    </xf>
    <xf numFmtId="179" fontId="103" fillId="0" borderId="23" xfId="93" applyNumberFormat="1" applyFont="1" applyFill="1" applyBorder="1" applyAlignment="1">
      <alignment horizontal="center" vertical="center" wrapText="1"/>
    </xf>
    <xf numFmtId="179" fontId="103" fillId="0" borderId="37" xfId="93" applyNumberFormat="1" applyFont="1" applyFill="1" applyBorder="1" applyAlignment="1">
      <alignment horizontal="center" vertical="center" wrapText="1"/>
    </xf>
    <xf numFmtId="179" fontId="103" fillId="0" borderId="0" xfId="93" applyNumberFormat="1" applyFont="1" applyFill="1" applyBorder="1" applyAlignment="1">
      <alignment vertical="center"/>
    </xf>
    <xf numFmtId="0" fontId="107" fillId="0" borderId="0" xfId="0" applyFont="1" applyFill="1" applyAlignment="1">
      <alignment horizontal="center" vertical="center"/>
    </xf>
    <xf numFmtId="0" fontId="103" fillId="0" borderId="0" xfId="0" applyFont="1" applyFill="1" applyAlignment="1">
      <alignment horizontal="center" vertical="center"/>
    </xf>
    <xf numFmtId="0" fontId="103" fillId="0" borderId="0" xfId="0" applyFont="1" applyFill="1" applyAlignment="1">
      <alignment vertical="center"/>
    </xf>
    <xf numFmtId="179" fontId="107" fillId="0" borderId="0" xfId="93" applyNumberFormat="1" applyFont="1" applyFill="1" applyAlignment="1">
      <alignment vertical="center"/>
    </xf>
    <xf numFmtId="0" fontId="103" fillId="0" borderId="3" xfId="0" applyFont="1" applyFill="1" applyBorder="1" applyAlignment="1">
      <alignment horizontal="center" vertical="center" wrapText="1"/>
    </xf>
    <xf numFmtId="179" fontId="103" fillId="0" borderId="0" xfId="93" applyNumberFormat="1" applyFont="1" applyFill="1" applyAlignment="1">
      <alignment vertical="center"/>
    </xf>
    <xf numFmtId="0" fontId="107" fillId="0" borderId="38" xfId="0" applyFont="1" applyFill="1" applyBorder="1" applyAlignment="1">
      <alignment horizontal="justify" vertical="center" wrapText="1"/>
    </xf>
    <xf numFmtId="0" fontId="107" fillId="0" borderId="35" xfId="0" applyFont="1" applyFill="1" applyBorder="1" applyAlignment="1">
      <alignment horizontal="justify" vertical="center" wrapText="1"/>
    </xf>
    <xf numFmtId="0" fontId="107" fillId="0" borderId="39" xfId="0" applyFont="1" applyFill="1" applyBorder="1" applyAlignment="1">
      <alignment horizontal="justify" vertical="center" wrapText="1"/>
    </xf>
    <xf numFmtId="0" fontId="103" fillId="0" borderId="0" xfId="0" applyFont="1" applyFill="1" applyBorder="1" applyAlignment="1">
      <alignment vertical="center"/>
    </xf>
    <xf numFmtId="179" fontId="107" fillId="0" borderId="38" xfId="93" applyNumberFormat="1" applyFont="1" applyFill="1" applyBorder="1" applyAlignment="1">
      <alignment vertical="center"/>
    </xf>
    <xf numFmtId="179" fontId="107" fillId="0" borderId="35" xfId="93" applyNumberFormat="1" applyFont="1" applyFill="1" applyBorder="1" applyAlignment="1">
      <alignment vertical="center"/>
    </xf>
    <xf numFmtId="0" fontId="107" fillId="0" borderId="0" xfId="0" applyFont="1" applyFill="1" applyAlignment="1">
      <alignment horizontal="justify" vertical="center"/>
    </xf>
    <xf numFmtId="0" fontId="103" fillId="0" borderId="0" xfId="0" applyFont="1" applyFill="1" applyBorder="1" applyAlignment="1">
      <alignment horizontal="center" vertical="center"/>
    </xf>
    <xf numFmtId="179" fontId="107" fillId="0" borderId="26" xfId="93" applyNumberFormat="1" applyFont="1" applyFill="1" applyBorder="1" applyAlignment="1">
      <alignment vertical="center"/>
    </xf>
    <xf numFmtId="179" fontId="103" fillId="0" borderId="24" xfId="93" applyNumberFormat="1" applyFont="1" applyFill="1" applyBorder="1" applyAlignment="1">
      <alignment vertical="center"/>
    </xf>
    <xf numFmtId="0" fontId="109" fillId="0" borderId="0" xfId="0" applyFont="1" applyAlignment="1">
      <alignment vertical="center" wrapText="1"/>
    </xf>
    <xf numFmtId="0" fontId="109" fillId="0" borderId="0" xfId="0" applyFont="1" applyAlignment="1">
      <alignment vertical="center"/>
    </xf>
    <xf numFmtId="0" fontId="103" fillId="0" borderId="34" xfId="0" applyFont="1" applyFill="1" applyBorder="1" applyAlignment="1">
      <alignment vertical="center"/>
    </xf>
    <xf numFmtId="0" fontId="112" fillId="0" borderId="0" xfId="177" applyFont="1" applyFill="1" applyAlignment="1">
      <alignment vertical="center"/>
    </xf>
    <xf numFmtId="0" fontId="113" fillId="0" borderId="0" xfId="166" applyFont="1" applyFill="1" applyAlignment="1">
      <alignment vertical="center"/>
    </xf>
    <xf numFmtId="1" fontId="28" fillId="0" borderId="0" xfId="166" applyNumberFormat="1" applyFont="1" applyFill="1" applyAlignment="1">
      <alignment vertical="center"/>
    </xf>
    <xf numFmtId="0" fontId="28" fillId="0" borderId="0" xfId="166" applyFont="1" applyFill="1" applyAlignment="1">
      <alignment vertical="center"/>
    </xf>
    <xf numFmtId="0" fontId="94" fillId="0" borderId="0" xfId="166" applyFont="1" applyFill="1" applyAlignment="1">
      <alignment vertical="center"/>
    </xf>
    <xf numFmtId="185" fontId="28" fillId="0" borderId="10" xfId="166" applyNumberFormat="1" applyFont="1" applyFill="1" applyBorder="1" applyAlignment="1">
      <alignment vertical="center"/>
    </xf>
    <xf numFmtId="0" fontId="114" fillId="0" borderId="0" xfId="166" applyFont="1" applyFill="1" applyAlignment="1">
      <alignment vertical="center"/>
    </xf>
    <xf numFmtId="0" fontId="31" fillId="0" borderId="0" xfId="166" applyFont="1" applyFill="1" applyAlignment="1">
      <alignment vertical="center"/>
    </xf>
    <xf numFmtId="1" fontId="98" fillId="0" borderId="10" xfId="117" applyNumberFormat="1" applyFont="1" applyFill="1" applyBorder="1"/>
    <xf numFmtId="1" fontId="115" fillId="0" borderId="10" xfId="117" applyNumberFormat="1" applyFont="1" applyFill="1" applyBorder="1"/>
    <xf numFmtId="0" fontId="31" fillId="0" borderId="0" xfId="166" applyFont="1" applyFill="1" applyBorder="1" applyAlignment="1">
      <alignment vertical="center"/>
    </xf>
    <xf numFmtId="1" fontId="28" fillId="0" borderId="10" xfId="166" applyNumberFormat="1" applyFont="1" applyFill="1" applyBorder="1" applyAlignment="1">
      <alignment vertical="center"/>
    </xf>
    <xf numFmtId="1" fontId="31" fillId="0" borderId="10" xfId="166" applyNumberFormat="1" applyFont="1" applyFill="1" applyBorder="1" applyAlignment="1">
      <alignment vertical="center"/>
    </xf>
    <xf numFmtId="38" fontId="2" fillId="0" borderId="0" xfId="166" applyNumberFormat="1" applyFill="1" applyAlignment="1">
      <alignment vertical="center"/>
    </xf>
    <xf numFmtId="1" fontId="95" fillId="0" borderId="0" xfId="166" applyNumberFormat="1" applyFont="1" applyFill="1" applyAlignment="1">
      <alignment vertical="center"/>
    </xf>
    <xf numFmtId="0" fontId="95" fillId="0" borderId="0" xfId="166" applyFont="1" applyFill="1" applyAlignment="1">
      <alignment vertical="center"/>
    </xf>
    <xf numFmtId="180" fontId="2" fillId="0" borderId="0" xfId="166" applyNumberFormat="1" applyFill="1" applyAlignment="1">
      <alignment vertical="center"/>
    </xf>
    <xf numFmtId="180" fontId="116" fillId="0" borderId="0" xfId="166" applyNumberFormat="1" applyFont="1" applyFill="1" applyAlignment="1">
      <alignment vertical="center"/>
    </xf>
    <xf numFmtId="1" fontId="116" fillId="0" borderId="0" xfId="166" applyNumberFormat="1" applyFont="1" applyFill="1" applyAlignment="1">
      <alignment vertical="center"/>
    </xf>
    <xf numFmtId="0" fontId="116" fillId="0" borderId="0" xfId="166" applyFont="1" applyFill="1" applyAlignment="1">
      <alignment vertical="center"/>
    </xf>
    <xf numFmtId="180" fontId="2" fillId="0" borderId="0" xfId="166" applyNumberFormat="1" applyFont="1" applyFill="1" applyAlignment="1">
      <alignment vertical="center"/>
    </xf>
    <xf numFmtId="37" fontId="116" fillId="0" borderId="0" xfId="166" applyNumberFormat="1" applyFont="1" applyFill="1" applyAlignment="1">
      <alignment vertical="center"/>
    </xf>
    <xf numFmtId="180" fontId="117" fillId="0" borderId="10" xfId="166" applyNumberFormat="1" applyFont="1" applyFill="1" applyBorder="1" applyAlignment="1">
      <alignment vertical="center"/>
    </xf>
    <xf numFmtId="0" fontId="2" fillId="0" borderId="0" xfId="166" applyFill="1" applyBorder="1" applyAlignment="1">
      <alignment vertical="center"/>
    </xf>
    <xf numFmtId="0" fontId="12" fillId="0" borderId="10" xfId="166" applyFont="1" applyFill="1" applyBorder="1" applyAlignment="1">
      <alignment vertical="center"/>
    </xf>
    <xf numFmtId="1" fontId="12" fillId="0" borderId="10" xfId="166" applyNumberFormat="1" applyFont="1" applyFill="1" applyBorder="1" applyAlignment="1">
      <alignment vertical="center"/>
    </xf>
    <xf numFmtId="1" fontId="27" fillId="0" borderId="0" xfId="166" applyNumberFormat="1" applyFont="1" applyFill="1" applyBorder="1" applyAlignment="1">
      <alignment vertical="center"/>
    </xf>
    <xf numFmtId="0" fontId="2" fillId="0" borderId="0" xfId="166" applyNumberFormat="1" applyFill="1" applyBorder="1" applyAlignment="1">
      <alignment vertical="center"/>
    </xf>
    <xf numFmtId="0" fontId="27" fillId="0" borderId="0" xfId="166" applyFont="1" applyFill="1" applyBorder="1" applyAlignment="1">
      <alignment vertical="center"/>
    </xf>
    <xf numFmtId="1" fontId="2" fillId="0" borderId="0" xfId="166" applyNumberFormat="1" applyFill="1" applyBorder="1" applyAlignment="1">
      <alignment vertical="center"/>
    </xf>
    <xf numFmtId="0" fontId="2" fillId="0" borderId="0" xfId="166" applyFill="1" applyAlignment="1">
      <alignment horizontal="center" vertical="center"/>
    </xf>
    <xf numFmtId="4" fontId="2" fillId="0" borderId="0" xfId="166" applyNumberFormat="1" applyFill="1" applyAlignment="1">
      <alignment horizontal="center" vertical="center"/>
    </xf>
    <xf numFmtId="0" fontId="2" fillId="0" borderId="19" xfId="166" applyNumberFormat="1" applyFill="1" applyBorder="1" applyAlignment="1">
      <alignment vertical="center" wrapText="1"/>
    </xf>
    <xf numFmtId="0" fontId="2" fillId="0" borderId="0" xfId="166" applyNumberFormat="1" applyFill="1" applyAlignment="1">
      <alignment vertical="center" wrapText="1"/>
    </xf>
    <xf numFmtId="0" fontId="2" fillId="0" borderId="20" xfId="166" applyNumberFormat="1" applyFill="1" applyBorder="1" applyAlignment="1">
      <alignment vertical="center" wrapText="1"/>
    </xf>
    <xf numFmtId="0" fontId="2" fillId="0" borderId="21" xfId="166" applyNumberFormat="1" applyFill="1" applyBorder="1" applyAlignment="1">
      <alignment vertical="center" wrapText="1"/>
    </xf>
    <xf numFmtId="0" fontId="2" fillId="0" borderId="0" xfId="166" applyFill="1" applyBorder="1" applyAlignment="1">
      <alignment vertical="center" wrapText="1"/>
    </xf>
    <xf numFmtId="4" fontId="2" fillId="0" borderId="0" xfId="166" applyNumberFormat="1" applyFill="1" applyAlignment="1">
      <alignment vertical="center"/>
    </xf>
    <xf numFmtId="4" fontId="27" fillId="0" borderId="0" xfId="166" applyNumberFormat="1" applyFont="1" applyFill="1" applyBorder="1" applyAlignment="1">
      <alignment vertical="center"/>
    </xf>
    <xf numFmtId="0" fontId="107" fillId="0" borderId="22" xfId="0" applyFont="1" applyFill="1" applyBorder="1" applyAlignment="1">
      <alignment vertical="center"/>
    </xf>
    <xf numFmtId="0" fontId="103" fillId="0" borderId="22" xfId="0" applyFont="1" applyFill="1" applyBorder="1" applyAlignment="1">
      <alignment horizontal="center" vertical="center"/>
    </xf>
    <xf numFmtId="0" fontId="107" fillId="0" borderId="0" xfId="0" applyFont="1" applyAlignment="1">
      <alignment vertical="center"/>
    </xf>
    <xf numFmtId="38" fontId="103" fillId="0" borderId="40" xfId="0" applyNumberFormat="1" applyFont="1" applyFill="1" applyBorder="1" applyAlignment="1">
      <alignment horizontal="right" vertical="center" wrapText="1"/>
    </xf>
    <xf numFmtId="179" fontId="103" fillId="0" borderId="38" xfId="93" applyNumberFormat="1" applyFont="1" applyFill="1" applyBorder="1" applyAlignment="1">
      <alignment vertical="center"/>
    </xf>
    <xf numFmtId="37" fontId="107" fillId="0" borderId="25" xfId="0" applyNumberFormat="1" applyFont="1" applyFill="1" applyBorder="1" applyAlignment="1">
      <alignment horizontal="center" vertical="center" wrapText="1"/>
    </xf>
    <xf numFmtId="0" fontId="108" fillId="0" borderId="0" xfId="155" applyFont="1" applyFill="1" applyBorder="1" applyAlignment="1">
      <alignment horizontal="left" vertical="center"/>
    </xf>
    <xf numFmtId="0" fontId="103" fillId="0" borderId="0" xfId="163" applyFont="1" applyFill="1" applyBorder="1" applyAlignment="1">
      <alignment horizontal="right" vertical="center" wrapText="1"/>
    </xf>
    <xf numFmtId="0" fontId="103" fillId="0" borderId="0" xfId="0" applyFont="1" applyAlignment="1">
      <alignment vertical="center"/>
    </xf>
    <xf numFmtId="179" fontId="103" fillId="0" borderId="0" xfId="93" applyNumberFormat="1" applyFont="1" applyFill="1" applyBorder="1" applyAlignment="1">
      <alignment horizontal="center" vertical="center" wrapText="1"/>
    </xf>
    <xf numFmtId="0" fontId="103" fillId="0" borderId="0" xfId="0" applyFont="1" applyFill="1" applyBorder="1" applyAlignment="1">
      <alignment vertical="center" wrapText="1"/>
    </xf>
    <xf numFmtId="0" fontId="107" fillId="0" borderId="0" xfId="0" applyFont="1" applyFill="1" applyBorder="1" applyAlignment="1">
      <alignment vertical="center"/>
    </xf>
    <xf numFmtId="0" fontId="103" fillId="0" borderId="0" xfId="163" applyFont="1" applyFill="1" applyBorder="1" applyAlignment="1">
      <alignment horizontal="right" vertical="center"/>
    </xf>
    <xf numFmtId="179" fontId="103" fillId="0" borderId="3" xfId="93" applyNumberFormat="1" applyFont="1" applyFill="1" applyBorder="1" applyAlignment="1">
      <alignment horizontal="right" vertical="center"/>
    </xf>
    <xf numFmtId="0" fontId="107" fillId="32" borderId="0" xfId="0" applyFont="1" applyFill="1" applyBorder="1" applyAlignment="1">
      <alignment vertical="center"/>
    </xf>
    <xf numFmtId="179" fontId="107" fillId="0" borderId="0" xfId="0" applyNumberFormat="1" applyFont="1" applyBorder="1" applyAlignment="1">
      <alignment vertical="center"/>
    </xf>
    <xf numFmtId="4" fontId="107" fillId="0" borderId="0" xfId="0" applyNumberFormat="1" applyFont="1" applyFill="1" applyBorder="1" applyAlignment="1">
      <alignment vertical="center"/>
    </xf>
    <xf numFmtId="165" fontId="107" fillId="0" borderId="0" xfId="0" applyNumberFormat="1" applyFont="1" applyBorder="1" applyAlignment="1">
      <alignment vertical="center"/>
    </xf>
    <xf numFmtId="38" fontId="107" fillId="0" borderId="0" xfId="155" applyNumberFormat="1" applyFont="1" applyBorder="1" applyAlignment="1">
      <alignment horizontal="center"/>
    </xf>
    <xf numFmtId="0" fontId="108" fillId="0" borderId="0" xfId="155" applyFont="1" applyFill="1" applyBorder="1" applyAlignment="1">
      <alignment vertical="center"/>
    </xf>
    <xf numFmtId="0" fontId="106" fillId="0" borderId="10" xfId="0" applyFont="1" applyFill="1" applyBorder="1" applyAlignment="1">
      <alignment horizontal="center" vertical="center" wrapText="1"/>
    </xf>
    <xf numFmtId="0" fontId="105" fillId="0" borderId="0" xfId="0" applyFont="1" applyBorder="1" applyAlignment="1">
      <alignment horizontal="center" vertical="center"/>
    </xf>
    <xf numFmtId="0" fontId="105" fillId="0" borderId="0" xfId="0" applyFont="1" applyBorder="1" applyAlignment="1">
      <alignment horizontal="center" vertical="top"/>
    </xf>
    <xf numFmtId="0" fontId="107" fillId="0" borderId="0" xfId="0" applyFont="1" applyFill="1" applyBorder="1" applyAlignment="1">
      <alignment vertical="center" wrapText="1"/>
    </xf>
    <xf numFmtId="0" fontId="107" fillId="36" borderId="0" xfId="0" applyFont="1" applyFill="1" applyBorder="1" applyAlignment="1">
      <alignment vertical="center"/>
    </xf>
    <xf numFmtId="2" fontId="103" fillId="0" borderId="0" xfId="0" applyNumberFormat="1" applyFont="1" applyFill="1" applyBorder="1" applyAlignment="1">
      <alignment horizontal="center" vertical="center" wrapText="1"/>
    </xf>
    <xf numFmtId="0" fontId="92" fillId="0" borderId="0" xfId="0" applyFont="1" applyAlignment="1">
      <alignment horizontal="center" vertical="center"/>
    </xf>
    <xf numFmtId="0" fontId="108" fillId="0" borderId="0" xfId="0" applyFont="1" applyAlignment="1">
      <alignment vertical="center"/>
    </xf>
    <xf numFmtId="182" fontId="99" fillId="0" borderId="0" xfId="0" applyNumberFormat="1" applyFont="1" applyAlignment="1">
      <alignment horizontal="center"/>
    </xf>
    <xf numFmtId="182" fontId="119" fillId="0" borderId="10" xfId="0" applyNumberFormat="1" applyFont="1" applyBorder="1" applyAlignment="1">
      <alignment horizontal="center" vertical="center" wrapText="1"/>
    </xf>
    <xf numFmtId="182" fontId="119" fillId="0" borderId="10" xfId="0" applyNumberFormat="1" applyFont="1" applyBorder="1" applyAlignment="1">
      <alignment horizontal="left" vertical="center" wrapText="1"/>
    </xf>
    <xf numFmtId="180" fontId="119" fillId="0" borderId="10" xfId="0" applyNumberFormat="1" applyFont="1" applyBorder="1" applyAlignment="1">
      <alignment horizontal="center" vertical="center" wrapText="1"/>
    </xf>
    <xf numFmtId="37" fontId="120" fillId="0" borderId="0" xfId="156" applyNumberFormat="1" applyFont="1" applyBorder="1" applyAlignment="1">
      <alignment horizontal="left" vertical="center" wrapText="1"/>
    </xf>
    <xf numFmtId="37" fontId="28" fillId="0" borderId="10" xfId="166" applyNumberFormat="1" applyFont="1" applyFill="1" applyBorder="1" applyAlignment="1">
      <alignment horizontal="right" vertical="center"/>
    </xf>
    <xf numFmtId="37" fontId="31" fillId="0" borderId="10" xfId="104" applyNumberFormat="1" applyFont="1" applyBorder="1" applyAlignment="1">
      <alignment horizontal="right"/>
    </xf>
    <xf numFmtId="3" fontId="2" fillId="0" borderId="0" xfId="166" applyNumberFormat="1"/>
    <xf numFmtId="37" fontId="2" fillId="0" borderId="0" xfId="166" applyNumberFormat="1"/>
    <xf numFmtId="164" fontId="13" fillId="0" borderId="0" xfId="161" applyNumberFormat="1" applyFont="1" applyBorder="1" applyAlignment="1">
      <alignment horizontal="center" vertical="center" wrapText="1"/>
    </xf>
    <xf numFmtId="164" fontId="67" fillId="0" borderId="0" xfId="161" applyNumberFormat="1" applyAlignment="1">
      <alignment horizontal="center" vertical="center" wrapText="1"/>
    </xf>
    <xf numFmtId="164" fontId="27" fillId="0" borderId="0" xfId="161" applyNumberFormat="1" applyFont="1" applyFill="1" applyBorder="1" applyAlignment="1">
      <alignment horizontal="center" vertical="center"/>
    </xf>
    <xf numFmtId="164" fontId="27" fillId="0" borderId="41" xfId="161" applyNumberFormat="1" applyFont="1" applyBorder="1" applyAlignment="1">
      <alignment vertical="center" wrapText="1"/>
    </xf>
    <xf numFmtId="164" fontId="27" fillId="0" borderId="10" xfId="161" applyNumberFormat="1" applyFont="1" applyBorder="1" applyAlignment="1">
      <alignment horizontal="center" vertical="center" wrapText="1"/>
    </xf>
    <xf numFmtId="164" fontId="27" fillId="0" borderId="42" xfId="161" applyNumberFormat="1" applyFont="1" applyBorder="1" applyAlignment="1">
      <alignment vertical="center" wrapText="1"/>
    </xf>
    <xf numFmtId="164" fontId="27" fillId="0" borderId="43" xfId="161" applyNumberFormat="1" applyFont="1" applyBorder="1" applyAlignment="1">
      <alignment vertical="center" wrapText="1"/>
    </xf>
    <xf numFmtId="164" fontId="27" fillId="0" borderId="0" xfId="161" applyNumberFormat="1" applyFont="1" applyAlignment="1">
      <alignment horizontal="center" vertical="center" wrapText="1"/>
    </xf>
    <xf numFmtId="164" fontId="67" fillId="0" borderId="10" xfId="161" applyNumberFormat="1" applyBorder="1" applyAlignment="1">
      <alignment horizontal="left" vertical="center" wrapText="1"/>
    </xf>
    <xf numFmtId="164" fontId="67" fillId="0" borderId="10" xfId="161" applyNumberFormat="1" applyBorder="1" applyAlignment="1">
      <alignment horizontal="center" vertical="center" wrapText="1"/>
    </xf>
    <xf numFmtId="164" fontId="67" fillId="0" borderId="10" xfId="161" applyNumberFormat="1" applyBorder="1" applyAlignment="1">
      <alignment vertical="center" wrapText="1"/>
    </xf>
    <xf numFmtId="164" fontId="67" fillId="0" borderId="44" xfId="161" applyNumberFormat="1" applyBorder="1" applyAlignment="1">
      <alignment vertical="center" wrapText="1"/>
    </xf>
    <xf numFmtId="164" fontId="67" fillId="0" borderId="45" xfId="161" applyNumberFormat="1" applyBorder="1" applyAlignment="1">
      <alignment vertical="center" wrapText="1"/>
    </xf>
    <xf numFmtId="164" fontId="67" fillId="0" borderId="46" xfId="161" applyNumberFormat="1" applyBorder="1" applyAlignment="1">
      <alignment vertical="center" wrapText="1"/>
    </xf>
    <xf numFmtId="164" fontId="27" fillId="0" borderId="10" xfId="161" applyNumberFormat="1" applyFont="1" applyBorder="1" applyAlignment="1">
      <alignment horizontal="left" vertical="center" wrapText="1"/>
    </xf>
    <xf numFmtId="0" fontId="67" fillId="0" borderId="0" xfId="161" applyNumberFormat="1" applyAlignment="1">
      <alignment horizontal="center" vertical="center" wrapText="1"/>
    </xf>
    <xf numFmtId="164" fontId="67" fillId="0" borderId="44" xfId="161" applyNumberFormat="1" applyBorder="1" applyAlignment="1">
      <alignment horizontal="center" vertical="center" wrapText="1"/>
    </xf>
    <xf numFmtId="164" fontId="67" fillId="0" borderId="46" xfId="161" applyNumberFormat="1" applyBorder="1" applyAlignment="1">
      <alignment horizontal="center" vertical="center" wrapText="1"/>
    </xf>
    <xf numFmtId="164" fontId="67" fillId="0" borderId="45" xfId="161" applyNumberFormat="1" applyBorder="1" applyAlignment="1">
      <alignment horizontal="center" vertical="center" wrapText="1"/>
    </xf>
    <xf numFmtId="189" fontId="67" fillId="0" borderId="0" xfId="161" applyNumberFormat="1" applyAlignment="1">
      <alignment horizontal="center" vertical="center" wrapText="1"/>
    </xf>
    <xf numFmtId="164" fontId="27" fillId="0" borderId="46" xfId="161" applyNumberFormat="1" applyFont="1" applyBorder="1" applyAlignment="1">
      <alignment vertical="center" wrapText="1"/>
    </xf>
    <xf numFmtId="164" fontId="67" fillId="0" borderId="47" xfId="161" applyNumberFormat="1" applyBorder="1" applyAlignment="1">
      <alignment vertical="center" wrapText="1"/>
    </xf>
    <xf numFmtId="164" fontId="67" fillId="0" borderId="48" xfId="161" applyNumberFormat="1" applyBorder="1" applyAlignment="1">
      <alignment vertical="center" wrapText="1"/>
    </xf>
    <xf numFmtId="164" fontId="67" fillId="0" borderId="26" xfId="161" applyNumberFormat="1" applyBorder="1" applyAlignment="1">
      <alignment vertical="center" wrapText="1"/>
    </xf>
    <xf numFmtId="164" fontId="67" fillId="0" borderId="0" xfId="161" applyNumberFormat="1" applyBorder="1" applyAlignment="1">
      <alignment vertical="center" wrapText="1"/>
    </xf>
    <xf numFmtId="164" fontId="67" fillId="0" borderId="26" xfId="161" applyNumberFormat="1" applyBorder="1" applyAlignment="1">
      <alignment horizontal="center" vertical="center" wrapText="1"/>
    </xf>
    <xf numFmtId="164" fontId="67" fillId="0" borderId="0" xfId="161" applyNumberFormat="1" applyBorder="1" applyAlignment="1">
      <alignment horizontal="center" vertical="center" wrapText="1"/>
    </xf>
    <xf numFmtId="164" fontId="27" fillId="0" borderId="10" xfId="161" applyNumberFormat="1" applyFont="1" applyBorder="1" applyAlignment="1">
      <alignment vertical="center" wrapText="1"/>
    </xf>
    <xf numFmtId="164" fontId="27" fillId="0" borderId="44" xfId="161" applyNumberFormat="1" applyFont="1" applyBorder="1" applyAlignment="1">
      <alignment vertical="center" wrapText="1"/>
    </xf>
    <xf numFmtId="164" fontId="27" fillId="0" borderId="49" xfId="161" applyNumberFormat="1" applyFont="1" applyBorder="1" applyAlignment="1">
      <alignment vertical="center" wrapText="1"/>
    </xf>
    <xf numFmtId="164" fontId="27" fillId="0" borderId="50" xfId="161" applyNumberFormat="1" applyFont="1" applyBorder="1" applyAlignment="1">
      <alignment vertical="center" wrapText="1"/>
    </xf>
    <xf numFmtId="164" fontId="68" fillId="0" borderId="51" xfId="161" applyNumberFormat="1" applyFont="1" applyBorder="1" applyAlignment="1">
      <alignment wrapText="1"/>
    </xf>
    <xf numFmtId="164" fontId="68" fillId="0" borderId="5" xfId="161" applyNumberFormat="1" applyFont="1" applyBorder="1" applyAlignment="1">
      <alignment wrapText="1"/>
    </xf>
    <xf numFmtId="164" fontId="69" fillId="0" borderId="10" xfId="161" applyNumberFormat="1" applyFont="1" applyBorder="1" applyAlignment="1">
      <alignment horizontal="left" vertical="center" wrapText="1"/>
    </xf>
    <xf numFmtId="1" fontId="27" fillId="0" borderId="10" xfId="161" applyNumberFormat="1" applyFont="1" applyBorder="1" applyAlignment="1">
      <alignment horizontal="center" vertical="center" wrapText="1"/>
    </xf>
    <xf numFmtId="187" fontId="27" fillId="0" borderId="10" xfId="190" applyNumberFormat="1" applyFont="1" applyBorder="1" applyAlignment="1">
      <alignment vertical="center" wrapText="1"/>
    </xf>
    <xf numFmtId="187" fontId="27" fillId="0" borderId="44" xfId="190" applyNumberFormat="1" applyFont="1" applyBorder="1" applyAlignment="1">
      <alignment vertical="center" wrapText="1"/>
    </xf>
    <xf numFmtId="187" fontId="27" fillId="0" borderId="42" xfId="190" applyNumberFormat="1" applyFont="1" applyBorder="1" applyAlignment="1">
      <alignment vertical="center" wrapText="1"/>
    </xf>
    <xf numFmtId="186" fontId="70" fillId="0" borderId="43" xfId="190" applyNumberFormat="1" applyFont="1" applyBorder="1" applyAlignment="1">
      <alignment vertical="center" wrapText="1"/>
    </xf>
    <xf numFmtId="2" fontId="27" fillId="0" borderId="43" xfId="190" applyNumberFormat="1" applyFont="1" applyBorder="1" applyAlignment="1">
      <alignment vertical="center" wrapText="1"/>
    </xf>
    <xf numFmtId="187" fontId="27" fillId="0" borderId="43" xfId="190" applyNumberFormat="1" applyFont="1" applyBorder="1" applyAlignment="1">
      <alignment vertical="center" wrapText="1"/>
    </xf>
    <xf numFmtId="1" fontId="67" fillId="0" borderId="10" xfId="161" applyNumberFormat="1" applyBorder="1" applyAlignment="1">
      <alignment horizontal="center" vertical="center" wrapText="1"/>
    </xf>
    <xf numFmtId="190" fontId="27" fillId="0" borderId="10" xfId="161" applyNumberFormat="1" applyFont="1" applyBorder="1" applyAlignment="1">
      <alignment vertical="center" wrapText="1"/>
    </xf>
    <xf numFmtId="190" fontId="27" fillId="0" borderId="44" xfId="161" applyNumberFormat="1" applyFont="1" applyBorder="1" applyAlignment="1">
      <alignment vertical="center" wrapText="1"/>
    </xf>
    <xf numFmtId="190" fontId="27" fillId="0" borderId="46" xfId="161" applyNumberFormat="1" applyFont="1" applyBorder="1" applyAlignment="1">
      <alignment vertical="center" wrapText="1"/>
    </xf>
    <xf numFmtId="186" fontId="70" fillId="0" borderId="45" xfId="161" applyNumberFormat="1" applyFont="1" applyBorder="1" applyAlignment="1">
      <alignment vertical="center" wrapText="1"/>
    </xf>
    <xf numFmtId="2" fontId="27" fillId="0" borderId="45" xfId="161" applyNumberFormat="1" applyFont="1" applyBorder="1" applyAlignment="1">
      <alignment vertical="center" wrapText="1"/>
    </xf>
    <xf numFmtId="190" fontId="27" fillId="0" borderId="45" xfId="161" applyNumberFormat="1" applyFont="1" applyBorder="1" applyAlignment="1">
      <alignment vertical="center" wrapText="1"/>
    </xf>
    <xf numFmtId="164" fontId="2" fillId="0" borderId="10" xfId="161" applyNumberFormat="1" applyFont="1" applyBorder="1" applyAlignment="1">
      <alignment horizontal="left" vertical="center" wrapText="1"/>
    </xf>
    <xf numFmtId="191" fontId="27" fillId="0" borderId="10" xfId="161" applyNumberFormat="1" applyFont="1" applyBorder="1" applyAlignment="1">
      <alignment vertical="center" wrapText="1"/>
    </xf>
    <xf numFmtId="191" fontId="27" fillId="0" borderId="44" xfId="161" applyNumberFormat="1" applyFont="1" applyBorder="1" applyAlignment="1">
      <alignment vertical="center" wrapText="1"/>
    </xf>
    <xf numFmtId="191" fontId="27" fillId="0" borderId="46" xfId="161" applyNumberFormat="1" applyFont="1" applyBorder="1" applyAlignment="1">
      <alignment vertical="center" wrapText="1"/>
    </xf>
    <xf numFmtId="3" fontId="27" fillId="0" borderId="45" xfId="161" applyNumberFormat="1" applyFont="1" applyBorder="1" applyAlignment="1">
      <alignment vertical="center" wrapText="1"/>
    </xf>
    <xf numFmtId="0" fontId="67" fillId="0" borderId="19" xfId="161" applyNumberFormat="1" applyBorder="1" applyAlignment="1">
      <alignment horizontal="center" vertical="center" wrapText="1"/>
    </xf>
    <xf numFmtId="164" fontId="27" fillId="0" borderId="52" xfId="161" applyNumberFormat="1" applyFont="1" applyBorder="1" applyAlignment="1">
      <alignment vertical="center" wrapText="1"/>
    </xf>
    <xf numFmtId="164" fontId="27" fillId="0" borderId="45" xfId="161" applyNumberFormat="1" applyFont="1" applyBorder="1" applyAlignment="1">
      <alignment vertical="center" wrapText="1"/>
    </xf>
    <xf numFmtId="9" fontId="2" fillId="0" borderId="0" xfId="190" applyAlignment="1">
      <alignment horizontal="center" vertical="center" wrapText="1"/>
    </xf>
    <xf numFmtId="164" fontId="27" fillId="0" borderId="53" xfId="161" applyNumberFormat="1" applyFont="1" applyBorder="1" applyAlignment="1">
      <alignment vertical="center" wrapText="1"/>
    </xf>
    <xf numFmtId="192" fontId="70" fillId="0" borderId="45" xfId="161" applyNumberFormat="1" applyFont="1" applyBorder="1" applyAlignment="1">
      <alignment vertical="center" wrapText="1"/>
    </xf>
    <xf numFmtId="164" fontId="27" fillId="0" borderId="0" xfId="161" applyNumberFormat="1" applyFont="1" applyBorder="1" applyAlignment="1">
      <alignment vertical="center" wrapText="1"/>
    </xf>
    <xf numFmtId="180" fontId="2" fillId="0" borderId="10" xfId="161" applyNumberFormat="1" applyFont="1" applyBorder="1" applyAlignment="1">
      <alignment horizontal="center" vertical="center" wrapText="1"/>
    </xf>
    <xf numFmtId="0" fontId="27" fillId="0" borderId="0" xfId="161" applyNumberFormat="1" applyFont="1" applyBorder="1" applyAlignment="1">
      <alignment vertical="center" wrapText="1"/>
    </xf>
    <xf numFmtId="164" fontId="27" fillId="0" borderId="54" xfId="161" applyNumberFormat="1" applyFont="1" applyBorder="1" applyAlignment="1">
      <alignment vertical="center" wrapText="1"/>
    </xf>
    <xf numFmtId="164" fontId="2" fillId="0" borderId="15" xfId="161" applyNumberFormat="1" applyFont="1" applyBorder="1" applyAlignment="1">
      <alignment horizontal="left" vertical="center" wrapText="1"/>
    </xf>
    <xf numFmtId="164" fontId="2" fillId="0" borderId="15" xfId="161" applyNumberFormat="1" applyFont="1" applyBorder="1" applyAlignment="1">
      <alignment horizontal="center" vertical="center" wrapText="1"/>
    </xf>
    <xf numFmtId="1" fontId="27" fillId="0" borderId="15" xfId="161" applyNumberFormat="1" applyFont="1" applyBorder="1" applyAlignment="1">
      <alignment horizontal="center" vertical="center" wrapText="1"/>
    </xf>
    <xf numFmtId="164" fontId="27" fillId="0" borderId="15" xfId="161" applyNumberFormat="1" applyFont="1" applyBorder="1" applyAlignment="1">
      <alignment vertical="center" wrapText="1"/>
    </xf>
    <xf numFmtId="164" fontId="27" fillId="0" borderId="55" xfId="161" applyNumberFormat="1" applyFont="1" applyBorder="1" applyAlignment="1">
      <alignment vertical="center" wrapText="1"/>
    </xf>
    <xf numFmtId="164" fontId="27" fillId="0" borderId="56" xfId="161" applyNumberFormat="1" applyFont="1" applyBorder="1" applyAlignment="1">
      <alignment vertical="center" wrapText="1"/>
    </xf>
    <xf numFmtId="164" fontId="27" fillId="0" borderId="57" xfId="161" applyNumberFormat="1" applyFont="1" applyBorder="1" applyAlignment="1">
      <alignment horizontal="left" vertical="center" wrapText="1"/>
    </xf>
    <xf numFmtId="164" fontId="27" fillId="0" borderId="57" xfId="161" applyNumberFormat="1" applyFont="1" applyBorder="1" applyAlignment="1">
      <alignment horizontal="center" vertical="center" wrapText="1"/>
    </xf>
    <xf numFmtId="180" fontId="27" fillId="0" borderId="57" xfId="161" applyNumberFormat="1" applyFont="1" applyBorder="1" applyAlignment="1">
      <alignment horizontal="center" vertical="center" wrapText="1"/>
    </xf>
    <xf numFmtId="164" fontId="27" fillId="0" borderId="57" xfId="161" applyNumberFormat="1" applyFont="1" applyBorder="1" applyAlignment="1">
      <alignment vertical="center" wrapText="1"/>
    </xf>
    <xf numFmtId="164" fontId="27" fillId="0" borderId="58" xfId="161" applyNumberFormat="1" applyFont="1" applyBorder="1" applyAlignment="1">
      <alignment vertical="center" wrapText="1"/>
    </xf>
    <xf numFmtId="193" fontId="27" fillId="0" borderId="41" xfId="161" applyNumberFormat="1" applyFont="1" applyBorder="1" applyAlignment="1">
      <alignment vertical="center" wrapText="1"/>
    </xf>
    <xf numFmtId="164" fontId="27" fillId="0" borderId="59" xfId="161" applyNumberFormat="1" applyFont="1" applyBorder="1" applyAlignment="1">
      <alignment horizontal="center" vertical="center" wrapText="1"/>
    </xf>
    <xf numFmtId="164" fontId="27" fillId="0" borderId="44" xfId="161" applyNumberFormat="1" applyFont="1" applyBorder="1" applyAlignment="1">
      <alignment horizontal="center" vertical="center" wrapText="1"/>
    </xf>
    <xf numFmtId="1" fontId="27" fillId="0" borderId="10" xfId="161" applyNumberFormat="1" applyFont="1" applyBorder="1" applyAlignment="1">
      <alignment horizontal="right" vertical="center" wrapText="1"/>
    </xf>
    <xf numFmtId="164" fontId="67" fillId="0" borderId="10" xfId="161" applyNumberFormat="1" applyBorder="1" applyAlignment="1">
      <alignment horizontal="right" vertical="center" wrapText="1"/>
    </xf>
    <xf numFmtId="164" fontId="67" fillId="0" borderId="59" xfId="161" applyNumberFormat="1" applyBorder="1" applyAlignment="1">
      <alignment horizontal="center" vertical="center" wrapText="1"/>
    </xf>
    <xf numFmtId="164" fontId="2" fillId="0" borderId="10" xfId="161" applyNumberFormat="1" applyFont="1" applyFill="1" applyBorder="1" applyAlignment="1">
      <alignment horizontal="right" vertical="center" wrapText="1"/>
    </xf>
    <xf numFmtId="164" fontId="69" fillId="0" borderId="44" xfId="161" applyNumberFormat="1" applyFont="1" applyBorder="1" applyAlignment="1">
      <alignment vertical="center" wrapText="1"/>
    </xf>
    <xf numFmtId="164" fontId="67" fillId="0" borderId="10" xfId="161" applyNumberFormat="1" applyBorder="1" applyAlignment="1">
      <alignment horizontal="left" vertical="center" wrapText="1" indent="1"/>
    </xf>
    <xf numFmtId="180" fontId="72" fillId="0" borderId="10" xfId="161" applyNumberFormat="1" applyFont="1" applyBorder="1" applyAlignment="1">
      <alignment horizontal="right" vertical="center" wrapText="1"/>
    </xf>
    <xf numFmtId="180" fontId="72" fillId="0" borderId="59" xfId="161" applyNumberFormat="1" applyFont="1" applyBorder="1" applyAlignment="1">
      <alignment horizontal="right" vertical="center" wrapText="1"/>
    </xf>
    <xf numFmtId="180" fontId="72" fillId="0" borderId="44" xfId="161" applyNumberFormat="1" applyFont="1" applyBorder="1" applyAlignment="1">
      <alignment horizontal="right" vertical="center" wrapText="1"/>
    </xf>
    <xf numFmtId="180" fontId="69" fillId="0" borderId="10" xfId="161" applyNumberFormat="1" applyFont="1" applyBorder="1" applyAlignment="1">
      <alignment horizontal="right" vertical="center" wrapText="1"/>
    </xf>
    <xf numFmtId="180" fontId="69" fillId="0" borderId="44" xfId="161" applyNumberFormat="1" applyFont="1" applyBorder="1" applyAlignment="1">
      <alignment horizontal="right" vertical="center" wrapText="1"/>
    </xf>
    <xf numFmtId="164" fontId="67" fillId="0" borderId="57" xfId="161" applyNumberFormat="1" applyBorder="1" applyAlignment="1">
      <alignment horizontal="left" vertical="center" wrapText="1"/>
    </xf>
    <xf numFmtId="164" fontId="67" fillId="0" borderId="57" xfId="161" applyNumberFormat="1" applyBorder="1" applyAlignment="1">
      <alignment horizontal="center" vertical="center" wrapText="1"/>
    </xf>
    <xf numFmtId="180" fontId="67" fillId="0" borderId="57" xfId="161" applyNumberFormat="1" applyBorder="1" applyAlignment="1">
      <alignment horizontal="center" vertical="center" wrapText="1"/>
    </xf>
    <xf numFmtId="164" fontId="67" fillId="0" borderId="58" xfId="161" applyNumberFormat="1" applyBorder="1" applyAlignment="1">
      <alignment horizontal="center" vertical="center" wrapText="1"/>
    </xf>
    <xf numFmtId="164" fontId="27" fillId="0" borderId="60" xfId="161" applyNumberFormat="1" applyFont="1" applyBorder="1" applyAlignment="1">
      <alignment vertical="center" wrapText="1"/>
    </xf>
    <xf numFmtId="164" fontId="67" fillId="0" borderId="21" xfId="161" applyNumberFormat="1" applyBorder="1" applyAlignment="1">
      <alignment horizontal="left" vertical="center" wrapText="1"/>
    </xf>
    <xf numFmtId="164" fontId="67" fillId="0" borderId="21" xfId="161" applyNumberFormat="1" applyBorder="1" applyAlignment="1">
      <alignment horizontal="center" vertical="center" wrapText="1"/>
    </xf>
    <xf numFmtId="164" fontId="67" fillId="0" borderId="61" xfId="161" applyNumberFormat="1" applyBorder="1" applyAlignment="1">
      <alignment horizontal="center" vertical="center" wrapText="1"/>
    </xf>
    <xf numFmtId="164" fontId="67" fillId="0" borderId="62" xfId="161" applyNumberFormat="1" applyBorder="1" applyAlignment="1">
      <alignment horizontal="center" vertical="center" wrapText="1"/>
    </xf>
    <xf numFmtId="164" fontId="27" fillId="0" borderId="0" xfId="161" applyNumberFormat="1" applyFont="1" applyAlignment="1">
      <alignment vertical="center" wrapText="1"/>
    </xf>
    <xf numFmtId="164" fontId="67" fillId="0" borderId="0" xfId="161" applyNumberFormat="1" applyAlignment="1">
      <alignment horizontal="left" vertical="center" wrapText="1"/>
    </xf>
    <xf numFmtId="164" fontId="67" fillId="0" borderId="19" xfId="161" applyNumberFormat="1" applyBorder="1" applyAlignment="1">
      <alignment horizontal="center" vertical="center" wrapText="1"/>
    </xf>
    <xf numFmtId="164" fontId="67" fillId="0" borderId="63" xfId="161" applyNumberFormat="1" applyBorder="1" applyAlignment="1">
      <alignment horizontal="center" vertical="center" wrapText="1"/>
    </xf>
    <xf numFmtId="37" fontId="28" fillId="0" borderId="10" xfId="166" applyNumberFormat="1" applyFont="1" applyBorder="1" applyAlignment="1">
      <alignment vertical="top" wrapText="1"/>
    </xf>
    <xf numFmtId="180" fontId="28" fillId="0" borderId="64" xfId="166" applyNumberFormat="1" applyFont="1" applyBorder="1" applyAlignment="1">
      <alignment horizontal="right"/>
    </xf>
    <xf numFmtId="180" fontId="28" fillId="0" borderId="65" xfId="166" applyNumberFormat="1" applyFont="1" applyBorder="1" applyAlignment="1">
      <alignment horizontal="right"/>
    </xf>
    <xf numFmtId="165" fontId="107" fillId="0" borderId="0" xfId="93" applyNumberFormat="1" applyFont="1" applyFill="1" applyAlignment="1">
      <alignment vertical="center"/>
    </xf>
    <xf numFmtId="38" fontId="111" fillId="0" borderId="27" xfId="0" applyNumberFormat="1" applyFont="1" applyFill="1" applyBorder="1" applyAlignment="1">
      <alignment horizontal="right" vertical="center" wrapText="1"/>
    </xf>
    <xf numFmtId="43" fontId="107" fillId="0" borderId="0" xfId="0" applyNumberFormat="1" applyFont="1" applyBorder="1" applyAlignment="1">
      <alignment vertical="center"/>
    </xf>
    <xf numFmtId="2" fontId="107" fillId="0" borderId="0" xfId="0" applyNumberFormat="1" applyFont="1" applyBorder="1" applyAlignment="1">
      <alignment vertical="center"/>
    </xf>
    <xf numFmtId="0" fontId="121" fillId="0" borderId="6" xfId="0" applyFont="1" applyFill="1" applyBorder="1" applyAlignment="1">
      <alignment horizontal="center" vertical="center" wrapText="1"/>
    </xf>
    <xf numFmtId="179" fontId="122" fillId="0" borderId="10" xfId="93" applyNumberFormat="1" applyFont="1" applyBorder="1" applyAlignment="1">
      <alignment horizontal="center" vertical="center" wrapText="1"/>
    </xf>
    <xf numFmtId="0" fontId="123" fillId="0" borderId="0" xfId="0" applyFont="1" applyFill="1" applyBorder="1" applyAlignment="1">
      <alignment vertical="top" wrapText="1"/>
    </xf>
    <xf numFmtId="0" fontId="124" fillId="0" borderId="0" xfId="0" applyFont="1" applyBorder="1" applyAlignment="1">
      <alignment vertical="top"/>
    </xf>
    <xf numFmtId="43" fontId="107" fillId="0" borderId="0" xfId="0" applyNumberFormat="1" applyFont="1" applyFill="1" applyBorder="1" applyAlignment="1">
      <alignment vertical="center"/>
    </xf>
    <xf numFmtId="194" fontId="107" fillId="0" borderId="0" xfId="0" applyNumberFormat="1" applyFont="1" applyBorder="1" applyAlignment="1">
      <alignment vertical="center"/>
    </xf>
    <xf numFmtId="2" fontId="107" fillId="0" borderId="0" xfId="0" applyNumberFormat="1" applyFont="1" applyFill="1" applyBorder="1" applyAlignment="1">
      <alignment vertical="center"/>
    </xf>
    <xf numFmtId="195" fontId="107" fillId="0" borderId="0" xfId="0" applyNumberFormat="1" applyFont="1" applyBorder="1" applyAlignment="1">
      <alignment vertical="center"/>
    </xf>
    <xf numFmtId="0" fontId="103" fillId="0" borderId="0" xfId="0" applyFont="1" applyAlignment="1">
      <alignment horizontal="right" vertical="center"/>
    </xf>
    <xf numFmtId="0" fontId="103" fillId="34" borderId="10" xfId="0" applyFont="1" applyFill="1" applyBorder="1" applyAlignment="1">
      <alignment horizontal="center" vertical="center"/>
    </xf>
    <xf numFmtId="4" fontId="107" fillId="0" borderId="0" xfId="0" applyNumberFormat="1" applyFont="1" applyBorder="1" applyAlignment="1">
      <alignment vertical="center"/>
    </xf>
    <xf numFmtId="0" fontId="106" fillId="0" borderId="10" xfId="0" applyFont="1" applyBorder="1"/>
    <xf numFmtId="0" fontId="105" fillId="0" borderId="10" xfId="0" applyFont="1" applyBorder="1"/>
    <xf numFmtId="14" fontId="105" fillId="0" borderId="10" xfId="0" applyNumberFormat="1" applyFont="1" applyBorder="1"/>
    <xf numFmtId="1" fontId="105" fillId="0" borderId="10" xfId="0" applyNumberFormat="1" applyFont="1" applyBorder="1"/>
    <xf numFmtId="179" fontId="107" fillId="0" borderId="10" xfId="93" applyNumberFormat="1" applyFont="1" applyFill="1" applyBorder="1" applyAlignment="1">
      <alignment wrapText="1"/>
    </xf>
    <xf numFmtId="179" fontId="103" fillId="0" borderId="10" xfId="93" applyNumberFormat="1" applyFont="1" applyFill="1" applyBorder="1" applyAlignment="1">
      <alignment wrapText="1"/>
    </xf>
    <xf numFmtId="0" fontId="103" fillId="34" borderId="22" xfId="0" applyFont="1" applyFill="1" applyBorder="1" applyAlignment="1">
      <alignment horizontal="right" vertical="center" wrapText="1"/>
    </xf>
    <xf numFmtId="0" fontId="122" fillId="0" borderId="0" xfId="0" applyFont="1" applyBorder="1" applyAlignment="1">
      <alignment vertical="center"/>
    </xf>
    <xf numFmtId="0" fontId="103" fillId="34" borderId="10" xfId="0" applyFont="1" applyFill="1" applyBorder="1" applyAlignment="1">
      <alignment horizontal="left" vertical="center" wrapText="1"/>
    </xf>
    <xf numFmtId="0" fontId="98" fillId="0" borderId="10" xfId="0" applyFont="1" applyBorder="1" applyAlignment="1">
      <alignment vertical="center" wrapText="1"/>
    </xf>
    <xf numFmtId="0" fontId="98" fillId="0" borderId="59" xfId="0" applyFont="1" applyBorder="1" applyAlignment="1">
      <alignment horizontal="center" vertical="center" wrapText="1"/>
    </xf>
    <xf numFmtId="0" fontId="103" fillId="34" borderId="10" xfId="0" applyFont="1" applyFill="1" applyBorder="1" applyAlignment="1">
      <alignment vertical="center"/>
    </xf>
    <xf numFmtId="0" fontId="103" fillId="34" borderId="59" xfId="0" applyFont="1" applyFill="1" applyBorder="1" applyAlignment="1">
      <alignment horizontal="left" vertical="center"/>
    </xf>
    <xf numFmtId="0" fontId="98" fillId="0" borderId="59" xfId="0" applyFont="1" applyBorder="1" applyAlignment="1">
      <alignment horizontal="center" vertical="center"/>
    </xf>
    <xf numFmtId="0" fontId="98" fillId="0" borderId="0" xfId="0" applyFont="1" applyBorder="1" applyAlignment="1">
      <alignment vertical="center" wrapText="1"/>
    </xf>
    <xf numFmtId="179" fontId="105" fillId="0" borderId="0" xfId="0" applyNumberFormat="1" applyFont="1" applyAlignment="1">
      <alignment vertical="center"/>
    </xf>
    <xf numFmtId="0" fontId="122" fillId="0" borderId="30" xfId="0" applyFont="1" applyFill="1" applyBorder="1" applyAlignment="1">
      <alignment horizontal="center" vertical="center" wrapText="1"/>
    </xf>
    <xf numFmtId="37" fontId="120" fillId="0" borderId="0" xfId="156" applyNumberFormat="1" applyFont="1" applyBorder="1" applyAlignment="1">
      <alignment horizontal="left" vertical="center" wrapText="1"/>
    </xf>
    <xf numFmtId="37" fontId="28" fillId="0" borderId="0" xfId="166" applyNumberFormat="1" applyFont="1" applyFill="1" applyAlignment="1">
      <alignment vertical="center"/>
    </xf>
    <xf numFmtId="37" fontId="31" fillId="0" borderId="30" xfId="166" applyNumberFormat="1" applyFont="1" applyBorder="1" applyAlignment="1"/>
    <xf numFmtId="37" fontId="31" fillId="0" borderId="10" xfId="166" applyNumberFormat="1" applyFont="1" applyBorder="1" applyAlignment="1"/>
    <xf numFmtId="0" fontId="96" fillId="0" borderId="10" xfId="166" applyFont="1" applyBorder="1"/>
    <xf numFmtId="37" fontId="2" fillId="0" borderId="10" xfId="166" applyNumberFormat="1" applyBorder="1"/>
    <xf numFmtId="37" fontId="28" fillId="0" borderId="0" xfId="156" applyNumberFormat="1" applyFont="1" applyFill="1" applyBorder="1" applyAlignment="1">
      <alignment horizontal="right" vertical="top"/>
    </xf>
    <xf numFmtId="0" fontId="99" fillId="0" borderId="0" xfId="0" applyFont="1" applyAlignment="1">
      <alignment horizontal="right" vertical="top" wrapText="1"/>
    </xf>
    <xf numFmtId="37" fontId="99" fillId="0" borderId="0" xfId="0" applyNumberFormat="1" applyFont="1" applyAlignment="1">
      <alignment horizontal="right" vertical="top" wrapText="1"/>
    </xf>
    <xf numFmtId="37" fontId="2" fillId="0" borderId="0" xfId="156" applyNumberFormat="1"/>
    <xf numFmtId="37" fontId="28" fillId="0" borderId="10" xfId="166" applyNumberFormat="1" applyFont="1" applyFill="1" applyBorder="1" applyAlignment="1">
      <alignment horizontal="right" vertical="center" wrapText="1"/>
    </xf>
    <xf numFmtId="37" fontId="28" fillId="0" borderId="10" xfId="156" applyNumberFormat="1" applyFont="1" applyFill="1" applyBorder="1" applyAlignment="1">
      <alignment horizontal="right" vertical="top"/>
    </xf>
    <xf numFmtId="37" fontId="2" fillId="0" borderId="10" xfId="166" applyNumberFormat="1" applyFill="1" applyBorder="1" applyAlignment="1">
      <alignment horizontal="right"/>
    </xf>
    <xf numFmtId="182" fontId="99" fillId="0" borderId="10" xfId="0" applyNumberFormat="1" applyFont="1" applyBorder="1" applyAlignment="1">
      <alignment horizontal="center" vertical="center"/>
    </xf>
    <xf numFmtId="182" fontId="119" fillId="0" borderId="0" xfId="0" applyNumberFormat="1" applyFont="1"/>
    <xf numFmtId="182" fontId="119" fillId="0" borderId="10" xfId="0" applyNumberFormat="1" applyFont="1" applyBorder="1" applyAlignment="1">
      <alignment horizontal="right" vertical="center" wrapText="1"/>
    </xf>
    <xf numFmtId="182" fontId="119" fillId="0" borderId="30" xfId="0" applyNumberFormat="1" applyFont="1" applyBorder="1" applyAlignment="1">
      <alignment horizontal="right" vertical="center" wrapText="1"/>
    </xf>
    <xf numFmtId="182" fontId="99" fillId="0" borderId="30" xfId="0" applyNumberFormat="1" applyFont="1" applyBorder="1" applyAlignment="1">
      <alignment horizontal="right" vertical="center" wrapText="1"/>
    </xf>
    <xf numFmtId="182" fontId="119" fillId="0" borderId="10" xfId="0" applyNumberFormat="1" applyFont="1" applyBorder="1" applyAlignment="1">
      <alignment horizontal="right" vertical="center"/>
    </xf>
    <xf numFmtId="182" fontId="99" fillId="0" borderId="10" xfId="0" applyNumberFormat="1" applyFont="1" applyBorder="1" applyAlignment="1">
      <alignment horizontal="right" vertical="center"/>
    </xf>
    <xf numFmtId="165" fontId="28" fillId="0" borderId="10" xfId="0" applyNumberFormat="1" applyFont="1" applyBorder="1" applyAlignment="1">
      <alignment horizontal="right" vertical="center" wrapText="1"/>
    </xf>
    <xf numFmtId="0" fontId="28" fillId="0" borderId="10" xfId="155" applyFont="1" applyBorder="1" applyAlignment="1">
      <alignment horizontal="left" vertical="center"/>
    </xf>
    <xf numFmtId="165" fontId="28" fillId="0" borderId="10" xfId="0" applyNumberFormat="1" applyFont="1" applyBorder="1" applyAlignment="1">
      <alignment vertical="center"/>
    </xf>
    <xf numFmtId="182" fontId="28" fillId="0" borderId="10" xfId="155" applyNumberFormat="1" applyFont="1" applyBorder="1" applyAlignment="1">
      <alignment horizontal="left" vertical="center"/>
    </xf>
    <xf numFmtId="38" fontId="28" fillId="0" borderId="10" xfId="155" applyNumberFormat="1" applyFont="1" applyBorder="1" applyAlignment="1">
      <alignment horizontal="left" vertical="center"/>
    </xf>
    <xf numFmtId="38" fontId="73" fillId="0" borderId="10" xfId="155" applyNumberFormat="1" applyFont="1" applyBorder="1" applyAlignment="1">
      <alignment horizontal="left" vertical="center"/>
    </xf>
    <xf numFmtId="38" fontId="28" fillId="0" borderId="10" xfId="155" applyNumberFormat="1" applyFont="1" applyFill="1" applyBorder="1" applyAlignment="1">
      <alignment horizontal="left" vertical="center"/>
    </xf>
    <xf numFmtId="0" fontId="118" fillId="0" borderId="10" xfId="163" applyFont="1" applyFill="1" applyBorder="1" applyAlignment="1">
      <alignment horizontal="center" vertical="center" wrapText="1"/>
    </xf>
    <xf numFmtId="0" fontId="126" fillId="0" borderId="6" xfId="0" applyFont="1" applyFill="1" applyBorder="1" applyAlignment="1">
      <alignment horizontal="center" vertical="center" wrapText="1"/>
    </xf>
    <xf numFmtId="10" fontId="118" fillId="0" borderId="10" xfId="163" applyNumberFormat="1" applyFont="1" applyFill="1" applyBorder="1" applyAlignment="1">
      <alignment horizontal="center" vertical="center" wrapText="1"/>
    </xf>
    <xf numFmtId="0" fontId="122" fillId="0" borderId="6" xfId="0" applyFont="1" applyFill="1" applyBorder="1" applyAlignment="1">
      <alignment vertical="center" wrapText="1"/>
    </xf>
    <xf numFmtId="0" fontId="64" fillId="0" borderId="10" xfId="0" applyFont="1" applyBorder="1" applyAlignment="1">
      <alignment horizontal="left" vertical="center"/>
    </xf>
    <xf numFmtId="10" fontId="122" fillId="0" borderId="10" xfId="0" applyNumberFormat="1" applyFont="1" applyBorder="1" applyAlignment="1">
      <alignment horizontal="center" vertical="center"/>
    </xf>
    <xf numFmtId="0" fontId="122" fillId="0" borderId="10" xfId="0" applyFont="1" applyFill="1" applyBorder="1" applyAlignment="1">
      <alignment horizontal="center" vertical="center" wrapText="1"/>
    </xf>
    <xf numFmtId="1" fontId="64" fillId="0" borderId="10" xfId="178" quotePrefix="1" applyNumberFormat="1" applyFont="1" applyFill="1" applyBorder="1" applyAlignment="1">
      <alignment horizontal="center" vertical="center"/>
    </xf>
    <xf numFmtId="0" fontId="123" fillId="0" borderId="10" xfId="0" applyFont="1" applyFill="1" applyBorder="1" applyAlignment="1">
      <alignment horizontal="center" vertical="center" wrapText="1"/>
    </xf>
    <xf numFmtId="0" fontId="123" fillId="0" borderId="6" xfId="0" applyFont="1" applyFill="1" applyBorder="1" applyAlignment="1">
      <alignment horizontal="center" vertical="center" wrapText="1"/>
    </xf>
    <xf numFmtId="0" fontId="121" fillId="0" borderId="0" xfId="0" applyFont="1" applyAlignment="1">
      <alignment horizontal="right"/>
    </xf>
    <xf numFmtId="0" fontId="122" fillId="0" borderId="0" xfId="0" applyFont="1" applyAlignment="1">
      <alignment vertical="center"/>
    </xf>
    <xf numFmtId="0" fontId="121" fillId="0" borderId="10" xfId="0" applyFont="1" applyBorder="1" applyAlignment="1">
      <alignment horizontal="center" vertical="center"/>
    </xf>
    <xf numFmtId="0" fontId="107" fillId="0" borderId="0" xfId="0" applyFont="1" applyBorder="1" applyAlignment="1">
      <alignment horizontal="left" vertical="center" wrapText="1"/>
    </xf>
    <xf numFmtId="0" fontId="0" fillId="0" borderId="0" xfId="0" applyBorder="1" applyAlignment="1">
      <alignment horizontal="left" vertical="center" wrapText="1"/>
    </xf>
    <xf numFmtId="182" fontId="99" fillId="0" borderId="31" xfId="0" applyNumberFormat="1" applyFont="1" applyBorder="1" applyAlignment="1">
      <alignment horizontal="left" vertical="center"/>
    </xf>
    <xf numFmtId="182" fontId="28" fillId="0" borderId="32" xfId="0" applyNumberFormat="1" applyFont="1" applyBorder="1" applyAlignment="1">
      <alignment horizontal="right" vertical="center"/>
    </xf>
    <xf numFmtId="179" fontId="125" fillId="0" borderId="0" xfId="0" applyNumberFormat="1" applyFont="1" applyBorder="1" applyAlignment="1">
      <alignment vertical="center"/>
    </xf>
    <xf numFmtId="0" fontId="98" fillId="0" borderId="0" xfId="0" applyFont="1" applyFill="1" applyBorder="1" applyAlignment="1">
      <alignment horizontal="left" vertical="center"/>
    </xf>
    <xf numFmtId="0" fontId="106" fillId="0" borderId="0" xfId="0" applyFont="1"/>
    <xf numFmtId="43" fontId="107" fillId="32" borderId="0" xfId="0" applyNumberFormat="1" applyFont="1" applyFill="1" applyBorder="1" applyAlignment="1">
      <alignment vertical="center"/>
    </xf>
    <xf numFmtId="2" fontId="107" fillId="32" borderId="0" xfId="0" applyNumberFormat="1" applyFont="1" applyFill="1" applyBorder="1" applyAlignment="1">
      <alignment vertical="center"/>
    </xf>
    <xf numFmtId="0" fontId="107" fillId="0" borderId="36" xfId="0" applyFont="1" applyBorder="1" applyAlignment="1">
      <alignment horizontal="left" vertical="center"/>
    </xf>
    <xf numFmtId="0" fontId="107" fillId="0" borderId="36" xfId="0" applyFont="1" applyFill="1" applyBorder="1" applyAlignment="1">
      <alignment horizontal="left" vertical="center"/>
    </xf>
    <xf numFmtId="0" fontId="103" fillId="0" borderId="22" xfId="0" applyFont="1" applyFill="1" applyBorder="1" applyAlignment="1">
      <alignment horizontal="right" vertical="center" wrapText="1"/>
    </xf>
    <xf numFmtId="0" fontId="103" fillId="0" borderId="38" xfId="0" applyFont="1" applyFill="1" applyBorder="1" applyAlignment="1">
      <alignment horizontal="center" vertical="center" wrapText="1"/>
    </xf>
    <xf numFmtId="0" fontId="103" fillId="0" borderId="0" xfId="0" applyFont="1" applyFill="1" applyBorder="1" applyAlignment="1">
      <alignment horizontal="left" vertical="top" wrapText="1"/>
    </xf>
    <xf numFmtId="0" fontId="127" fillId="0" borderId="24" xfId="0" applyFont="1" applyFill="1" applyBorder="1" applyAlignment="1">
      <alignment horizontal="left" vertical="center" wrapText="1"/>
    </xf>
    <xf numFmtId="179" fontId="127" fillId="0" borderId="25" xfId="93" applyNumberFormat="1" applyFont="1" applyFill="1" applyBorder="1"/>
    <xf numFmtId="38" fontId="127" fillId="0" borderId="0" xfId="154" applyNumberFormat="1" applyFont="1" applyBorder="1"/>
    <xf numFmtId="38" fontId="127" fillId="0" borderId="0" xfId="155" applyNumberFormat="1" applyFont="1" applyBorder="1" applyAlignment="1">
      <alignment horizontal="right" vertical="center"/>
    </xf>
    <xf numFmtId="0" fontId="127" fillId="0" borderId="0" xfId="155" applyFont="1" applyFill="1" applyBorder="1" applyAlignment="1">
      <alignment horizontal="center" vertical="center"/>
    </xf>
    <xf numFmtId="0" fontId="127" fillId="0" borderId="0" xfId="155" applyFont="1" applyBorder="1" applyAlignment="1">
      <alignment vertical="center"/>
    </xf>
    <xf numFmtId="38" fontId="127" fillId="0" borderId="0" xfId="155" applyNumberFormat="1" applyFont="1" applyBorder="1" applyAlignment="1">
      <alignment horizontal="center"/>
    </xf>
    <xf numFmtId="0" fontId="127" fillId="0" borderId="0" xfId="155" applyFont="1" applyBorder="1" applyAlignment="1">
      <alignment horizontal="center" vertical="center"/>
    </xf>
    <xf numFmtId="0" fontId="127" fillId="0" borderId="0" xfId="155" applyFont="1" applyFill="1" applyBorder="1" applyAlignment="1">
      <alignment vertical="center"/>
    </xf>
    <xf numFmtId="0" fontId="128" fillId="0" borderId="0" xfId="155" applyFont="1" applyFill="1" applyBorder="1" applyAlignment="1">
      <alignment vertical="center"/>
    </xf>
    <xf numFmtId="179" fontId="127" fillId="0" borderId="26" xfId="93" applyNumberFormat="1" applyFont="1" applyBorder="1" applyAlignment="1">
      <alignment horizontal="center" vertical="center" wrapText="1"/>
    </xf>
    <xf numFmtId="0" fontId="127" fillId="0" borderId="0" xfId="154" applyFont="1" applyBorder="1" applyAlignment="1">
      <alignment horizontal="left" vertical="center"/>
    </xf>
    <xf numFmtId="38" fontId="127" fillId="0" borderId="0" xfId="154" applyNumberFormat="1" applyFont="1" applyBorder="1" applyAlignment="1">
      <alignment horizontal="left" vertical="top" wrapText="1"/>
    </xf>
    <xf numFmtId="0" fontId="127" fillId="0" borderId="0" xfId="155" applyFont="1" applyBorder="1" applyAlignment="1">
      <alignment horizontal="right" vertical="center"/>
    </xf>
    <xf numFmtId="179" fontId="127" fillId="0" borderId="24" xfId="93" applyNumberFormat="1" applyFont="1" applyFill="1" applyBorder="1" applyAlignment="1">
      <alignment vertical="center"/>
    </xf>
    <xf numFmtId="179" fontId="127" fillId="0" borderId="22" xfId="93" applyNumberFormat="1" applyFont="1" applyFill="1" applyBorder="1" applyAlignment="1">
      <alignment vertical="center"/>
    </xf>
    <xf numFmtId="179" fontId="127" fillId="0" borderId="24" xfId="93" applyNumberFormat="1" applyFont="1" applyFill="1" applyBorder="1" applyAlignment="1">
      <alignment horizontal="right" vertical="center"/>
    </xf>
    <xf numFmtId="0" fontId="110" fillId="0" borderId="24" xfId="0" applyFont="1" applyFill="1" applyBorder="1" applyAlignment="1">
      <alignment vertical="center" wrapText="1"/>
    </xf>
    <xf numFmtId="0" fontId="127" fillId="0" borderId="35" xfId="0" applyFont="1" applyFill="1" applyBorder="1" applyAlignment="1">
      <alignment vertical="center"/>
    </xf>
    <xf numFmtId="0" fontId="127" fillId="0" borderId="0" xfId="0" applyFont="1" applyFill="1" applyBorder="1" applyAlignment="1">
      <alignment vertical="center"/>
    </xf>
    <xf numFmtId="165" fontId="127" fillId="0" borderId="22" xfId="93" applyNumberFormat="1" applyFont="1" applyFill="1" applyBorder="1" applyAlignment="1">
      <alignment vertical="center"/>
    </xf>
    <xf numFmtId="165" fontId="127" fillId="0" borderId="24" xfId="93" applyNumberFormat="1" applyFont="1" applyFill="1" applyBorder="1" applyAlignment="1">
      <alignment vertical="center"/>
    </xf>
    <xf numFmtId="165" fontId="127" fillId="0" borderId="25" xfId="93" applyNumberFormat="1" applyFont="1" applyFill="1" applyBorder="1" applyAlignment="1">
      <alignment vertical="center"/>
    </xf>
    <xf numFmtId="0" fontId="127" fillId="0" borderId="0" xfId="0" applyFont="1" applyFill="1" applyAlignment="1">
      <alignment horizontal="center" vertical="center"/>
    </xf>
    <xf numFmtId="179" fontId="127" fillId="0" borderId="0" xfId="93" applyNumberFormat="1" applyFont="1" applyFill="1" applyAlignment="1">
      <alignment vertical="center"/>
    </xf>
    <xf numFmtId="179" fontId="110" fillId="0" borderId="0" xfId="93" applyNumberFormat="1" applyFont="1" applyFill="1" applyBorder="1" applyAlignment="1">
      <alignment horizontal="right" vertical="center" wrapText="1"/>
    </xf>
    <xf numFmtId="179" fontId="127" fillId="0" borderId="22" xfId="93" applyNumberFormat="1" applyFont="1" applyFill="1" applyBorder="1" applyAlignment="1">
      <alignment horizontal="right" vertical="center"/>
    </xf>
    <xf numFmtId="179" fontId="127" fillId="0" borderId="26" xfId="93" applyNumberFormat="1" applyFont="1" applyFill="1" applyBorder="1" applyAlignment="1">
      <alignment horizontal="right" vertical="center"/>
    </xf>
    <xf numFmtId="179" fontId="110" fillId="0" borderId="22" xfId="93" applyNumberFormat="1" applyFont="1" applyFill="1" applyBorder="1" applyAlignment="1">
      <alignment horizontal="center" vertical="center" wrapText="1"/>
    </xf>
    <xf numFmtId="179" fontId="110" fillId="0" borderId="23" xfId="93" applyNumberFormat="1" applyFont="1" applyBorder="1" applyAlignment="1">
      <alignment horizontal="right" vertical="center"/>
    </xf>
    <xf numFmtId="167" fontId="110" fillId="0" borderId="0" xfId="0" applyNumberFormat="1" applyFont="1" applyBorder="1" applyAlignment="1">
      <alignment horizontal="left" vertical="center"/>
    </xf>
    <xf numFmtId="0" fontId="110" fillId="0" borderId="0" xfId="0" applyFont="1" applyBorder="1" applyAlignment="1">
      <alignment vertical="center" wrapText="1"/>
    </xf>
    <xf numFmtId="0" fontId="110" fillId="0" borderId="0" xfId="0" applyFont="1" applyBorder="1" applyAlignment="1">
      <alignment horizontal="right" vertical="center" wrapText="1"/>
    </xf>
    <xf numFmtId="0" fontId="110" fillId="0" borderId="0" xfId="0" applyFont="1" applyBorder="1" applyAlignment="1">
      <alignment horizontal="right" vertical="center"/>
    </xf>
    <xf numFmtId="179" fontId="110" fillId="0" borderId="23" xfId="93" applyNumberFormat="1" applyFont="1" applyFill="1" applyBorder="1"/>
    <xf numFmtId="179" fontId="127" fillId="0" borderId="26" xfId="93" applyNumberFormat="1" applyFont="1" applyFill="1" applyBorder="1"/>
    <xf numFmtId="179" fontId="127" fillId="0" borderId="24" xfId="93" applyNumberFormat="1" applyFont="1" applyBorder="1" applyAlignment="1">
      <alignment horizontal="right" vertical="center"/>
    </xf>
    <xf numFmtId="165" fontId="127" fillId="0" borderId="25" xfId="93" applyFont="1" applyBorder="1" applyAlignment="1">
      <alignment horizontal="right" vertical="center"/>
    </xf>
    <xf numFmtId="179" fontId="128" fillId="0" borderId="24" xfId="93" applyNumberFormat="1" applyFont="1" applyBorder="1" applyAlignment="1">
      <alignment horizontal="right" vertical="center"/>
    </xf>
    <xf numFmtId="0" fontId="127" fillId="0" borderId="10" xfId="0" applyFont="1" applyBorder="1" applyAlignment="1">
      <alignment horizontal="center" vertical="center" wrapText="1"/>
    </xf>
    <xf numFmtId="0" fontId="127" fillId="0" borderId="10" xfId="0" applyFont="1" applyFill="1" applyBorder="1" applyAlignment="1">
      <alignment horizontal="justify" vertical="center" wrapText="1"/>
    </xf>
    <xf numFmtId="0" fontId="127" fillId="0" borderId="10" xfId="0" applyFont="1" applyFill="1" applyBorder="1" applyAlignment="1">
      <alignment horizontal="center" vertical="center" wrapText="1"/>
    </xf>
    <xf numFmtId="0" fontId="127" fillId="0" borderId="10" xfId="0" applyFont="1" applyBorder="1" applyAlignment="1">
      <alignment vertical="center"/>
    </xf>
    <xf numFmtId="0" fontId="127" fillId="0" borderId="15" xfId="0" applyFont="1" applyBorder="1" applyAlignment="1">
      <alignment horizontal="center" vertical="center" wrapText="1"/>
    </xf>
    <xf numFmtId="0" fontId="127" fillId="0" borderId="15" xfId="0" applyFont="1" applyFill="1" applyBorder="1" applyAlignment="1">
      <alignment horizontal="justify" vertical="center" wrapText="1"/>
    </xf>
    <xf numFmtId="0" fontId="127" fillId="0" borderId="15" xfId="0" applyFont="1" applyFill="1" applyBorder="1" applyAlignment="1">
      <alignment horizontal="center" vertical="center" wrapText="1"/>
    </xf>
    <xf numFmtId="0" fontId="110" fillId="0" borderId="10" xfId="0" applyFont="1" applyBorder="1" applyAlignment="1">
      <alignment horizontal="justify" vertical="center" wrapText="1"/>
    </xf>
    <xf numFmtId="0" fontId="110" fillId="0" borderId="10" xfId="0" applyFont="1" applyFill="1" applyBorder="1" applyAlignment="1">
      <alignment horizontal="center" vertical="center" wrapText="1"/>
    </xf>
    <xf numFmtId="0" fontId="110" fillId="0" borderId="35" xfId="0" applyFont="1" applyFill="1" applyBorder="1" applyAlignment="1">
      <alignment horizontal="left" vertical="center" wrapText="1"/>
    </xf>
    <xf numFmtId="0" fontId="127" fillId="0" borderId="35" xfId="0" applyFont="1" applyBorder="1" applyAlignment="1">
      <alignment horizontal="left" vertical="center" wrapText="1"/>
    </xf>
    <xf numFmtId="0" fontId="127" fillId="0" borderId="0" xfId="0" applyFont="1" applyBorder="1" applyAlignment="1">
      <alignment horizontal="left" vertical="center" wrapText="1"/>
    </xf>
    <xf numFmtId="179" fontId="130" fillId="0" borderId="24" xfId="93" applyNumberFormat="1" applyFont="1" applyBorder="1" applyAlignment="1">
      <alignment vertical="center"/>
    </xf>
    <xf numFmtId="37" fontId="127" fillId="0" borderId="26" xfId="0" applyNumberFormat="1" applyFont="1" applyBorder="1" applyAlignment="1">
      <alignment horizontal="right" vertical="center"/>
    </xf>
    <xf numFmtId="179" fontId="130" fillId="0" borderId="25" xfId="93" applyNumberFormat="1" applyFont="1" applyBorder="1" applyAlignment="1">
      <alignment vertical="center"/>
    </xf>
    <xf numFmtId="0" fontId="110" fillId="0" borderId="0" xfId="0" applyFont="1" applyAlignment="1">
      <alignment horizontal="left" vertical="center"/>
    </xf>
    <xf numFmtId="0" fontId="110" fillId="0" borderId="0" xfId="0" applyFont="1" applyAlignment="1">
      <alignment vertical="center"/>
    </xf>
    <xf numFmtId="0" fontId="127" fillId="0" borderId="0" xfId="0" applyFont="1" applyAlignment="1">
      <alignment vertical="center"/>
    </xf>
    <xf numFmtId="0" fontId="110" fillId="34" borderId="23" xfId="0" applyFont="1" applyFill="1" applyBorder="1" applyAlignment="1">
      <alignment horizontal="right" vertical="center" wrapText="1"/>
    </xf>
    <xf numFmtId="0" fontId="127" fillId="0" borderId="66" xfId="0" applyFont="1" applyFill="1" applyBorder="1"/>
    <xf numFmtId="0" fontId="127" fillId="0" borderId="36" xfId="0" applyFont="1" applyFill="1" applyBorder="1"/>
    <xf numFmtId="3" fontId="127" fillId="0" borderId="55" xfId="0" applyNumberFormat="1" applyFont="1" applyFill="1" applyBorder="1"/>
    <xf numFmtId="3" fontId="127" fillId="0" borderId="15" xfId="0" applyNumberFormat="1" applyFont="1" applyFill="1" applyBorder="1"/>
    <xf numFmtId="38" fontId="127" fillId="0" borderId="22" xfId="0" applyNumberFormat="1" applyFont="1" applyFill="1" applyBorder="1" applyAlignment="1">
      <alignment vertical="center" wrapText="1"/>
    </xf>
    <xf numFmtId="38" fontId="127" fillId="0" borderId="38" xfId="0" applyNumberFormat="1" applyFont="1" applyFill="1" applyBorder="1" applyAlignment="1">
      <alignment vertical="center" wrapText="1"/>
    </xf>
    <xf numFmtId="3" fontId="127" fillId="0" borderId="24" xfId="0" applyNumberFormat="1" applyFont="1" applyFill="1" applyBorder="1"/>
    <xf numFmtId="3" fontId="129" fillId="0" borderId="35" xfId="0" applyNumberFormat="1" applyFont="1" applyFill="1" applyBorder="1"/>
    <xf numFmtId="3" fontId="127" fillId="0" borderId="24" xfId="0" applyNumberFormat="1" applyFont="1" applyFill="1" applyBorder="1" applyAlignment="1">
      <alignment horizontal="right" vertical="center" wrapText="1"/>
    </xf>
    <xf numFmtId="3" fontId="127" fillId="0" borderId="35" xfId="0" applyNumberFormat="1" applyFont="1" applyFill="1" applyBorder="1"/>
    <xf numFmtId="3" fontId="128" fillId="0" borderId="25" xfId="0" applyNumberFormat="1" applyFont="1" applyFill="1" applyBorder="1"/>
    <xf numFmtId="3" fontId="128" fillId="0" borderId="39" xfId="0" applyNumberFormat="1" applyFont="1" applyFill="1" applyBorder="1"/>
    <xf numFmtId="3" fontId="110" fillId="0" borderId="0" xfId="0" applyNumberFormat="1" applyFont="1" applyFill="1" applyBorder="1" applyAlignment="1">
      <alignment horizontal="right" vertical="center" wrapText="1"/>
    </xf>
    <xf numFmtId="3" fontId="127" fillId="0" borderId="25" xfId="0" applyNumberFormat="1" applyFont="1" applyFill="1" applyBorder="1" applyAlignment="1">
      <alignment horizontal="right" vertical="center" wrapText="1"/>
    </xf>
    <xf numFmtId="3" fontId="129" fillId="0" borderId="25" xfId="0" applyNumberFormat="1" applyFont="1" applyFill="1" applyBorder="1"/>
    <xf numFmtId="38" fontId="110" fillId="0" borderId="24" xfId="0" applyNumberFormat="1" applyFont="1" applyBorder="1" applyAlignment="1">
      <alignment horizontal="right" vertical="center" wrapText="1"/>
    </xf>
    <xf numFmtId="38" fontId="110" fillId="0" borderId="25" xfId="0" applyNumberFormat="1" applyFont="1" applyBorder="1" applyAlignment="1">
      <alignment horizontal="right" vertical="center" wrapText="1"/>
    </xf>
    <xf numFmtId="3" fontId="110" fillId="0" borderId="34" xfId="0" applyNumberFormat="1" applyFont="1" applyBorder="1" applyAlignment="1">
      <alignment horizontal="right" vertical="center" wrapText="1"/>
    </xf>
    <xf numFmtId="0" fontId="110" fillId="0" borderId="0" xfId="0" applyFont="1" applyBorder="1" applyAlignment="1">
      <alignment horizontal="center" vertical="center" wrapText="1"/>
    </xf>
    <xf numFmtId="38" fontId="110" fillId="0" borderId="0" xfId="0" applyNumberFormat="1" applyFont="1" applyBorder="1" applyAlignment="1">
      <alignment horizontal="right" vertical="center" wrapText="1"/>
    </xf>
    <xf numFmtId="3" fontId="110" fillId="0" borderId="0" xfId="0" applyNumberFormat="1" applyFont="1" applyBorder="1" applyAlignment="1">
      <alignment horizontal="right" vertical="center" wrapText="1"/>
    </xf>
    <xf numFmtId="0" fontId="127" fillId="0" borderId="0" xfId="0" applyFont="1" applyAlignment="1">
      <alignment horizontal="left" vertical="center"/>
    </xf>
    <xf numFmtId="0" fontId="127" fillId="0" borderId="0" xfId="0" applyFont="1" applyBorder="1" applyAlignment="1">
      <alignment horizontal="left" vertical="center"/>
    </xf>
    <xf numFmtId="0" fontId="110" fillId="0" borderId="0" xfId="0" applyFont="1" applyBorder="1" applyAlignment="1">
      <alignment horizontal="left" vertical="center"/>
    </xf>
    <xf numFmtId="0" fontId="127" fillId="0" borderId="0" xfId="0" applyFont="1" applyBorder="1" applyAlignment="1">
      <alignment vertical="center"/>
    </xf>
    <xf numFmtId="3" fontId="127" fillId="0" borderId="67" xfId="0" applyNumberFormat="1" applyFont="1" applyFill="1" applyBorder="1"/>
    <xf numFmtId="3" fontId="129" fillId="0" borderId="22" xfId="0" applyNumberFormat="1" applyFont="1" applyFill="1" applyBorder="1" applyAlignment="1">
      <alignment horizontal="right"/>
    </xf>
    <xf numFmtId="3" fontId="127" fillId="0" borderId="26" xfId="0" applyNumberFormat="1" applyFont="1" applyFill="1" applyBorder="1"/>
    <xf numFmtId="3" fontId="129" fillId="0" borderId="24" xfId="0" applyNumberFormat="1" applyFont="1" applyFill="1" applyBorder="1" applyAlignment="1">
      <alignment horizontal="right"/>
    </xf>
    <xf numFmtId="3" fontId="127" fillId="0" borderId="26" xfId="0" applyNumberFormat="1" applyFont="1" applyFill="1" applyBorder="1" applyAlignment="1">
      <alignment horizontal="center"/>
    </xf>
    <xf numFmtId="3" fontId="127" fillId="0" borderId="26" xfId="0" applyNumberFormat="1" applyFont="1" applyFill="1" applyBorder="1" applyAlignment="1">
      <alignment horizontal="right" vertical="center" wrapText="1"/>
    </xf>
    <xf numFmtId="3" fontId="129" fillId="0" borderId="25" xfId="0" applyNumberFormat="1" applyFont="1" applyFill="1" applyBorder="1" applyAlignment="1">
      <alignment horizontal="right"/>
    </xf>
    <xf numFmtId="38" fontId="110" fillId="0" borderId="23" xfId="0" applyNumberFormat="1" applyFont="1" applyBorder="1" applyAlignment="1">
      <alignment horizontal="right" vertical="center" wrapText="1"/>
    </xf>
    <xf numFmtId="0" fontId="127" fillId="0" borderId="0" xfId="0" applyFont="1" applyAlignment="1">
      <alignment horizontal="center" vertical="center"/>
    </xf>
    <xf numFmtId="179" fontId="127" fillId="0" borderId="67" xfId="93" applyNumberFormat="1" applyFont="1" applyFill="1" applyBorder="1"/>
    <xf numFmtId="179" fontId="129" fillId="0" borderId="22" xfId="93" applyNumberFormat="1" applyFont="1" applyFill="1" applyBorder="1"/>
    <xf numFmtId="179" fontId="129" fillId="0" borderId="24" xfId="93" applyNumberFormat="1" applyFont="1" applyFill="1" applyBorder="1"/>
    <xf numFmtId="179" fontId="128" fillId="0" borderId="26" xfId="93" applyNumberFormat="1" applyFont="1" applyFill="1" applyBorder="1"/>
    <xf numFmtId="179" fontId="127" fillId="0" borderId="26" xfId="93" applyNumberFormat="1" applyFont="1" applyBorder="1" applyAlignment="1">
      <alignment horizontal="right" vertical="center" wrapText="1"/>
    </xf>
    <xf numFmtId="3" fontId="129" fillId="0" borderId="0" xfId="0" applyNumberFormat="1" applyFont="1" applyFill="1" applyBorder="1"/>
    <xf numFmtId="3" fontId="128" fillId="0" borderId="24" xfId="0" applyNumberFormat="1" applyFont="1" applyFill="1" applyBorder="1"/>
    <xf numFmtId="3" fontId="128" fillId="0" borderId="0" xfId="0" applyNumberFormat="1" applyFont="1" applyBorder="1"/>
    <xf numFmtId="0" fontId="131" fillId="0" borderId="0" xfId="0" applyFont="1" applyAlignment="1">
      <alignment horizontal="left" vertical="center"/>
    </xf>
    <xf numFmtId="0" fontId="131" fillId="0" borderId="0" xfId="0" applyFont="1" applyAlignment="1">
      <alignment vertical="center"/>
    </xf>
    <xf numFmtId="0" fontId="110" fillId="0" borderId="29" xfId="0" applyFont="1" applyBorder="1" applyAlignment="1">
      <alignment horizontal="right" vertical="center"/>
    </xf>
    <xf numFmtId="0" fontId="127" fillId="0" borderId="29" xfId="0" applyFont="1" applyBorder="1" applyAlignment="1">
      <alignment horizontal="right" vertical="center" wrapText="1"/>
    </xf>
    <xf numFmtId="0" fontId="110" fillId="34" borderId="22" xfId="0" applyFont="1" applyFill="1" applyBorder="1" applyAlignment="1">
      <alignment horizontal="right" vertical="center" wrapText="1"/>
    </xf>
    <xf numFmtId="0" fontId="110" fillId="0" borderId="38" xfId="0" applyFont="1" applyBorder="1" applyAlignment="1">
      <alignment horizontal="left" vertical="center"/>
    </xf>
    <xf numFmtId="0" fontId="110" fillId="0" borderId="3" xfId="0" applyFont="1" applyBorder="1" applyAlignment="1">
      <alignment vertical="center"/>
    </xf>
    <xf numFmtId="0" fontId="110" fillId="0" borderId="28" xfId="0" applyFont="1" applyBorder="1" applyAlignment="1">
      <alignment horizontal="right" vertical="center"/>
    </xf>
    <xf numFmtId="0" fontId="110" fillId="0" borderId="22" xfId="0" applyFont="1" applyBorder="1" applyAlignment="1">
      <alignment horizontal="right" vertical="center" wrapText="1"/>
    </xf>
    <xf numFmtId="179" fontId="127" fillId="0" borderId="24" xfId="93" applyNumberFormat="1" applyFont="1" applyBorder="1" applyAlignment="1">
      <alignment horizontal="center" vertical="center" wrapText="1"/>
    </xf>
    <xf numFmtId="179" fontId="127" fillId="0" borderId="26" xfId="93" applyNumberFormat="1" applyFont="1" applyBorder="1"/>
    <xf numFmtId="179" fontId="130" fillId="0" borderId="26" xfId="93" applyNumberFormat="1" applyFont="1" applyBorder="1" applyAlignment="1">
      <alignment vertical="center" wrapText="1"/>
    </xf>
    <xf numFmtId="179" fontId="130" fillId="0" borderId="24" xfId="93" applyNumberFormat="1" applyFont="1" applyBorder="1" applyAlignment="1">
      <alignment vertical="center" wrapText="1"/>
    </xf>
    <xf numFmtId="3" fontId="129" fillId="0" borderId="26" xfId="0" applyNumberFormat="1" applyFont="1" applyFill="1" applyBorder="1"/>
    <xf numFmtId="0" fontId="110" fillId="0" borderId="0" xfId="0" applyFont="1" applyFill="1" applyBorder="1" applyAlignment="1">
      <alignment horizontal="center" vertical="center" wrapText="1"/>
    </xf>
    <xf numFmtId="0" fontId="110" fillId="0" borderId="26" xfId="0" applyFont="1" applyFill="1" applyBorder="1" applyAlignment="1">
      <alignment horizontal="right" vertical="center" wrapText="1"/>
    </xf>
    <xf numFmtId="0" fontId="110" fillId="0" borderId="24" xfId="0" applyFont="1" applyFill="1" applyBorder="1" applyAlignment="1">
      <alignment horizontal="right" vertical="center" wrapText="1"/>
    </xf>
    <xf numFmtId="179" fontId="129" fillId="0" borderId="24" xfId="93" applyNumberFormat="1" applyFont="1" applyBorder="1"/>
    <xf numFmtId="179" fontId="129" fillId="0" borderId="24" xfId="93" applyNumberFormat="1" applyFont="1" applyBorder="1" applyAlignment="1">
      <alignment horizontal="right"/>
    </xf>
    <xf numFmtId="179" fontId="127" fillId="0" borderId="27" xfId="93" applyNumberFormat="1" applyFont="1" applyFill="1" applyBorder="1"/>
    <xf numFmtId="37" fontId="110" fillId="0" borderId="25" xfId="0" applyNumberFormat="1" applyFont="1" applyBorder="1" applyAlignment="1">
      <alignment horizontal="right" vertical="center" wrapText="1"/>
    </xf>
    <xf numFmtId="43" fontId="110" fillId="0" borderId="51" xfId="0" applyNumberFormat="1" applyFont="1" applyBorder="1" applyAlignment="1">
      <alignment vertical="center"/>
    </xf>
    <xf numFmtId="43" fontId="110" fillId="0" borderId="37" xfId="0" applyNumberFormat="1" applyFont="1" applyBorder="1" applyAlignment="1">
      <alignment vertical="center"/>
    </xf>
    <xf numFmtId="37" fontId="127" fillId="0" borderId="25" xfId="0" applyNumberFormat="1" applyFont="1" applyBorder="1" applyAlignment="1">
      <alignment horizontal="right" vertical="center"/>
    </xf>
    <xf numFmtId="37" fontId="127" fillId="0" borderId="23" xfId="0" applyNumberFormat="1" applyFont="1" applyBorder="1" applyAlignment="1">
      <alignment horizontal="right" vertical="center"/>
    </xf>
    <xf numFmtId="0" fontId="110" fillId="0" borderId="0" xfId="0" applyFont="1" applyAlignment="1">
      <alignment horizontal="center" vertical="center"/>
    </xf>
    <xf numFmtId="179" fontId="127" fillId="0" borderId="0" xfId="93" applyNumberFormat="1" applyFont="1" applyBorder="1" applyAlignment="1">
      <alignment horizontal="right" vertical="center"/>
    </xf>
    <xf numFmtId="179" fontId="128" fillId="0" borderId="0" xfId="93" applyNumberFormat="1" applyFont="1" applyBorder="1" applyAlignment="1">
      <alignment horizontal="right" vertical="center"/>
    </xf>
    <xf numFmtId="165" fontId="127" fillId="0" borderId="34" xfId="93" applyFont="1" applyBorder="1" applyAlignment="1">
      <alignment horizontal="right" vertical="center"/>
    </xf>
    <xf numFmtId="0" fontId="130" fillId="0" borderId="0" xfId="0" applyFont="1" applyAlignment="1">
      <alignment horizontal="center" vertical="center"/>
    </xf>
    <xf numFmtId="0" fontId="130" fillId="0" borderId="0" xfId="0" applyFont="1" applyAlignment="1">
      <alignment vertical="center"/>
    </xf>
    <xf numFmtId="0" fontId="128" fillId="0" borderId="0" xfId="0" applyFont="1" applyAlignment="1">
      <alignment vertical="center"/>
    </xf>
    <xf numFmtId="0" fontId="110" fillId="0" borderId="0" xfId="0" applyFont="1" applyFill="1" applyAlignment="1">
      <alignment horizontal="left" vertical="top"/>
    </xf>
    <xf numFmtId="0" fontId="94" fillId="0" borderId="0" xfId="166" applyFont="1" applyBorder="1" applyAlignment="1">
      <alignment horizontal="center" vertical="center" wrapText="1"/>
    </xf>
    <xf numFmtId="37" fontId="120" fillId="0" borderId="0" xfId="156" applyNumberFormat="1" applyFont="1" applyBorder="1" applyAlignment="1">
      <alignment horizontal="left" vertical="center" wrapText="1"/>
    </xf>
    <xf numFmtId="180" fontId="28" fillId="0" borderId="10" xfId="166" applyNumberFormat="1" applyFont="1" applyBorder="1" applyAlignment="1">
      <alignment horizontal="right"/>
    </xf>
    <xf numFmtId="179" fontId="28" fillId="0" borderId="24" xfId="93" applyNumberFormat="1" applyFont="1" applyFill="1" applyBorder="1"/>
    <xf numFmtId="37" fontId="120" fillId="0" borderId="0" xfId="156" applyNumberFormat="1" applyFont="1" applyBorder="1" applyAlignment="1">
      <alignment horizontal="center" vertical="center" wrapText="1"/>
    </xf>
    <xf numFmtId="179" fontId="31" fillId="0" borderId="24" xfId="93" applyNumberFormat="1" applyFont="1" applyFill="1" applyBorder="1"/>
    <xf numFmtId="4" fontId="103" fillId="0" borderId="0" xfId="0" applyNumberFormat="1" applyFont="1" applyBorder="1" applyAlignment="1">
      <alignment vertical="center"/>
    </xf>
    <xf numFmtId="43" fontId="103" fillId="0" borderId="0" xfId="0" applyNumberFormat="1" applyFont="1" applyBorder="1" applyAlignment="1">
      <alignment vertical="center"/>
    </xf>
    <xf numFmtId="4" fontId="0" fillId="32" borderId="0" xfId="0" applyNumberFormat="1" applyFill="1"/>
    <xf numFmtId="0" fontId="105" fillId="0" borderId="0" xfId="0" applyFont="1" applyFill="1" applyBorder="1" applyAlignment="1">
      <alignment vertical="top" wrapText="1"/>
    </xf>
    <xf numFmtId="0" fontId="105" fillId="0" borderId="0" xfId="0" applyFont="1" applyBorder="1" applyAlignment="1">
      <alignment vertical="top" wrapText="1"/>
    </xf>
    <xf numFmtId="0" fontId="105" fillId="0" borderId="15" xfId="0" applyFont="1" applyFill="1" applyBorder="1" applyAlignment="1">
      <alignment horizontal="center" vertical="center" wrapText="1"/>
    </xf>
    <xf numFmtId="185" fontId="105" fillId="0" borderId="15" xfId="0" applyNumberFormat="1" applyFont="1" applyFill="1" applyBorder="1" applyAlignment="1">
      <alignment horizontal="center" vertical="center" wrapText="1"/>
    </xf>
    <xf numFmtId="0" fontId="105" fillId="0" borderId="68" xfId="0" applyFont="1" applyFill="1" applyBorder="1" applyAlignment="1">
      <alignment horizontal="center" vertical="center" wrapText="1"/>
    </xf>
    <xf numFmtId="179" fontId="105" fillId="0" borderId="10" xfId="93" applyNumberFormat="1" applyFont="1" applyBorder="1" applyAlignment="1">
      <alignment vertical="center" wrapText="1"/>
    </xf>
    <xf numFmtId="0" fontId="105" fillId="0" borderId="15" xfId="0" applyFont="1" applyFill="1" applyBorder="1" applyAlignment="1">
      <alignment horizontal="left" vertical="center" wrapText="1"/>
    </xf>
    <xf numFmtId="0" fontId="105" fillId="0" borderId="33" xfId="0" applyFont="1" applyFill="1" applyBorder="1" applyAlignment="1">
      <alignment horizontal="center" vertical="center" wrapText="1"/>
    </xf>
    <xf numFmtId="185" fontId="107" fillId="0" borderId="15" xfId="0" applyNumberFormat="1" applyFont="1" applyFill="1" applyBorder="1" applyAlignment="1">
      <alignment horizontal="center" vertical="center" wrapText="1"/>
    </xf>
    <xf numFmtId="0" fontId="107" fillId="0" borderId="68" xfId="0" applyFont="1" applyFill="1" applyBorder="1" applyAlignment="1">
      <alignment horizontal="center" vertical="center" wrapText="1"/>
    </xf>
    <xf numFmtId="0" fontId="106" fillId="0" borderId="68" xfId="0" applyFont="1" applyFill="1" applyBorder="1" applyAlignment="1">
      <alignment horizontal="center" vertical="center" wrapText="1"/>
    </xf>
    <xf numFmtId="0" fontId="106" fillId="0" borderId="15" xfId="0" applyFont="1" applyFill="1" applyBorder="1" applyAlignment="1">
      <alignment horizontal="center" vertical="center" wrapText="1"/>
    </xf>
    <xf numFmtId="0" fontId="106" fillId="0" borderId="33" xfId="0" applyFont="1" applyFill="1" applyBorder="1" applyAlignment="1">
      <alignment horizontal="center" vertical="center" wrapText="1"/>
    </xf>
    <xf numFmtId="0" fontId="106" fillId="0" borderId="50" xfId="0" applyFont="1" applyFill="1" applyBorder="1" applyAlignment="1">
      <alignment horizontal="center" vertical="center" wrapText="1"/>
    </xf>
    <xf numFmtId="0" fontId="106" fillId="0" borderId="57" xfId="0" applyFont="1" applyFill="1" applyBorder="1" applyAlignment="1">
      <alignment horizontal="center" vertical="center" wrapText="1"/>
    </xf>
    <xf numFmtId="0" fontId="132" fillId="0" borderId="0" xfId="0" applyFont="1" applyBorder="1" applyAlignment="1"/>
    <xf numFmtId="0" fontId="132" fillId="0" borderId="0" xfId="0" applyFont="1" applyBorder="1" applyAlignment="1">
      <alignment horizontal="center"/>
    </xf>
    <xf numFmtId="0" fontId="132" fillId="0" borderId="0" xfId="0" applyFont="1" applyBorder="1" applyAlignment="1">
      <alignment horizontal="justify"/>
    </xf>
    <xf numFmtId="179" fontId="122" fillId="0" borderId="0" xfId="93" applyNumberFormat="1" applyFont="1" applyBorder="1" applyAlignment="1">
      <alignment horizontal="center" vertical="center" wrapText="1"/>
    </xf>
    <xf numFmtId="0" fontId="121" fillId="0" borderId="0" xfId="0" applyFont="1" applyFill="1" applyBorder="1" applyAlignment="1">
      <alignment horizontal="center" vertical="center" wrapText="1"/>
    </xf>
    <xf numFmtId="1" fontId="64" fillId="0" borderId="0" xfId="163" applyNumberFormat="1" applyFont="1" applyFill="1" applyBorder="1" applyAlignment="1">
      <alignment horizontal="right" vertical="center" wrapText="1"/>
    </xf>
    <xf numFmtId="1" fontId="122" fillId="0" borderId="0" xfId="93" applyNumberFormat="1" applyFont="1" applyBorder="1" applyAlignment="1">
      <alignment horizontal="center" vertical="center" wrapText="1"/>
    </xf>
    <xf numFmtId="0" fontId="122" fillId="0" borderId="0" xfId="0" applyFont="1" applyFill="1" applyBorder="1" applyAlignment="1">
      <alignment horizontal="center" vertical="center" wrapText="1"/>
    </xf>
    <xf numFmtId="0" fontId="122" fillId="0" borderId="10" xfId="93" quotePrefix="1" applyNumberFormat="1" applyFont="1" applyBorder="1" applyAlignment="1">
      <alignment horizontal="center" vertical="center" wrapText="1"/>
    </xf>
    <xf numFmtId="179" fontId="122" fillId="0" borderId="10" xfId="93" quotePrefix="1" applyNumberFormat="1" applyFont="1" applyBorder="1" applyAlignment="1">
      <alignment horizontal="center" vertical="center" wrapText="1"/>
    </xf>
    <xf numFmtId="0" fontId="121" fillId="0" borderId="0" xfId="0" applyFont="1" applyBorder="1" applyAlignment="1"/>
    <xf numFmtId="0" fontId="122" fillId="0" borderId="10" xfId="0" applyFont="1" applyFill="1" applyBorder="1" applyAlignment="1">
      <alignment horizontal="center"/>
    </xf>
    <xf numFmtId="0" fontId="133" fillId="0" borderId="0" xfId="0" applyFont="1" applyBorder="1" applyAlignment="1"/>
    <xf numFmtId="0" fontId="133" fillId="0" borderId="0" xfId="0" applyFont="1" applyBorder="1" applyAlignment="1">
      <alignment horizontal="center" wrapText="1"/>
    </xf>
    <xf numFmtId="0" fontId="133" fillId="0" borderId="0" xfId="0" applyFont="1" applyBorder="1" applyAlignment="1">
      <alignment horizontal="center"/>
    </xf>
    <xf numFmtId="0" fontId="133" fillId="0" borderId="0" xfId="0" applyFont="1" applyBorder="1" applyAlignment="1">
      <alignment horizontal="justify"/>
    </xf>
    <xf numFmtId="0" fontId="134" fillId="0" borderId="0" xfId="0" applyFont="1" applyBorder="1" applyAlignment="1">
      <alignment horizontal="center"/>
    </xf>
    <xf numFmtId="10" fontId="123" fillId="0" borderId="10" xfId="0" applyNumberFormat="1" applyFont="1" applyFill="1" applyBorder="1" applyAlignment="1">
      <alignment horizontal="center" vertical="center" wrapText="1"/>
    </xf>
    <xf numFmtId="0" fontId="106" fillId="0" borderId="0" xfId="0" applyFont="1" applyFill="1" applyBorder="1" applyAlignment="1">
      <alignment horizontal="left" vertical="top" wrapText="1"/>
    </xf>
    <xf numFmtId="179" fontId="130" fillId="0" borderId="24" xfId="93" applyNumberFormat="1" applyFont="1" applyFill="1" applyBorder="1" applyAlignment="1">
      <alignment horizontal="right" vertical="center"/>
    </xf>
    <xf numFmtId="179" fontId="130" fillId="0" borderId="24" xfId="93" applyNumberFormat="1" applyFont="1" applyFill="1" applyBorder="1" applyAlignment="1">
      <alignment vertical="center"/>
    </xf>
    <xf numFmtId="179" fontId="130" fillId="0" borderId="25" xfId="93" applyNumberFormat="1" applyFont="1" applyFill="1" applyBorder="1" applyAlignment="1">
      <alignment horizontal="right" vertical="center"/>
    </xf>
    <xf numFmtId="0" fontId="107" fillId="0" borderId="15" xfId="0" applyFont="1" applyFill="1" applyBorder="1" applyAlignment="1">
      <alignment horizontal="left" vertical="center" wrapText="1"/>
    </xf>
    <xf numFmtId="3" fontId="105" fillId="37" borderId="0" xfId="0" applyNumberFormat="1" applyFont="1" applyFill="1" applyBorder="1" applyAlignment="1">
      <alignment vertical="center"/>
    </xf>
    <xf numFmtId="38" fontId="105" fillId="37" borderId="0" xfId="0" applyNumberFormat="1" applyFont="1" applyFill="1" applyBorder="1" applyAlignment="1">
      <alignment vertical="center"/>
    </xf>
    <xf numFmtId="0" fontId="105" fillId="37" borderId="0" xfId="0" applyFont="1" applyFill="1" applyBorder="1" applyAlignment="1">
      <alignment vertical="center"/>
    </xf>
    <xf numFmtId="37" fontId="105" fillId="37" borderId="0" xfId="0" applyNumberFormat="1" applyFont="1" applyFill="1" applyBorder="1" applyAlignment="1">
      <alignment horizontal="right" vertical="center" wrapText="1"/>
    </xf>
    <xf numFmtId="37" fontId="105" fillId="37" borderId="0" xfId="0" applyNumberFormat="1" applyFont="1" applyFill="1" applyBorder="1" applyAlignment="1">
      <alignment vertical="center"/>
    </xf>
    <xf numFmtId="0" fontId="110" fillId="0" borderId="0" xfId="0" applyFont="1" applyAlignment="1">
      <alignment horizontal="left" vertical="center"/>
    </xf>
    <xf numFmtId="0" fontId="106" fillId="0" borderId="0" xfId="0" applyFont="1" applyAlignment="1">
      <alignment horizontal="left" vertical="center"/>
    </xf>
    <xf numFmtId="37" fontId="95" fillId="0" borderId="0" xfId="166" applyNumberFormat="1" applyFont="1" applyFill="1" applyAlignment="1">
      <alignment vertical="center"/>
    </xf>
    <xf numFmtId="0" fontId="128" fillId="0" borderId="0" xfId="0" applyFont="1" applyFill="1" applyAlignment="1">
      <alignment horizontal="right" vertical="center"/>
    </xf>
    <xf numFmtId="0" fontId="128" fillId="0" borderId="0" xfId="0" applyFont="1" applyFill="1" applyAlignment="1">
      <alignment horizontal="justify" vertical="center" wrapText="1"/>
    </xf>
    <xf numFmtId="0" fontId="127" fillId="0" borderId="0" xfId="0" applyFont="1" applyFill="1" applyAlignment="1">
      <alignment horizontal="justify" vertical="center" wrapText="1"/>
    </xf>
    <xf numFmtId="0" fontId="103" fillId="0" borderId="0" xfId="0" applyFont="1" applyBorder="1" applyAlignment="1">
      <alignment horizontal="left" vertical="center"/>
    </xf>
    <xf numFmtId="0" fontId="107" fillId="0" borderId="0" xfId="0" applyFont="1" applyBorder="1" applyAlignment="1">
      <alignment horizontal="left" vertical="center" wrapText="1"/>
    </xf>
    <xf numFmtId="0" fontId="127" fillId="0" borderId="0" xfId="0" applyFont="1" applyAlignment="1">
      <alignment horizontal="left" vertical="center" wrapText="1"/>
    </xf>
    <xf numFmtId="0" fontId="110" fillId="0" borderId="0" xfId="0" applyFont="1" applyAlignment="1">
      <alignment horizontal="left" vertical="center"/>
    </xf>
    <xf numFmtId="0" fontId="131" fillId="0" borderId="0" xfId="0" applyFont="1" applyAlignment="1">
      <alignment horizontal="left" vertical="center"/>
    </xf>
    <xf numFmtId="179" fontId="130" fillId="0" borderId="22" xfId="93" applyNumberFormat="1" applyFont="1" applyBorder="1" applyAlignment="1">
      <alignment vertical="center"/>
    </xf>
    <xf numFmtId="0" fontId="107" fillId="0" borderId="39" xfId="0" applyFont="1" applyBorder="1" applyAlignment="1">
      <alignment horizontal="center" vertical="center"/>
    </xf>
    <xf numFmtId="0" fontId="103" fillId="0" borderId="0" xfId="0" applyFont="1" applyFill="1" applyBorder="1" applyAlignment="1">
      <alignment horizontal="left" vertical="top" wrapText="1"/>
    </xf>
    <xf numFmtId="165" fontId="127" fillId="0" borderId="0" xfId="93" applyFont="1" applyBorder="1" applyAlignment="1">
      <alignment horizontal="right" vertical="center"/>
    </xf>
    <xf numFmtId="14" fontId="105" fillId="0" borderId="0" xfId="0" applyNumberFormat="1" applyFont="1" applyBorder="1"/>
    <xf numFmtId="10" fontId="123" fillId="0" borderId="10" xfId="0" quotePrefix="1" applyNumberFormat="1" applyFont="1" applyFill="1" applyBorder="1" applyAlignment="1">
      <alignment horizontal="center" vertical="center" wrapText="1"/>
    </xf>
    <xf numFmtId="0" fontId="123" fillId="0" borderId="10" xfId="0" quotePrefix="1" applyFont="1" applyFill="1" applyBorder="1" applyAlignment="1">
      <alignment horizontal="center" vertical="center" wrapText="1"/>
    </xf>
    <xf numFmtId="0" fontId="123" fillId="0" borderId="10" xfId="0" applyFont="1" applyFill="1" applyBorder="1" applyAlignment="1">
      <alignment horizontal="left" vertical="center" wrapText="1"/>
    </xf>
    <xf numFmtId="2" fontId="123" fillId="0" borderId="10" xfId="0" applyNumberFormat="1" applyFont="1" applyFill="1" applyBorder="1" applyAlignment="1">
      <alignment horizontal="center" vertical="center" wrapText="1"/>
    </xf>
    <xf numFmtId="0" fontId="105" fillId="0" borderId="0" xfId="0" applyFont="1" applyBorder="1" applyAlignment="1">
      <alignment horizontal="center" wrapText="1"/>
    </xf>
    <xf numFmtId="0" fontId="105" fillId="0" borderId="0" xfId="0" applyFont="1" applyBorder="1" applyAlignment="1"/>
    <xf numFmtId="0" fontId="105" fillId="0" borderId="0" xfId="0" applyFont="1" applyBorder="1" applyAlignment="1">
      <alignment horizontal="center"/>
    </xf>
    <xf numFmtId="0" fontId="105" fillId="0" borderId="0" xfId="0" applyFont="1" applyBorder="1" applyAlignment="1">
      <alignment horizontal="left"/>
    </xf>
    <xf numFmtId="0" fontId="105" fillId="0" borderId="35" xfId="0" applyFont="1" applyBorder="1" applyAlignment="1">
      <alignment vertical="center"/>
    </xf>
    <xf numFmtId="0" fontId="110" fillId="0" borderId="0" xfId="0" applyFont="1" applyAlignment="1">
      <alignment horizontal="left" vertical="center"/>
    </xf>
    <xf numFmtId="0" fontId="103" fillId="0" borderId="0" xfId="0" applyFont="1" applyAlignment="1">
      <alignment horizontal="left" vertical="center"/>
    </xf>
    <xf numFmtId="0" fontId="105" fillId="0" borderId="0" xfId="0" applyFont="1" applyBorder="1" applyAlignment="1">
      <alignment horizontal="left" vertical="center" wrapText="1"/>
    </xf>
    <xf numFmtId="37" fontId="26" fillId="29" borderId="10" xfId="102" applyNumberFormat="1" applyFont="1" applyFill="1" applyBorder="1"/>
    <xf numFmtId="0" fontId="106" fillId="0" borderId="0" xfId="0" applyFont="1" applyAlignment="1">
      <alignment horizontal="left" vertical="center"/>
    </xf>
    <xf numFmtId="0" fontId="127" fillId="0" borderId="0" xfId="0" applyFont="1" applyFill="1" applyBorder="1" applyAlignment="1">
      <alignment vertical="center" wrapText="1"/>
    </xf>
    <xf numFmtId="182" fontId="99" fillId="0" borderId="30" xfId="0" applyNumberFormat="1" applyFont="1" applyBorder="1" applyAlignment="1">
      <alignment horizontal="center" vertical="center"/>
    </xf>
    <xf numFmtId="0" fontId="122" fillId="0" borderId="30" xfId="0" applyNumberFormat="1" applyFont="1" applyFill="1" applyBorder="1" applyAlignment="1">
      <alignment horizontal="center" vertical="center" wrapText="1"/>
    </xf>
    <xf numFmtId="179" fontId="105" fillId="0" borderId="0" xfId="93" applyNumberFormat="1" applyFont="1" applyBorder="1" applyAlignment="1">
      <alignment horizontal="right" vertical="center"/>
    </xf>
    <xf numFmtId="179" fontId="107" fillId="0" borderId="0" xfId="93" applyNumberFormat="1" applyFont="1" applyBorder="1" applyAlignment="1">
      <alignment horizontal="right" vertical="center"/>
    </xf>
    <xf numFmtId="188" fontId="110" fillId="0" borderId="0" xfId="0" applyNumberFormat="1" applyFont="1" applyBorder="1" applyAlignment="1">
      <alignment vertical="center"/>
    </xf>
    <xf numFmtId="38" fontId="127" fillId="0" borderId="0" xfId="154" applyNumberFormat="1" applyFont="1" applyBorder="1" applyAlignment="1">
      <alignment vertical="center"/>
    </xf>
    <xf numFmtId="0" fontId="107" fillId="0" borderId="28" xfId="0" applyFont="1" applyFill="1" applyBorder="1" applyAlignment="1">
      <alignment horizontal="center" vertical="center" wrapText="1"/>
    </xf>
    <xf numFmtId="0" fontId="107" fillId="0" borderId="26" xfId="0" applyFont="1" applyFill="1" applyBorder="1" applyAlignment="1">
      <alignment horizontal="center" vertical="center" wrapText="1"/>
    </xf>
    <xf numFmtId="37" fontId="107" fillId="0" borderId="26" xfId="0" applyNumberFormat="1" applyFont="1" applyFill="1" applyBorder="1" applyAlignment="1">
      <alignment horizontal="center" vertical="center" wrapText="1"/>
    </xf>
    <xf numFmtId="179" fontId="127" fillId="0" borderId="25" xfId="93" applyNumberFormat="1" applyFont="1" applyFill="1" applyBorder="1" applyAlignment="1">
      <alignment horizontal="right" vertical="center"/>
    </xf>
    <xf numFmtId="179" fontId="127" fillId="0" borderId="35" xfId="93" applyNumberFormat="1" applyFont="1" applyFill="1" applyBorder="1" applyAlignment="1">
      <alignment horizontal="right" vertical="center"/>
    </xf>
    <xf numFmtId="179" fontId="130" fillId="0" borderId="22" xfId="93" applyNumberFormat="1" applyFont="1" applyFill="1" applyBorder="1" applyAlignment="1">
      <alignment vertical="center"/>
    </xf>
    <xf numFmtId="179" fontId="130" fillId="0" borderId="25" xfId="93" applyNumberFormat="1" applyFont="1" applyFill="1" applyBorder="1" applyAlignment="1">
      <alignment vertical="center"/>
    </xf>
    <xf numFmtId="179" fontId="103" fillId="34" borderId="23" xfId="93" applyNumberFormat="1" applyFont="1" applyFill="1" applyBorder="1" applyAlignment="1">
      <alignment horizontal="right" vertical="center" wrapText="1"/>
    </xf>
    <xf numFmtId="179" fontId="103" fillId="34" borderId="51" xfId="93" applyNumberFormat="1" applyFont="1" applyFill="1" applyBorder="1" applyAlignment="1">
      <alignment horizontal="right" vertical="center" wrapText="1"/>
    </xf>
    <xf numFmtId="179" fontId="110" fillId="34" borderId="25" xfId="93" applyNumberFormat="1" applyFont="1" applyFill="1" applyBorder="1" applyAlignment="1">
      <alignment horizontal="center" vertical="center" wrapText="1"/>
    </xf>
    <xf numFmtId="1" fontId="115" fillId="0" borderId="15" xfId="0" applyNumberFormat="1" applyFont="1" applyFill="1" applyBorder="1" applyAlignment="1">
      <alignment horizontal="right" vertical="center" wrapText="1"/>
    </xf>
    <xf numFmtId="1" fontId="133" fillId="0" borderId="0" xfId="0" applyNumberFormat="1" applyFont="1" applyBorder="1" applyAlignment="1">
      <alignment horizontal="center"/>
    </xf>
    <xf numFmtId="1" fontId="134" fillId="0" borderId="0" xfId="0" applyNumberFormat="1" applyFont="1" applyBorder="1" applyAlignment="1">
      <alignment horizontal="center"/>
    </xf>
    <xf numFmtId="1" fontId="105" fillId="0" borderId="0" xfId="0" applyNumberFormat="1" applyFont="1"/>
    <xf numFmtId="0" fontId="106" fillId="38" borderId="10" xfId="0" applyFont="1" applyFill="1" applyBorder="1" applyAlignment="1">
      <alignment horizontal="center" vertical="center" wrapText="1"/>
    </xf>
    <xf numFmtId="0" fontId="106" fillId="38" borderId="6" xfId="0" applyFont="1" applyFill="1" applyBorder="1" applyAlignment="1">
      <alignment horizontal="center" vertical="center" wrapText="1"/>
    </xf>
    <xf numFmtId="0" fontId="106" fillId="38" borderId="30" xfId="0" applyFont="1" applyFill="1" applyBorder="1" applyAlignment="1">
      <alignment horizontal="center" vertical="center" wrapText="1"/>
    </xf>
    <xf numFmtId="0" fontId="134" fillId="38" borderId="10" xfId="0" applyFont="1" applyFill="1" applyBorder="1" applyAlignment="1">
      <alignment horizontal="center" vertical="center" wrapText="1"/>
    </xf>
    <xf numFmtId="0" fontId="134" fillId="38" borderId="6" xfId="0" applyFont="1" applyFill="1" applyBorder="1" applyAlignment="1">
      <alignment horizontal="center" vertical="center" wrapText="1"/>
    </xf>
    <xf numFmtId="0" fontId="134" fillId="38" borderId="30" xfId="0" applyFont="1" applyFill="1" applyBorder="1" applyAlignment="1">
      <alignment horizontal="center" vertical="center" wrapText="1"/>
    </xf>
    <xf numFmtId="0" fontId="123" fillId="38" borderId="10" xfId="0" applyFont="1" applyFill="1" applyBorder="1" applyAlignment="1">
      <alignment horizontal="center" vertical="center" wrapText="1"/>
    </xf>
    <xf numFmtId="0" fontId="123" fillId="38" borderId="6" xfId="0" applyFont="1" applyFill="1" applyBorder="1" applyAlignment="1">
      <alignment horizontal="center" vertical="center" wrapText="1"/>
    </xf>
    <xf numFmtId="0" fontId="123" fillId="38" borderId="30" xfId="0" applyFont="1" applyFill="1" applyBorder="1" applyAlignment="1">
      <alignment horizontal="center" vertical="center" wrapText="1"/>
    </xf>
    <xf numFmtId="0" fontId="122" fillId="0" borderId="10" xfId="0" applyFont="1" applyBorder="1" applyAlignment="1">
      <alignment horizontal="center" vertical="center"/>
    </xf>
    <xf numFmtId="0" fontId="127" fillId="0" borderId="36" xfId="0" applyFont="1" applyFill="1" applyBorder="1" applyAlignment="1">
      <alignment horizontal="justify" vertical="center" wrapText="1"/>
    </xf>
    <xf numFmtId="0" fontId="127" fillId="0" borderId="36" xfId="0" applyFont="1" applyFill="1" applyBorder="1" applyAlignment="1">
      <alignment horizontal="center" vertical="center" wrapText="1"/>
    </xf>
    <xf numFmtId="165" fontId="1" fillId="0" borderId="0" xfId="154" applyNumberFormat="1" applyFont="1" applyBorder="1" applyAlignment="1">
      <alignment vertical="center"/>
    </xf>
    <xf numFmtId="179" fontId="127" fillId="0" borderId="28" xfId="93" applyNumberFormat="1" applyFont="1" applyFill="1" applyBorder="1" applyAlignment="1">
      <alignment vertical="center"/>
    </xf>
    <xf numFmtId="179" fontId="130" fillId="0" borderId="0" xfId="93" applyNumberFormat="1" applyFont="1" applyBorder="1" applyAlignment="1">
      <alignment vertical="center"/>
    </xf>
    <xf numFmtId="43" fontId="107" fillId="0" borderId="25" xfId="0" applyNumberFormat="1" applyFont="1" applyBorder="1" applyAlignment="1">
      <alignment vertical="center"/>
    </xf>
    <xf numFmtId="165" fontId="107" fillId="0" borderId="24" xfId="0" applyNumberFormat="1" applyFont="1" applyBorder="1" applyAlignment="1">
      <alignment vertical="center"/>
    </xf>
    <xf numFmtId="165" fontId="107" fillId="0" borderId="0" xfId="93" applyFont="1" applyBorder="1" applyAlignment="1">
      <alignment vertical="center"/>
    </xf>
    <xf numFmtId="165" fontId="107" fillId="0" borderId="24" xfId="93" applyFont="1" applyBorder="1" applyAlignment="1">
      <alignment vertical="center"/>
    </xf>
    <xf numFmtId="165" fontId="107" fillId="0" borderId="25" xfId="93" applyFont="1" applyBorder="1" applyAlignment="1">
      <alignment vertical="center"/>
    </xf>
    <xf numFmtId="165" fontId="107" fillId="0" borderId="23" xfId="93" applyFont="1" applyBorder="1" applyAlignment="1">
      <alignment vertical="center"/>
    </xf>
    <xf numFmtId="165" fontId="110" fillId="0" borderId="23" xfId="93" applyNumberFormat="1" applyFont="1" applyFill="1" applyBorder="1" applyAlignment="1">
      <alignment horizontal="right" vertical="center" wrapText="1"/>
    </xf>
    <xf numFmtId="165" fontId="110" fillId="0" borderId="23" xfId="93" applyNumberFormat="1" applyFont="1" applyFill="1" applyBorder="1" applyAlignment="1">
      <alignment horizontal="right" vertical="center"/>
    </xf>
    <xf numFmtId="165" fontId="110" fillId="0" borderId="51" xfId="93" applyNumberFormat="1" applyFont="1" applyFill="1" applyBorder="1" applyAlignment="1">
      <alignment horizontal="right" vertical="center"/>
    </xf>
    <xf numFmtId="165" fontId="110" fillId="0" borderId="23" xfId="93" applyNumberFormat="1" applyFont="1" applyFill="1" applyBorder="1" applyAlignment="1">
      <alignment vertical="center"/>
    </xf>
    <xf numFmtId="179" fontId="127" fillId="0" borderId="28" xfId="93" applyNumberFormat="1" applyFont="1" applyFill="1" applyBorder="1" applyAlignment="1">
      <alignment horizontal="right" vertical="center"/>
    </xf>
    <xf numFmtId="0" fontId="110" fillId="0" borderId="22" xfId="0" applyFont="1" applyFill="1" applyBorder="1" applyAlignment="1">
      <alignment horizontal="left" vertical="center"/>
    </xf>
    <xf numFmtId="0" fontId="110" fillId="0" borderId="22" xfId="0" applyFont="1" applyFill="1" applyBorder="1" applyAlignment="1">
      <alignment vertical="center" wrapText="1"/>
    </xf>
    <xf numFmtId="0" fontId="109" fillId="33" borderId="22" xfId="0" applyFont="1" applyFill="1" applyBorder="1" applyAlignment="1">
      <alignment horizontal="center" vertical="center" wrapText="1"/>
    </xf>
    <xf numFmtId="165" fontId="105" fillId="0" borderId="0" xfId="93" applyFont="1" applyAlignment="1">
      <alignment vertical="center"/>
    </xf>
    <xf numFmtId="165" fontId="105" fillId="0" borderId="22" xfId="93" applyFont="1" applyBorder="1" applyAlignment="1">
      <alignment vertical="center"/>
    </xf>
    <xf numFmtId="165" fontId="105" fillId="0" borderId="24" xfId="93" applyFont="1" applyBorder="1" applyAlignment="1">
      <alignment vertical="center"/>
    </xf>
    <xf numFmtId="165" fontId="105" fillId="0" borderId="25" xfId="93" applyFont="1" applyBorder="1" applyAlignment="1">
      <alignment vertical="center"/>
    </xf>
    <xf numFmtId="0" fontId="103" fillId="34" borderId="51" xfId="0" applyFont="1" applyFill="1" applyBorder="1" applyAlignment="1">
      <alignment horizontal="right" vertical="center" wrapText="1"/>
    </xf>
    <xf numFmtId="165" fontId="130" fillId="0" borderId="22" xfId="93" applyNumberFormat="1" applyFont="1" applyBorder="1" applyAlignment="1">
      <alignment vertical="center"/>
    </xf>
    <xf numFmtId="165" fontId="130" fillId="0" borderId="24" xfId="93" applyNumberFormat="1" applyFont="1" applyBorder="1" applyAlignment="1">
      <alignment vertical="center"/>
    </xf>
    <xf numFmtId="165" fontId="130" fillId="0" borderId="25" xfId="93" applyNumberFormat="1" applyFont="1" applyBorder="1" applyAlignment="1">
      <alignment vertical="center"/>
    </xf>
    <xf numFmtId="165" fontId="130" fillId="0" borderId="24" xfId="93" applyNumberFormat="1" applyFont="1" applyFill="1" applyBorder="1" applyAlignment="1">
      <alignment horizontal="right" vertical="center"/>
    </xf>
    <xf numFmtId="165" fontId="127" fillId="0" borderId="24" xfId="93" applyNumberFormat="1" applyFont="1" applyFill="1" applyBorder="1" applyAlignment="1">
      <alignment horizontal="right" vertical="center"/>
    </xf>
    <xf numFmtId="165" fontId="130" fillId="0" borderId="22" xfId="93" applyNumberFormat="1" applyFont="1" applyFill="1" applyBorder="1" applyAlignment="1">
      <alignment horizontal="right" vertical="center"/>
    </xf>
    <xf numFmtId="165" fontId="130" fillId="0" borderId="25" xfId="93" applyNumberFormat="1" applyFont="1" applyFill="1" applyBorder="1" applyAlignment="1">
      <alignment horizontal="right" vertical="center"/>
    </xf>
    <xf numFmtId="165" fontId="110" fillId="0" borderId="23" xfId="93" applyNumberFormat="1" applyFont="1" applyBorder="1" applyAlignment="1">
      <alignment horizontal="right" vertical="center"/>
    </xf>
    <xf numFmtId="165" fontId="110" fillId="0" borderId="23" xfId="0" applyNumberFormat="1" applyFont="1" applyFill="1" applyBorder="1" applyAlignment="1">
      <alignment vertical="center"/>
    </xf>
    <xf numFmtId="0" fontId="127" fillId="0" borderId="22" xfId="0" applyFont="1" applyBorder="1" applyAlignment="1">
      <alignment vertical="center"/>
    </xf>
    <xf numFmtId="165" fontId="110" fillId="0" borderId="25" xfId="93" applyNumberFormat="1" applyFont="1" applyFill="1" applyBorder="1" applyAlignment="1">
      <alignment horizontal="right" vertical="center"/>
    </xf>
    <xf numFmtId="165" fontId="110" fillId="0" borderId="37" xfId="93" applyNumberFormat="1" applyFont="1" applyBorder="1" applyAlignment="1">
      <alignment horizontal="right" vertical="center"/>
    </xf>
    <xf numFmtId="40" fontId="103" fillId="0" borderId="26" xfId="0" applyNumberFormat="1" applyFont="1" applyFill="1" applyBorder="1" applyAlignment="1">
      <alignment horizontal="right" vertical="center" wrapText="1"/>
    </xf>
    <xf numFmtId="40" fontId="107" fillId="0" borderId="28" xfId="0" applyNumberFormat="1" applyFont="1" applyFill="1" applyBorder="1" applyAlignment="1">
      <alignment horizontal="right" vertical="center" wrapText="1"/>
    </xf>
    <xf numFmtId="39" fontId="106" fillId="0" borderId="15" xfId="0" applyNumberFormat="1" applyFont="1" applyFill="1" applyBorder="1" applyAlignment="1">
      <alignment horizontal="right" vertical="center" wrapText="1"/>
    </xf>
    <xf numFmtId="39" fontId="106" fillId="0" borderId="57" xfId="0" applyNumberFormat="1" applyFont="1" applyFill="1" applyBorder="1" applyAlignment="1">
      <alignment horizontal="right" vertical="center" wrapText="1"/>
    </xf>
    <xf numFmtId="39" fontId="115" fillId="0" borderId="10" xfId="0" applyNumberFormat="1" applyFont="1" applyFill="1" applyBorder="1" applyAlignment="1">
      <alignment horizontal="right" vertical="center" wrapText="1"/>
    </xf>
    <xf numFmtId="165" fontId="122" fillId="0" borderId="10" xfId="93" applyNumberFormat="1" applyFont="1" applyBorder="1" applyAlignment="1">
      <alignment vertical="center" wrapText="1"/>
    </xf>
    <xf numFmtId="39" fontId="64" fillId="0" borderId="10" xfId="163" applyNumberFormat="1" applyFont="1" applyFill="1" applyBorder="1" applyAlignment="1">
      <alignment horizontal="right" vertical="center" wrapText="1"/>
    </xf>
    <xf numFmtId="39" fontId="63" fillId="0" borderId="10" xfId="163" applyNumberFormat="1" applyFont="1" applyFill="1" applyBorder="1" applyAlignment="1">
      <alignment horizontal="right" vertical="center" wrapText="1"/>
    </xf>
    <xf numFmtId="39" fontId="106" fillId="0" borderId="10" xfId="0" applyNumberFormat="1" applyFont="1" applyBorder="1"/>
    <xf numFmtId="165" fontId="127" fillId="0" borderId="24" xfId="93" applyFont="1" applyBorder="1" applyAlignment="1">
      <alignment vertical="center"/>
    </xf>
    <xf numFmtId="0" fontId="110" fillId="0" borderId="35" xfId="0" applyFont="1" applyFill="1" applyBorder="1" applyAlignment="1">
      <alignment vertical="center" wrapText="1"/>
    </xf>
    <xf numFmtId="165" fontId="127" fillId="0" borderId="0" xfId="93" applyNumberFormat="1" applyFont="1" applyFill="1" applyBorder="1" applyAlignment="1">
      <alignment vertical="center"/>
    </xf>
    <xf numFmtId="165" fontId="127" fillId="0" borderId="25" xfId="93" applyNumberFormat="1" applyFont="1" applyFill="1" applyBorder="1" applyAlignment="1">
      <alignment horizontal="right" vertical="center"/>
    </xf>
    <xf numFmtId="165" fontId="127" fillId="0" borderId="22" xfId="93" applyNumberFormat="1" applyFont="1" applyFill="1" applyBorder="1" applyAlignment="1">
      <alignment horizontal="right" vertical="center"/>
    </xf>
    <xf numFmtId="165" fontId="127" fillId="0" borderId="23" xfId="93" applyNumberFormat="1" applyFont="1" applyFill="1" applyBorder="1" applyAlignment="1">
      <alignment horizontal="right" vertical="center"/>
    </xf>
    <xf numFmtId="40" fontId="127" fillId="0" borderId="36" xfId="0" applyNumberFormat="1" applyFont="1" applyFill="1" applyBorder="1" applyAlignment="1">
      <alignment horizontal="right" vertical="center" wrapText="1"/>
    </xf>
    <xf numFmtId="40" fontId="127" fillId="0" borderId="10" xfId="0" applyNumberFormat="1" applyFont="1" applyFill="1" applyBorder="1" applyAlignment="1">
      <alignment horizontal="right" vertical="center" wrapText="1"/>
    </xf>
    <xf numFmtId="40" fontId="110" fillId="0" borderId="10" xfId="0" applyNumberFormat="1" applyFont="1" applyFill="1" applyBorder="1" applyAlignment="1">
      <alignment horizontal="right" vertical="center" wrapText="1"/>
    </xf>
    <xf numFmtId="0" fontId="107" fillId="0" borderId="10" xfId="0" applyFont="1" applyFill="1" applyBorder="1" applyAlignment="1">
      <alignment horizontal="center" vertical="center"/>
    </xf>
    <xf numFmtId="0" fontId="107" fillId="0" borderId="10" xfId="0" applyFont="1" applyBorder="1" applyAlignment="1">
      <alignment horizontal="center" vertical="center"/>
    </xf>
    <xf numFmtId="199" fontId="107" fillId="0" borderId="10" xfId="0" applyNumberFormat="1" applyFont="1" applyBorder="1" applyAlignment="1">
      <alignment horizontal="left" vertical="center" wrapText="1"/>
    </xf>
    <xf numFmtId="0" fontId="107" fillId="0" borderId="10" xfId="0" applyFont="1" applyBorder="1" applyAlignment="1">
      <alignment vertical="center" wrapText="1"/>
    </xf>
    <xf numFmtId="166" fontId="107" fillId="0" borderId="10" xfId="0" applyNumberFormat="1" applyFont="1" applyBorder="1" applyAlignment="1">
      <alignment horizontal="left" vertical="center" wrapText="1"/>
    </xf>
    <xf numFmtId="166" fontId="107" fillId="0" borderId="10" xfId="0" applyNumberFormat="1" applyFont="1" applyFill="1" applyBorder="1" applyAlignment="1">
      <alignment horizontal="left" vertical="center" wrapText="1"/>
    </xf>
    <xf numFmtId="165" fontId="135" fillId="0" borderId="24" xfId="93" applyNumberFormat="1" applyFont="1" applyFill="1" applyBorder="1" applyAlignment="1">
      <alignment horizontal="right" vertical="center"/>
    </xf>
    <xf numFmtId="4" fontId="127" fillId="0" borderId="22" xfId="0" applyNumberFormat="1" applyFont="1" applyFill="1" applyBorder="1" applyAlignment="1">
      <alignment vertical="center"/>
    </xf>
    <xf numFmtId="4" fontId="127" fillId="0" borderId="24" xfId="0" applyNumberFormat="1" applyFont="1" applyFill="1" applyBorder="1" applyAlignment="1">
      <alignment vertical="center"/>
    </xf>
    <xf numFmtId="4" fontId="127" fillId="0" borderId="25" xfId="0" applyNumberFormat="1" applyFont="1" applyFill="1" applyBorder="1" applyAlignment="1">
      <alignment vertical="center"/>
    </xf>
    <xf numFmtId="4" fontId="127" fillId="0" borderId="38" xfId="0" applyNumberFormat="1" applyFont="1" applyFill="1" applyBorder="1" applyAlignment="1">
      <alignment vertical="center"/>
    </xf>
    <xf numFmtId="4" fontId="127" fillId="0" borderId="35" xfId="0" applyNumberFormat="1" applyFont="1" applyFill="1" applyBorder="1" applyAlignment="1">
      <alignment vertical="center"/>
    </xf>
    <xf numFmtId="4" fontId="127" fillId="0" borderId="39" xfId="0" applyNumberFormat="1" applyFont="1" applyFill="1" applyBorder="1" applyAlignment="1">
      <alignment vertical="center"/>
    </xf>
    <xf numFmtId="165" fontId="135" fillId="0" borderId="25" xfId="93" applyNumberFormat="1" applyFont="1" applyFill="1" applyBorder="1" applyAlignment="1">
      <alignment horizontal="right" vertical="center"/>
    </xf>
    <xf numFmtId="165" fontId="135" fillId="0" borderId="22" xfId="93" applyNumberFormat="1" applyFont="1" applyFill="1" applyBorder="1" applyAlignment="1">
      <alignment horizontal="right" vertical="center"/>
    </xf>
    <xf numFmtId="0" fontId="106" fillId="0" borderId="34" xfId="0" applyFont="1" applyBorder="1" applyAlignment="1">
      <alignment vertical="center"/>
    </xf>
    <xf numFmtId="0" fontId="110" fillId="0" borderId="34" xfId="0" applyFont="1" applyFill="1" applyBorder="1" applyAlignment="1">
      <alignment vertical="center"/>
    </xf>
    <xf numFmtId="0" fontId="103" fillId="0" borderId="0" xfId="154" applyFont="1" applyBorder="1" applyAlignment="1">
      <alignment vertical="center"/>
    </xf>
    <xf numFmtId="39" fontId="105" fillId="0" borderId="15" xfId="0" applyNumberFormat="1" applyFont="1" applyFill="1" applyBorder="1" applyAlignment="1">
      <alignment horizontal="right" vertical="center" wrapText="1"/>
    </xf>
    <xf numFmtId="0" fontId="110" fillId="34" borderId="23" xfId="154" applyFont="1" applyFill="1" applyBorder="1" applyAlignment="1">
      <alignment horizontal="center" vertical="center"/>
    </xf>
    <xf numFmtId="0" fontId="110" fillId="34" borderId="23" xfId="154" applyFont="1" applyFill="1" applyBorder="1" applyAlignment="1">
      <alignment horizontal="center" vertical="center" wrapText="1"/>
    </xf>
    <xf numFmtId="0" fontId="110" fillId="0" borderId="0" xfId="154" applyFont="1" applyBorder="1" applyAlignment="1">
      <alignment horizontal="right" vertical="center"/>
    </xf>
    <xf numFmtId="179" fontId="107" fillId="0" borderId="24" xfId="93" applyNumberFormat="1" applyFont="1" applyFill="1" applyBorder="1" applyAlignment="1">
      <alignment horizontal="right" vertical="center" wrapText="1"/>
    </xf>
    <xf numFmtId="2" fontId="127" fillId="0" borderId="22" xfId="0" applyNumberFormat="1" applyFont="1" applyFill="1" applyBorder="1" applyAlignment="1">
      <alignment vertical="center"/>
    </xf>
    <xf numFmtId="2" fontId="127" fillId="0" borderId="24" xfId="0" applyNumberFormat="1" applyFont="1" applyFill="1" applyBorder="1" applyAlignment="1">
      <alignment vertical="center"/>
    </xf>
    <xf numFmtId="2" fontId="127" fillId="0" borderId="25" xfId="0" applyNumberFormat="1" applyFont="1" applyFill="1" applyBorder="1" applyAlignment="1">
      <alignment vertical="center"/>
    </xf>
    <xf numFmtId="0" fontId="127" fillId="0" borderId="0" xfId="155" applyFont="1" applyBorder="1" applyAlignment="1">
      <alignment horizontal="center" vertical="center"/>
    </xf>
    <xf numFmtId="0" fontId="103" fillId="0" borderId="0" xfId="155" applyFont="1" applyBorder="1" applyAlignment="1">
      <alignment vertical="center"/>
    </xf>
    <xf numFmtId="0" fontId="110" fillId="0" borderId="0" xfId="155" applyFont="1" applyBorder="1" applyAlignment="1">
      <alignment horizontal="right" vertical="center"/>
    </xf>
    <xf numFmtId="0" fontId="103" fillId="0" borderId="10" xfId="155" applyFont="1" applyFill="1" applyBorder="1" applyAlignment="1">
      <alignment horizontal="center" vertical="center" wrapText="1"/>
    </xf>
    <xf numFmtId="0" fontId="110" fillId="0" borderId="10" xfId="155" applyFont="1" applyFill="1" applyBorder="1" applyAlignment="1">
      <alignment horizontal="center" vertical="center"/>
    </xf>
    <xf numFmtId="0" fontId="110" fillId="0" borderId="10" xfId="155" applyFont="1" applyFill="1" applyBorder="1" applyAlignment="1">
      <alignment horizontal="right" vertical="center" wrapText="1"/>
    </xf>
    <xf numFmtId="0" fontId="0" fillId="0" borderId="0" xfId="0" applyFill="1"/>
    <xf numFmtId="0" fontId="110" fillId="0" borderId="10" xfId="155" applyFont="1" applyBorder="1" applyAlignment="1">
      <alignment horizontal="left" vertical="center"/>
    </xf>
    <xf numFmtId="165" fontId="110" fillId="0" borderId="10" xfId="93" applyNumberFormat="1" applyFont="1" applyBorder="1" applyAlignment="1">
      <alignment vertical="center" wrapText="1"/>
    </xf>
    <xf numFmtId="0" fontId="110" fillId="0" borderId="10" xfId="155" applyFont="1" applyBorder="1" applyAlignment="1">
      <alignment vertical="center"/>
    </xf>
    <xf numFmtId="165" fontId="110" fillId="0" borderId="10" xfId="93" applyNumberFormat="1" applyFont="1" applyFill="1" applyBorder="1" applyAlignment="1">
      <alignment vertical="center" wrapText="1"/>
    </xf>
    <xf numFmtId="0" fontId="110" fillId="0" borderId="0" xfId="155" applyFont="1" applyBorder="1" applyAlignment="1">
      <alignment horizontal="left" vertical="center"/>
    </xf>
    <xf numFmtId="0" fontId="110" fillId="0" borderId="0" xfId="155" applyFont="1" applyBorder="1" applyAlignment="1">
      <alignment vertical="center"/>
    </xf>
    <xf numFmtId="165" fontId="110" fillId="0" borderId="0" xfId="93" applyNumberFormat="1" applyFont="1" applyBorder="1" applyAlignment="1">
      <alignment vertical="center" wrapText="1"/>
    </xf>
    <xf numFmtId="179" fontId="127" fillId="0" borderId="0" xfId="93" applyNumberFormat="1" applyFont="1" applyBorder="1" applyAlignment="1">
      <alignment vertical="center" wrapText="1"/>
    </xf>
    <xf numFmtId="165" fontId="127" fillId="0" borderId="0" xfId="93" applyNumberFormat="1" applyFont="1" applyFill="1" applyBorder="1" applyAlignment="1">
      <alignment vertical="center" wrapText="1"/>
    </xf>
    <xf numFmtId="0" fontId="103" fillId="0" borderId="39" xfId="0" applyFont="1" applyBorder="1" applyAlignment="1">
      <alignment horizontal="left" vertical="center" wrapText="1"/>
    </xf>
    <xf numFmtId="0" fontId="107" fillId="0" borderId="23" xfId="0" applyFont="1" applyBorder="1" applyAlignment="1">
      <alignment horizontal="left" vertical="center" wrapText="1"/>
    </xf>
    <xf numFmtId="0" fontId="103" fillId="0" borderId="0" xfId="0" applyFont="1" applyBorder="1" applyAlignment="1">
      <alignment horizontal="center" vertical="center"/>
    </xf>
    <xf numFmtId="179" fontId="103" fillId="0" borderId="0" xfId="93" applyNumberFormat="1" applyFont="1" applyFill="1" applyAlignment="1">
      <alignment horizontal="center" vertical="center"/>
    </xf>
    <xf numFmtId="0" fontId="107" fillId="0" borderId="0" xfId="0" applyFont="1" applyFill="1" applyBorder="1" applyAlignment="1">
      <alignment horizontal="center" vertical="center" wrapText="1"/>
    </xf>
    <xf numFmtId="0" fontId="89" fillId="0" borderId="10" xfId="0" applyFont="1" applyBorder="1" applyAlignment="1">
      <alignment vertical="center"/>
    </xf>
    <xf numFmtId="0" fontId="110" fillId="0" borderId="10" xfId="0" applyFont="1" applyBorder="1" applyAlignment="1">
      <alignment horizontal="center" vertical="center" wrapText="1"/>
    </xf>
    <xf numFmtId="43" fontId="2" fillId="0" borderId="0" xfId="166" applyNumberFormat="1" applyFill="1" applyAlignment="1">
      <alignment vertical="center"/>
    </xf>
    <xf numFmtId="0" fontId="107" fillId="0" borderId="22" xfId="0" applyFont="1" applyFill="1" applyBorder="1" applyAlignment="1">
      <alignment horizontal="center" vertical="center" wrapText="1"/>
    </xf>
    <xf numFmtId="165" fontId="107" fillId="0" borderId="25" xfId="93" applyFont="1" applyFill="1" applyBorder="1" applyAlignment="1">
      <alignment vertical="center"/>
    </xf>
    <xf numFmtId="200" fontId="107" fillId="0" borderId="0" xfId="0" applyNumberFormat="1" applyFont="1" applyBorder="1" applyAlignment="1">
      <alignment vertical="center"/>
    </xf>
    <xf numFmtId="2" fontId="127" fillId="0" borderId="24" xfId="0" applyNumberFormat="1" applyFont="1" applyFill="1" applyBorder="1" applyAlignment="1">
      <alignment horizontal="center" vertical="center"/>
    </xf>
    <xf numFmtId="165" fontId="107" fillId="0" borderId="24" xfId="93" applyFont="1" applyFill="1" applyBorder="1" applyAlignment="1">
      <alignment vertical="center"/>
    </xf>
    <xf numFmtId="165" fontId="127" fillId="0" borderId="24" xfId="93" applyFont="1" applyFill="1" applyBorder="1" applyAlignment="1">
      <alignment vertical="center"/>
    </xf>
    <xf numFmtId="165" fontId="133" fillId="0" borderId="0" xfId="93" applyFont="1" applyBorder="1" applyAlignment="1"/>
    <xf numFmtId="202" fontId="107" fillId="0" borderId="0" xfId="0" applyNumberFormat="1" applyFont="1" applyBorder="1" applyAlignment="1">
      <alignment vertical="center"/>
    </xf>
    <xf numFmtId="202" fontId="103" fillId="0" borderId="0" xfId="0" applyNumberFormat="1" applyFont="1" applyBorder="1" applyAlignment="1">
      <alignment vertical="center"/>
    </xf>
    <xf numFmtId="202" fontId="107" fillId="0" borderId="0" xfId="0" applyNumberFormat="1" applyFont="1" applyBorder="1" applyAlignment="1">
      <alignment vertical="center" wrapText="1"/>
    </xf>
    <xf numFmtId="202" fontId="107" fillId="0" borderId="0" xfId="93" applyNumberFormat="1" applyFont="1" applyBorder="1" applyAlignment="1">
      <alignment vertical="center"/>
    </xf>
    <xf numFmtId="202" fontId="107" fillId="32" borderId="0" xfId="0" applyNumberFormat="1" applyFont="1" applyFill="1" applyBorder="1" applyAlignment="1">
      <alignment vertical="center"/>
    </xf>
    <xf numFmtId="202" fontId="108" fillId="0" borderId="0" xfId="0" applyNumberFormat="1" applyFont="1" applyBorder="1" applyAlignment="1">
      <alignment vertical="center"/>
    </xf>
    <xf numFmtId="0" fontId="0" fillId="32" borderId="0" xfId="0" applyFill="1"/>
    <xf numFmtId="0" fontId="121" fillId="0" borderId="0" xfId="0" applyFont="1" applyAlignment="1">
      <alignment vertical="center"/>
    </xf>
    <xf numFmtId="0" fontId="122" fillId="0" borderId="0" xfId="0" applyFont="1" applyBorder="1" applyAlignment="1">
      <alignment horizontal="center" vertical="center"/>
    </xf>
    <xf numFmtId="0" fontId="122" fillId="0" borderId="0" xfId="0" applyFont="1" applyBorder="1" applyAlignment="1">
      <alignment horizontal="justify" vertical="center"/>
    </xf>
    <xf numFmtId="0" fontId="122" fillId="0" borderId="0" xfId="0" applyFont="1" applyBorder="1" applyAlignment="1">
      <alignment horizontal="center" vertical="center" wrapText="1"/>
    </xf>
    <xf numFmtId="2" fontId="122" fillId="0" borderId="10" xfId="0" applyNumberFormat="1" applyFont="1" applyBorder="1" applyAlignment="1">
      <alignment vertical="center"/>
    </xf>
    <xf numFmtId="0" fontId="121" fillId="0" borderId="10" xfId="0" applyFont="1" applyBorder="1" applyAlignment="1">
      <alignment vertical="center"/>
    </xf>
    <xf numFmtId="0" fontId="121" fillId="0" borderId="10" xfId="0" applyFont="1" applyBorder="1" applyAlignment="1">
      <alignment horizontal="left" vertical="center"/>
    </xf>
    <xf numFmtId="0" fontId="121" fillId="0" borderId="10" xfId="0" applyFont="1" applyBorder="1" applyAlignment="1">
      <alignment horizontal="justify" vertical="center"/>
    </xf>
    <xf numFmtId="0" fontId="121" fillId="0" borderId="0" xfId="0" applyFont="1" applyBorder="1" applyAlignment="1">
      <alignment vertical="center"/>
    </xf>
    <xf numFmtId="4" fontId="90" fillId="0" borderId="0" xfId="0" applyNumberFormat="1" applyFont="1"/>
    <xf numFmtId="0" fontId="90" fillId="0" borderId="0" xfId="0" applyFont="1"/>
    <xf numFmtId="197" fontId="107" fillId="0" borderId="24" xfId="93" applyNumberFormat="1" applyFont="1" applyFill="1" applyBorder="1" applyAlignment="1">
      <alignment vertical="center"/>
    </xf>
    <xf numFmtId="179" fontId="108" fillId="0" borderId="0" xfId="93" applyNumberFormat="1" applyFont="1" applyFill="1" applyAlignment="1">
      <alignment vertical="center"/>
    </xf>
    <xf numFmtId="202" fontId="107" fillId="0" borderId="0" xfId="0" applyNumberFormat="1" applyFont="1" applyFill="1" applyBorder="1" applyAlignment="1">
      <alignment vertical="center"/>
    </xf>
    <xf numFmtId="0" fontId="27" fillId="0" borderId="10" xfId="166" applyFont="1" applyFill="1" applyBorder="1" applyAlignment="1">
      <alignment vertical="center"/>
    </xf>
    <xf numFmtId="0" fontId="27" fillId="0" borderId="10" xfId="166" applyFont="1" applyFill="1" applyBorder="1" applyAlignment="1">
      <alignment horizontal="center" vertical="center"/>
    </xf>
    <xf numFmtId="0" fontId="27" fillId="0" borderId="10" xfId="166" applyFont="1" applyFill="1" applyBorder="1" applyAlignment="1">
      <alignment horizontal="center" vertical="center" wrapText="1"/>
    </xf>
    <xf numFmtId="0" fontId="28" fillId="0" borderId="10" xfId="166" applyFont="1" applyFill="1" applyBorder="1" applyAlignment="1">
      <alignment horizontal="center" vertical="center"/>
    </xf>
    <xf numFmtId="0" fontId="31" fillId="0" borderId="10" xfId="166" applyFont="1" applyFill="1" applyBorder="1" applyAlignment="1">
      <alignment horizontal="center" vertical="center"/>
    </xf>
    <xf numFmtId="179" fontId="13" fillId="0" borderId="10" xfId="102" applyNumberFormat="1" applyFont="1" applyBorder="1" applyAlignment="1">
      <alignment vertical="center" wrapText="1"/>
    </xf>
    <xf numFmtId="203" fontId="107" fillId="0" borderId="0" xfId="93" applyNumberFormat="1" applyFont="1" applyFill="1" applyAlignment="1">
      <alignment vertical="center"/>
    </xf>
    <xf numFmtId="186" fontId="0" fillId="0" borderId="0" xfId="0" applyNumberFormat="1"/>
    <xf numFmtId="0" fontId="107" fillId="0" borderId="35" xfId="0" applyFont="1" applyFill="1" applyBorder="1" applyAlignment="1">
      <alignment vertical="center"/>
    </xf>
    <xf numFmtId="0" fontId="107" fillId="0" borderId="0" xfId="0" applyFont="1" applyFill="1" applyBorder="1" applyAlignment="1">
      <alignment horizontal="center" vertical="center"/>
    </xf>
    <xf numFmtId="39" fontId="107" fillId="0" borderId="24" xfId="0" applyNumberFormat="1" applyFont="1" applyFill="1" applyBorder="1" applyAlignment="1">
      <alignment vertical="center"/>
    </xf>
    <xf numFmtId="39" fontId="107" fillId="0" borderId="22" xfId="0" applyNumberFormat="1" applyFont="1" applyFill="1" applyBorder="1" applyAlignment="1">
      <alignment vertical="center"/>
    </xf>
    <xf numFmtId="39" fontId="103" fillId="0" borderId="23" xfId="0" applyNumberFormat="1" applyFont="1" applyFill="1" applyBorder="1" applyAlignment="1">
      <alignment vertical="center"/>
    </xf>
    <xf numFmtId="0" fontId="127" fillId="0" borderId="10" xfId="0" applyFont="1" applyBorder="1" applyAlignment="1">
      <alignment horizontal="center" vertical="center"/>
    </xf>
    <xf numFmtId="165" fontId="107" fillId="0" borderId="0" xfId="93" applyFont="1" applyBorder="1" applyAlignment="1">
      <alignment horizontal="left" vertical="center" wrapText="1"/>
    </xf>
    <xf numFmtId="0" fontId="107" fillId="0" borderId="10" xfId="0" applyFont="1" applyFill="1" applyBorder="1" applyAlignment="1">
      <alignment horizontal="left" vertical="center" wrapText="1"/>
    </xf>
    <xf numFmtId="2" fontId="103" fillId="0" borderId="10" xfId="0" applyNumberFormat="1" applyFont="1" applyFill="1" applyBorder="1" applyAlignment="1">
      <alignment horizontal="right" vertical="center" wrapText="1"/>
    </xf>
    <xf numFmtId="0" fontId="98" fillId="0" borderId="0" xfId="0" applyFont="1" applyFill="1" applyBorder="1" applyAlignment="1">
      <alignment horizontal="center" vertical="center" wrapText="1"/>
    </xf>
    <xf numFmtId="0" fontId="110" fillId="0" borderId="3" xfId="0" applyFont="1" applyFill="1" applyBorder="1" applyAlignment="1">
      <alignment horizontal="center" vertical="center" wrapText="1"/>
    </xf>
    <xf numFmtId="165" fontId="110" fillId="0" borderId="3" xfId="93" applyNumberFormat="1" applyFont="1" applyFill="1" applyBorder="1" applyAlignment="1">
      <alignment horizontal="right" vertical="center" wrapText="1"/>
    </xf>
    <xf numFmtId="165" fontId="103" fillId="0" borderId="0" xfId="93" applyNumberFormat="1" applyFont="1" applyFill="1" applyAlignment="1">
      <alignment horizontal="center" vertical="center"/>
    </xf>
    <xf numFmtId="180" fontId="99" fillId="0" borderId="10" xfId="0" applyNumberFormat="1" applyFont="1" applyBorder="1" applyAlignment="1">
      <alignment horizontal="center" vertical="center" wrapText="1"/>
    </xf>
    <xf numFmtId="165" fontId="28" fillId="0" borderId="33" xfId="0" applyNumberFormat="1" applyFont="1" applyBorder="1" applyAlignment="1">
      <alignment horizontal="right" vertical="center" wrapText="1"/>
    </xf>
    <xf numFmtId="165" fontId="31" fillId="0" borderId="33" xfId="0" applyNumberFormat="1" applyFont="1" applyBorder="1" applyAlignment="1">
      <alignment horizontal="right" vertical="center" wrapText="1"/>
    </xf>
    <xf numFmtId="182" fontId="28" fillId="0" borderId="10" xfId="155" applyNumberFormat="1" applyFont="1" applyBorder="1" applyAlignment="1">
      <alignment horizontal="right" vertical="center"/>
    </xf>
    <xf numFmtId="165" fontId="110" fillId="0" borderId="3" xfId="93" applyNumberFormat="1" applyFont="1" applyFill="1" applyBorder="1" applyAlignment="1">
      <alignment vertical="center"/>
    </xf>
    <xf numFmtId="0" fontId="56" fillId="0" borderId="0" xfId="0" applyFont="1" applyAlignment="1">
      <alignment horizontal="justify"/>
    </xf>
    <xf numFmtId="0" fontId="136" fillId="0" borderId="0" xfId="0" applyFont="1" applyAlignment="1">
      <alignment horizontal="justify"/>
    </xf>
    <xf numFmtId="2" fontId="107" fillId="0" borderId="0" xfId="0" applyNumberFormat="1" applyFont="1" applyAlignment="1">
      <alignment vertical="center"/>
    </xf>
    <xf numFmtId="40" fontId="107" fillId="0" borderId="0" xfId="0" applyNumberFormat="1" applyFont="1" applyAlignment="1">
      <alignment horizontal="right" vertical="center"/>
    </xf>
    <xf numFmtId="38" fontId="137" fillId="0" borderId="0" xfId="154" applyNumberFormat="1" applyFont="1" applyBorder="1" applyAlignment="1">
      <alignment horizontal="center" vertical="center"/>
    </xf>
    <xf numFmtId="0" fontId="103" fillId="0" borderId="0" xfId="0" applyFont="1" applyFill="1" applyBorder="1" applyAlignment="1">
      <alignment horizontal="left" vertical="center"/>
    </xf>
    <xf numFmtId="0" fontId="103" fillId="0" borderId="0" xfId="0" applyFont="1" applyFill="1" applyBorder="1" applyAlignment="1">
      <alignment horizontal="left" vertical="center" wrapText="1"/>
    </xf>
    <xf numFmtId="0" fontId="103" fillId="0" borderId="0" xfId="0" applyFont="1" applyBorder="1" applyAlignment="1">
      <alignment horizontal="left" vertical="center"/>
    </xf>
    <xf numFmtId="0" fontId="103" fillId="0" borderId="35" xfId="0" applyFont="1" applyBorder="1" applyAlignment="1">
      <alignment horizontal="left" vertical="center" wrapText="1"/>
    </xf>
    <xf numFmtId="0" fontId="103" fillId="0" borderId="26" xfId="0" applyFont="1" applyBorder="1" applyAlignment="1">
      <alignment horizontal="left" vertical="center" wrapText="1"/>
    </xf>
    <xf numFmtId="0" fontId="107" fillId="0" borderId="0" xfId="0" applyFont="1" applyFill="1" applyBorder="1" applyAlignment="1">
      <alignment horizontal="left" vertical="center"/>
    </xf>
    <xf numFmtId="0" fontId="107" fillId="0" borderId="0" xfId="0" applyFont="1" applyFill="1" applyBorder="1" applyAlignment="1">
      <alignment horizontal="left" vertical="center" wrapText="1"/>
    </xf>
    <xf numFmtId="0" fontId="103" fillId="0" borderId="37" xfId="0" applyFont="1" applyFill="1" applyBorder="1" applyAlignment="1">
      <alignment horizontal="center" vertical="center" wrapText="1"/>
    </xf>
    <xf numFmtId="0" fontId="98" fillId="0" borderId="0" xfId="0" applyFont="1" applyBorder="1" applyAlignment="1">
      <alignment horizontal="left" vertical="center" wrapText="1"/>
    </xf>
    <xf numFmtId="0" fontId="107" fillId="0" borderId="0" xfId="0" applyFont="1" applyBorder="1" applyAlignment="1">
      <alignment horizontal="left" vertical="center" wrapText="1"/>
    </xf>
    <xf numFmtId="0" fontId="107" fillId="0" borderId="0" xfId="0" applyFont="1" applyBorder="1" applyAlignment="1">
      <alignment horizontal="left" vertical="center"/>
    </xf>
    <xf numFmtId="0" fontId="103" fillId="0" borderId="34" xfId="0" applyFont="1" applyBorder="1" applyAlignment="1">
      <alignment vertical="center"/>
    </xf>
    <xf numFmtId="0" fontId="103" fillId="34" borderId="37" xfId="0" applyFont="1" applyFill="1" applyBorder="1" applyAlignment="1">
      <alignment horizontal="center" vertical="center"/>
    </xf>
    <xf numFmtId="0" fontId="103" fillId="0" borderId="0" xfId="0" applyFont="1" applyBorder="1" applyAlignment="1">
      <alignment horizontal="left" vertical="center" wrapText="1"/>
    </xf>
    <xf numFmtId="0" fontId="103" fillId="0" borderId="38" xfId="0" applyFont="1" applyBorder="1" applyAlignment="1">
      <alignment horizontal="left" vertical="center"/>
    </xf>
    <xf numFmtId="0" fontId="103" fillId="0" borderId="34" xfId="0" applyFont="1" applyBorder="1" applyAlignment="1">
      <alignment horizontal="left" vertical="center"/>
    </xf>
    <xf numFmtId="0" fontId="103" fillId="0" borderId="3" xfId="0" applyFont="1" applyBorder="1" applyAlignment="1">
      <alignment horizontal="left" vertical="center"/>
    </xf>
    <xf numFmtId="0" fontId="103" fillId="0" borderId="23" xfId="0" applyFont="1" applyFill="1" applyBorder="1" applyAlignment="1">
      <alignment horizontal="center" vertical="center" wrapText="1"/>
    </xf>
    <xf numFmtId="0" fontId="103" fillId="0" borderId="34" xfId="0" applyFont="1" applyFill="1" applyBorder="1" applyAlignment="1">
      <alignment horizontal="left" vertical="center"/>
    </xf>
    <xf numFmtId="0" fontId="127" fillId="0" borderId="35" xfId="0" applyFont="1" applyFill="1" applyBorder="1" applyAlignment="1">
      <alignment horizontal="left" vertical="center"/>
    </xf>
    <xf numFmtId="0" fontId="127" fillId="0" borderId="26" xfId="0" applyFont="1" applyFill="1" applyBorder="1" applyAlignment="1">
      <alignment horizontal="left" vertical="center"/>
    </xf>
    <xf numFmtId="0" fontId="110" fillId="0" borderId="35" xfId="0" applyFont="1" applyFill="1" applyBorder="1" applyAlignment="1">
      <alignment horizontal="left" vertical="center"/>
    </xf>
    <xf numFmtId="0" fontId="103" fillId="0" borderId="0" xfId="0" applyFont="1" applyFill="1" applyAlignment="1">
      <alignment horizontal="left" vertical="center"/>
    </xf>
    <xf numFmtId="0" fontId="110" fillId="0" borderId="38" xfId="0" applyFont="1" applyFill="1" applyBorder="1" applyAlignment="1">
      <alignment horizontal="left" vertical="center"/>
    </xf>
    <xf numFmtId="0" fontId="127" fillId="0" borderId="0" xfId="0" applyFont="1" applyFill="1" applyAlignment="1">
      <alignment horizontal="left" vertical="center" wrapText="1"/>
    </xf>
    <xf numFmtId="0" fontId="107" fillId="0" borderId="0" xfId="0" applyFont="1" applyFill="1" applyAlignment="1">
      <alignment horizontal="left" vertical="center" wrapText="1"/>
    </xf>
    <xf numFmtId="0" fontId="110" fillId="0" borderId="0" xfId="0" applyFont="1" applyFill="1" applyBorder="1" applyAlignment="1">
      <alignment horizontal="left" vertical="center"/>
    </xf>
    <xf numFmtId="0" fontId="130" fillId="0" borderId="0" xfId="0" applyFont="1" applyBorder="1" applyAlignment="1">
      <alignment horizontal="left" vertical="center" wrapText="1"/>
    </xf>
    <xf numFmtId="0" fontId="127" fillId="0" borderId="0" xfId="0" applyFont="1" applyBorder="1" applyAlignment="1">
      <alignment horizontal="left" vertical="center" wrapText="1"/>
    </xf>
    <xf numFmtId="0" fontId="127" fillId="0" borderId="35" xfId="0" applyFont="1" applyBorder="1" applyAlignment="1">
      <alignment horizontal="left" vertical="center"/>
    </xf>
    <xf numFmtId="0" fontId="103" fillId="0" borderId="0" xfId="0" applyFont="1" applyAlignment="1">
      <alignment horizontal="left" vertical="center"/>
    </xf>
    <xf numFmtId="0" fontId="130" fillId="0" borderId="26" xfId="0" applyFont="1" applyFill="1" applyBorder="1" applyAlignment="1">
      <alignment horizontal="left" vertical="center"/>
    </xf>
    <xf numFmtId="0" fontId="130" fillId="0" borderId="26" xfId="0" applyFont="1" applyBorder="1" applyAlignment="1">
      <alignment horizontal="left" vertical="center"/>
    </xf>
    <xf numFmtId="0" fontId="98" fillId="0" borderId="59" xfId="0" applyFont="1" applyBorder="1" applyAlignment="1">
      <alignment horizontal="left" vertical="center" wrapText="1"/>
    </xf>
    <xf numFmtId="0" fontId="98" fillId="0" borderId="10" xfId="0" applyFont="1" applyBorder="1" applyAlignment="1">
      <alignment horizontal="left" vertical="center" wrapText="1"/>
    </xf>
    <xf numFmtId="0" fontId="110" fillId="0" borderId="0" xfId="0" applyFont="1" applyBorder="1" applyAlignment="1">
      <alignment horizontal="left" vertical="center" wrapText="1"/>
    </xf>
    <xf numFmtId="0" fontId="103" fillId="34" borderId="70" xfId="0" applyFont="1" applyFill="1" applyBorder="1" applyAlignment="1">
      <alignment horizontal="left" vertical="center"/>
    </xf>
    <xf numFmtId="179" fontId="107" fillId="0" borderId="34" xfId="93" applyNumberFormat="1" applyFont="1" applyFill="1" applyBorder="1" applyAlignment="1">
      <alignment horizontal="right" vertical="center" wrapText="1"/>
    </xf>
    <xf numFmtId="2" fontId="107" fillId="0" borderId="23" xfId="93" applyNumberFormat="1" applyFont="1" applyFill="1" applyBorder="1" applyAlignment="1">
      <alignment horizontal="right" vertical="center" wrapText="1"/>
    </xf>
    <xf numFmtId="0" fontId="107" fillId="0" borderId="27" xfId="0" applyFont="1" applyBorder="1" applyAlignment="1">
      <alignment horizontal="right" vertical="center"/>
    </xf>
    <xf numFmtId="0" fontId="30" fillId="0" borderId="0" xfId="163" applyFont="1" applyFill="1" applyBorder="1" applyAlignment="1">
      <alignment vertical="center"/>
    </xf>
    <xf numFmtId="0" fontId="103" fillId="0" borderId="0" xfId="163" quotePrefix="1" applyFont="1" applyFill="1" applyBorder="1" applyAlignment="1">
      <alignment horizontal="center" vertical="center"/>
    </xf>
    <xf numFmtId="0" fontId="103" fillId="0" borderId="0" xfId="163" applyFont="1" applyFill="1" applyBorder="1" applyAlignment="1">
      <alignment vertical="center"/>
    </xf>
    <xf numFmtId="0" fontId="29" fillId="0" borderId="0" xfId="163" applyFont="1" applyFill="1" applyBorder="1" applyAlignment="1">
      <alignment vertical="center"/>
    </xf>
    <xf numFmtId="4" fontId="97" fillId="0" borderId="0" xfId="0" applyNumberFormat="1" applyFont="1" applyAlignment="1">
      <alignment vertical="center"/>
    </xf>
    <xf numFmtId="165" fontId="110" fillId="0" borderId="25" xfId="93" applyNumberFormat="1" applyFont="1" applyFill="1" applyBorder="1" applyAlignment="1">
      <alignment vertical="center"/>
    </xf>
    <xf numFmtId="39" fontId="81" fillId="0" borderId="0" xfId="163" applyNumberFormat="1" applyFont="1" applyFill="1" applyBorder="1" applyAlignment="1">
      <alignment vertical="center"/>
    </xf>
    <xf numFmtId="201" fontId="29" fillId="0" borderId="0" xfId="163" applyNumberFormat="1" applyFont="1" applyFill="1" applyBorder="1" applyAlignment="1">
      <alignment vertical="center"/>
    </xf>
    <xf numFmtId="37" fontId="29" fillId="0" borderId="0" xfId="163" applyNumberFormat="1" applyFont="1" applyFill="1" applyBorder="1" applyAlignment="1">
      <alignment vertical="center"/>
    </xf>
    <xf numFmtId="0" fontId="30" fillId="0" borderId="0" xfId="163" applyFont="1" applyFill="1" applyBorder="1" applyAlignment="1">
      <alignment horizontal="center" vertical="center"/>
    </xf>
    <xf numFmtId="0" fontId="0" fillId="0" borderId="0" xfId="0" applyAlignment="1">
      <alignment vertical="center"/>
    </xf>
    <xf numFmtId="0" fontId="30" fillId="0" borderId="0" xfId="81" applyFont="1" applyFill="1" applyBorder="1" applyAlignment="1">
      <alignment vertical="center"/>
    </xf>
    <xf numFmtId="4" fontId="0" fillId="0" borderId="0" xfId="0" applyNumberFormat="1" applyAlignment="1">
      <alignment vertical="center"/>
    </xf>
    <xf numFmtId="0" fontId="2" fillId="0" borderId="0" xfId="163" applyAlignment="1">
      <alignment vertical="center"/>
    </xf>
    <xf numFmtId="0" fontId="107" fillId="0" borderId="35" xfId="163" applyFont="1" applyFill="1" applyBorder="1" applyAlignment="1">
      <alignment vertical="center" wrapText="1"/>
    </xf>
    <xf numFmtId="0" fontId="107" fillId="0" borderId="22" xfId="163" applyFont="1" applyFill="1" applyBorder="1" applyAlignment="1">
      <alignment vertical="center" wrapText="1"/>
    </xf>
    <xf numFmtId="0" fontId="107" fillId="0" borderId="0" xfId="163" applyFont="1" applyFill="1" applyBorder="1" applyAlignment="1">
      <alignment vertical="center" wrapText="1"/>
    </xf>
    <xf numFmtId="0" fontId="107" fillId="0" borderId="0" xfId="163" applyFont="1" applyBorder="1" applyAlignment="1">
      <alignment horizontal="center" vertical="center" wrapText="1"/>
    </xf>
    <xf numFmtId="0" fontId="103" fillId="0" borderId="22" xfId="163" applyFont="1" applyBorder="1" applyAlignment="1">
      <alignment vertical="center" wrapText="1"/>
    </xf>
    <xf numFmtId="0" fontId="107" fillId="0" borderId="22" xfId="163" applyFont="1" applyBorder="1" applyAlignment="1">
      <alignment vertical="center" wrapText="1"/>
    </xf>
    <xf numFmtId="0" fontId="107" fillId="0" borderId="0" xfId="163" applyFont="1" applyBorder="1" applyAlignment="1">
      <alignment vertical="center" wrapText="1"/>
    </xf>
    <xf numFmtId="179" fontId="107" fillId="0" borderId="35" xfId="93" applyNumberFormat="1" applyFont="1" applyFill="1" applyBorder="1" applyAlignment="1">
      <alignment horizontal="right" vertical="center"/>
    </xf>
    <xf numFmtId="165" fontId="107" fillId="0" borderId="24" xfId="93" applyNumberFormat="1" applyFont="1" applyFill="1" applyBorder="1" applyAlignment="1">
      <alignment horizontal="right" vertical="center"/>
    </xf>
    <xf numFmtId="165" fontId="107" fillId="0" borderId="0" xfId="93" applyNumberFormat="1" applyFont="1" applyFill="1" applyBorder="1" applyAlignment="1">
      <alignment horizontal="right" vertical="center"/>
    </xf>
    <xf numFmtId="0" fontId="107" fillId="0" borderId="24" xfId="163" applyFont="1" applyBorder="1" applyAlignment="1">
      <alignment vertical="center" wrapText="1"/>
    </xf>
    <xf numFmtId="179" fontId="107" fillId="0" borderId="24" xfId="93" applyNumberFormat="1" applyFont="1" applyFill="1" applyBorder="1" applyAlignment="1">
      <alignment horizontal="right" vertical="center"/>
    </xf>
    <xf numFmtId="165" fontId="107" fillId="0" borderId="0" xfId="93" applyNumberFormat="1" applyFont="1" applyBorder="1" applyAlignment="1">
      <alignment horizontal="right" vertical="center"/>
    </xf>
    <xf numFmtId="179" fontId="107" fillId="0" borderId="24" xfId="93" applyNumberFormat="1" applyFont="1" applyBorder="1" applyAlignment="1">
      <alignment horizontal="right" vertical="center" wrapText="1"/>
    </xf>
    <xf numFmtId="3" fontId="1" fillId="0" borderId="0" xfId="0" applyNumberFormat="1" applyFont="1" applyFill="1" applyBorder="1" applyAlignment="1">
      <alignment vertical="center"/>
    </xf>
    <xf numFmtId="2" fontId="2" fillId="0" borderId="0" xfId="163" applyNumberFormat="1" applyBorder="1" applyAlignment="1">
      <alignment vertical="center"/>
    </xf>
    <xf numFmtId="3" fontId="112" fillId="0" borderId="0" xfId="0" applyNumberFormat="1" applyFont="1" applyFill="1" applyBorder="1" applyAlignment="1">
      <alignment vertical="center"/>
    </xf>
    <xf numFmtId="0" fontId="2" fillId="0" borderId="0" xfId="163" applyBorder="1" applyAlignment="1">
      <alignment vertical="center"/>
    </xf>
    <xf numFmtId="196" fontId="2" fillId="0" borderId="0" xfId="163" applyNumberFormat="1" applyBorder="1" applyAlignment="1">
      <alignment vertical="center"/>
    </xf>
    <xf numFmtId="179" fontId="107" fillId="0" borderId="39" xfId="93" applyNumberFormat="1" applyFont="1" applyFill="1" applyBorder="1" applyAlignment="1">
      <alignment horizontal="right" vertical="center"/>
    </xf>
    <xf numFmtId="165" fontId="107" fillId="0" borderId="25" xfId="93" applyNumberFormat="1" applyFont="1" applyFill="1" applyBorder="1" applyAlignment="1">
      <alignment horizontal="right" vertical="center"/>
    </xf>
    <xf numFmtId="179" fontId="103" fillId="0" borderId="37" xfId="93" applyNumberFormat="1" applyFont="1" applyFill="1" applyBorder="1" applyAlignment="1">
      <alignment horizontal="right" vertical="center" wrapText="1"/>
    </xf>
    <xf numFmtId="0" fontId="103" fillId="0" borderId="23" xfId="163" applyFont="1" applyBorder="1" applyAlignment="1">
      <alignment horizontal="center" vertical="center" wrapText="1"/>
    </xf>
    <xf numFmtId="179" fontId="103" fillId="0" borderId="23" xfId="93" applyNumberFormat="1" applyFont="1" applyFill="1" applyBorder="1" applyAlignment="1">
      <alignment horizontal="right" vertical="center"/>
    </xf>
    <xf numFmtId="165" fontId="103" fillId="0" borderId="23" xfId="93" applyNumberFormat="1" applyFont="1" applyFill="1" applyBorder="1" applyAlignment="1">
      <alignment horizontal="right" vertical="center"/>
    </xf>
    <xf numFmtId="2" fontId="103" fillId="0" borderId="5" xfId="163" applyNumberFormat="1" applyFont="1" applyBorder="1" applyAlignment="1">
      <alignment horizontal="right" vertical="center" wrapText="1"/>
    </xf>
    <xf numFmtId="179" fontId="103" fillId="0" borderId="23" xfId="93" applyNumberFormat="1" applyFont="1" applyBorder="1" applyAlignment="1">
      <alignment horizontal="right" vertical="center" wrapText="1"/>
    </xf>
    <xf numFmtId="1" fontId="2" fillId="0" borderId="0" xfId="163" applyNumberFormat="1" applyBorder="1" applyAlignment="1">
      <alignment vertical="center"/>
    </xf>
    <xf numFmtId="179" fontId="107" fillId="0" borderId="35" xfId="93" applyNumberFormat="1" applyFont="1" applyFill="1" applyBorder="1" applyAlignment="1">
      <alignment vertical="center" wrapText="1"/>
    </xf>
    <xf numFmtId="179" fontId="107" fillId="0" borderId="24" xfId="93" applyNumberFormat="1" applyFont="1" applyFill="1" applyBorder="1" applyAlignment="1">
      <alignment vertical="center" wrapText="1"/>
    </xf>
    <xf numFmtId="179" fontId="107" fillId="0" borderId="0" xfId="93" applyNumberFormat="1" applyFont="1" applyFill="1" applyBorder="1" applyAlignment="1">
      <alignment vertical="center" wrapText="1"/>
    </xf>
    <xf numFmtId="0" fontId="103" fillId="0" borderId="24" xfId="163" applyFont="1" applyBorder="1" applyAlignment="1">
      <alignment vertical="center" wrapText="1"/>
    </xf>
    <xf numFmtId="2" fontId="107" fillId="0" borderId="22" xfId="163" applyNumberFormat="1" applyFont="1" applyBorder="1" applyAlignment="1">
      <alignment vertical="center" wrapText="1"/>
    </xf>
    <xf numFmtId="2" fontId="107" fillId="0" borderId="0" xfId="163" applyNumberFormat="1" applyFont="1" applyBorder="1" applyAlignment="1">
      <alignment vertical="center" wrapText="1"/>
    </xf>
    <xf numFmtId="0" fontId="107" fillId="0" borderId="24" xfId="163" applyFont="1" applyBorder="1" applyAlignment="1">
      <alignment horizontal="right" vertical="center" wrapText="1"/>
    </xf>
    <xf numFmtId="3" fontId="138" fillId="0" borderId="0" xfId="0" applyNumberFormat="1" applyFont="1" applyFill="1" applyBorder="1" applyAlignment="1">
      <alignment vertical="center"/>
    </xf>
    <xf numFmtId="0" fontId="107" fillId="0" borderId="24" xfId="163" applyFont="1" applyBorder="1" applyAlignment="1">
      <alignment vertical="center"/>
    </xf>
    <xf numFmtId="0" fontId="107" fillId="0" borderId="24" xfId="163" applyFont="1" applyFill="1" applyBorder="1" applyAlignment="1">
      <alignment vertical="center"/>
    </xf>
    <xf numFmtId="179" fontId="107" fillId="0" borderId="24" xfId="93" quotePrefix="1" applyNumberFormat="1" applyFont="1" applyFill="1" applyBorder="1" applyAlignment="1">
      <alignment horizontal="right" vertical="center" wrapText="1"/>
    </xf>
    <xf numFmtId="0" fontId="107" fillId="0" borderId="24" xfId="163" applyFont="1" applyBorder="1" applyAlignment="1">
      <alignment horizontal="left" vertical="center"/>
    </xf>
    <xf numFmtId="179" fontId="103" fillId="0" borderId="37" xfId="163" applyNumberFormat="1" applyFont="1" applyFill="1" applyBorder="1" applyAlignment="1">
      <alignment vertical="center"/>
    </xf>
    <xf numFmtId="165" fontId="103" fillId="0" borderId="37" xfId="163" applyNumberFormat="1" applyFont="1" applyFill="1" applyBorder="1" applyAlignment="1">
      <alignment vertical="center"/>
    </xf>
    <xf numFmtId="1" fontId="103" fillId="0" borderId="23" xfId="163" applyNumberFormat="1" applyFont="1" applyFill="1" applyBorder="1" applyAlignment="1">
      <alignment horizontal="right" vertical="center" wrapText="1"/>
    </xf>
    <xf numFmtId="0" fontId="103" fillId="0" borderId="5" xfId="163" applyFont="1" applyBorder="1" applyAlignment="1">
      <alignment horizontal="center" vertical="center" wrapText="1"/>
    </xf>
    <xf numFmtId="165" fontId="103" fillId="0" borderId="23" xfId="93" applyNumberFormat="1" applyFont="1" applyBorder="1" applyAlignment="1">
      <alignment horizontal="right" vertical="center"/>
    </xf>
    <xf numFmtId="179" fontId="103" fillId="0" borderId="39" xfId="163" applyNumberFormat="1" applyFont="1" applyFill="1" applyBorder="1" applyAlignment="1">
      <alignment horizontal="right" vertical="center" wrapText="1"/>
    </xf>
    <xf numFmtId="165" fontId="103" fillId="0" borderId="23" xfId="163" applyNumberFormat="1" applyFont="1" applyFill="1" applyBorder="1" applyAlignment="1">
      <alignment vertical="center"/>
    </xf>
    <xf numFmtId="2" fontId="103" fillId="0" borderId="34" xfId="163" applyNumberFormat="1" applyFont="1" applyFill="1" applyBorder="1" applyAlignment="1">
      <alignment horizontal="right" vertical="center" wrapText="1"/>
    </xf>
    <xf numFmtId="1" fontId="103" fillId="0" borderId="25" xfId="163" applyNumberFormat="1" applyFont="1" applyFill="1" applyBorder="1" applyAlignment="1">
      <alignment horizontal="right" vertical="center" wrapText="1"/>
    </xf>
    <xf numFmtId="0" fontId="107" fillId="0" borderId="34" xfId="163" applyFont="1" applyBorder="1" applyAlignment="1">
      <alignment vertical="center"/>
    </xf>
    <xf numFmtId="0" fontId="103" fillId="0" borderId="39" xfId="163" applyFont="1" applyBorder="1" applyAlignment="1">
      <alignment horizontal="center" vertical="center" wrapText="1"/>
    </xf>
    <xf numFmtId="2" fontId="103" fillId="0" borderId="39" xfId="163" applyNumberFormat="1" applyFont="1" applyBorder="1" applyAlignment="1">
      <alignment horizontal="right" vertical="center" wrapText="1"/>
    </xf>
    <xf numFmtId="1" fontId="103" fillId="0" borderId="23" xfId="163" applyNumberFormat="1" applyFont="1" applyBorder="1" applyAlignment="1">
      <alignment horizontal="right" vertical="center" wrapText="1"/>
    </xf>
    <xf numFmtId="3" fontId="2" fillId="0" borderId="0" xfId="163" applyNumberFormat="1" applyAlignment="1">
      <alignment vertical="center"/>
    </xf>
    <xf numFmtId="2" fontId="2" fillId="0" borderId="0" xfId="163" applyNumberFormat="1" applyAlignment="1">
      <alignment vertical="center"/>
    </xf>
    <xf numFmtId="1" fontId="2" fillId="0" borderId="0" xfId="163" applyNumberFormat="1" applyAlignment="1">
      <alignment vertical="center"/>
    </xf>
    <xf numFmtId="0" fontId="1" fillId="0" borderId="36" xfId="163" applyFont="1" applyBorder="1" applyAlignment="1">
      <alignment vertical="center"/>
    </xf>
    <xf numFmtId="2" fontId="1" fillId="0" borderId="36" xfId="163" applyNumberFormat="1" applyFont="1" applyBorder="1" applyAlignment="1">
      <alignment vertical="center"/>
    </xf>
    <xf numFmtId="1" fontId="1" fillId="0" borderId="36" xfId="163" applyNumberFormat="1" applyFont="1" applyBorder="1" applyAlignment="1">
      <alignment horizontal="right" vertical="center" wrapText="1"/>
    </xf>
    <xf numFmtId="37" fontId="2" fillId="0" borderId="0" xfId="163" applyNumberFormat="1" applyAlignment="1">
      <alignment vertical="center"/>
    </xf>
    <xf numFmtId="0" fontId="105" fillId="0" borderId="0" xfId="0" applyFont="1" applyAlignment="1">
      <alignment vertical="center" wrapText="1"/>
    </xf>
    <xf numFmtId="2" fontId="127" fillId="0" borderId="0" xfId="0" applyNumberFormat="1" applyFont="1" applyBorder="1" applyAlignment="1">
      <alignment horizontal="left" vertical="center" wrapText="1"/>
    </xf>
    <xf numFmtId="197" fontId="105" fillId="0" borderId="0" xfId="0" applyNumberFormat="1" applyFont="1" applyAlignment="1">
      <alignment vertical="center"/>
    </xf>
    <xf numFmtId="0" fontId="130" fillId="0" borderId="0" xfId="0" applyFont="1" applyBorder="1" applyAlignment="1">
      <alignment vertical="center"/>
    </xf>
    <xf numFmtId="0" fontId="128" fillId="0" borderId="0" xfId="0" applyFont="1" applyBorder="1" applyAlignment="1">
      <alignment vertical="center"/>
    </xf>
    <xf numFmtId="38" fontId="107" fillId="0" borderId="0" xfId="154" applyNumberFormat="1" applyFont="1" applyBorder="1" applyAlignment="1">
      <alignment vertical="center"/>
    </xf>
    <xf numFmtId="0" fontId="56" fillId="0" borderId="0" xfId="0" applyFont="1" applyAlignment="1">
      <alignment horizontal="justify" vertical="center"/>
    </xf>
    <xf numFmtId="38" fontId="108" fillId="0" borderId="0" xfId="155" applyNumberFormat="1" applyFont="1" applyBorder="1" applyAlignment="1">
      <alignment horizontal="left" vertical="center"/>
    </xf>
    <xf numFmtId="0" fontId="136" fillId="0" borderId="0" xfId="0" applyFont="1" applyAlignment="1">
      <alignment horizontal="justify" vertical="center"/>
    </xf>
    <xf numFmtId="4" fontId="107" fillId="0" borderId="10" xfId="0" applyNumberFormat="1" applyFont="1" applyFill="1" applyBorder="1" applyAlignment="1">
      <alignment vertical="center"/>
    </xf>
    <xf numFmtId="0" fontId="98" fillId="0" borderId="0" xfId="0" applyFont="1" applyAlignment="1">
      <alignment vertical="center"/>
    </xf>
    <xf numFmtId="0" fontId="115" fillId="0" borderId="71" xfId="0" applyFont="1" applyFill="1" applyBorder="1" applyAlignment="1">
      <alignment horizontal="center" vertical="center"/>
    </xf>
    <xf numFmtId="0" fontId="103" fillId="0" borderId="36" xfId="0" applyFont="1" applyFill="1" applyBorder="1" applyAlignment="1">
      <alignment vertical="center"/>
    </xf>
    <xf numFmtId="0" fontId="103" fillId="0" borderId="71" xfId="0" applyFont="1" applyFill="1" applyBorder="1" applyAlignment="1">
      <alignment horizontal="center" vertical="center"/>
    </xf>
    <xf numFmtId="0" fontId="105" fillId="0" borderId="10" xfId="0" applyFont="1" applyFill="1" applyBorder="1" applyAlignment="1">
      <alignment vertical="center"/>
    </xf>
    <xf numFmtId="0" fontId="103" fillId="0" borderId="10" xfId="0" applyFont="1" applyFill="1" applyBorder="1" applyAlignment="1">
      <alignment vertical="center"/>
    </xf>
    <xf numFmtId="0" fontId="107" fillId="0" borderId="10" xfId="0" applyFont="1" applyFill="1" applyBorder="1" applyAlignment="1">
      <alignment vertical="center"/>
    </xf>
    <xf numFmtId="0" fontId="98" fillId="0" borderId="71" xfId="0" applyFont="1" applyBorder="1" applyAlignment="1">
      <alignment vertical="center"/>
    </xf>
    <xf numFmtId="0" fontId="98" fillId="0" borderId="72" xfId="0" applyFont="1" applyBorder="1" applyAlignment="1">
      <alignment vertical="center"/>
    </xf>
    <xf numFmtId="0" fontId="105" fillId="0" borderId="57" xfId="0" applyFont="1" applyFill="1" applyBorder="1" applyAlignment="1">
      <alignment vertical="center"/>
    </xf>
    <xf numFmtId="4" fontId="107" fillId="0" borderId="15" xfId="0" applyNumberFormat="1" applyFont="1" applyFill="1" applyBorder="1" applyAlignment="1">
      <alignment vertical="center"/>
    </xf>
    <xf numFmtId="38" fontId="110" fillId="0" borderId="10" xfId="0" applyNumberFormat="1" applyFont="1" applyFill="1" applyBorder="1" applyAlignment="1">
      <alignment horizontal="center" vertical="center" wrapText="1"/>
    </xf>
    <xf numFmtId="0" fontId="107" fillId="0" borderId="36" xfId="0" applyFont="1" applyFill="1" applyBorder="1" applyAlignment="1">
      <alignment vertical="center"/>
    </xf>
    <xf numFmtId="0" fontId="107" fillId="0" borderId="66" xfId="0" applyFont="1" applyFill="1" applyBorder="1" applyAlignment="1">
      <alignment vertical="center"/>
    </xf>
    <xf numFmtId="3" fontId="107" fillId="0" borderId="0" xfId="0" applyNumberFormat="1" applyFont="1" applyFill="1" applyBorder="1" applyAlignment="1">
      <alignment vertical="center"/>
    </xf>
    <xf numFmtId="0" fontId="97" fillId="0" borderId="0" xfId="0" applyFont="1" applyAlignment="1">
      <alignment vertical="center"/>
    </xf>
    <xf numFmtId="165" fontId="110" fillId="0" borderId="23" xfId="93" applyNumberFormat="1" applyFont="1" applyBorder="1" applyAlignment="1">
      <alignment vertical="center"/>
    </xf>
    <xf numFmtId="0" fontId="89" fillId="0" borderId="10" xfId="0" applyFont="1" applyBorder="1" applyAlignment="1">
      <alignment horizontal="left" vertical="center"/>
    </xf>
    <xf numFmtId="0" fontId="130" fillId="0" borderId="28" xfId="0" applyFont="1" applyFill="1" applyBorder="1" applyAlignment="1">
      <alignment vertical="center"/>
    </xf>
    <xf numFmtId="179" fontId="107" fillId="0" borderId="23" xfId="93" applyNumberFormat="1" applyFont="1" applyFill="1" applyBorder="1" applyAlignment="1">
      <alignment vertical="center" wrapText="1"/>
    </xf>
    <xf numFmtId="165" fontId="107" fillId="0" borderId="25" xfId="93" applyNumberFormat="1" applyFont="1" applyFill="1" applyBorder="1" applyAlignment="1">
      <alignment vertical="center" wrapText="1"/>
    </xf>
    <xf numFmtId="179" fontId="103" fillId="0" borderId="23" xfId="93" applyNumberFormat="1" applyFont="1" applyFill="1" applyBorder="1" applyAlignment="1">
      <alignment vertical="center" wrapText="1"/>
    </xf>
    <xf numFmtId="179" fontId="103" fillId="0" borderId="0" xfId="93" applyNumberFormat="1" applyFont="1" applyFill="1" applyBorder="1" applyAlignment="1">
      <alignment vertical="center" wrapText="1"/>
    </xf>
    <xf numFmtId="165" fontId="107" fillId="0" borderId="24" xfId="93" applyNumberFormat="1" applyFont="1" applyFill="1" applyBorder="1" applyAlignment="1">
      <alignment vertical="center" wrapText="1"/>
    </xf>
    <xf numFmtId="165" fontId="103" fillId="0" borderId="23" xfId="93" applyNumberFormat="1" applyFont="1" applyFill="1" applyBorder="1" applyAlignment="1">
      <alignment vertical="center" wrapText="1"/>
    </xf>
    <xf numFmtId="165" fontId="103" fillId="0" borderId="22" xfId="93" applyNumberFormat="1" applyFont="1" applyFill="1" applyBorder="1" applyAlignment="1">
      <alignment vertical="center" wrapText="1"/>
    </xf>
    <xf numFmtId="165" fontId="103" fillId="0" borderId="24" xfId="93" applyNumberFormat="1" applyFont="1" applyFill="1" applyBorder="1" applyAlignment="1">
      <alignment vertical="center" wrapText="1"/>
    </xf>
    <xf numFmtId="165" fontId="103" fillId="0" borderId="26" xfId="93" applyNumberFormat="1" applyFont="1" applyFill="1" applyBorder="1" applyAlignment="1">
      <alignment vertical="center" wrapText="1"/>
    </xf>
    <xf numFmtId="179" fontId="107" fillId="0" borderId="26" xfId="93" applyNumberFormat="1" applyFont="1" applyFill="1" applyBorder="1" applyAlignment="1">
      <alignment vertical="center" wrapText="1"/>
    </xf>
    <xf numFmtId="165" fontId="103" fillId="0" borderId="25" xfId="93" applyNumberFormat="1" applyFont="1" applyFill="1" applyBorder="1" applyAlignment="1">
      <alignment vertical="center" wrapText="1"/>
    </xf>
    <xf numFmtId="202" fontId="0" fillId="0" borderId="0" xfId="0" applyNumberFormat="1" applyAlignment="1">
      <alignment vertical="center"/>
    </xf>
    <xf numFmtId="0" fontId="64" fillId="0" borderId="0" xfId="0" applyFont="1" applyFill="1" applyBorder="1" applyAlignment="1">
      <alignment vertical="center" wrapText="1"/>
    </xf>
    <xf numFmtId="179" fontId="111" fillId="0" borderId="24" xfId="93" applyNumberFormat="1" applyFont="1" applyFill="1" applyBorder="1" applyAlignment="1">
      <alignment vertical="center" wrapText="1"/>
    </xf>
    <xf numFmtId="179" fontId="103" fillId="0" borderId="24" xfId="93" applyNumberFormat="1" applyFont="1" applyFill="1" applyBorder="1" applyAlignment="1">
      <alignment vertical="center" wrapText="1"/>
    </xf>
    <xf numFmtId="179" fontId="107" fillId="0" borderId="22" xfId="93" applyNumberFormat="1" applyFont="1" applyFill="1" applyBorder="1" applyAlignment="1">
      <alignment vertical="center" wrapText="1"/>
    </xf>
    <xf numFmtId="179" fontId="107" fillId="0" borderId="24" xfId="93" applyNumberFormat="1" applyFont="1" applyFill="1" applyBorder="1" applyAlignment="1">
      <alignment horizontal="center" vertical="center" wrapText="1"/>
    </xf>
    <xf numFmtId="179" fontId="108" fillId="0" borderId="24" xfId="93" applyNumberFormat="1" applyFont="1" applyFill="1" applyBorder="1" applyAlignment="1">
      <alignment vertical="center" wrapText="1"/>
    </xf>
    <xf numFmtId="165" fontId="107" fillId="0" borderId="24" xfId="93" applyFont="1" applyBorder="1" applyAlignment="1">
      <alignment horizontal="right" vertical="center"/>
    </xf>
    <xf numFmtId="165" fontId="103" fillId="0" borderId="37" xfId="93" applyNumberFormat="1" applyFont="1" applyFill="1" applyBorder="1" applyAlignment="1">
      <alignment vertical="center" wrapText="1"/>
    </xf>
    <xf numFmtId="4" fontId="0" fillId="0" borderId="0" xfId="0" applyNumberFormat="1" applyFill="1" applyAlignment="1">
      <alignment vertical="center"/>
    </xf>
    <xf numFmtId="4" fontId="0" fillId="32" borderId="0" xfId="0" applyNumberFormat="1" applyFill="1" applyAlignment="1">
      <alignment vertical="center"/>
    </xf>
    <xf numFmtId="165" fontId="103" fillId="0" borderId="51" xfId="93" applyNumberFormat="1" applyFont="1" applyFill="1" applyBorder="1" applyAlignment="1">
      <alignment vertical="center" wrapText="1"/>
    </xf>
    <xf numFmtId="4" fontId="90" fillId="0" borderId="0" xfId="0" applyNumberFormat="1" applyFont="1" applyAlignment="1">
      <alignment vertical="center"/>
    </xf>
    <xf numFmtId="0" fontId="90" fillId="0" borderId="0" xfId="0" applyFont="1" applyAlignment="1">
      <alignment vertical="center"/>
    </xf>
    <xf numFmtId="4" fontId="103" fillId="0" borderId="23" xfId="0" applyNumberFormat="1" applyFont="1" applyBorder="1" applyAlignment="1">
      <alignment vertical="center"/>
    </xf>
    <xf numFmtId="165" fontId="103" fillId="0" borderId="23" xfId="93" applyNumberFormat="1" applyFont="1" applyBorder="1" applyAlignment="1">
      <alignment vertical="center"/>
    </xf>
    <xf numFmtId="165" fontId="103" fillId="0" borderId="23" xfId="93" applyNumberFormat="1" applyFont="1" applyFill="1" applyBorder="1" applyAlignment="1">
      <alignment vertical="center"/>
    </xf>
    <xf numFmtId="165" fontId="103" fillId="0" borderId="0" xfId="93" applyNumberFormat="1" applyFont="1" applyBorder="1" applyAlignment="1">
      <alignment vertical="center"/>
    </xf>
    <xf numFmtId="165" fontId="103" fillId="0" borderId="0" xfId="93" applyNumberFormat="1" applyFont="1" applyFill="1" applyBorder="1" applyAlignment="1">
      <alignment vertical="center"/>
    </xf>
    <xf numFmtId="179" fontId="107" fillId="0" borderId="22" xfId="93" applyNumberFormat="1" applyFont="1" applyFill="1" applyBorder="1" applyAlignment="1">
      <alignment horizontal="center" vertical="center" wrapText="1"/>
    </xf>
    <xf numFmtId="165" fontId="103" fillId="0" borderId="37" xfId="93" applyNumberFormat="1" applyFont="1" applyBorder="1" applyAlignment="1">
      <alignment vertical="center"/>
    </xf>
    <xf numFmtId="0" fontId="139" fillId="0" borderId="0" xfId="0" applyFont="1" applyAlignment="1">
      <alignment vertical="center"/>
    </xf>
    <xf numFmtId="165" fontId="107" fillId="0" borderId="24" xfId="93" applyNumberFormat="1" applyFont="1" applyFill="1" applyBorder="1" applyAlignment="1">
      <alignment horizontal="right" vertical="center" wrapText="1"/>
    </xf>
    <xf numFmtId="179" fontId="107" fillId="0" borderId="22" xfId="93" applyNumberFormat="1" applyFont="1" applyBorder="1" applyAlignment="1">
      <alignment vertical="center"/>
    </xf>
    <xf numFmtId="38" fontId="107" fillId="0" borderId="0" xfId="0" applyNumberFormat="1" applyFont="1" applyBorder="1" applyAlignment="1">
      <alignment vertical="center"/>
    </xf>
    <xf numFmtId="3" fontId="107" fillId="0" borderId="0" xfId="0" applyNumberFormat="1" applyFont="1" applyBorder="1" applyAlignment="1">
      <alignment vertical="center"/>
    </xf>
    <xf numFmtId="4" fontId="97" fillId="0" borderId="0" xfId="0" applyNumberFormat="1" applyFont="1" applyFill="1" applyAlignment="1">
      <alignment vertical="center"/>
    </xf>
    <xf numFmtId="4" fontId="90" fillId="32" borderId="0" xfId="0" applyNumberFormat="1" applyFont="1" applyFill="1" applyAlignment="1">
      <alignment vertical="center"/>
    </xf>
    <xf numFmtId="4" fontId="97" fillId="32" borderId="0" xfId="0" applyNumberFormat="1" applyFont="1" applyFill="1" applyAlignment="1">
      <alignment vertical="center"/>
    </xf>
    <xf numFmtId="4" fontId="139" fillId="0" borderId="0" xfId="0" applyNumberFormat="1" applyFont="1" applyAlignment="1">
      <alignment vertical="center"/>
    </xf>
    <xf numFmtId="202" fontId="97" fillId="0" borderId="0" xfId="0" applyNumberFormat="1" applyFont="1" applyAlignment="1">
      <alignment vertical="center"/>
    </xf>
    <xf numFmtId="3" fontId="107" fillId="0" borderId="26" xfId="0" applyNumberFormat="1" applyFont="1" applyFill="1" applyBorder="1" applyAlignment="1">
      <alignment vertical="center"/>
    </xf>
    <xf numFmtId="165" fontId="103" fillId="0" borderId="51" xfId="93" applyNumberFormat="1" applyFont="1" applyBorder="1" applyAlignment="1">
      <alignment vertical="center"/>
    </xf>
    <xf numFmtId="4" fontId="127" fillId="0" borderId="24" xfId="0" applyNumberFormat="1" applyFont="1" applyFill="1" applyBorder="1" applyAlignment="1">
      <alignment horizontal="right" vertical="center"/>
    </xf>
    <xf numFmtId="0" fontId="110" fillId="0" borderId="10" xfId="0" applyFont="1" applyFill="1" applyBorder="1" applyAlignment="1">
      <alignment horizontal="left" vertical="center" wrapText="1"/>
    </xf>
    <xf numFmtId="0" fontId="110" fillId="0" borderId="10" xfId="0" applyFont="1" applyFill="1" applyBorder="1" applyAlignment="1">
      <alignment vertical="center" wrapText="1"/>
    </xf>
    <xf numFmtId="0" fontId="103" fillId="0" borderId="0" xfId="0" applyFont="1" applyFill="1" applyAlignment="1">
      <alignment horizontal="left" vertical="center" wrapText="1"/>
    </xf>
    <xf numFmtId="4" fontId="110" fillId="0" borderId="23" xfId="0" applyNumberFormat="1" applyFont="1" applyFill="1" applyBorder="1" applyAlignment="1">
      <alignment vertical="center"/>
    </xf>
    <xf numFmtId="4" fontId="110" fillId="0" borderId="25" xfId="0" applyNumberFormat="1" applyFont="1" applyFill="1" applyBorder="1" applyAlignment="1">
      <alignment vertical="center"/>
    </xf>
    <xf numFmtId="4" fontId="110" fillId="0" borderId="37" xfId="0" applyNumberFormat="1" applyFont="1" applyFill="1" applyBorder="1" applyAlignment="1">
      <alignment vertical="center"/>
    </xf>
    <xf numFmtId="4" fontId="127" fillId="0" borderId="23" xfId="0" applyNumberFormat="1" applyFont="1" applyFill="1" applyBorder="1" applyAlignment="1">
      <alignment vertical="center"/>
    </xf>
    <xf numFmtId="0" fontId="110" fillId="0" borderId="34" xfId="0" applyFont="1" applyFill="1" applyBorder="1" applyAlignment="1">
      <alignment horizontal="left" vertical="center"/>
    </xf>
    <xf numFmtId="0" fontId="107" fillId="0" borderId="0" xfId="0" applyFont="1" applyFill="1" applyAlignment="1">
      <alignment horizontal="left" vertical="center"/>
    </xf>
    <xf numFmtId="0" fontId="128" fillId="0" borderId="0" xfId="0" applyFont="1" applyFill="1" applyAlignment="1">
      <alignment horizontal="left" vertical="center" wrapText="1"/>
    </xf>
    <xf numFmtId="165" fontId="122" fillId="0" borderId="10" xfId="93" applyNumberFormat="1" applyFont="1" applyFill="1" applyBorder="1" applyAlignment="1">
      <alignment vertical="center" wrapText="1"/>
    </xf>
    <xf numFmtId="0" fontId="103" fillId="0" borderId="0" xfId="0" applyFont="1" applyFill="1" applyBorder="1" applyAlignment="1">
      <alignment horizontal="left" vertical="center" wrapText="1"/>
    </xf>
    <xf numFmtId="0" fontId="107" fillId="0" borderId="0" xfId="0" applyFont="1" applyBorder="1" applyAlignment="1">
      <alignment vertical="center" wrapText="1"/>
    </xf>
    <xf numFmtId="0" fontId="107" fillId="0" borderId="0" xfId="0" applyFont="1" applyFill="1" applyBorder="1" applyAlignment="1">
      <alignment horizontal="left" vertical="center" wrapText="1"/>
    </xf>
    <xf numFmtId="0" fontId="107" fillId="0" borderId="0" xfId="0" applyFont="1" applyFill="1" applyBorder="1" applyAlignment="1">
      <alignment horizontal="justify" vertical="center" wrapText="1"/>
    </xf>
    <xf numFmtId="0" fontId="107" fillId="0" borderId="0" xfId="0" applyFont="1" applyFill="1" applyBorder="1" applyAlignment="1">
      <alignment vertical="center" wrapText="1"/>
    </xf>
    <xf numFmtId="0" fontId="103" fillId="0" borderId="0" xfId="0" applyFont="1" applyFill="1" applyBorder="1" applyAlignment="1">
      <alignment horizontal="justify" vertical="center" wrapText="1"/>
    </xf>
    <xf numFmtId="40" fontId="107" fillId="0" borderId="0" xfId="0" applyNumberFormat="1" applyFont="1" applyBorder="1" applyAlignment="1">
      <alignment horizontal="right" vertical="center"/>
    </xf>
    <xf numFmtId="204" fontId="28" fillId="0" borderId="0" xfId="166" applyNumberFormat="1" applyFont="1" applyFill="1" applyAlignment="1">
      <alignment vertical="center"/>
    </xf>
    <xf numFmtId="204" fontId="31" fillId="0" borderId="0" xfId="166" applyNumberFormat="1" applyFont="1" applyFill="1" applyAlignment="1">
      <alignment vertical="center"/>
    </xf>
    <xf numFmtId="39" fontId="28" fillId="0" borderId="10" xfId="166" applyNumberFormat="1" applyFont="1" applyFill="1" applyBorder="1" applyAlignment="1">
      <alignment horizontal="right" vertical="center" wrapText="1"/>
    </xf>
    <xf numFmtId="0" fontId="103" fillId="0" borderId="37" xfId="163" applyFont="1" applyBorder="1" applyAlignment="1">
      <alignment horizontal="center" vertical="center" wrapText="1"/>
    </xf>
    <xf numFmtId="40" fontId="127" fillId="0" borderId="23" xfId="0" applyNumberFormat="1" applyFont="1" applyFill="1" applyBorder="1" applyAlignment="1">
      <alignment horizontal="right" vertical="center" wrapText="1"/>
    </xf>
    <xf numFmtId="165" fontId="107" fillId="37" borderId="24" xfId="93" applyFont="1" applyFill="1" applyBorder="1" applyAlignment="1">
      <alignment vertical="center"/>
    </xf>
    <xf numFmtId="165" fontId="107" fillId="37" borderId="25" xfId="93" applyFont="1" applyFill="1" applyBorder="1" applyAlignment="1">
      <alignment vertical="center"/>
    </xf>
    <xf numFmtId="4" fontId="127" fillId="0" borderId="22" xfId="0" applyNumberFormat="1" applyFont="1" applyFill="1" applyBorder="1" applyAlignment="1">
      <alignment horizontal="right" vertical="center"/>
    </xf>
    <xf numFmtId="4" fontId="127" fillId="0" borderId="25" xfId="0" applyNumberFormat="1" applyFont="1" applyFill="1" applyBorder="1" applyAlignment="1">
      <alignment horizontal="right" vertical="center"/>
    </xf>
    <xf numFmtId="165" fontId="130" fillId="0" borderId="24" xfId="93" applyNumberFormat="1" applyFont="1" applyBorder="1" applyAlignment="1">
      <alignment horizontal="right" vertical="center"/>
    </xf>
    <xf numFmtId="39" fontId="127" fillId="0" borderId="25" xfId="0" applyNumberFormat="1" applyFont="1" applyFill="1" applyBorder="1" applyAlignment="1">
      <alignment horizontal="right" vertical="center"/>
    </xf>
    <xf numFmtId="4" fontId="127" fillId="37" borderId="24" xfId="0" applyNumberFormat="1" applyFont="1" applyFill="1" applyBorder="1" applyAlignment="1">
      <alignment vertical="center"/>
    </xf>
    <xf numFmtId="165" fontId="135" fillId="37" borderId="24" xfId="93" applyNumberFormat="1" applyFont="1" applyFill="1" applyBorder="1" applyAlignment="1">
      <alignment horizontal="right" vertical="center"/>
    </xf>
    <xf numFmtId="192" fontId="107" fillId="0" borderId="0" xfId="0" applyNumberFormat="1" applyFont="1" applyBorder="1" applyAlignment="1">
      <alignment vertical="center"/>
    </xf>
    <xf numFmtId="2" fontId="122" fillId="0" borderId="10" xfId="93" applyNumberFormat="1" applyFont="1" applyBorder="1" applyAlignment="1">
      <alignment vertical="center" wrapText="1"/>
    </xf>
    <xf numFmtId="0" fontId="121" fillId="0" borderId="0" xfId="0" applyFont="1" applyBorder="1" applyAlignment="1">
      <alignment horizontal="center" vertical="center"/>
    </xf>
    <xf numFmtId="0" fontId="122" fillId="0" borderId="6" xfId="0" applyFont="1" applyBorder="1" applyAlignment="1">
      <alignment horizontal="center" vertical="center" wrapText="1"/>
    </xf>
    <xf numFmtId="0" fontId="122" fillId="0" borderId="6" xfId="0" applyFont="1" applyBorder="1" applyAlignment="1">
      <alignment vertical="center"/>
    </xf>
    <xf numFmtId="0" fontId="122" fillId="0" borderId="6" xfId="0" applyFont="1" applyBorder="1" applyAlignment="1">
      <alignment horizontal="center" vertical="center"/>
    </xf>
    <xf numFmtId="0" fontId="122" fillId="0" borderId="30" xfId="0" applyFont="1" applyBorder="1" applyAlignment="1">
      <alignment horizontal="justify" vertical="center"/>
    </xf>
    <xf numFmtId="2" fontId="122" fillId="37" borderId="10" xfId="93" applyNumberFormat="1" applyFont="1" applyFill="1" applyBorder="1" applyAlignment="1">
      <alignment vertical="center" wrapText="1"/>
    </xf>
    <xf numFmtId="39" fontId="64" fillId="37" borderId="10" xfId="163" applyNumberFormat="1" applyFont="1" applyFill="1" applyBorder="1" applyAlignment="1">
      <alignment horizontal="right" vertical="center" wrapText="1"/>
    </xf>
    <xf numFmtId="0" fontId="124" fillId="0" borderId="0" xfId="0" applyFont="1" applyBorder="1" applyAlignment="1"/>
    <xf numFmtId="0" fontId="124" fillId="0" borderId="0" xfId="0" applyFont="1" applyBorder="1" applyAlignment="1">
      <alignment horizontal="center" wrapText="1"/>
    </xf>
    <xf numFmtId="0" fontId="124" fillId="0" borderId="0" xfId="0" applyFont="1" applyBorder="1" applyAlignment="1">
      <alignment horizontal="center"/>
    </xf>
    <xf numFmtId="0" fontId="124" fillId="0" borderId="0" xfId="0" applyFont="1" applyBorder="1" applyAlignment="1">
      <alignment horizontal="justify"/>
    </xf>
    <xf numFmtId="0" fontId="98" fillId="0" borderId="10" xfId="163" applyFont="1" applyFill="1" applyBorder="1" applyAlignment="1">
      <alignment horizontal="center" vertical="center" wrapText="1"/>
    </xf>
    <xf numFmtId="0" fontId="98" fillId="0" borderId="10" xfId="163" applyFont="1" applyFill="1" applyBorder="1" applyAlignment="1">
      <alignment horizontal="left" vertical="center" wrapText="1"/>
    </xf>
    <xf numFmtId="0" fontId="78" fillId="0" borderId="74" xfId="0" applyFont="1" applyFill="1" applyBorder="1" applyAlignment="1">
      <alignment vertical="top"/>
    </xf>
    <xf numFmtId="0" fontId="78" fillId="0" borderId="0" xfId="0" applyFont="1" applyFill="1" applyBorder="1" applyAlignment="1">
      <alignment vertical="top"/>
    </xf>
    <xf numFmtId="0" fontId="78" fillId="0" borderId="75" xfId="0" applyFont="1" applyFill="1" applyBorder="1" applyAlignment="1">
      <alignment vertical="top"/>
    </xf>
    <xf numFmtId="0" fontId="83" fillId="0" borderId="10" xfId="0" applyFont="1" applyFill="1" applyBorder="1" applyAlignment="1">
      <alignment horizontal="center" vertical="center" wrapText="1"/>
    </xf>
    <xf numFmtId="2" fontId="98" fillId="0" borderId="10" xfId="0" applyNumberFormat="1" applyFont="1" applyFill="1" applyBorder="1" applyAlignment="1">
      <alignment horizontal="right" vertical="center" wrapText="1"/>
    </xf>
    <xf numFmtId="0" fontId="82" fillId="0" borderId="0" xfId="0" applyFont="1" applyBorder="1" applyAlignment="1">
      <alignment vertical="top"/>
    </xf>
    <xf numFmtId="0" fontId="140" fillId="0" borderId="10" xfId="163" applyFont="1" applyFill="1" applyBorder="1" applyAlignment="1">
      <alignment horizontal="center" vertical="center" wrapText="1"/>
    </xf>
    <xf numFmtId="0" fontId="140" fillId="0" borderId="10" xfId="163" applyFont="1" applyFill="1" applyBorder="1" applyAlignment="1">
      <alignment horizontal="left" vertical="center" wrapText="1"/>
    </xf>
    <xf numFmtId="0" fontId="141" fillId="0" borderId="10" xfId="0" applyFont="1" applyFill="1" applyBorder="1" applyAlignment="1">
      <alignment horizontal="center" vertical="center" wrapText="1"/>
    </xf>
    <xf numFmtId="0" fontId="98" fillId="37" borderId="10" xfId="179" applyFont="1" applyFill="1" applyBorder="1" applyAlignment="1">
      <alignment horizontal="left" vertical="center"/>
    </xf>
    <xf numFmtId="2" fontId="140" fillId="0" borderId="10" xfId="163" applyNumberFormat="1" applyFont="1" applyFill="1" applyBorder="1" applyAlignment="1">
      <alignment horizontal="right" vertical="center" wrapText="1"/>
    </xf>
    <xf numFmtId="0" fontId="123" fillId="0" borderId="0" xfId="0" applyFont="1" applyBorder="1" applyAlignment="1">
      <alignment vertical="top"/>
    </xf>
    <xf numFmtId="0" fontId="123" fillId="0" borderId="0" xfId="0" applyFont="1" applyBorder="1" applyAlignment="1"/>
    <xf numFmtId="0" fontId="123" fillId="0" borderId="10" xfId="0" applyFont="1" applyBorder="1" applyAlignment="1"/>
    <xf numFmtId="0" fontId="142" fillId="39" borderId="10" xfId="0" applyFont="1" applyFill="1" applyBorder="1" applyAlignment="1">
      <alignment horizontal="center" vertical="center" wrapText="1"/>
    </xf>
    <xf numFmtId="0" fontId="123" fillId="0" borderId="10" xfId="0" applyFont="1" applyBorder="1" applyAlignment="1">
      <alignment horizontal="center" vertical="center" wrapText="1"/>
    </xf>
    <xf numFmtId="0" fontId="123" fillId="0" borderId="10" xfId="0" applyFont="1" applyBorder="1" applyAlignment="1">
      <alignment vertical="center"/>
    </xf>
    <xf numFmtId="2" fontId="123" fillId="0" borderId="10" xfId="0" applyNumberFormat="1" applyFont="1" applyBorder="1" applyAlignment="1">
      <alignment horizontal="right" vertical="center"/>
    </xf>
    <xf numFmtId="0" fontId="123" fillId="0" borderId="10" xfId="0" applyFont="1" applyBorder="1" applyAlignment="1">
      <alignment horizontal="left" vertical="center"/>
    </xf>
    <xf numFmtId="0" fontId="123" fillId="0" borderId="10" xfId="0" applyFont="1" applyBorder="1" applyAlignment="1">
      <alignment horizontal="justify" vertical="center"/>
    </xf>
    <xf numFmtId="39" fontId="115" fillId="37" borderId="10" xfId="0" applyNumberFormat="1" applyFont="1" applyFill="1" applyBorder="1" applyAlignment="1">
      <alignment horizontal="right" vertical="center" wrapText="1"/>
    </xf>
    <xf numFmtId="0" fontId="107" fillId="0" borderId="15" xfId="0" applyFont="1" applyFill="1" applyBorder="1" applyAlignment="1">
      <alignment horizontal="center" vertical="center" wrapText="1"/>
    </xf>
    <xf numFmtId="39" fontId="107" fillId="37" borderId="15" xfId="0" applyNumberFormat="1" applyFont="1" applyFill="1" applyBorder="1" applyAlignment="1">
      <alignment vertical="center" wrapText="1"/>
    </xf>
    <xf numFmtId="10" fontId="122" fillId="0" borderId="10" xfId="93" quotePrefix="1" applyNumberFormat="1" applyFont="1" applyBorder="1" applyAlignment="1">
      <alignment horizontal="center" vertical="center" wrapText="1"/>
    </xf>
    <xf numFmtId="165" fontId="103" fillId="0" borderId="0" xfId="93" applyNumberFormat="1" applyFont="1" applyFill="1" applyBorder="1" applyAlignment="1">
      <alignment vertical="center" wrapText="1"/>
    </xf>
    <xf numFmtId="2" fontId="127" fillId="0" borderId="24" xfId="0" applyNumberFormat="1" applyFont="1" applyFill="1" applyBorder="1" applyAlignment="1">
      <alignment horizontal="right" vertical="center"/>
    </xf>
    <xf numFmtId="2" fontId="127" fillId="0" borderId="24" xfId="0" applyNumberFormat="1" applyFont="1" applyFill="1" applyBorder="1" applyAlignment="1">
      <alignment horizontal="right" vertical="center" wrapText="1"/>
    </xf>
    <xf numFmtId="165" fontId="105" fillId="0" borderId="0" xfId="93" applyFont="1" applyBorder="1" applyAlignment="1">
      <alignment vertical="center"/>
    </xf>
    <xf numFmtId="165" fontId="135" fillId="0" borderId="24" xfId="93" applyFont="1" applyFill="1" applyBorder="1" applyAlignment="1">
      <alignment horizontal="right" vertical="center"/>
    </xf>
    <xf numFmtId="165" fontId="127" fillId="0" borderId="25" xfId="93" applyFont="1" applyFill="1" applyBorder="1" applyAlignment="1">
      <alignment vertical="center"/>
    </xf>
    <xf numFmtId="0" fontId="127" fillId="0" borderId="24" xfId="0" applyFont="1" applyBorder="1" applyAlignment="1">
      <alignment horizontal="center" vertical="center" wrapText="1"/>
    </xf>
    <xf numFmtId="38" fontId="127" fillId="0" borderId="24" xfId="154" applyNumberFormat="1" applyFont="1" applyBorder="1" applyAlignment="1">
      <alignment horizontal="center" vertical="center"/>
    </xf>
    <xf numFmtId="179" fontId="103" fillId="38" borderId="22" xfId="93" applyNumberFormat="1" applyFont="1" applyFill="1" applyBorder="1" applyAlignment="1">
      <alignment horizontal="center" vertical="center" wrapText="1"/>
    </xf>
    <xf numFmtId="2" fontId="127" fillId="0" borderId="23" xfId="0" applyNumberFormat="1" applyFont="1" applyFill="1" applyBorder="1" applyAlignment="1">
      <alignment vertical="center"/>
    </xf>
    <xf numFmtId="4" fontId="127" fillId="37" borderId="22" xfId="0" applyNumberFormat="1" applyFont="1" applyFill="1" applyBorder="1" applyAlignment="1">
      <alignment horizontal="right" vertical="center"/>
    </xf>
    <xf numFmtId="4" fontId="127" fillId="37" borderId="24" xfId="0" applyNumberFormat="1" applyFont="1" applyFill="1" applyBorder="1" applyAlignment="1">
      <alignment horizontal="right" vertical="center"/>
    </xf>
    <xf numFmtId="4" fontId="127" fillId="37" borderId="25" xfId="0" applyNumberFormat="1" applyFont="1" applyFill="1" applyBorder="1" applyAlignment="1">
      <alignment horizontal="right" vertical="center"/>
    </xf>
    <xf numFmtId="165" fontId="107" fillId="37" borderId="24" xfId="93" applyNumberFormat="1" applyFont="1" applyFill="1" applyBorder="1" applyAlignment="1">
      <alignment vertical="center" wrapText="1"/>
    </xf>
    <xf numFmtId="2" fontId="122" fillId="0" borderId="0" xfId="0" applyNumberFormat="1" applyFont="1" applyBorder="1" applyAlignment="1">
      <alignment vertical="center"/>
    </xf>
    <xf numFmtId="0" fontId="122" fillId="0" borderId="10" xfId="0" applyFont="1" applyFill="1" applyBorder="1" applyAlignment="1">
      <alignment horizontal="center" vertical="center"/>
    </xf>
    <xf numFmtId="0" fontId="107" fillId="0" borderId="23" xfId="0" applyFont="1" applyBorder="1" applyAlignment="1">
      <alignment horizontal="left" vertical="center" wrapText="1"/>
    </xf>
    <xf numFmtId="165" fontId="107" fillId="0" borderId="26" xfId="93" applyFont="1" applyBorder="1" applyAlignment="1">
      <alignment vertical="center"/>
    </xf>
    <xf numFmtId="179" fontId="103" fillId="34" borderId="22" xfId="93" applyNumberFormat="1" applyFont="1" applyFill="1" applyBorder="1" applyAlignment="1">
      <alignment horizontal="center" vertical="center" wrapText="1"/>
    </xf>
    <xf numFmtId="186" fontId="98" fillId="0" borderId="10" xfId="0" applyNumberFormat="1" applyFont="1" applyFill="1" applyBorder="1" applyAlignment="1">
      <alignment horizontal="right" vertical="center" wrapText="1"/>
    </xf>
    <xf numFmtId="186" fontId="140" fillId="0" borderId="10" xfId="163" applyNumberFormat="1" applyFont="1" applyFill="1" applyBorder="1" applyAlignment="1">
      <alignment horizontal="right" vertical="center" wrapText="1"/>
    </xf>
    <xf numFmtId="186" fontId="123" fillId="0" borderId="10" xfId="0" applyNumberFormat="1" applyFont="1" applyBorder="1" applyAlignment="1">
      <alignment vertical="center"/>
    </xf>
    <xf numFmtId="0" fontId="0" fillId="0" borderId="0" xfId="0" applyAlignment="1">
      <alignment horizontal="center" vertical="center"/>
    </xf>
    <xf numFmtId="0" fontId="103" fillId="0" borderId="23" xfId="0" applyFont="1" applyBorder="1" applyAlignment="1">
      <alignment horizontal="center" vertical="center"/>
    </xf>
    <xf numFmtId="0" fontId="103" fillId="0" borderId="23" xfId="0" applyFont="1" applyBorder="1" applyAlignment="1">
      <alignment horizontal="center" vertical="center" wrapText="1"/>
    </xf>
    <xf numFmtId="0" fontId="107" fillId="0" borderId="23" xfId="0" applyFont="1" applyBorder="1" applyAlignment="1">
      <alignment horizontal="center" vertical="center" wrapText="1"/>
    </xf>
    <xf numFmtId="0" fontId="103" fillId="0" borderId="23" xfId="0" applyFont="1" applyBorder="1" applyAlignment="1">
      <alignment horizontal="left" vertical="center" wrapText="1"/>
    </xf>
    <xf numFmtId="0" fontId="107" fillId="0" borderId="23" xfId="0" applyFont="1" applyBorder="1" applyAlignment="1">
      <alignment horizontal="center" vertical="center"/>
    </xf>
    <xf numFmtId="0" fontId="103" fillId="0" borderId="23" xfId="0" applyFont="1" applyFill="1" applyBorder="1" applyAlignment="1">
      <alignment horizontal="center" vertical="center" wrapText="1"/>
    </xf>
    <xf numFmtId="0" fontId="107" fillId="0" borderId="0" xfId="0" applyFont="1" applyFill="1" applyBorder="1" applyAlignment="1">
      <alignment horizontal="center" vertical="center" wrapText="1"/>
    </xf>
    <xf numFmtId="0" fontId="122" fillId="0" borderId="0" xfId="0" applyFont="1"/>
    <xf numFmtId="0" fontId="122" fillId="0" borderId="0" xfId="0" applyFont="1" applyAlignment="1">
      <alignment vertical="top"/>
    </xf>
    <xf numFmtId="0" fontId="121" fillId="0" borderId="10" xfId="0" applyFont="1" applyFill="1" applyBorder="1" applyAlignment="1">
      <alignment horizontal="right" vertical="top" wrapText="1"/>
    </xf>
    <xf numFmtId="0" fontId="122" fillId="0" borderId="15" xfId="0" applyFont="1" applyFill="1" applyBorder="1" applyAlignment="1">
      <alignment horizontal="right" vertical="center" wrapText="1"/>
    </xf>
    <xf numFmtId="0" fontId="121" fillId="0" borderId="15" xfId="0" applyFont="1" applyFill="1" applyBorder="1" applyAlignment="1">
      <alignment horizontal="right" vertical="center" wrapText="1"/>
    </xf>
    <xf numFmtId="0" fontId="121" fillId="0" borderId="10" xfId="0" applyFont="1" applyFill="1" applyBorder="1" applyAlignment="1">
      <alignment horizontal="right" vertical="center" wrapText="1"/>
    </xf>
    <xf numFmtId="1" fontId="122" fillId="0" borderId="0" xfId="0" applyNumberFormat="1" applyFont="1" applyAlignment="1">
      <alignment vertical="center"/>
    </xf>
    <xf numFmtId="198" fontId="122" fillId="0" borderId="0" xfId="0" applyNumberFormat="1" applyFont="1" applyAlignment="1">
      <alignment vertical="center"/>
    </xf>
    <xf numFmtId="1" fontId="122" fillId="0" borderId="0" xfId="0" applyNumberFormat="1" applyFont="1"/>
    <xf numFmtId="0" fontId="102" fillId="0" borderId="10" xfId="179" applyFont="1" applyFill="1" applyBorder="1" applyAlignment="1">
      <alignment horizontal="center" vertical="center"/>
    </xf>
    <xf numFmtId="2" fontId="102" fillId="0" borderId="10" xfId="163" applyNumberFormat="1" applyFont="1" applyFill="1" applyBorder="1" applyAlignment="1">
      <alignment vertical="center" wrapText="1"/>
    </xf>
    <xf numFmtId="2" fontId="102" fillId="0" borderId="10" xfId="163" applyNumberFormat="1" applyFont="1" applyFill="1" applyBorder="1" applyAlignment="1">
      <alignment horizontal="right" vertical="center" wrapText="1"/>
    </xf>
    <xf numFmtId="0" fontId="102" fillId="0" borderId="10" xfId="163" applyFont="1" applyFill="1" applyBorder="1" applyAlignment="1">
      <alignment horizontal="center" vertical="center"/>
    </xf>
    <xf numFmtId="0" fontId="102" fillId="0" borderId="10" xfId="179" applyNumberFormat="1" applyFont="1" applyFill="1" applyBorder="1" applyAlignment="1">
      <alignment horizontal="center" vertical="center"/>
    </xf>
    <xf numFmtId="0" fontId="102" fillId="0" borderId="10" xfId="163" applyFont="1" applyFill="1" applyBorder="1" applyAlignment="1">
      <alignment horizontal="center" vertical="center" wrapText="1"/>
    </xf>
    <xf numFmtId="0" fontId="101" fillId="0" borderId="10" xfId="163" applyFont="1" applyFill="1" applyBorder="1" applyAlignment="1">
      <alignment horizontal="center" vertical="center" wrapText="1"/>
    </xf>
    <xf numFmtId="0" fontId="143" fillId="0" borderId="10" xfId="163" applyFont="1" applyFill="1" applyBorder="1" applyAlignment="1">
      <alignment horizontal="center" vertical="center" wrapText="1"/>
    </xf>
    <xf numFmtId="2" fontId="102" fillId="0" borderId="10" xfId="179" applyNumberFormat="1" applyFont="1" applyFill="1" applyBorder="1" applyAlignment="1">
      <alignment horizontal="right" vertical="center" wrapText="1"/>
    </xf>
    <xf numFmtId="0" fontId="102" fillId="0" borderId="10" xfId="0" applyFont="1" applyFill="1" applyBorder="1" applyAlignment="1">
      <alignment horizontal="center" vertical="center"/>
    </xf>
    <xf numFmtId="0" fontId="101" fillId="0" borderId="10" xfId="163" applyFont="1" applyFill="1" applyBorder="1" applyAlignment="1">
      <alignment horizontal="center" vertical="center"/>
    </xf>
    <xf numFmtId="2" fontId="101" fillId="0" borderId="10" xfId="163" applyNumberFormat="1" applyFont="1" applyFill="1" applyBorder="1" applyAlignment="1">
      <alignment vertical="center"/>
    </xf>
    <xf numFmtId="179" fontId="122" fillId="0" borderId="0" xfId="0" applyNumberFormat="1" applyFont="1"/>
    <xf numFmtId="165" fontId="122" fillId="0" borderId="0" xfId="0" applyNumberFormat="1" applyFont="1"/>
    <xf numFmtId="0" fontId="98" fillId="0" borderId="23" xfId="0" applyFont="1" applyFill="1" applyBorder="1" applyAlignment="1">
      <alignment horizontal="center" vertical="center" wrapText="1"/>
    </xf>
    <xf numFmtId="0" fontId="107" fillId="0" borderId="0" xfId="0" applyFont="1" applyFill="1" applyBorder="1" applyAlignment="1">
      <alignment vertical="center" wrapText="1"/>
    </xf>
    <xf numFmtId="0" fontId="127" fillId="0" borderId="0" xfId="0" applyFont="1" applyFill="1" applyAlignment="1">
      <alignment horizontal="justify" vertical="center" wrapText="1"/>
    </xf>
    <xf numFmtId="0" fontId="103" fillId="0" borderId="0" xfId="0" applyFont="1" applyFill="1" applyAlignment="1">
      <alignment horizontal="left" vertical="center"/>
    </xf>
    <xf numFmtId="165" fontId="108" fillId="0" borderId="0" xfId="0" applyNumberFormat="1" applyFont="1" applyAlignment="1">
      <alignment vertical="center"/>
    </xf>
    <xf numFmtId="40" fontId="103" fillId="0" borderId="10" xfId="0" applyNumberFormat="1" applyFont="1" applyBorder="1" applyAlignment="1">
      <alignment vertical="center"/>
    </xf>
    <xf numFmtId="165" fontId="107" fillId="0" borderId="0" xfId="93" applyFont="1" applyAlignment="1">
      <alignment vertical="center"/>
    </xf>
    <xf numFmtId="2" fontId="105" fillId="0" borderId="10" xfId="0" applyNumberFormat="1" applyFont="1" applyFill="1" applyBorder="1" applyAlignment="1">
      <alignment horizontal="right" vertical="center"/>
    </xf>
    <xf numFmtId="4" fontId="107" fillId="0" borderId="55" xfId="0" applyNumberFormat="1" applyFont="1" applyFill="1" applyBorder="1" applyAlignment="1">
      <alignment vertical="center"/>
    </xf>
    <xf numFmtId="0" fontId="107" fillId="0" borderId="0" xfId="0" applyFont="1" applyBorder="1" applyAlignment="1">
      <alignment vertical="center" wrapText="1"/>
    </xf>
    <xf numFmtId="0" fontId="127" fillId="0" borderId="0" xfId="0" applyFont="1" applyFill="1" applyBorder="1" applyAlignment="1">
      <alignment horizontal="justify" vertical="center" wrapText="1"/>
    </xf>
    <xf numFmtId="0" fontId="127" fillId="0" borderId="0" xfId="0" applyFont="1" applyFill="1" applyAlignment="1">
      <alignment horizontal="left" vertical="top" wrapText="1"/>
    </xf>
    <xf numFmtId="0" fontId="110" fillId="0" borderId="0" xfId="0" applyFont="1" applyFill="1" applyAlignment="1">
      <alignment horizontal="left" vertical="top" wrapText="1"/>
    </xf>
    <xf numFmtId="0" fontId="107" fillId="0" borderId="0" xfId="0" applyFont="1" applyFill="1" applyBorder="1" applyAlignment="1">
      <alignment vertical="center" wrapText="1"/>
    </xf>
    <xf numFmtId="0" fontId="145" fillId="0" borderId="23" xfId="0" applyFont="1" applyBorder="1" applyAlignment="1">
      <alignment horizontal="left" vertical="center" wrapText="1"/>
    </xf>
    <xf numFmtId="0" fontId="106" fillId="0" borderId="23" xfId="0" applyFont="1" applyBorder="1" applyAlignment="1">
      <alignment horizontal="left" vertical="center" wrapText="1"/>
    </xf>
    <xf numFmtId="0" fontId="107" fillId="0" borderId="0" xfId="0" applyFont="1" applyFill="1" applyBorder="1" applyAlignment="1">
      <alignment horizontal="justify" vertical="center" wrapText="1"/>
    </xf>
    <xf numFmtId="0" fontId="127" fillId="0" borderId="0" xfId="0" applyFont="1" applyFill="1" applyAlignment="1">
      <alignment horizontal="left" vertical="top" wrapText="1"/>
    </xf>
    <xf numFmtId="165" fontId="125" fillId="0" borderId="0" xfId="0" applyNumberFormat="1" applyFont="1" applyBorder="1" applyAlignment="1">
      <alignment vertical="center"/>
    </xf>
    <xf numFmtId="0" fontId="107" fillId="0" borderId="0" xfId="155" applyFont="1" applyFill="1" applyBorder="1" applyAlignment="1">
      <alignment horizontal="center" vertical="center"/>
    </xf>
    <xf numFmtId="0" fontId="127" fillId="0" borderId="0" xfId="155" applyFont="1" applyBorder="1" applyAlignment="1">
      <alignment horizontal="left" vertical="center"/>
    </xf>
    <xf numFmtId="181" fontId="127" fillId="0" borderId="0" xfId="155" applyNumberFormat="1" applyFont="1" applyFill="1" applyBorder="1" applyAlignment="1">
      <alignment horizontal="center" vertical="center"/>
    </xf>
    <xf numFmtId="0" fontId="127" fillId="0" borderId="0" xfId="155" applyFont="1" applyBorder="1" applyAlignment="1">
      <alignment horizontal="center" vertical="center"/>
    </xf>
    <xf numFmtId="0" fontId="127" fillId="0" borderId="0" xfId="155" applyFont="1" applyFill="1" applyBorder="1" applyAlignment="1">
      <alignment horizontal="center" vertical="center"/>
    </xf>
    <xf numFmtId="0" fontId="107" fillId="0" borderId="0" xfId="0" applyFont="1" applyFill="1" applyBorder="1" applyAlignment="1">
      <alignment horizontal="justify" vertical="center" wrapText="1"/>
    </xf>
    <xf numFmtId="0" fontId="105" fillId="0" borderId="0" xfId="0" applyFont="1" applyFill="1" applyBorder="1" applyAlignment="1">
      <alignment horizontal="justify" vertical="center" wrapText="1"/>
    </xf>
    <xf numFmtId="0" fontId="92" fillId="0" borderId="0" xfId="0" applyFont="1" applyAlignment="1">
      <alignment horizontal="center" vertical="center"/>
    </xf>
    <xf numFmtId="0" fontId="130" fillId="0" borderId="0" xfId="0" applyFont="1" applyBorder="1" applyAlignment="1">
      <alignment horizontal="left" vertical="center" wrapText="1"/>
    </xf>
    <xf numFmtId="0" fontId="127" fillId="0" borderId="0" xfId="0" applyFont="1" applyBorder="1" applyAlignment="1">
      <alignment horizontal="left" vertical="center" wrapText="1"/>
    </xf>
    <xf numFmtId="0" fontId="127" fillId="0" borderId="0" xfId="0" applyFont="1" applyBorder="1" applyAlignment="1">
      <alignment horizontal="left" vertical="center"/>
    </xf>
    <xf numFmtId="0" fontId="130" fillId="0" borderId="0" xfId="0" applyFont="1" applyBorder="1" applyAlignment="1">
      <alignment horizontal="left" vertical="center"/>
    </xf>
    <xf numFmtId="0" fontId="103" fillId="34" borderId="10" xfId="0" applyFont="1" applyFill="1" applyBorder="1" applyAlignment="1">
      <alignment horizontal="center" vertical="center" wrapText="1"/>
    </xf>
    <xf numFmtId="38" fontId="107" fillId="0" borderId="0" xfId="155" applyNumberFormat="1" applyFont="1" applyBorder="1" applyAlignment="1">
      <alignment horizontal="left" vertical="center"/>
    </xf>
    <xf numFmtId="0" fontId="92" fillId="0" borderId="0" xfId="0" applyFont="1" applyBorder="1" applyAlignment="1">
      <alignment horizontal="center" vertical="center"/>
    </xf>
    <xf numFmtId="38" fontId="127" fillId="0" borderId="0" xfId="155" applyNumberFormat="1" applyFont="1" applyFill="1" applyBorder="1" applyAlignment="1">
      <alignment horizontal="right" vertical="center"/>
    </xf>
    <xf numFmtId="38" fontId="107" fillId="0" borderId="0" xfId="154" applyNumberFormat="1" applyFont="1" applyBorder="1" applyAlignment="1">
      <alignment horizontal="left" vertical="center"/>
    </xf>
    <xf numFmtId="38" fontId="127" fillId="0" borderId="0" xfId="155" applyNumberFormat="1" applyFont="1" applyBorder="1" applyAlignment="1">
      <alignment horizontal="center" vertical="center"/>
    </xf>
    <xf numFmtId="0" fontId="82" fillId="0" borderId="59" xfId="0" applyFont="1" applyFill="1" applyBorder="1" applyAlignment="1">
      <alignment vertical="top"/>
    </xf>
    <xf numFmtId="0" fontId="97" fillId="39" borderId="10" xfId="0" applyFont="1" applyFill="1" applyBorder="1" applyAlignment="1">
      <alignment horizontal="center" vertical="top" wrapText="1"/>
    </xf>
    <xf numFmtId="10" fontId="97" fillId="39" borderId="10" xfId="0" applyNumberFormat="1" applyFont="1" applyFill="1" applyBorder="1" applyAlignment="1">
      <alignment horizontal="right" vertical="top" wrapText="1"/>
    </xf>
    <xf numFmtId="2" fontId="97" fillId="39" borderId="10" xfId="0" applyNumberFormat="1" applyFont="1" applyFill="1" applyBorder="1" applyAlignment="1">
      <alignment horizontal="right" vertical="top" wrapText="1"/>
    </xf>
    <xf numFmtId="2" fontId="124" fillId="0" borderId="10" xfId="0" applyNumberFormat="1" applyFont="1" applyBorder="1" applyAlignment="1">
      <alignment vertical="top"/>
    </xf>
    <xf numFmtId="37" fontId="98" fillId="0" borderId="10" xfId="0" applyNumberFormat="1" applyFont="1" applyFill="1" applyBorder="1" applyAlignment="1">
      <alignment horizontal="center" vertical="center" wrapText="1"/>
    </xf>
    <xf numFmtId="0" fontId="123" fillId="0" borderId="10" xfId="0" applyFont="1" applyFill="1" applyBorder="1" applyAlignment="1">
      <alignment horizontal="center" vertical="top" wrapText="1"/>
    </xf>
    <xf numFmtId="0" fontId="124" fillId="0" borderId="10" xfId="0" applyFont="1" applyBorder="1" applyAlignment="1"/>
    <xf numFmtId="0" fontId="97" fillId="39" borderId="10" xfId="0" applyFont="1" applyFill="1" applyBorder="1" applyAlignment="1">
      <alignment horizontal="right" vertical="top" wrapText="1"/>
    </xf>
    <xf numFmtId="9" fontId="97" fillId="39" borderId="10" xfId="0" applyNumberFormat="1" applyFont="1" applyFill="1" applyBorder="1" applyAlignment="1">
      <alignment horizontal="center" vertical="center" wrapText="1"/>
    </xf>
    <xf numFmtId="186" fontId="97" fillId="39" borderId="10" xfId="0" applyNumberFormat="1" applyFont="1" applyFill="1" applyBorder="1" applyAlignment="1">
      <alignment horizontal="right" vertical="center" wrapText="1"/>
    </xf>
    <xf numFmtId="2" fontId="97" fillId="39" borderId="10" xfId="0" applyNumberFormat="1" applyFont="1" applyFill="1" applyBorder="1" applyAlignment="1">
      <alignment horizontal="right" vertical="center" wrapText="1"/>
    </xf>
    <xf numFmtId="0" fontId="97" fillId="39" borderId="10" xfId="0" applyFont="1" applyFill="1" applyBorder="1" applyAlignment="1">
      <alignment horizontal="center" vertical="center" wrapText="1"/>
    </xf>
    <xf numFmtId="186" fontId="124" fillId="0" borderId="10" xfId="0" applyNumberFormat="1" applyFont="1" applyBorder="1" applyAlignment="1">
      <alignment vertical="center"/>
    </xf>
    <xf numFmtId="0" fontId="103" fillId="34" borderId="10" xfId="0" applyFont="1" applyFill="1" applyBorder="1" applyAlignment="1">
      <alignment horizontal="center" vertical="center" wrapText="1"/>
    </xf>
    <xf numFmtId="0" fontId="106" fillId="0" borderId="34" xfId="0" applyFont="1" applyBorder="1" applyAlignment="1">
      <alignment horizontal="left" vertical="center"/>
    </xf>
    <xf numFmtId="0" fontId="105" fillId="0" borderId="34" xfId="0" applyFont="1" applyBorder="1" applyAlignment="1">
      <alignment vertical="center"/>
    </xf>
    <xf numFmtId="0" fontId="106" fillId="0" borderId="0" xfId="0" applyFont="1" applyBorder="1" applyAlignment="1">
      <alignment horizontal="right" vertical="center"/>
    </xf>
    <xf numFmtId="202" fontId="105" fillId="0" borderId="0" xfId="0" applyNumberFormat="1" applyFont="1" applyBorder="1" applyAlignment="1">
      <alignment vertical="center"/>
    </xf>
    <xf numFmtId="0" fontId="103" fillId="0" borderId="0" xfId="0" applyFont="1" applyFill="1" applyBorder="1" applyAlignment="1">
      <alignment horizontal="left" vertical="center"/>
    </xf>
    <xf numFmtId="0" fontId="107" fillId="0" borderId="0" xfId="0" applyFont="1" applyFill="1" applyBorder="1" applyAlignment="1">
      <alignment horizontal="left" vertical="center" wrapText="1"/>
    </xf>
    <xf numFmtId="0" fontId="103" fillId="0" borderId="0" xfId="0" applyFont="1" applyBorder="1" applyAlignment="1">
      <alignment horizontal="left" vertical="center"/>
    </xf>
    <xf numFmtId="0" fontId="107" fillId="0" borderId="0" xfId="0" applyFont="1" applyFill="1" applyBorder="1" applyAlignment="1">
      <alignment horizontal="left" vertical="top" wrapText="1"/>
    </xf>
    <xf numFmtId="0" fontId="103" fillId="34" borderId="51" xfId="0" applyFont="1" applyFill="1" applyBorder="1" applyAlignment="1">
      <alignment horizontal="center" vertical="center" wrapText="1"/>
    </xf>
    <xf numFmtId="0" fontId="105" fillId="0" borderId="0" xfId="0" applyFont="1" applyFill="1" applyBorder="1" applyAlignment="1">
      <alignment horizontal="justify" vertical="center" wrapText="1"/>
    </xf>
    <xf numFmtId="0" fontId="107" fillId="0" borderId="0" xfId="0" applyFont="1" applyFill="1" applyBorder="1" applyAlignment="1">
      <alignment horizontal="justify" vertical="center" wrapText="1"/>
    </xf>
    <xf numFmtId="0" fontId="105" fillId="0" borderId="0" xfId="0" applyFont="1" applyAlignment="1">
      <alignment horizontal="justify" vertical="center" wrapText="1"/>
    </xf>
    <xf numFmtId="0" fontId="107" fillId="0" borderId="0" xfId="0" applyFont="1" applyFill="1" applyBorder="1" applyAlignment="1">
      <alignment horizontal="center" vertical="center"/>
    </xf>
    <xf numFmtId="0" fontId="107" fillId="0" borderId="0" xfId="0" applyFont="1" applyFill="1" applyBorder="1" applyAlignment="1">
      <alignment horizontal="justify" vertical="top" wrapText="1"/>
    </xf>
    <xf numFmtId="0" fontId="103" fillId="0" borderId="0" xfId="0" applyFont="1" applyBorder="1" applyAlignment="1">
      <alignment horizontal="left" vertical="center" wrapText="1"/>
    </xf>
    <xf numFmtId="0" fontId="103" fillId="0" borderId="0" xfId="0" applyFont="1" applyFill="1" applyBorder="1" applyAlignment="1">
      <alignment horizontal="left" vertical="center" wrapText="1"/>
    </xf>
    <xf numFmtId="0" fontId="107" fillId="0" borderId="0" xfId="0" applyFont="1" applyBorder="1" applyAlignment="1">
      <alignment horizontal="justify" vertical="center" wrapText="1"/>
    </xf>
    <xf numFmtId="0" fontId="107" fillId="0" borderId="0" xfId="0" applyFont="1" applyBorder="1" applyAlignment="1">
      <alignment horizontal="left" vertical="center" wrapText="1"/>
    </xf>
    <xf numFmtId="0" fontId="64" fillId="0" borderId="0" xfId="0" applyFont="1" applyFill="1" applyBorder="1" applyAlignment="1">
      <alignment horizontal="justify" vertical="center" wrapText="1"/>
    </xf>
    <xf numFmtId="0" fontId="107" fillId="0" borderId="0" xfId="0" applyFont="1" applyBorder="1" applyAlignment="1">
      <alignment horizontal="left" vertical="center"/>
    </xf>
    <xf numFmtId="0" fontId="103" fillId="0" borderId="0" xfId="0" applyFont="1" applyBorder="1" applyAlignment="1">
      <alignment horizontal="justify" vertical="center" wrapText="1"/>
    </xf>
    <xf numFmtId="0" fontId="103" fillId="34" borderId="0" xfId="0" applyFont="1" applyFill="1" applyBorder="1" applyAlignment="1">
      <alignment horizontal="center" vertical="center" wrapText="1"/>
    </xf>
    <xf numFmtId="0" fontId="145" fillId="0" borderId="0" xfId="0" applyFont="1" applyBorder="1" applyAlignment="1">
      <alignment horizontal="left" vertical="center" wrapText="1"/>
    </xf>
    <xf numFmtId="4" fontId="105" fillId="0" borderId="0" xfId="0" applyNumberFormat="1" applyFont="1"/>
    <xf numFmtId="4" fontId="105" fillId="41" borderId="0" xfId="0" applyNumberFormat="1" applyFont="1" applyFill="1"/>
    <xf numFmtId="4" fontId="105" fillId="37" borderId="0" xfId="0" applyNumberFormat="1" applyFont="1" applyFill="1"/>
    <xf numFmtId="0" fontId="105" fillId="42" borderId="0" xfId="0" applyFont="1" applyFill="1"/>
    <xf numFmtId="4" fontId="105" fillId="42" borderId="0" xfId="0" applyNumberFormat="1" applyFont="1" applyFill="1"/>
    <xf numFmtId="4" fontId="105" fillId="0" borderId="27" xfId="0" applyNumberFormat="1" applyFont="1" applyBorder="1" applyAlignment="1">
      <alignment vertical="center"/>
    </xf>
    <xf numFmtId="0" fontId="103" fillId="0" borderId="28" xfId="0" applyFont="1" applyFill="1" applyBorder="1" applyAlignment="1">
      <alignment horizontal="right" vertical="center" wrapText="1"/>
    </xf>
    <xf numFmtId="4" fontId="103" fillId="0" borderId="51" xfId="0" applyNumberFormat="1" applyFont="1" applyFill="1" applyBorder="1" applyAlignment="1">
      <alignment vertical="center"/>
    </xf>
    <xf numFmtId="4" fontId="105" fillId="37" borderId="24" xfId="0" applyNumberFormat="1" applyFont="1" applyFill="1" applyBorder="1"/>
    <xf numFmtId="0" fontId="105" fillId="37" borderId="24" xfId="0" applyFont="1" applyFill="1" applyBorder="1"/>
    <xf numFmtId="0" fontId="105" fillId="0" borderId="24" xfId="0" applyFont="1" applyBorder="1"/>
    <xf numFmtId="4" fontId="105" fillId="43" borderId="0" xfId="0" applyNumberFormat="1" applyFont="1" applyFill="1"/>
    <xf numFmtId="165" fontId="103" fillId="37" borderId="23" xfId="93" applyNumberFormat="1" applyFont="1" applyFill="1" applyBorder="1" applyAlignment="1">
      <alignment vertical="center" wrapText="1"/>
    </xf>
    <xf numFmtId="179" fontId="107" fillId="0" borderId="38" xfId="93" applyNumberFormat="1" applyFont="1" applyFill="1" applyBorder="1" applyAlignment="1">
      <alignment vertical="center" wrapText="1"/>
    </xf>
    <xf numFmtId="179" fontId="107" fillId="0" borderId="35" xfId="93" applyNumberFormat="1" applyFont="1" applyFill="1" applyBorder="1" applyAlignment="1">
      <alignment horizontal="center" vertical="center" wrapText="1"/>
    </xf>
    <xf numFmtId="2" fontId="107" fillId="0" borderId="24" xfId="93" applyNumberFormat="1" applyFont="1" applyFill="1" applyBorder="1" applyAlignment="1">
      <alignment vertical="center"/>
    </xf>
    <xf numFmtId="0" fontId="107" fillId="37" borderId="22" xfId="0" applyFont="1" applyFill="1" applyBorder="1" applyAlignment="1">
      <alignment horizontal="center" vertical="center" wrapText="1"/>
    </xf>
    <xf numFmtId="0" fontId="110" fillId="0" borderId="38" xfId="0" applyFont="1" applyFill="1" applyBorder="1" applyAlignment="1">
      <alignment vertical="center" wrapText="1"/>
    </xf>
    <xf numFmtId="4" fontId="127" fillId="0" borderId="28" xfId="0" applyNumberFormat="1" applyFont="1" applyFill="1" applyBorder="1" applyAlignment="1">
      <alignment vertical="center"/>
    </xf>
    <xf numFmtId="4" fontId="127" fillId="0" borderId="26" xfId="0" applyNumberFormat="1" applyFont="1" applyFill="1" applyBorder="1" applyAlignment="1">
      <alignment vertical="center"/>
    </xf>
    <xf numFmtId="165" fontId="135" fillId="0" borderId="26" xfId="93" applyNumberFormat="1" applyFont="1" applyFill="1" applyBorder="1" applyAlignment="1">
      <alignment horizontal="right" vertical="center"/>
    </xf>
    <xf numFmtId="4" fontId="127" fillId="0" borderId="27" xfId="0" applyNumberFormat="1" applyFont="1" applyFill="1" applyBorder="1" applyAlignment="1">
      <alignment vertical="center"/>
    </xf>
    <xf numFmtId="2" fontId="127" fillId="0" borderId="24" xfId="93" applyNumberFormat="1" applyFont="1" applyFill="1" applyBorder="1" applyAlignment="1">
      <alignment vertical="center"/>
    </xf>
    <xf numFmtId="179" fontId="103" fillId="34" borderId="51" xfId="93" applyNumberFormat="1" applyFont="1" applyFill="1" applyBorder="1" applyAlignment="1">
      <alignment horizontal="center" vertical="center" wrapText="1"/>
    </xf>
    <xf numFmtId="165" fontId="131" fillId="0" borderId="25" xfId="93" applyNumberFormat="1" applyFont="1" applyFill="1" applyBorder="1" applyAlignment="1">
      <alignment vertical="center"/>
    </xf>
    <xf numFmtId="179" fontId="107" fillId="0" borderId="22" xfId="93" applyNumberFormat="1" applyFont="1" applyFill="1" applyBorder="1" applyAlignment="1"/>
    <xf numFmtId="179" fontId="107" fillId="0" borderId="25" xfId="93" applyNumberFormat="1" applyFont="1" applyFill="1" applyBorder="1" applyAlignment="1"/>
    <xf numFmtId="179" fontId="103" fillId="0" borderId="23" xfId="93" applyNumberFormat="1" applyFont="1" applyFill="1" applyBorder="1" applyAlignment="1">
      <alignment wrapText="1"/>
    </xf>
    <xf numFmtId="40" fontId="127" fillId="0" borderId="35" xfId="0" applyNumberFormat="1" applyFont="1" applyFill="1" applyBorder="1" applyAlignment="1">
      <alignment horizontal="left" vertical="center"/>
    </xf>
    <xf numFmtId="40" fontId="127" fillId="0" borderId="26" xfId="0" applyNumberFormat="1" applyFont="1" applyFill="1" applyBorder="1" applyAlignment="1">
      <alignment horizontal="left" vertical="center"/>
    </xf>
    <xf numFmtId="165" fontId="110" fillId="0" borderId="23" xfId="93" applyNumberFormat="1" applyFont="1" applyBorder="1" applyAlignment="1">
      <alignment horizontal="center" vertical="center" wrapText="1"/>
    </xf>
    <xf numFmtId="4" fontId="105" fillId="0" borderId="0" xfId="0" applyNumberFormat="1" applyFont="1" applyAlignment="1">
      <alignment horizontal="center"/>
    </xf>
    <xf numFmtId="4" fontId="105" fillId="45" borderId="0" xfId="0" applyNumberFormat="1" applyFont="1" applyFill="1" applyAlignment="1">
      <alignment horizontal="center"/>
    </xf>
    <xf numFmtId="4" fontId="105" fillId="35" borderId="0" xfId="0" applyNumberFormat="1" applyFont="1" applyFill="1" applyAlignment="1">
      <alignment horizontal="center"/>
    </xf>
    <xf numFmtId="0" fontId="105" fillId="0" borderId="0" xfId="0" applyFont="1" applyAlignment="1">
      <alignment horizontal="center"/>
    </xf>
    <xf numFmtId="165" fontId="110" fillId="0" borderId="23" xfId="93" applyNumberFormat="1" applyFont="1" applyFill="1" applyBorder="1" applyAlignment="1">
      <alignment horizontal="center" vertical="center" wrapText="1"/>
    </xf>
    <xf numFmtId="165" fontId="1" fillId="0" borderId="0" xfId="154" applyNumberFormat="1" applyFont="1" applyBorder="1" applyAlignment="1">
      <alignment horizontal="center" vertical="center"/>
    </xf>
    <xf numFmtId="165" fontId="131" fillId="0" borderId="23" xfId="0" applyNumberFormat="1" applyFont="1" applyFill="1" applyBorder="1" applyAlignment="1">
      <alignment vertical="center"/>
    </xf>
    <xf numFmtId="4" fontId="130" fillId="0" borderId="24" xfId="0" applyNumberFormat="1" applyFont="1" applyFill="1" applyBorder="1" applyAlignment="1">
      <alignment vertical="center"/>
    </xf>
    <xf numFmtId="165" fontId="106" fillId="0" borderId="0" xfId="0" applyNumberFormat="1" applyFont="1" applyAlignment="1">
      <alignment vertical="center"/>
    </xf>
    <xf numFmtId="0" fontId="105" fillId="0" borderId="0" xfId="0" applyFont="1" applyFill="1"/>
    <xf numFmtId="179" fontId="127" fillId="0" borderId="26" xfId="93" applyNumberFormat="1" applyFont="1" applyFill="1" applyBorder="1" applyAlignment="1">
      <alignment vertical="center"/>
    </xf>
    <xf numFmtId="2" fontId="103" fillId="0" borderId="0" xfId="93" applyNumberFormat="1" applyFont="1" applyFill="1" applyBorder="1" applyAlignment="1">
      <alignment vertical="center" wrapText="1"/>
    </xf>
    <xf numFmtId="2" fontId="103" fillId="0" borderId="23" xfId="93" applyNumberFormat="1" applyFont="1" applyFill="1" applyBorder="1" applyAlignment="1">
      <alignment vertical="center" wrapText="1"/>
    </xf>
    <xf numFmtId="2" fontId="1" fillId="0" borderId="0" xfId="154" applyNumberFormat="1" applyFont="1" applyBorder="1" applyAlignment="1">
      <alignment horizontal="center" vertical="center"/>
    </xf>
    <xf numFmtId="0" fontId="127" fillId="0" borderId="24" xfId="0" applyFont="1" applyFill="1" applyBorder="1" applyAlignment="1">
      <alignment horizontal="center" vertical="center" wrapText="1"/>
    </xf>
    <xf numFmtId="165" fontId="107" fillId="0" borderId="0" xfId="0" applyNumberFormat="1" applyFont="1" applyFill="1" applyBorder="1" applyAlignment="1">
      <alignment vertical="center"/>
    </xf>
    <xf numFmtId="39" fontId="107" fillId="0" borderId="0" xfId="0" applyNumberFormat="1" applyFont="1" applyFill="1" applyBorder="1" applyAlignment="1">
      <alignment vertical="center"/>
    </xf>
    <xf numFmtId="0" fontId="103" fillId="0" borderId="23" xfId="0" applyFont="1" applyFill="1" applyBorder="1" applyAlignment="1">
      <alignment horizontal="center" vertical="center" wrapText="1"/>
    </xf>
    <xf numFmtId="0" fontId="130" fillId="0" borderId="0" xfId="0" applyFont="1"/>
    <xf numFmtId="165" fontId="127" fillId="0" borderId="23" xfId="93" applyFont="1" applyBorder="1" applyAlignment="1">
      <alignment horizontal="center" vertical="center"/>
    </xf>
    <xf numFmtId="165" fontId="110" fillId="0" borderId="23" xfId="93" applyFont="1" applyBorder="1" applyAlignment="1">
      <alignment vertical="center"/>
    </xf>
    <xf numFmtId="165" fontId="110" fillId="0" borderId="23" xfId="93" applyFont="1" applyBorder="1" applyAlignment="1">
      <alignment horizontal="center" vertical="center"/>
    </xf>
    <xf numFmtId="2" fontId="127" fillId="0" borderId="0" xfId="0" applyNumberFormat="1" applyFont="1"/>
    <xf numFmtId="39" fontId="110" fillId="0" borderId="10" xfId="0" applyNumberFormat="1" applyFont="1" applyFill="1" applyBorder="1" applyAlignment="1">
      <alignment horizontal="center" vertical="center"/>
    </xf>
    <xf numFmtId="165" fontId="105" fillId="0" borderId="0" xfId="0" applyNumberFormat="1" applyFont="1" applyAlignment="1">
      <alignment vertical="center"/>
    </xf>
    <xf numFmtId="165" fontId="105" fillId="0" borderId="0" xfId="0" applyNumberFormat="1" applyFont="1" applyBorder="1" applyAlignment="1">
      <alignment vertical="center"/>
    </xf>
    <xf numFmtId="2" fontId="105" fillId="0" borderId="0" xfId="0" applyNumberFormat="1" applyFont="1" applyAlignment="1">
      <alignment vertical="center"/>
    </xf>
    <xf numFmtId="38" fontId="127" fillId="0" borderId="24" xfId="154" applyNumberFormat="1" applyFont="1" applyFill="1" applyBorder="1" applyAlignment="1">
      <alignment horizontal="center" vertical="center"/>
    </xf>
    <xf numFmtId="0" fontId="107" fillId="0" borderId="0" xfId="0" applyFont="1" applyFill="1" applyBorder="1" applyAlignment="1">
      <alignment horizontal="justify" vertical="top" wrapText="1"/>
    </xf>
    <xf numFmtId="0" fontId="107" fillId="0" borderId="0" xfId="0" applyFont="1" applyFill="1" applyBorder="1" applyAlignment="1">
      <alignment vertical="center" wrapText="1"/>
    </xf>
    <xf numFmtId="0" fontId="103" fillId="0" borderId="0" xfId="0" applyFont="1" applyFill="1" applyBorder="1" applyAlignment="1">
      <alignment horizontal="justify" vertical="top" wrapText="1"/>
    </xf>
    <xf numFmtId="0" fontId="107" fillId="0" borderId="0" xfId="0" applyFont="1" applyFill="1" applyBorder="1" applyAlignment="1">
      <alignment vertical="center" wrapText="1"/>
    </xf>
    <xf numFmtId="0" fontId="107" fillId="0" borderId="0" xfId="0" applyFont="1" applyFill="1" applyBorder="1" applyAlignment="1">
      <alignment vertical="top" wrapText="1"/>
    </xf>
    <xf numFmtId="0" fontId="107" fillId="0" borderId="0" xfId="0" applyFont="1" applyFill="1" applyBorder="1" applyAlignment="1">
      <alignment horizontal="justify" vertical="center" wrapText="1"/>
    </xf>
    <xf numFmtId="0" fontId="107" fillId="0" borderId="0" xfId="0" applyFont="1" applyFill="1" applyBorder="1" applyAlignment="1">
      <alignment vertical="center" wrapText="1"/>
    </xf>
    <xf numFmtId="0" fontId="106" fillId="0" borderId="69" xfId="0" applyFont="1" applyFill="1" applyBorder="1" applyAlignment="1">
      <alignment horizontal="center" vertical="center" wrapText="1"/>
    </xf>
    <xf numFmtId="0" fontId="123" fillId="0" borderId="30" xfId="0" applyFont="1" applyFill="1" applyBorder="1" applyAlignment="1">
      <alignment horizontal="center" vertical="center" wrapText="1"/>
    </xf>
    <xf numFmtId="0" fontId="122" fillId="0" borderId="0" xfId="0" applyFont="1" applyAlignment="1">
      <alignment horizontal="center"/>
    </xf>
    <xf numFmtId="179" fontId="103" fillId="34" borderId="70" xfId="93" applyNumberFormat="1" applyFont="1" applyFill="1" applyBorder="1" applyAlignment="1">
      <alignment horizontal="right" vertical="center" wrapText="1"/>
    </xf>
    <xf numFmtId="179" fontId="103" fillId="34" borderId="77" xfId="93" applyNumberFormat="1" applyFont="1" applyFill="1" applyBorder="1" applyAlignment="1">
      <alignment horizontal="right" vertical="center" wrapText="1"/>
    </xf>
    <xf numFmtId="2" fontId="133" fillId="0" borderId="0" xfId="0" applyNumberFormat="1" applyFont="1" applyBorder="1" applyAlignment="1">
      <alignment horizontal="center"/>
    </xf>
    <xf numFmtId="2" fontId="123" fillId="0" borderId="10" xfId="0" quotePrefix="1" applyNumberFormat="1" applyFont="1" applyFill="1" applyBorder="1" applyAlignment="1">
      <alignment horizontal="center" vertical="center" wrapText="1"/>
    </xf>
    <xf numFmtId="2" fontId="133" fillId="0" borderId="0" xfId="0" applyNumberFormat="1" applyFont="1" applyBorder="1" applyAlignment="1"/>
    <xf numFmtId="0" fontId="152" fillId="0" borderId="10" xfId="0" applyFont="1" applyBorder="1" applyAlignment="1">
      <alignment horizontal="right" vertical="center"/>
    </xf>
    <xf numFmtId="0" fontId="78" fillId="0" borderId="0" xfId="0" applyFont="1" applyFill="1" applyBorder="1" applyAlignment="1">
      <alignment horizontal="left" vertical="center"/>
    </xf>
    <xf numFmtId="10" fontId="123" fillId="0" borderId="0" xfId="0" quotePrefix="1" applyNumberFormat="1" applyFont="1" applyFill="1" applyBorder="1" applyAlignment="1">
      <alignment horizontal="center" vertical="center" wrapText="1"/>
    </xf>
    <xf numFmtId="0" fontId="123" fillId="0" borderId="0" xfId="0" applyFont="1" applyFill="1" applyBorder="1" applyAlignment="1">
      <alignment horizontal="center" vertical="center" wrapText="1"/>
    </xf>
    <xf numFmtId="39" fontId="115" fillId="37" borderId="0" xfId="0" applyNumberFormat="1" applyFont="1" applyFill="1" applyBorder="1" applyAlignment="1">
      <alignment horizontal="right" vertical="center" wrapText="1"/>
    </xf>
    <xf numFmtId="0" fontId="123" fillId="0" borderId="0" xfId="0" quotePrefix="1" applyFont="1" applyFill="1" applyBorder="1" applyAlignment="1">
      <alignment horizontal="center" vertical="center" wrapText="1"/>
    </xf>
    <xf numFmtId="2" fontId="123" fillId="0" borderId="0" xfId="0" quotePrefix="1" applyNumberFormat="1" applyFont="1" applyFill="1" applyBorder="1" applyAlignment="1">
      <alignment horizontal="center" vertical="center" wrapText="1"/>
    </xf>
    <xf numFmtId="0" fontId="123" fillId="0" borderId="0" xfId="0" applyFont="1" applyFill="1" applyBorder="1" applyAlignment="1">
      <alignment horizontal="left" vertical="center" wrapText="1"/>
    </xf>
    <xf numFmtId="0" fontId="152" fillId="0" borderId="0" xfId="0" applyFont="1" applyBorder="1" applyAlignment="1">
      <alignment horizontal="right" vertical="center"/>
    </xf>
    <xf numFmtId="165" fontId="121" fillId="0" borderId="10" xfId="93" applyFont="1" applyBorder="1" applyAlignment="1">
      <alignment vertical="center"/>
    </xf>
    <xf numFmtId="2" fontId="123" fillId="0" borderId="0" xfId="0" applyNumberFormat="1" applyFont="1" applyFill="1" applyBorder="1" applyAlignment="1">
      <alignment vertical="top" wrapText="1"/>
    </xf>
    <xf numFmtId="2" fontId="124" fillId="0" borderId="0" xfId="0" applyNumberFormat="1" applyFont="1" applyBorder="1" applyAlignment="1">
      <alignment vertical="top"/>
    </xf>
    <xf numFmtId="0" fontId="102" fillId="37" borderId="10" xfId="163" applyFont="1" applyFill="1" applyBorder="1" applyAlignment="1">
      <alignment horizontal="center" vertical="center" wrapText="1"/>
    </xf>
    <xf numFmtId="0" fontId="143" fillId="37" borderId="10" xfId="163" applyFont="1" applyFill="1" applyBorder="1" applyAlignment="1">
      <alignment horizontal="center" vertical="center" wrapText="1"/>
    </xf>
    <xf numFmtId="2" fontId="123" fillId="0" borderId="0" xfId="0" applyNumberFormat="1" applyFont="1" applyBorder="1" applyAlignment="1">
      <alignment vertical="top"/>
    </xf>
    <xf numFmtId="2" fontId="124" fillId="0" borderId="0" xfId="0" applyNumberFormat="1" applyFont="1" applyBorder="1" applyAlignment="1"/>
    <xf numFmtId="2" fontId="123" fillId="0" borderId="0" xfId="0" applyNumberFormat="1" applyFont="1" applyBorder="1" applyAlignment="1"/>
    <xf numFmtId="0" fontId="102" fillId="37" borderId="10" xfId="0" applyFont="1" applyFill="1" applyBorder="1" applyAlignment="1">
      <alignment horizontal="center" vertical="center"/>
    </xf>
    <xf numFmtId="0" fontId="121" fillId="0" borderId="0" xfId="0" applyFont="1" applyFill="1" applyBorder="1" applyAlignment="1">
      <alignment horizontal="right" vertical="top" wrapText="1"/>
    </xf>
    <xf numFmtId="0" fontId="122" fillId="0" borderId="0" xfId="0" applyFont="1" applyFill="1" applyBorder="1" applyAlignment="1">
      <alignment horizontal="right" vertical="center" wrapText="1"/>
    </xf>
    <xf numFmtId="0" fontId="121" fillId="0" borderId="0" xfId="0" applyFont="1" applyFill="1" applyBorder="1" applyAlignment="1">
      <alignment horizontal="right" vertical="center" wrapText="1"/>
    </xf>
    <xf numFmtId="2" fontId="122" fillId="0" borderId="0" xfId="0" applyNumberFormat="1" applyFont="1"/>
    <xf numFmtId="204" fontId="122" fillId="0" borderId="0" xfId="0" applyNumberFormat="1" applyFont="1" applyAlignment="1">
      <alignment horizontal="center"/>
    </xf>
    <xf numFmtId="2" fontId="122" fillId="0" borderId="0" xfId="0" applyNumberFormat="1" applyFont="1" applyAlignment="1">
      <alignment horizontal="center"/>
    </xf>
    <xf numFmtId="38" fontId="127" fillId="0" borderId="10" xfId="0" applyNumberFormat="1" applyFont="1" applyFill="1" applyBorder="1" applyAlignment="1">
      <alignment horizontal="center" vertical="center" wrapText="1"/>
    </xf>
    <xf numFmtId="38" fontId="103" fillId="0" borderId="10" xfId="0" applyNumberFormat="1" applyFont="1" applyBorder="1" applyAlignment="1">
      <alignment horizontal="center" vertical="center"/>
    </xf>
    <xf numFmtId="165" fontId="127" fillId="0" borderId="25" xfId="93" applyFont="1" applyFill="1" applyBorder="1" applyAlignment="1">
      <alignment horizontal="right" vertical="center"/>
    </xf>
    <xf numFmtId="182" fontId="94" fillId="0" borderId="10" xfId="0" applyNumberFormat="1" applyFont="1" applyBorder="1" applyAlignment="1">
      <alignment horizontal="left" vertical="center" wrapText="1"/>
    </xf>
    <xf numFmtId="182" fontId="114" fillId="0" borderId="10" xfId="0" applyNumberFormat="1" applyFont="1" applyBorder="1"/>
    <xf numFmtId="182" fontId="114" fillId="0" borderId="10" xfId="0" applyNumberFormat="1" applyFont="1" applyBorder="1" applyAlignment="1">
      <alignment horizontal="left" vertical="center" wrapText="1"/>
    </xf>
    <xf numFmtId="182" fontId="94" fillId="0" borderId="0" xfId="0" applyNumberFormat="1" applyFont="1"/>
    <xf numFmtId="0" fontId="127" fillId="0" borderId="0" xfId="155" applyFont="1" applyFill="1" applyBorder="1" applyAlignment="1">
      <alignment horizontal="center" vertical="center"/>
    </xf>
    <xf numFmtId="196" fontId="127" fillId="0" borderId="10" xfId="0" applyNumberFormat="1" applyFont="1" applyBorder="1" applyAlignment="1">
      <alignment horizontal="center" vertical="center" wrapText="1"/>
    </xf>
    <xf numFmtId="38" fontId="127" fillId="0" borderId="0" xfId="154" applyNumberFormat="1" applyFont="1" applyBorder="1" applyAlignment="1">
      <alignment horizontal="left" vertical="center"/>
    </xf>
    <xf numFmtId="38" fontId="127" fillId="0" borderId="0" xfId="154" applyNumberFormat="1" applyFont="1" applyBorder="1" applyAlignment="1">
      <alignment horizontal="left"/>
    </xf>
    <xf numFmtId="2" fontId="107" fillId="0" borderId="10" xfId="0" applyNumberFormat="1" applyFont="1" applyFill="1" applyBorder="1" applyAlignment="1">
      <alignment horizontal="right" vertical="center"/>
    </xf>
    <xf numFmtId="0" fontId="2" fillId="0" borderId="0" xfId="163" applyFont="1" applyAlignment="1">
      <alignment vertical="center"/>
    </xf>
    <xf numFmtId="2" fontId="2" fillId="0" borderId="0" xfId="163" applyNumberFormat="1" applyFont="1" applyAlignment="1">
      <alignment vertical="center"/>
    </xf>
    <xf numFmtId="4" fontId="26" fillId="0" borderId="0" xfId="0" applyNumberFormat="1" applyFont="1" applyAlignment="1">
      <alignment vertical="center" wrapText="1"/>
    </xf>
    <xf numFmtId="0" fontId="2" fillId="0" borderId="0" xfId="163" applyFont="1" applyAlignment="1">
      <alignment horizontal="right" vertical="center"/>
    </xf>
    <xf numFmtId="165" fontId="127" fillId="37" borderId="24" xfId="93" applyNumberFormat="1" applyFont="1" applyFill="1" applyBorder="1" applyAlignment="1">
      <alignment horizontal="right" vertical="center"/>
    </xf>
    <xf numFmtId="165" fontId="127" fillId="37" borderId="23" xfId="93" applyNumberFormat="1" applyFont="1" applyFill="1" applyBorder="1" applyAlignment="1">
      <alignment horizontal="right" vertical="center"/>
    </xf>
    <xf numFmtId="2" fontId="105" fillId="48" borderId="0" xfId="0" applyNumberFormat="1" applyFont="1" applyFill="1" applyAlignment="1">
      <alignment horizontal="center"/>
    </xf>
    <xf numFmtId="39" fontId="107" fillId="0" borderId="0" xfId="0" applyNumberFormat="1" applyFont="1" applyFill="1" applyBorder="1" applyAlignment="1">
      <alignment horizontal="center" vertical="center"/>
    </xf>
    <xf numFmtId="0" fontId="107" fillId="32" borderId="0" xfId="0" applyFont="1" applyFill="1" applyBorder="1" applyAlignment="1">
      <alignment horizontal="center" vertical="center"/>
    </xf>
    <xf numFmtId="0" fontId="107" fillId="36" borderId="0" xfId="0" applyFont="1" applyFill="1" applyBorder="1" applyAlignment="1">
      <alignment horizontal="center" vertical="center"/>
    </xf>
    <xf numFmtId="4" fontId="0" fillId="0" borderId="0" xfId="0" applyNumberFormat="1" applyAlignment="1">
      <alignment horizontal="center" vertical="center"/>
    </xf>
    <xf numFmtId="2" fontId="107" fillId="0" borderId="0" xfId="0" applyNumberFormat="1" applyFont="1" applyFill="1" applyBorder="1" applyAlignment="1">
      <alignment horizontal="center" vertical="center"/>
    </xf>
    <xf numFmtId="165" fontId="107" fillId="0" borderId="0" xfId="0" applyNumberFormat="1" applyFont="1" applyFill="1" applyBorder="1" applyAlignment="1">
      <alignment horizontal="center" vertical="center"/>
    </xf>
    <xf numFmtId="165" fontId="107" fillId="37" borderId="24" xfId="93" applyNumberFormat="1" applyFont="1" applyFill="1" applyBorder="1" applyAlignment="1">
      <alignment horizontal="right" vertical="center"/>
    </xf>
    <xf numFmtId="165" fontId="107" fillId="0" borderId="0" xfId="93" applyNumberFormat="1" applyFont="1" applyFill="1" applyBorder="1" applyAlignment="1">
      <alignment vertical="center" wrapText="1"/>
    </xf>
    <xf numFmtId="165" fontId="1" fillId="0" borderId="0" xfId="154" applyNumberFormat="1" applyFont="1" applyBorder="1" applyAlignment="1">
      <alignment horizontal="center" vertical="center"/>
    </xf>
    <xf numFmtId="0" fontId="127" fillId="0" borderId="0" xfId="0" applyFont="1" applyFill="1" applyAlignment="1">
      <alignment horizontal="left" vertical="top" wrapText="1"/>
    </xf>
    <xf numFmtId="0" fontId="98" fillId="0" borderId="0" xfId="0" applyFont="1" applyBorder="1" applyAlignment="1">
      <alignment horizontal="left" vertical="center" wrapText="1"/>
    </xf>
    <xf numFmtId="165" fontId="107" fillId="0" borderId="35" xfId="93" applyFont="1" applyFill="1" applyBorder="1" applyAlignment="1">
      <alignment vertical="center"/>
    </xf>
    <xf numFmtId="165" fontId="107" fillId="0" borderId="26" xfId="93" applyNumberFormat="1" applyFont="1" applyFill="1" applyBorder="1" applyAlignment="1">
      <alignment vertical="center" wrapText="1"/>
    </xf>
    <xf numFmtId="165" fontId="107" fillId="0" borderId="24" xfId="93" applyFont="1" applyFill="1" applyBorder="1" applyAlignment="1">
      <alignment horizontal="right" vertical="center"/>
    </xf>
    <xf numFmtId="0" fontId="107" fillId="0" borderId="0" xfId="0" applyFont="1" applyFill="1" applyBorder="1" applyAlignment="1">
      <alignment horizontal="left" vertical="center" wrapText="1"/>
    </xf>
    <xf numFmtId="0" fontId="107" fillId="0" borderId="0" xfId="0" applyFont="1" applyBorder="1" applyAlignment="1">
      <alignment vertical="center" wrapText="1"/>
    </xf>
    <xf numFmtId="2" fontId="107" fillId="0" borderId="0" xfId="0" applyNumberFormat="1" applyFont="1" applyFill="1" applyBorder="1" applyAlignment="1">
      <alignment horizontal="justify" vertical="center" wrapText="1"/>
    </xf>
    <xf numFmtId="2" fontId="107" fillId="0" borderId="0" xfId="0" applyNumberFormat="1" applyFont="1" applyFill="1" applyBorder="1" applyAlignment="1">
      <alignment vertical="center" wrapText="1"/>
    </xf>
    <xf numFmtId="182" fontId="28" fillId="0" borderId="10" xfId="0" applyNumberFormat="1" applyFont="1" applyBorder="1" applyAlignment="1">
      <alignment horizontal="left" vertical="center" wrapText="1"/>
    </xf>
    <xf numFmtId="182" fontId="31" fillId="0" borderId="10" xfId="0" applyNumberFormat="1" applyFont="1" applyBorder="1" applyAlignment="1">
      <alignment horizontal="center" vertical="center" wrapText="1"/>
    </xf>
    <xf numFmtId="182" fontId="94" fillId="0" borderId="10" xfId="155" applyNumberFormat="1" applyFont="1" applyBorder="1" applyAlignment="1">
      <alignment horizontal="center" vertical="center"/>
    </xf>
    <xf numFmtId="182" fontId="94" fillId="0" borderId="10" xfId="0" applyNumberFormat="1" applyFont="1" applyBorder="1" applyAlignment="1">
      <alignment horizontal="center" vertical="center" wrapText="1"/>
    </xf>
    <xf numFmtId="38" fontId="127" fillId="0" borderId="25" xfId="154" applyNumberFormat="1" applyFont="1" applyFill="1" applyBorder="1" applyAlignment="1">
      <alignment horizontal="center" vertical="center"/>
    </xf>
    <xf numFmtId="0" fontId="110" fillId="0" borderId="0" xfId="0" applyFont="1" applyFill="1" applyBorder="1" applyAlignment="1">
      <alignment horizontal="left" vertical="center"/>
    </xf>
    <xf numFmtId="4" fontId="97" fillId="37" borderId="0" xfId="0" applyNumberFormat="1" applyFont="1" applyFill="1" applyAlignment="1">
      <alignment vertical="center"/>
    </xf>
    <xf numFmtId="43" fontId="107" fillId="37" borderId="0" xfId="0" applyNumberFormat="1" applyFont="1" applyFill="1" applyBorder="1" applyAlignment="1">
      <alignment vertical="center"/>
    </xf>
    <xf numFmtId="202" fontId="107" fillId="37" borderId="0" xfId="0" applyNumberFormat="1" applyFont="1" applyFill="1" applyBorder="1" applyAlignment="1">
      <alignment vertical="center"/>
    </xf>
    <xf numFmtId="0" fontId="107" fillId="37" borderId="0" xfId="0" applyFont="1" applyFill="1" applyBorder="1" applyAlignment="1">
      <alignment vertical="center"/>
    </xf>
    <xf numFmtId="0" fontId="108" fillId="0" borderId="0" xfId="0" applyFont="1" applyFill="1" applyBorder="1" applyAlignment="1">
      <alignment horizontal="justify" vertical="center" wrapText="1"/>
    </xf>
    <xf numFmtId="165" fontId="103" fillId="0" borderId="37" xfId="93" applyNumberFormat="1" applyFont="1" applyFill="1" applyBorder="1" applyAlignment="1">
      <alignment horizontal="right" vertical="center" wrapText="1"/>
    </xf>
    <xf numFmtId="165" fontId="1" fillId="0" borderId="0" xfId="154" applyNumberFormat="1" applyFont="1" applyBorder="1" applyAlignment="1">
      <alignment horizontal="center" vertical="center"/>
    </xf>
    <xf numFmtId="0" fontId="153" fillId="0" borderId="0" xfId="154" applyFont="1" applyAlignment="1">
      <alignment horizontal="center" vertical="center"/>
    </xf>
    <xf numFmtId="39" fontId="127" fillId="0" borderId="10" xfId="0" applyNumberFormat="1" applyFont="1" applyFill="1" applyBorder="1" applyAlignment="1">
      <alignment horizontal="center" vertical="center" wrapText="1"/>
    </xf>
    <xf numFmtId="39" fontId="107" fillId="0" borderId="10" xfId="0" applyNumberFormat="1" applyFont="1" applyFill="1" applyBorder="1" applyAlignment="1">
      <alignment horizontal="center" vertical="center"/>
    </xf>
    <xf numFmtId="165" fontId="127" fillId="37" borderId="24" xfId="93" applyNumberFormat="1" applyFont="1" applyFill="1" applyBorder="1" applyAlignment="1">
      <alignment vertical="center"/>
    </xf>
    <xf numFmtId="0" fontId="103" fillId="34" borderId="90" xfId="0" applyFont="1" applyFill="1" applyBorder="1" applyAlignment="1">
      <alignment horizontal="center" vertical="center"/>
    </xf>
    <xf numFmtId="0" fontId="103" fillId="34" borderId="91" xfId="0" applyFont="1" applyFill="1" applyBorder="1" applyAlignment="1">
      <alignment horizontal="center" vertical="center"/>
    </xf>
    <xf numFmtId="0" fontId="103" fillId="34" borderId="91" xfId="0" applyFont="1" applyFill="1" applyBorder="1" applyAlignment="1">
      <alignment horizontal="left" vertical="center"/>
    </xf>
    <xf numFmtId="0" fontId="103" fillId="34" borderId="91" xfId="0" applyFont="1" applyFill="1" applyBorder="1" applyAlignment="1">
      <alignment horizontal="center" vertical="center" wrapText="1"/>
    </xf>
    <xf numFmtId="0" fontId="103" fillId="34" borderId="93" xfId="0" applyFont="1" applyFill="1" applyBorder="1" applyAlignment="1">
      <alignment horizontal="center" vertical="center" wrapText="1"/>
    </xf>
    <xf numFmtId="0" fontId="105" fillId="0" borderId="56" xfId="0" applyFont="1" applyFill="1" applyBorder="1" applyAlignment="1">
      <alignment horizontal="center"/>
    </xf>
    <xf numFmtId="0" fontId="105" fillId="0" borderId="57" xfId="0" applyFont="1" applyFill="1" applyBorder="1"/>
    <xf numFmtId="0" fontId="105" fillId="0" borderId="57" xfId="0" applyFont="1" applyFill="1" applyBorder="1" applyAlignment="1">
      <alignment horizontal="center"/>
    </xf>
    <xf numFmtId="165" fontId="107" fillId="0" borderId="57" xfId="93" applyNumberFormat="1" applyFont="1" applyFill="1" applyBorder="1" applyAlignment="1"/>
    <xf numFmtId="165" fontId="107" fillId="0" borderId="58" xfId="93" applyNumberFormat="1" applyFont="1" applyFill="1" applyBorder="1" applyAlignment="1"/>
    <xf numFmtId="43" fontId="29" fillId="0" borderId="0" xfId="163" applyNumberFormat="1" applyFont="1" applyFill="1" applyBorder="1" applyAlignment="1">
      <alignment vertical="center"/>
    </xf>
    <xf numFmtId="4" fontId="105" fillId="0" borderId="23" xfId="0" applyNumberFormat="1" applyFont="1" applyBorder="1"/>
    <xf numFmtId="2" fontId="105" fillId="0" borderId="25" xfId="0" applyNumberFormat="1" applyFont="1" applyBorder="1" applyAlignment="1">
      <alignment horizontal="right" vertical="center"/>
    </xf>
    <xf numFmtId="165" fontId="107" fillId="0" borderId="24" xfId="0" applyNumberFormat="1" applyFont="1" applyFill="1" applyBorder="1" applyAlignment="1">
      <alignment vertical="center"/>
    </xf>
    <xf numFmtId="165" fontId="107" fillId="0" borderId="25" xfId="0" applyNumberFormat="1" applyFont="1" applyBorder="1" applyAlignment="1">
      <alignment vertical="center"/>
    </xf>
    <xf numFmtId="165" fontId="107" fillId="0" borderId="25" xfId="93" applyFont="1" applyFill="1" applyBorder="1" applyAlignment="1">
      <alignment horizontal="right" vertical="center"/>
    </xf>
    <xf numFmtId="165" fontId="103" fillId="0" borderId="22" xfId="93" applyNumberFormat="1" applyFont="1" applyFill="1" applyBorder="1" applyAlignment="1">
      <alignment horizontal="right" vertical="center"/>
    </xf>
    <xf numFmtId="179" fontId="107" fillId="0" borderId="22" xfId="93" applyNumberFormat="1" applyFont="1" applyFill="1" applyBorder="1" applyAlignment="1">
      <alignment horizontal="right" vertical="center"/>
    </xf>
    <xf numFmtId="0" fontId="105" fillId="0" borderId="0" xfId="0" applyFont="1" applyFill="1" applyAlignment="1">
      <alignment horizontal="right"/>
    </xf>
    <xf numFmtId="4" fontId="122" fillId="0" borderId="24" xfId="0" applyNumberFormat="1" applyFont="1" applyFill="1" applyBorder="1" applyAlignment="1">
      <alignment horizontal="right" vertical="center"/>
    </xf>
    <xf numFmtId="2" fontId="105" fillId="0" borderId="0" xfId="0" applyNumberFormat="1" applyFont="1" applyFill="1" applyAlignment="1">
      <alignment horizontal="right"/>
    </xf>
    <xf numFmtId="39" fontId="107" fillId="0" borderId="24" xfId="93" applyNumberFormat="1" applyFont="1" applyBorder="1" applyAlignment="1">
      <alignment horizontal="right" vertical="center"/>
    </xf>
    <xf numFmtId="165" fontId="106" fillId="0" borderId="37" xfId="93" applyNumberFormat="1" applyFont="1" applyFill="1" applyBorder="1" applyAlignment="1">
      <alignment horizontal="right" vertical="center" wrapText="1"/>
    </xf>
    <xf numFmtId="165" fontId="103" fillId="0" borderId="23" xfId="93" applyNumberFormat="1" applyFont="1" applyFill="1" applyBorder="1" applyAlignment="1">
      <alignment horizontal="right" vertical="center" wrapText="1"/>
    </xf>
    <xf numFmtId="4" fontId="105" fillId="0" borderId="22" xfId="0" applyNumberFormat="1" applyFont="1" applyBorder="1" applyAlignment="1">
      <alignment horizontal="right"/>
    </xf>
    <xf numFmtId="165" fontId="107" fillId="0" borderId="28" xfId="93" applyNumberFormat="1" applyFont="1" applyFill="1" applyBorder="1" applyAlignment="1">
      <alignment horizontal="right" vertical="center"/>
    </xf>
    <xf numFmtId="165" fontId="107" fillId="0" borderId="26" xfId="93" applyNumberFormat="1" applyFont="1" applyFill="1" applyBorder="1" applyAlignment="1">
      <alignment horizontal="right" vertical="center"/>
    </xf>
    <xf numFmtId="4" fontId="107" fillId="0" borderId="24" xfId="93" applyNumberFormat="1" applyFont="1" applyFill="1" applyBorder="1" applyAlignment="1">
      <alignment horizontal="right" vertical="center"/>
    </xf>
    <xf numFmtId="165" fontId="130" fillId="0" borderId="24" xfId="0" applyNumberFormat="1" applyFont="1" applyFill="1" applyBorder="1" applyAlignment="1">
      <alignment vertical="center" wrapText="1"/>
    </xf>
    <xf numFmtId="182" fontId="94" fillId="32" borderId="10" xfId="0" applyNumberFormat="1" applyFont="1" applyFill="1" applyBorder="1" applyAlignment="1">
      <alignment horizontal="left" vertical="center" wrapText="1"/>
    </xf>
    <xf numFmtId="0" fontId="103" fillId="0" borderId="0" xfId="0" applyFont="1" applyBorder="1" applyAlignment="1">
      <alignment horizontal="left" vertical="center" wrapText="1"/>
    </xf>
    <xf numFmtId="2" fontId="105" fillId="0" borderId="10" xfId="0" applyNumberFormat="1" applyFont="1" applyBorder="1" applyAlignment="1">
      <alignment vertical="center"/>
    </xf>
    <xf numFmtId="1" fontId="105" fillId="0" borderId="10" xfId="0" applyNumberFormat="1" applyFont="1" applyBorder="1" applyAlignment="1">
      <alignment vertical="center"/>
    </xf>
    <xf numFmtId="182" fontId="107" fillId="0" borderId="10" xfId="0" applyNumberFormat="1" applyFont="1" applyFill="1" applyBorder="1" applyAlignment="1">
      <alignment vertical="center"/>
    </xf>
    <xf numFmtId="2" fontId="107" fillId="0" borderId="10" xfId="0" applyNumberFormat="1" applyFont="1" applyBorder="1" applyAlignment="1">
      <alignment vertical="center" wrapText="1"/>
    </xf>
    <xf numFmtId="165" fontId="107" fillId="0" borderId="24" xfId="93" applyNumberFormat="1" applyFont="1" applyFill="1" applyBorder="1" applyAlignment="1">
      <alignment vertical="center"/>
    </xf>
    <xf numFmtId="2" fontId="105" fillId="0" borderId="10" xfId="0" applyNumberFormat="1" applyFont="1" applyBorder="1" applyAlignment="1">
      <alignment vertical="center" wrapText="1"/>
    </xf>
    <xf numFmtId="43" fontId="122" fillId="0" borderId="0" xfId="0" applyNumberFormat="1" applyFont="1" applyBorder="1" applyAlignment="1">
      <alignment horizontal="center" vertical="center"/>
    </xf>
    <xf numFmtId="0" fontId="64" fillId="0" borderId="10" xfId="0" applyFont="1" applyFill="1" applyBorder="1" applyAlignment="1">
      <alignment horizontal="center"/>
    </xf>
    <xf numFmtId="0" fontId="109" fillId="39" borderId="10" xfId="0" applyFont="1" applyFill="1" applyBorder="1" applyAlignment="1">
      <alignment horizontal="center" vertical="center" wrapText="1"/>
    </xf>
    <xf numFmtId="0" fontId="121" fillId="0" borderId="10" xfId="0" applyFont="1" applyBorder="1" applyAlignment="1">
      <alignment horizontal="center" vertical="center" wrapText="1"/>
    </xf>
    <xf numFmtId="2" fontId="121" fillId="0" borderId="10" xfId="0" applyNumberFormat="1" applyFont="1" applyBorder="1" applyAlignment="1">
      <alignment horizontal="right" vertical="center"/>
    </xf>
    <xf numFmtId="2" fontId="121" fillId="0" borderId="10" xfId="0" applyNumberFormat="1" applyFont="1" applyBorder="1" applyAlignment="1">
      <alignment vertical="center"/>
    </xf>
    <xf numFmtId="0" fontId="78" fillId="0" borderId="10" xfId="0" applyFont="1" applyFill="1" applyBorder="1" applyAlignment="1">
      <alignment horizontal="center" vertical="center" wrapText="1"/>
    </xf>
    <xf numFmtId="0" fontId="152" fillId="0" borderId="10" xfId="178" applyFont="1" applyFill="1" applyBorder="1" applyAlignment="1">
      <alignment horizontal="center" vertical="center" wrapText="1"/>
    </xf>
    <xf numFmtId="0" fontId="121" fillId="0" borderId="59" xfId="0" applyFont="1" applyBorder="1" applyAlignment="1">
      <alignment horizontal="center" vertical="center"/>
    </xf>
    <xf numFmtId="0" fontId="63" fillId="0" borderId="59" xfId="0" applyFont="1" applyBorder="1" applyAlignment="1">
      <alignment horizontal="left" vertical="center"/>
    </xf>
    <xf numFmtId="10" fontId="121" fillId="0" borderId="6" xfId="0" applyNumberFormat="1" applyFont="1" applyBorder="1" applyAlignment="1">
      <alignment horizontal="center" vertical="center"/>
    </xf>
    <xf numFmtId="0" fontId="121" fillId="0" borderId="6" xfId="0" applyFont="1" applyFill="1" applyBorder="1" applyAlignment="1">
      <alignment vertical="center" wrapText="1"/>
    </xf>
    <xf numFmtId="39" fontId="103" fillId="0" borderId="10" xfId="0" applyNumberFormat="1" applyFont="1" applyFill="1" applyBorder="1" applyAlignment="1">
      <alignment horizontal="right" vertical="center" wrapText="1"/>
    </xf>
    <xf numFmtId="165" fontId="121" fillId="0" borderId="10" xfId="93" applyNumberFormat="1" applyFont="1" applyBorder="1" applyAlignment="1">
      <alignment vertical="center" wrapText="1"/>
    </xf>
    <xf numFmtId="0" fontId="121" fillId="0" borderId="30" xfId="0" applyFont="1" applyFill="1" applyBorder="1" applyAlignment="1">
      <alignment horizontal="center" vertical="center" wrapText="1"/>
    </xf>
    <xf numFmtId="10" fontId="2" fillId="0" borderId="0" xfId="208" applyNumberFormat="1" applyFont="1" applyBorder="1" applyAlignment="1">
      <alignment vertical="center"/>
    </xf>
    <xf numFmtId="0" fontId="103" fillId="0" borderId="23" xfId="0" applyFont="1" applyBorder="1" applyAlignment="1">
      <alignment horizontal="center" vertical="center" wrapText="1"/>
    </xf>
    <xf numFmtId="0" fontId="63" fillId="0" borderId="0" xfId="0" applyFont="1" applyFill="1"/>
    <xf numFmtId="0" fontId="64" fillId="0" borderId="0" xfId="0" applyFont="1" applyAlignment="1">
      <alignment horizontal="right"/>
    </xf>
    <xf numFmtId="0" fontId="63" fillId="0" borderId="0" xfId="0" applyFont="1" applyAlignment="1">
      <alignment horizontal="right"/>
    </xf>
    <xf numFmtId="0" fontId="63" fillId="0" borderId="10" xfId="0" applyFont="1" applyFill="1" applyBorder="1" applyAlignment="1">
      <alignment horizontal="center" vertical="top"/>
    </xf>
    <xf numFmtId="0" fontId="63" fillId="38" borderId="10" xfId="0" applyFont="1" applyFill="1" applyBorder="1" applyAlignment="1">
      <alignment horizontal="right" vertical="top"/>
    </xf>
    <xf numFmtId="0" fontId="63" fillId="38" borderId="10" xfId="0" applyFont="1" applyFill="1" applyBorder="1" applyAlignment="1">
      <alignment horizontal="right" vertical="top" wrapText="1"/>
    </xf>
    <xf numFmtId="0" fontId="64" fillId="0" borderId="15" xfId="0" applyFont="1" applyFill="1" applyBorder="1" applyAlignment="1">
      <alignment horizontal="left" vertical="center" wrapText="1"/>
    </xf>
    <xf numFmtId="39" fontId="107" fillId="0" borderId="15" xfId="0" applyNumberFormat="1" applyFont="1" applyFill="1" applyBorder="1" applyAlignment="1">
      <alignment horizontal="right" vertical="center" wrapText="1"/>
    </xf>
    <xf numFmtId="165" fontId="63" fillId="0" borderId="10" xfId="93" applyNumberFormat="1" applyFont="1" applyFill="1" applyBorder="1" applyAlignment="1">
      <alignment horizontal="right" vertical="center" wrapText="1"/>
    </xf>
    <xf numFmtId="0" fontId="64" fillId="0" borderId="0" xfId="0" applyFont="1" applyFill="1"/>
    <xf numFmtId="0" fontId="63" fillId="0" borderId="10" xfId="0" applyFont="1" applyFill="1" applyBorder="1" applyAlignment="1">
      <alignment horizontal="center" vertical="center"/>
    </xf>
    <xf numFmtId="0" fontId="63" fillId="38" borderId="10" xfId="0" applyFont="1" applyFill="1" applyBorder="1" applyAlignment="1">
      <alignment horizontal="right" vertical="center"/>
    </xf>
    <xf numFmtId="0" fontId="63" fillId="38" borderId="10" xfId="0" applyFont="1" applyFill="1" applyBorder="1" applyAlignment="1">
      <alignment horizontal="right" vertical="center" wrapText="1"/>
    </xf>
    <xf numFmtId="0" fontId="64" fillId="0" borderId="10" xfId="0" applyFont="1" applyFill="1" applyBorder="1" applyAlignment="1">
      <alignment horizontal="center" vertical="center" wrapText="1"/>
    </xf>
    <xf numFmtId="165" fontId="64" fillId="0" borderId="10" xfId="93" applyFont="1" applyFill="1" applyBorder="1" applyAlignment="1">
      <alignment horizontal="right" vertical="center" wrapText="1"/>
    </xf>
    <xf numFmtId="0" fontId="63" fillId="0" borderId="29" xfId="0" applyFont="1" applyFill="1" applyBorder="1" applyAlignment="1"/>
    <xf numFmtId="0" fontId="63" fillId="0" borderId="29" xfId="0" applyFont="1" applyBorder="1" applyAlignment="1"/>
    <xf numFmtId="0" fontId="64" fillId="0" borderId="10" xfId="0" applyFont="1" applyFill="1" applyBorder="1" applyAlignment="1">
      <alignment horizontal="center" vertical="center"/>
    </xf>
    <xf numFmtId="165" fontId="64" fillId="0" borderId="15" xfId="93" applyNumberFormat="1" applyFont="1" applyFill="1" applyBorder="1" applyAlignment="1">
      <alignment horizontal="right" vertical="center" wrapText="1"/>
    </xf>
    <xf numFmtId="0" fontId="63" fillId="0" borderId="0" xfId="0" applyFont="1" applyFill="1" applyBorder="1" applyAlignment="1">
      <alignment horizontal="center" vertical="center"/>
    </xf>
    <xf numFmtId="165" fontId="63" fillId="0" borderId="0" xfId="93" applyNumberFormat="1" applyFont="1" applyFill="1" applyBorder="1" applyAlignment="1">
      <alignment horizontal="right" vertical="center" wrapText="1"/>
    </xf>
    <xf numFmtId="0" fontId="63" fillId="0" borderId="10" xfId="0" applyFont="1" applyFill="1" applyBorder="1" applyAlignment="1">
      <alignment horizontal="right" vertical="center"/>
    </xf>
    <xf numFmtId="0" fontId="98" fillId="0" borderId="29" xfId="0" applyFont="1" applyBorder="1" applyAlignment="1"/>
    <xf numFmtId="0" fontId="63" fillId="38" borderId="10" xfId="0" applyFont="1" applyFill="1" applyBorder="1" applyAlignment="1">
      <alignment horizontal="center" vertical="center"/>
    </xf>
    <xf numFmtId="0" fontId="63" fillId="38" borderId="10" xfId="0" applyFont="1" applyFill="1" applyBorder="1" applyAlignment="1">
      <alignment horizontal="center" vertical="center" wrapText="1"/>
    </xf>
    <xf numFmtId="0" fontId="63" fillId="0" borderId="10" xfId="0" applyFont="1" applyFill="1" applyBorder="1" applyAlignment="1">
      <alignment horizontal="center" vertical="center" wrapText="1"/>
    </xf>
    <xf numFmtId="0" fontId="64" fillId="0" borderId="10" xfId="0" applyFont="1" applyBorder="1" applyAlignment="1">
      <alignment horizontal="right"/>
    </xf>
    <xf numFmtId="165" fontId="64" fillId="0" borderId="10" xfId="93" applyNumberFormat="1" applyFont="1" applyFill="1" applyBorder="1" applyAlignment="1">
      <alignment horizontal="right" vertical="center" wrapText="1"/>
    </xf>
    <xf numFmtId="2" fontId="64" fillId="0" borderId="10" xfId="0" applyNumberFormat="1" applyFont="1" applyFill="1" applyBorder="1" applyAlignment="1">
      <alignment horizontal="right" vertical="center"/>
    </xf>
    <xf numFmtId="2" fontId="64" fillId="0" borderId="10" xfId="0" applyNumberFormat="1" applyFont="1" applyFill="1" applyBorder="1" applyAlignment="1">
      <alignment horizontal="right" vertical="center" wrapText="1"/>
    </xf>
    <xf numFmtId="0" fontId="64" fillId="0" borderId="0" xfId="0" applyFont="1"/>
    <xf numFmtId="0" fontId="103" fillId="34" borderId="10" xfId="163" applyFont="1" applyFill="1" applyBorder="1" applyAlignment="1">
      <alignment horizontal="center" vertical="center" wrapText="1"/>
    </xf>
    <xf numFmtId="0" fontId="103" fillId="34" borderId="10" xfId="115" applyFont="1" applyFill="1" applyBorder="1" applyAlignment="1">
      <alignment horizontal="center" vertical="center" wrapText="1"/>
    </xf>
    <xf numFmtId="0" fontId="115" fillId="34" borderId="10" xfId="81" applyFont="1" applyFill="1" applyBorder="1" applyAlignment="1">
      <alignment horizontal="center" vertical="center" wrapText="1"/>
    </xf>
    <xf numFmtId="0" fontId="115" fillId="34" borderId="10" xfId="163" applyFont="1" applyFill="1" applyBorder="1" applyAlignment="1">
      <alignment horizontal="center" vertical="center" wrapText="1"/>
    </xf>
    <xf numFmtId="0" fontId="103" fillId="0" borderId="10" xfId="163" applyFont="1" applyFill="1" applyBorder="1" applyAlignment="1">
      <alignment horizontal="center" vertical="center" wrapText="1"/>
    </xf>
    <xf numFmtId="0" fontId="103" fillId="0" borderId="10" xfId="163" applyFont="1" applyFill="1" applyBorder="1" applyAlignment="1">
      <alignment horizontal="left" vertical="center" wrapText="1"/>
    </xf>
    <xf numFmtId="0" fontId="110" fillId="0" borderId="10" xfId="115" applyFont="1" applyFill="1" applyBorder="1" applyAlignment="1">
      <alignment horizontal="center" vertical="center" wrapText="1"/>
    </xf>
    <xf numFmtId="165" fontId="127" fillId="0" borderId="10" xfId="93" applyNumberFormat="1" applyFont="1" applyFill="1" applyBorder="1" applyAlignment="1">
      <alignment vertical="center"/>
    </xf>
    <xf numFmtId="0" fontId="110" fillId="0" borderId="10" xfId="163" applyFont="1" applyFill="1" applyBorder="1" applyAlignment="1">
      <alignment horizontal="center" vertical="center" wrapText="1"/>
    </xf>
    <xf numFmtId="1" fontId="107" fillId="0" borderId="10" xfId="115" applyNumberFormat="1" applyFont="1" applyFill="1" applyBorder="1" applyAlignment="1">
      <alignment horizontal="center" vertical="center"/>
    </xf>
    <xf numFmtId="1" fontId="107" fillId="0" borderId="10" xfId="115" applyNumberFormat="1" applyFont="1" applyFill="1" applyBorder="1" applyAlignment="1">
      <alignment vertical="center"/>
    </xf>
    <xf numFmtId="1" fontId="103" fillId="0" borderId="10" xfId="115" applyNumberFormat="1" applyFont="1" applyFill="1" applyBorder="1" applyAlignment="1">
      <alignment vertical="center"/>
    </xf>
    <xf numFmtId="165" fontId="110" fillId="0" borderId="10" xfId="93" applyNumberFormat="1" applyFont="1" applyFill="1" applyBorder="1" applyAlignment="1">
      <alignment vertical="center"/>
    </xf>
    <xf numFmtId="179" fontId="110" fillId="0" borderId="10" xfId="93" applyNumberFormat="1" applyFont="1" applyFill="1" applyBorder="1" applyAlignment="1">
      <alignment vertical="center"/>
    </xf>
    <xf numFmtId="165" fontId="110" fillId="0" borderId="10" xfId="93" applyNumberFormat="1" applyFont="1" applyFill="1" applyBorder="1"/>
    <xf numFmtId="165" fontId="127" fillId="0" borderId="10" xfId="93" applyFont="1" applyFill="1" applyBorder="1"/>
    <xf numFmtId="165" fontId="127" fillId="0" borderId="10" xfId="93" applyNumberFormat="1" applyFont="1" applyFill="1" applyBorder="1"/>
    <xf numFmtId="165" fontId="107" fillId="37" borderId="10" xfId="93" applyFont="1" applyFill="1" applyBorder="1"/>
    <xf numFmtId="1" fontId="103" fillId="0" borderId="10" xfId="115" applyNumberFormat="1" applyFont="1" applyFill="1" applyBorder="1" applyAlignment="1">
      <alignment horizontal="center" vertical="center" wrapText="1"/>
    </xf>
    <xf numFmtId="179" fontId="127" fillId="0" borderId="10" xfId="93" applyNumberFormat="1" applyFont="1" applyFill="1" applyBorder="1" applyAlignment="1">
      <alignment vertical="center"/>
    </xf>
    <xf numFmtId="0" fontId="80" fillId="0" borderId="10" xfId="163" applyFont="1" applyFill="1" applyBorder="1" applyAlignment="1">
      <alignment vertical="center"/>
    </xf>
    <xf numFmtId="2" fontId="80" fillId="0" borderId="10" xfId="163" applyNumberFormat="1" applyFont="1" applyFill="1" applyBorder="1" applyAlignment="1">
      <alignment vertical="center"/>
    </xf>
    <xf numFmtId="165" fontId="131" fillId="0" borderId="10" xfId="93" applyNumberFormat="1" applyFont="1" applyFill="1" applyBorder="1" applyAlignment="1">
      <alignment vertical="center"/>
    </xf>
    <xf numFmtId="1" fontId="103" fillId="0" borderId="10" xfId="115" applyNumberFormat="1" applyFont="1" applyFill="1" applyBorder="1" applyAlignment="1">
      <alignment horizontal="center" vertical="center"/>
    </xf>
    <xf numFmtId="37" fontId="110" fillId="0" borderId="10" xfId="115" applyNumberFormat="1" applyFont="1" applyFill="1" applyBorder="1" applyAlignment="1">
      <alignment vertical="center"/>
    </xf>
    <xf numFmtId="37" fontId="127" fillId="0" borderId="10" xfId="115" applyNumberFormat="1" applyFont="1" applyFill="1" applyBorder="1" applyAlignment="1">
      <alignment vertical="center"/>
    </xf>
    <xf numFmtId="39" fontId="110" fillId="0" borderId="10" xfId="115" applyNumberFormat="1" applyFont="1" applyFill="1" applyBorder="1" applyAlignment="1">
      <alignment vertical="center"/>
    </xf>
    <xf numFmtId="4" fontId="127" fillId="37" borderId="10" xfId="0" applyNumberFormat="1" applyFont="1" applyFill="1" applyBorder="1" applyAlignment="1">
      <alignment vertical="center"/>
    </xf>
    <xf numFmtId="4" fontId="127" fillId="0" borderId="10" xfId="0" applyNumberFormat="1" applyFont="1" applyFill="1" applyBorder="1" applyAlignment="1">
      <alignment vertical="center"/>
    </xf>
    <xf numFmtId="4" fontId="127" fillId="37" borderId="10" xfId="0" applyNumberFormat="1" applyFont="1" applyFill="1" applyBorder="1" applyAlignment="1">
      <alignment horizontal="right" vertical="center"/>
    </xf>
    <xf numFmtId="39" fontId="127" fillId="37" borderId="10" xfId="0" applyNumberFormat="1" applyFont="1" applyFill="1" applyBorder="1" applyAlignment="1">
      <alignment horizontal="right" vertical="center"/>
    </xf>
    <xf numFmtId="179" fontId="103" fillId="34" borderId="10" xfId="93" applyNumberFormat="1" applyFont="1" applyFill="1" applyBorder="1" applyAlignment="1">
      <alignment horizontal="right" vertical="center" wrapText="1"/>
    </xf>
    <xf numFmtId="0" fontId="127" fillId="0" borderId="10" xfId="0" applyFont="1" applyFill="1" applyBorder="1" applyAlignment="1">
      <alignment vertical="center" wrapText="1"/>
    </xf>
    <xf numFmtId="0" fontId="130" fillId="37" borderId="10" xfId="0" applyFont="1" applyFill="1" applyBorder="1"/>
    <xf numFmtId="165" fontId="127" fillId="0" borderId="10" xfId="93" applyFont="1" applyBorder="1" applyAlignment="1">
      <alignment vertical="center"/>
    </xf>
    <xf numFmtId="40" fontId="127" fillId="0" borderId="10" xfId="0" applyNumberFormat="1" applyFont="1" applyFill="1" applyBorder="1" applyAlignment="1">
      <alignment vertical="center" wrapText="1"/>
    </xf>
    <xf numFmtId="165" fontId="110" fillId="0" borderId="10" xfId="93" applyNumberFormat="1" applyFont="1" applyFill="1" applyBorder="1" applyAlignment="1">
      <alignment horizontal="right" vertical="center"/>
    </xf>
    <xf numFmtId="203" fontId="135" fillId="37" borderId="10" xfId="93" applyNumberFormat="1" applyFont="1" applyFill="1" applyBorder="1" applyAlignment="1">
      <alignment horizontal="right" vertical="center"/>
    </xf>
    <xf numFmtId="165" fontId="135" fillId="37" borderId="10" xfId="93" applyNumberFormat="1" applyFont="1" applyFill="1" applyBorder="1" applyAlignment="1">
      <alignment horizontal="right" vertical="center"/>
    </xf>
    <xf numFmtId="0" fontId="127" fillId="0" borderId="35" xfId="0" applyFont="1" applyFill="1" applyBorder="1" applyAlignment="1">
      <alignment horizontal="left" vertical="center"/>
    </xf>
    <xf numFmtId="0" fontId="127" fillId="0" borderId="26" xfId="0" applyFont="1" applyFill="1" applyBorder="1" applyAlignment="1">
      <alignment horizontal="left" vertical="center"/>
    </xf>
    <xf numFmtId="0" fontId="89" fillId="0" borderId="0" xfId="0" applyFont="1" applyAlignment="1">
      <alignment horizontal="center" vertical="center"/>
    </xf>
    <xf numFmtId="0" fontId="0" fillId="0" borderId="10" xfId="0" applyBorder="1" applyAlignment="1">
      <alignment horizontal="center" vertical="center"/>
    </xf>
    <xf numFmtId="4" fontId="0" fillId="0" borderId="10" xfId="0" applyNumberFormat="1" applyBorder="1" applyAlignment="1">
      <alignment horizontal="center" vertical="center"/>
    </xf>
    <xf numFmtId="165" fontId="0" fillId="0" borderId="10" xfId="93" applyFont="1" applyBorder="1" applyAlignment="1">
      <alignment horizontal="center" vertical="center"/>
    </xf>
    <xf numFmtId="4" fontId="89" fillId="0" borderId="10" xfId="0" applyNumberFormat="1" applyFont="1" applyBorder="1" applyAlignment="1">
      <alignment horizontal="center" vertical="center"/>
    </xf>
    <xf numFmtId="4" fontId="0" fillId="0" borderId="10" xfId="0" applyNumberFormat="1" applyFill="1" applyBorder="1" applyAlignment="1">
      <alignment horizontal="center" vertical="center"/>
    </xf>
    <xf numFmtId="4" fontId="0" fillId="0" borderId="0" xfId="0" applyNumberFormat="1" applyFill="1"/>
    <xf numFmtId="43" fontId="0" fillId="0" borderId="0" xfId="0" applyNumberFormat="1" applyAlignment="1">
      <alignment horizontal="center" vertical="center"/>
    </xf>
    <xf numFmtId="0" fontId="98" fillId="0" borderId="0" xfId="0" applyFont="1" applyBorder="1" applyAlignment="1">
      <alignment horizontal="left" vertical="center" wrapText="1"/>
    </xf>
    <xf numFmtId="0" fontId="98" fillId="0" borderId="0" xfId="0" applyFont="1" applyBorder="1" applyAlignment="1">
      <alignment horizontal="left" vertical="center" wrapText="1"/>
    </xf>
    <xf numFmtId="0" fontId="103" fillId="0" borderId="0" xfId="0" applyFont="1" applyAlignment="1">
      <alignment horizontal="left" vertical="center"/>
    </xf>
    <xf numFmtId="0" fontId="103" fillId="0" borderId="38" xfId="0" applyFont="1" applyFill="1" applyBorder="1" applyAlignment="1">
      <alignment horizontal="left" vertical="center" wrapText="1"/>
    </xf>
    <xf numFmtId="0" fontId="103" fillId="0" borderId="28" xfId="0" applyFont="1" applyFill="1" applyBorder="1" applyAlignment="1">
      <alignment horizontal="left" vertical="center" wrapText="1"/>
    </xf>
    <xf numFmtId="0" fontId="103" fillId="0" borderId="96" xfId="0" applyFont="1" applyFill="1" applyBorder="1" applyAlignment="1">
      <alignment horizontal="center" vertical="center" wrapText="1"/>
    </xf>
    <xf numFmtId="0" fontId="103" fillId="0" borderId="101" xfId="0" applyFont="1" applyFill="1" applyBorder="1" applyAlignment="1">
      <alignment horizontal="center" vertical="center" wrapText="1"/>
    </xf>
    <xf numFmtId="0" fontId="105" fillId="37" borderId="101" xfId="0" applyFont="1" applyFill="1" applyBorder="1" applyAlignment="1">
      <alignment horizontal="right" vertical="center" wrapText="1"/>
    </xf>
    <xf numFmtId="0" fontId="105" fillId="37" borderId="10" xfId="0" applyFont="1" applyFill="1" applyBorder="1" applyAlignment="1">
      <alignment horizontal="right" vertical="center" wrapText="1"/>
    </xf>
    <xf numFmtId="0" fontId="106" fillId="37" borderId="59" xfId="0" applyFont="1" applyFill="1" applyBorder="1" applyAlignment="1">
      <alignment horizontal="right" vertical="center" wrapText="1"/>
    </xf>
    <xf numFmtId="0" fontId="106" fillId="37" borderId="10" xfId="0" applyFont="1" applyFill="1" applyBorder="1" applyAlignment="1">
      <alignment horizontal="right" vertical="center" wrapText="1"/>
    </xf>
    <xf numFmtId="0" fontId="106" fillId="37" borderId="101" xfId="0" applyFont="1" applyFill="1" applyBorder="1" applyAlignment="1">
      <alignment horizontal="right" vertical="center" wrapText="1"/>
    </xf>
    <xf numFmtId="0" fontId="155" fillId="0" borderId="10" xfId="0" applyFont="1" applyFill="1" applyBorder="1" applyAlignment="1">
      <alignment horizontal="center" vertical="center" wrapText="1"/>
    </xf>
    <xf numFmtId="0" fontId="54" fillId="37" borderId="10" xfId="0" applyFont="1" applyFill="1" applyBorder="1" applyAlignment="1">
      <alignment horizontal="center" vertical="center" wrapText="1"/>
    </xf>
    <xf numFmtId="0" fontId="146" fillId="0" borderId="0" xfId="0" applyFont="1" applyFill="1" applyBorder="1" applyAlignment="1">
      <alignment horizontal="center" vertical="center"/>
    </xf>
    <xf numFmtId="0" fontId="156" fillId="0" borderId="10" xfId="0" applyFont="1" applyFill="1" applyBorder="1" applyAlignment="1">
      <alignment horizontal="center" vertical="center" wrapText="1"/>
    </xf>
    <xf numFmtId="0" fontId="85" fillId="37" borderId="10" xfId="0" applyFont="1" applyFill="1" applyBorder="1" applyAlignment="1">
      <alignment horizontal="center" vertical="center" wrapText="1"/>
    </xf>
    <xf numFmtId="0" fontId="55" fillId="0" borderId="10" xfId="0" applyFont="1" applyFill="1" applyBorder="1" applyAlignment="1">
      <alignment horizontal="left" vertical="center" wrapText="1"/>
    </xf>
    <xf numFmtId="0" fontId="155" fillId="0" borderId="0" xfId="0" applyFont="1" applyFill="1" applyBorder="1" applyAlignment="1">
      <alignment horizontal="center" vertical="center"/>
    </xf>
    <xf numFmtId="0" fontId="155" fillId="0" borderId="0" xfId="0" applyFont="1" applyAlignment="1">
      <alignment horizontal="center" vertical="center"/>
    </xf>
    <xf numFmtId="0" fontId="85" fillId="0" borderId="10" xfId="0" applyFont="1" applyFill="1" applyBorder="1" applyAlignment="1">
      <alignment horizontal="left" vertical="center" wrapText="1"/>
    </xf>
    <xf numFmtId="0" fontId="155" fillId="0" borderId="10" xfId="0" applyFont="1" applyFill="1" applyBorder="1" applyAlignment="1">
      <alignment horizontal="left" vertical="center" wrapText="1"/>
    </xf>
    <xf numFmtId="0" fontId="157" fillId="0" borderId="10" xfId="0" applyFont="1" applyFill="1" applyBorder="1" applyAlignment="1">
      <alignment horizontal="center" vertical="center" wrapText="1"/>
    </xf>
    <xf numFmtId="0" fontId="157" fillId="0" borderId="0" xfId="0" applyFont="1" applyFill="1" applyBorder="1" applyAlignment="1">
      <alignment horizontal="center" vertical="center"/>
    </xf>
    <xf numFmtId="0" fontId="157" fillId="0" borderId="0" xfId="0" applyFont="1" applyAlignment="1">
      <alignment horizontal="center" vertical="center"/>
    </xf>
    <xf numFmtId="0" fontId="85" fillId="0" borderId="10" xfId="0" applyFont="1" applyFill="1" applyBorder="1" applyAlignment="1">
      <alignment horizontal="center" vertical="center" wrapText="1"/>
    </xf>
    <xf numFmtId="2" fontId="157" fillId="0" borderId="0" xfId="0" applyNumberFormat="1" applyFont="1" applyAlignment="1">
      <alignment horizontal="center" vertical="center"/>
    </xf>
    <xf numFmtId="0" fontId="155" fillId="0" borderId="10" xfId="0" applyFont="1" applyFill="1" applyBorder="1" applyAlignment="1">
      <alignment horizontal="left" vertical="center"/>
    </xf>
    <xf numFmtId="0" fontId="155" fillId="0" borderId="0" xfId="0" applyFont="1" applyAlignment="1">
      <alignment vertical="center"/>
    </xf>
    <xf numFmtId="0" fontId="155" fillId="0" borderId="0" xfId="0" applyFont="1" applyFill="1" applyBorder="1" applyAlignment="1">
      <alignment horizontal="left" vertical="center"/>
    </xf>
    <xf numFmtId="0" fontId="146" fillId="0" borderId="0" xfId="0" applyFont="1" applyFill="1" applyBorder="1" applyAlignment="1">
      <alignment horizontal="left" vertical="center"/>
    </xf>
    <xf numFmtId="0" fontId="146" fillId="0" borderId="0" xfId="0" applyFont="1" applyAlignment="1">
      <alignment vertical="center"/>
    </xf>
    <xf numFmtId="0" fontId="85" fillId="37" borderId="10" xfId="0" applyFont="1" applyFill="1" applyBorder="1" applyAlignment="1">
      <alignment horizontal="center" vertical="center"/>
    </xf>
    <xf numFmtId="0" fontId="155" fillId="0" borderId="10" xfId="0" applyFont="1" applyFill="1" applyBorder="1" applyAlignment="1">
      <alignment vertical="center" wrapText="1"/>
    </xf>
    <xf numFmtId="0" fontId="55" fillId="0" borderId="10" xfId="0" applyFont="1" applyFill="1" applyBorder="1" applyAlignment="1">
      <alignment vertical="center" wrapText="1"/>
    </xf>
    <xf numFmtId="0" fontId="155" fillId="0" borderId="0" xfId="0" applyFont="1" applyAlignment="1">
      <alignment horizontal="left" vertical="center"/>
    </xf>
    <xf numFmtId="0" fontId="155" fillId="0" borderId="10" xfId="0" applyFont="1" applyFill="1" applyBorder="1" applyAlignment="1">
      <alignment horizontal="right" vertical="center" wrapText="1"/>
    </xf>
    <xf numFmtId="2" fontId="155" fillId="0" borderId="10" xfId="0" applyNumberFormat="1" applyFont="1" applyFill="1" applyBorder="1" applyAlignment="1">
      <alignment horizontal="right" vertical="center" wrapText="1"/>
    </xf>
    <xf numFmtId="0" fontId="157" fillId="0" borderId="10" xfId="0" applyFont="1" applyFill="1" applyBorder="1" applyAlignment="1">
      <alignment horizontal="right" vertical="center" wrapText="1"/>
    </xf>
    <xf numFmtId="2" fontId="157" fillId="0" borderId="10" xfId="0" applyNumberFormat="1" applyFont="1" applyFill="1" applyBorder="1" applyAlignment="1">
      <alignment horizontal="right" vertical="center" wrapText="1"/>
    </xf>
    <xf numFmtId="2" fontId="55" fillId="37" borderId="96" xfId="0" applyNumberFormat="1" applyFont="1" applyFill="1" applyBorder="1" applyAlignment="1">
      <alignment horizontal="right" vertical="center" wrapText="1"/>
    </xf>
    <xf numFmtId="0" fontId="146" fillId="0" borderId="96" xfId="0" applyFont="1" applyFill="1" applyBorder="1" applyAlignment="1">
      <alignment horizontal="center" vertical="center" wrapText="1"/>
    </xf>
    <xf numFmtId="0" fontId="54" fillId="0" borderId="96" xfId="0" applyFont="1" applyFill="1" applyBorder="1" applyAlignment="1">
      <alignment horizontal="center" vertical="center" wrapText="1"/>
    </xf>
    <xf numFmtId="0" fontId="146" fillId="0" borderId="97" xfId="0" applyFont="1" applyFill="1" applyBorder="1" applyAlignment="1">
      <alignment horizontal="center" vertical="center" wrapText="1"/>
    </xf>
    <xf numFmtId="0" fontId="54" fillId="0" borderId="100" xfId="0" applyFont="1" applyFill="1" applyBorder="1" applyAlignment="1">
      <alignment horizontal="center" vertical="center" wrapText="1"/>
    </xf>
    <xf numFmtId="0" fontId="147" fillId="0" borderId="36" xfId="0" applyFont="1" applyFill="1" applyBorder="1" applyAlignment="1">
      <alignment horizontal="center" vertical="center" wrapText="1"/>
    </xf>
    <xf numFmtId="0" fontId="54" fillId="0" borderId="97" xfId="0" applyFont="1" applyFill="1" applyBorder="1" applyAlignment="1">
      <alignment horizontal="center" vertical="center" wrapText="1"/>
    </xf>
    <xf numFmtId="0" fontId="56" fillId="0" borderId="96" xfId="0" applyFont="1" applyFill="1" applyBorder="1" applyAlignment="1">
      <alignment horizontal="center" vertical="center" wrapText="1"/>
    </xf>
    <xf numFmtId="0" fontId="56" fillId="0" borderId="99" xfId="0" applyFont="1" applyFill="1" applyBorder="1" applyAlignment="1">
      <alignment horizontal="center" vertical="center" wrapText="1"/>
    </xf>
    <xf numFmtId="179" fontId="155" fillId="0" borderId="10" xfId="93" applyNumberFormat="1" applyFont="1" applyFill="1" applyBorder="1" applyAlignment="1">
      <alignment vertical="center" wrapText="1"/>
    </xf>
    <xf numFmtId="179" fontId="155" fillId="0" borderId="10" xfId="93" applyNumberFormat="1" applyFont="1" applyFill="1" applyBorder="1" applyAlignment="1">
      <alignment horizontal="right" vertical="center" wrapText="1"/>
    </xf>
    <xf numFmtId="179" fontId="155" fillId="0" borderId="10" xfId="93" applyNumberFormat="1" applyFont="1" applyFill="1" applyBorder="1" applyAlignment="1">
      <alignment horizontal="right" vertical="center"/>
    </xf>
    <xf numFmtId="179" fontId="155" fillId="0" borderId="96" xfId="93" applyNumberFormat="1" applyFont="1" applyFill="1" applyBorder="1" applyAlignment="1">
      <alignment horizontal="left" vertical="center" wrapText="1"/>
    </xf>
    <xf numFmtId="179" fontId="155" fillId="0" borderId="96" xfId="93" applyNumberFormat="1" applyFont="1" applyFill="1" applyBorder="1" applyAlignment="1">
      <alignment horizontal="right" vertical="center" wrapText="1"/>
    </xf>
    <xf numFmtId="179" fontId="155" fillId="0" borderId="101" xfId="93" applyNumberFormat="1" applyFont="1" applyFill="1" applyBorder="1" applyAlignment="1">
      <alignment horizontal="left" vertical="center" wrapText="1"/>
    </xf>
    <xf numFmtId="0" fontId="55" fillId="0" borderId="96" xfId="0" applyFont="1" applyFill="1" applyBorder="1" applyAlignment="1">
      <alignment horizontal="center" vertical="center" wrapText="1"/>
    </xf>
    <xf numFmtId="0" fontId="155" fillId="0" borderId="96" xfId="0" applyFont="1" applyFill="1" applyBorder="1" applyAlignment="1">
      <alignment horizontal="center" vertical="center" wrapText="1"/>
    </xf>
    <xf numFmtId="0" fontId="148" fillId="0" borderId="96" xfId="0" applyFont="1" applyFill="1" applyBorder="1" applyAlignment="1">
      <alignment horizontal="center" vertical="center" wrapText="1"/>
    </xf>
    <xf numFmtId="0" fontId="148" fillId="0" borderId="101" xfId="0" applyFont="1" applyFill="1" applyBorder="1" applyAlignment="1">
      <alignment horizontal="center" vertical="center" wrapText="1"/>
    </xf>
    <xf numFmtId="0" fontId="148" fillId="0" borderId="10" xfId="0" applyFont="1" applyFill="1" applyBorder="1" applyAlignment="1">
      <alignment horizontal="center" vertical="center"/>
    </xf>
    <xf numFmtId="0" fontId="55" fillId="0" borderId="96" xfId="0" applyFont="1" applyFill="1" applyBorder="1" applyAlignment="1">
      <alignment horizontal="left" vertical="center" wrapText="1"/>
    </xf>
    <xf numFmtId="179" fontId="155" fillId="0" borderId="0" xfId="0" applyNumberFormat="1" applyFont="1" applyFill="1" applyBorder="1" applyAlignment="1">
      <alignment horizontal="center" vertical="center"/>
    </xf>
    <xf numFmtId="0" fontId="162" fillId="0" borderId="96" xfId="0" applyFont="1" applyFill="1" applyBorder="1" applyAlignment="1">
      <alignment horizontal="left" vertical="center" wrapText="1"/>
    </xf>
    <xf numFmtId="0" fontId="155" fillId="0" borderId="96" xfId="0" applyFont="1" applyFill="1" applyBorder="1" applyAlignment="1">
      <alignment horizontal="left" vertical="center" wrapText="1"/>
    </xf>
    <xf numFmtId="179" fontId="155" fillId="0" borderId="0" xfId="93" applyNumberFormat="1" applyFont="1" applyFill="1" applyBorder="1" applyAlignment="1">
      <alignment horizontal="left" vertical="center"/>
    </xf>
    <xf numFmtId="179" fontId="155" fillId="0" borderId="0" xfId="0" applyNumberFormat="1" applyFont="1" applyFill="1" applyBorder="1" applyAlignment="1">
      <alignment horizontal="left" vertical="center"/>
    </xf>
    <xf numFmtId="0" fontId="163" fillId="0" borderId="96" xfId="0" applyFont="1" applyFill="1" applyBorder="1" applyAlignment="1">
      <alignment horizontal="left" vertical="center" wrapText="1"/>
    </xf>
    <xf numFmtId="179" fontId="155" fillId="0" borderId="10" xfId="93" applyNumberFormat="1" applyFont="1" applyFill="1" applyBorder="1" applyAlignment="1">
      <alignment horizontal="left" vertical="center"/>
    </xf>
    <xf numFmtId="179" fontId="155" fillId="0" borderId="100" xfId="93" applyNumberFormat="1" applyFont="1" applyFill="1" applyBorder="1" applyAlignment="1">
      <alignment horizontal="left" vertical="center" wrapText="1"/>
    </xf>
    <xf numFmtId="0" fontId="85" fillId="0" borderId="96" xfId="0" applyFont="1" applyFill="1" applyBorder="1" applyAlignment="1">
      <alignment horizontal="left" vertical="center" wrapText="1"/>
    </xf>
    <xf numFmtId="179" fontId="157" fillId="0" borderId="96" xfId="93" applyNumberFormat="1" applyFont="1" applyFill="1" applyBorder="1" applyAlignment="1">
      <alignment horizontal="right" vertical="center" wrapText="1"/>
    </xf>
    <xf numFmtId="179" fontId="157" fillId="0" borderId="101" xfId="93" applyNumberFormat="1" applyFont="1" applyFill="1" applyBorder="1" applyAlignment="1">
      <alignment horizontal="right" vertical="center" wrapText="1"/>
    </xf>
    <xf numFmtId="179" fontId="85" fillId="0" borderId="10" xfId="93" applyNumberFormat="1" applyFont="1" applyFill="1" applyBorder="1" applyAlignment="1">
      <alignment horizontal="right" vertical="center"/>
    </xf>
    <xf numFmtId="179" fontId="85" fillId="0" borderId="10" xfId="93" applyNumberFormat="1" applyFont="1" applyFill="1" applyBorder="1" applyAlignment="1">
      <alignment horizontal="center" vertical="center"/>
    </xf>
    <xf numFmtId="1" fontId="157" fillId="0" borderId="0" xfId="0" applyNumberFormat="1" applyFont="1" applyFill="1" applyBorder="1" applyAlignment="1">
      <alignment horizontal="center" vertical="center"/>
    </xf>
    <xf numFmtId="0" fontId="157" fillId="0" borderId="0" xfId="0" applyFont="1" applyFill="1" applyBorder="1" applyAlignment="1">
      <alignment horizontal="left" vertical="center"/>
    </xf>
    <xf numFmtId="0" fontId="146" fillId="0" borderId="10" xfId="0" applyFont="1" applyFill="1" applyBorder="1" applyAlignment="1">
      <alignment horizontal="center" vertical="center"/>
    </xf>
    <xf numFmtId="0" fontId="164" fillId="0" borderId="10" xfId="0" applyFont="1" applyFill="1" applyBorder="1" applyAlignment="1">
      <alignment horizontal="left" vertical="center"/>
    </xf>
    <xf numFmtId="0" fontId="161" fillId="0" borderId="10" xfId="0" applyFont="1" applyFill="1" applyBorder="1" applyAlignment="1">
      <alignment horizontal="left" vertical="center"/>
    </xf>
    <xf numFmtId="0" fontId="157" fillId="0" borderId="10" xfId="0" applyFont="1" applyFill="1" applyBorder="1" applyAlignment="1">
      <alignment horizontal="left" vertical="center"/>
    </xf>
    <xf numFmtId="179" fontId="157" fillId="0" borderId="10" xfId="93" applyNumberFormat="1" applyFont="1" applyFill="1" applyBorder="1" applyAlignment="1">
      <alignment horizontal="right" vertical="center"/>
    </xf>
    <xf numFmtId="179" fontId="157" fillId="0" borderId="10" xfId="93" applyNumberFormat="1" applyFont="1" applyFill="1" applyBorder="1" applyAlignment="1">
      <alignment horizontal="center" vertical="center"/>
    </xf>
    <xf numFmtId="0" fontId="160" fillId="0" borderId="0" xfId="0" applyFont="1" applyFill="1" applyBorder="1" applyAlignment="1">
      <alignment horizontal="left" vertical="center"/>
    </xf>
    <xf numFmtId="179" fontId="146" fillId="0" borderId="0" xfId="0" applyNumberFormat="1" applyFont="1" applyFill="1" applyBorder="1" applyAlignment="1">
      <alignment horizontal="left" vertical="center"/>
    </xf>
    <xf numFmtId="0" fontId="54" fillId="0" borderId="68" xfId="0" applyFont="1" applyFill="1" applyBorder="1" applyAlignment="1">
      <alignment vertical="center" wrapText="1"/>
    </xf>
    <xf numFmtId="0" fontId="136" fillId="0" borderId="0" xfId="0" applyFont="1" applyFill="1" applyBorder="1" applyAlignment="1">
      <alignment vertical="center" wrapText="1"/>
    </xf>
    <xf numFmtId="0" fontId="85" fillId="0" borderId="36" xfId="0" applyFont="1" applyFill="1" applyBorder="1" applyAlignment="1">
      <alignment horizontal="center" vertical="center" wrapText="1"/>
    </xf>
    <xf numFmtId="0" fontId="155" fillId="0" borderId="0" xfId="0" applyFont="1" applyFill="1" applyBorder="1" applyAlignment="1">
      <alignment horizontal="center" vertical="center" wrapText="1"/>
    </xf>
    <xf numFmtId="2" fontId="155" fillId="0" borderId="0" xfId="0" applyNumberFormat="1" applyFont="1" applyFill="1" applyBorder="1" applyAlignment="1">
      <alignment horizontal="center" vertical="center"/>
    </xf>
    <xf numFmtId="0" fontId="155" fillId="37" borderId="10" xfId="0" applyFont="1" applyFill="1" applyBorder="1" applyAlignment="1">
      <alignment vertical="center" wrapText="1"/>
    </xf>
    <xf numFmtId="0" fontId="155" fillId="0" borderId="0" xfId="0" applyFont="1" applyFill="1" applyBorder="1" applyAlignment="1">
      <alignment horizontal="left" vertical="center" wrapText="1"/>
    </xf>
    <xf numFmtId="0" fontId="154" fillId="0" borderId="101" xfId="0" applyFont="1" applyFill="1" applyBorder="1" applyAlignment="1">
      <alignment horizontal="center" vertical="center" wrapText="1"/>
    </xf>
    <xf numFmtId="0" fontId="55" fillId="0" borderId="10" xfId="0" applyFont="1" applyFill="1" applyBorder="1" applyAlignment="1">
      <alignment horizontal="right" vertical="center" wrapText="1"/>
    </xf>
    <xf numFmtId="4" fontId="55" fillId="0" borderId="10" xfId="0" applyNumberFormat="1" applyFont="1" applyFill="1" applyBorder="1" applyAlignment="1">
      <alignment vertical="center" wrapText="1"/>
    </xf>
    <xf numFmtId="0" fontId="55" fillId="0" borderId="102" xfId="0" applyFont="1" applyFill="1" applyBorder="1" applyAlignment="1">
      <alignment horizontal="left" vertical="center" wrapText="1"/>
    </xf>
    <xf numFmtId="0" fontId="55" fillId="0" borderId="103" xfId="0" applyFont="1" applyFill="1" applyBorder="1" applyAlignment="1">
      <alignment horizontal="left" vertical="center" wrapText="1"/>
    </xf>
    <xf numFmtId="0" fontId="55" fillId="37" borderId="10" xfId="0" applyFont="1" applyFill="1" applyBorder="1" applyAlignment="1">
      <alignment horizontal="right" vertical="center" wrapText="1"/>
    </xf>
    <xf numFmtId="0" fontId="157" fillId="0" borderId="0" xfId="0" applyFont="1" applyFill="1" applyBorder="1" applyAlignment="1">
      <alignment horizontal="left" vertical="center" wrapText="1"/>
    </xf>
    <xf numFmtId="4" fontId="85" fillId="0" borderId="15" xfId="0" applyNumberFormat="1" applyFont="1" applyFill="1" applyBorder="1" applyAlignment="1">
      <alignment vertical="center" wrapText="1"/>
    </xf>
    <xf numFmtId="0" fontId="85" fillId="0" borderId="104" xfId="0" applyFont="1" applyFill="1" applyBorder="1" applyAlignment="1">
      <alignment horizontal="left" vertical="center" wrapText="1"/>
    </xf>
    <xf numFmtId="0" fontId="85" fillId="0" borderId="0" xfId="0" applyFont="1" applyFill="1" applyBorder="1" applyAlignment="1">
      <alignment horizontal="left" vertical="center" wrapText="1"/>
    </xf>
    <xf numFmtId="0" fontId="85" fillId="0" borderId="0" xfId="0" applyFont="1" applyFill="1" applyBorder="1" applyAlignment="1">
      <alignment horizontal="center" vertical="center" wrapText="1"/>
    </xf>
    <xf numFmtId="0" fontId="85" fillId="0" borderId="0" xfId="0" applyFont="1" applyFill="1" applyBorder="1" applyAlignment="1">
      <alignment vertical="center" wrapText="1"/>
    </xf>
    <xf numFmtId="0" fontId="167" fillId="0" borderId="101" xfId="0" applyFont="1" applyFill="1" applyBorder="1" applyAlignment="1">
      <alignment horizontal="center" vertical="center" wrapText="1"/>
    </xf>
    <xf numFmtId="0" fontId="167" fillId="0" borderId="10" xfId="0" applyFont="1" applyFill="1" applyBorder="1" applyAlignment="1">
      <alignment horizontal="center" vertical="center" wrapText="1"/>
    </xf>
    <xf numFmtId="2" fontId="155" fillId="37" borderId="10" xfId="0" applyNumberFormat="1" applyFont="1" applyFill="1" applyBorder="1" applyAlignment="1">
      <alignment vertical="center" wrapText="1"/>
    </xf>
    <xf numFmtId="2" fontId="167" fillId="37" borderId="10" xfId="0" applyNumberFormat="1" applyFont="1" applyFill="1" applyBorder="1" applyAlignment="1">
      <alignment vertical="center" wrapText="1"/>
    </xf>
    <xf numFmtId="0" fontId="55" fillId="0" borderId="101" xfId="0" applyFont="1" applyFill="1" applyBorder="1" applyAlignment="1">
      <alignment horizontal="center" vertical="center" wrapText="1"/>
    </xf>
    <xf numFmtId="0" fontId="167" fillId="37" borderId="10" xfId="0" applyFont="1" applyFill="1" applyBorder="1" applyAlignment="1">
      <alignment vertical="center" wrapText="1"/>
    </xf>
    <xf numFmtId="0" fontId="85" fillId="0" borderId="101" xfId="0" applyFont="1" applyFill="1" applyBorder="1" applyAlignment="1">
      <alignment horizontal="center" vertical="center" wrapText="1"/>
    </xf>
    <xf numFmtId="2" fontId="157" fillId="0" borderId="10" xfId="0" applyNumberFormat="1" applyFont="1" applyFill="1" applyBorder="1" applyAlignment="1">
      <alignment vertical="center" wrapText="1"/>
    </xf>
    <xf numFmtId="0" fontId="85" fillId="0" borderId="96" xfId="0" applyFont="1" applyFill="1" applyBorder="1" applyAlignment="1">
      <alignment horizontal="center" vertical="center" wrapText="1"/>
    </xf>
    <xf numFmtId="2" fontId="155" fillId="0" borderId="96" xfId="0" applyNumberFormat="1" applyFont="1" applyFill="1" applyBorder="1" applyAlignment="1">
      <alignment horizontal="right" vertical="center" wrapText="1"/>
    </xf>
    <xf numFmtId="2" fontId="155" fillId="0" borderId="96" xfId="0" applyNumberFormat="1" applyFont="1" applyFill="1" applyBorder="1" applyAlignment="1">
      <alignment horizontal="left" vertical="center" wrapText="1"/>
    </xf>
    <xf numFmtId="2" fontId="157" fillId="0" borderId="96" xfId="0" applyNumberFormat="1" applyFont="1" applyFill="1" applyBorder="1" applyAlignment="1">
      <alignment horizontal="right" vertical="center" wrapText="1"/>
    </xf>
    <xf numFmtId="2" fontId="157" fillId="0" borderId="98" xfId="0" applyNumberFormat="1" applyFont="1" applyFill="1" applyBorder="1" applyAlignment="1">
      <alignment horizontal="right" vertical="center" wrapText="1"/>
    </xf>
    <xf numFmtId="0" fontId="85" fillId="0" borderId="98" xfId="0" applyFont="1" applyFill="1" applyBorder="1" applyAlignment="1">
      <alignment horizontal="center" vertical="center" wrapText="1"/>
    </xf>
    <xf numFmtId="0" fontId="155" fillId="0" borderId="97" xfId="0" applyFont="1" applyFill="1" applyBorder="1" applyAlignment="1">
      <alignment horizontal="center" vertical="center" wrapText="1"/>
    </xf>
    <xf numFmtId="2" fontId="157" fillId="0" borderId="0" xfId="0" applyNumberFormat="1" applyFont="1" applyFill="1" applyBorder="1" applyAlignment="1">
      <alignment horizontal="left" vertical="center"/>
    </xf>
    <xf numFmtId="2" fontId="155" fillId="0" borderId="0" xfId="0" applyNumberFormat="1" applyFont="1" applyFill="1" applyBorder="1" applyAlignment="1">
      <alignment horizontal="left" vertical="center"/>
    </xf>
    <xf numFmtId="0" fontId="55" fillId="0" borderId="99" xfId="0" applyFont="1" applyFill="1" applyBorder="1" applyAlignment="1">
      <alignment horizontal="left" vertical="center" wrapText="1"/>
    </xf>
    <xf numFmtId="0" fontId="167" fillId="0" borderId="10" xfId="0" applyFont="1" applyFill="1" applyBorder="1" applyAlignment="1">
      <alignment horizontal="left" vertical="center" wrapText="1"/>
    </xf>
    <xf numFmtId="0" fontId="55" fillId="0" borderId="96" xfId="0" applyFont="1" applyFill="1" applyBorder="1" applyAlignment="1">
      <alignment vertical="center" wrapText="1"/>
    </xf>
    <xf numFmtId="0" fontId="54" fillId="0" borderId="10" xfId="209" applyFont="1" applyFill="1" applyBorder="1" applyAlignment="1">
      <alignment horizontal="center" vertical="center" wrapText="1"/>
    </xf>
    <xf numFmtId="0" fontId="54" fillId="0" borderId="98" xfId="209" applyFont="1" applyFill="1" applyBorder="1" applyAlignment="1">
      <alignment horizontal="center" vertical="center" wrapText="1"/>
    </xf>
    <xf numFmtId="0" fontId="54" fillId="0" borderId="96" xfId="209" applyFont="1" applyFill="1" applyBorder="1" applyAlignment="1">
      <alignment horizontal="center" vertical="center" wrapText="1"/>
    </xf>
    <xf numFmtId="165" fontId="136" fillId="0" borderId="96" xfId="210" applyNumberFormat="1" applyFont="1" applyFill="1" applyBorder="1" applyAlignment="1">
      <alignment horizontal="left" vertical="center" wrapText="1"/>
    </xf>
    <xf numFmtId="0" fontId="56" fillId="0" borderId="10" xfId="178" applyFont="1" applyFill="1" applyBorder="1" applyAlignment="1">
      <alignment horizontal="left" vertical="center"/>
    </xf>
    <xf numFmtId="0" fontId="56" fillId="0" borderId="10" xfId="178" applyFont="1" applyFill="1" applyBorder="1" applyAlignment="1">
      <alignment horizontal="left" vertical="center" wrapText="1"/>
    </xf>
    <xf numFmtId="165" fontId="136" fillId="0" borderId="96" xfId="210" applyNumberFormat="1" applyFont="1" applyFill="1" applyBorder="1" applyAlignment="1">
      <alignment horizontal="right" vertical="center" wrapText="1"/>
    </xf>
    <xf numFmtId="0" fontId="136" fillId="0" borderId="96" xfId="209" applyFont="1" applyFill="1" applyBorder="1" applyAlignment="1">
      <alignment horizontal="left" vertical="center" wrapText="1"/>
    </xf>
    <xf numFmtId="165" fontId="147" fillId="0" borderId="96" xfId="210" applyNumberFormat="1" applyFont="1" applyFill="1" applyBorder="1" applyAlignment="1">
      <alignment horizontal="left" vertical="center" wrapText="1"/>
    </xf>
    <xf numFmtId="165" fontId="147" fillId="0" borderId="99" xfId="210" applyNumberFormat="1" applyFont="1" applyFill="1" applyBorder="1" applyAlignment="1">
      <alignment horizontal="left" vertical="center" wrapText="1"/>
    </xf>
    <xf numFmtId="0" fontId="136" fillId="0" borderId="0" xfId="209" applyFont="1" applyFill="1" applyBorder="1" applyAlignment="1">
      <alignment horizontal="left" vertical="center"/>
    </xf>
    <xf numFmtId="0" fontId="147" fillId="0" borderId="105" xfId="209" applyFont="1" applyFill="1" applyBorder="1" applyAlignment="1">
      <alignment horizontal="center" vertical="center" wrapText="1"/>
    </xf>
    <xf numFmtId="1" fontId="147" fillId="0" borderId="96" xfId="209" applyNumberFormat="1" applyFont="1" applyFill="1" applyBorder="1" applyAlignment="1">
      <alignment horizontal="center" vertical="center" shrinkToFit="1"/>
    </xf>
    <xf numFmtId="0" fontId="136" fillId="0" borderId="98" xfId="209" applyFont="1" applyFill="1" applyBorder="1" applyAlignment="1">
      <alignment horizontal="left" vertical="center" wrapText="1"/>
    </xf>
    <xf numFmtId="179" fontId="136" fillId="0" borderId="0" xfId="210" applyNumberFormat="1" applyFont="1" applyFill="1" applyBorder="1" applyAlignment="1">
      <alignment horizontal="left" vertical="center"/>
    </xf>
    <xf numFmtId="0" fontId="54" fillId="0" borderId="96" xfId="209" applyFont="1" applyFill="1" applyBorder="1" applyAlignment="1">
      <alignment horizontal="left" vertical="center" wrapText="1"/>
    </xf>
    <xf numFmtId="0" fontId="56" fillId="0" borderId="96" xfId="209" applyFont="1" applyFill="1" applyBorder="1" applyAlignment="1">
      <alignment horizontal="left" vertical="center" wrapText="1"/>
    </xf>
    <xf numFmtId="180" fontId="136" fillId="0" borderId="96" xfId="209" applyNumberFormat="1" applyFont="1" applyFill="1" applyBorder="1" applyAlignment="1">
      <alignment horizontal="left" vertical="center" shrinkToFit="1"/>
    </xf>
    <xf numFmtId="180" fontId="136" fillId="0" borderId="96" xfId="209" applyNumberFormat="1" applyFont="1" applyFill="1" applyBorder="1" applyAlignment="1">
      <alignment horizontal="left" vertical="center" wrapText="1" shrinkToFit="1"/>
    </xf>
    <xf numFmtId="0" fontId="147" fillId="0" borderId="96" xfId="209" applyFont="1" applyFill="1" applyBorder="1" applyAlignment="1">
      <alignment horizontal="left" vertical="center" wrapText="1"/>
    </xf>
    <xf numFmtId="179" fontId="147" fillId="0" borderId="0" xfId="210" applyNumberFormat="1" applyFont="1" applyFill="1" applyBorder="1" applyAlignment="1">
      <alignment horizontal="left" vertical="center"/>
    </xf>
    <xf numFmtId="0" fontId="147" fillId="0" borderId="0" xfId="209" applyFont="1" applyFill="1" applyBorder="1" applyAlignment="1">
      <alignment horizontal="left" vertical="center"/>
    </xf>
    <xf numFmtId="180" fontId="147" fillId="0" borderId="96" xfId="209" applyNumberFormat="1" applyFont="1" applyFill="1" applyBorder="1" applyAlignment="1">
      <alignment horizontal="left" vertical="center" shrinkToFit="1"/>
    </xf>
    <xf numFmtId="179" fontId="136" fillId="0" borderId="0" xfId="209" applyNumberFormat="1" applyFont="1" applyFill="1" applyBorder="1" applyAlignment="1">
      <alignment horizontal="left" vertical="center"/>
    </xf>
    <xf numFmtId="165" fontId="147" fillId="0" borderId="96" xfId="0" applyNumberFormat="1" applyFont="1" applyBorder="1" applyAlignment="1">
      <alignment horizontal="left" vertical="center" wrapText="1"/>
    </xf>
    <xf numFmtId="165" fontId="147" fillId="0" borderId="98" xfId="0" applyNumberFormat="1" applyFont="1" applyBorder="1" applyAlignment="1">
      <alignment horizontal="left" vertical="center" wrapText="1"/>
    </xf>
    <xf numFmtId="0" fontId="54" fillId="0" borderId="107" xfId="209" applyFont="1" applyFill="1" applyBorder="1" applyAlignment="1">
      <alignment horizontal="left" vertical="center" wrapText="1"/>
    </xf>
    <xf numFmtId="1" fontId="136" fillId="0" borderId="0" xfId="209" applyNumberFormat="1" applyFont="1" applyFill="1" applyBorder="1" applyAlignment="1">
      <alignment horizontal="left" vertical="center"/>
    </xf>
    <xf numFmtId="2" fontId="136" fillId="0" borderId="0" xfId="209" applyNumberFormat="1" applyFont="1" applyFill="1" applyBorder="1" applyAlignment="1">
      <alignment horizontal="left" vertical="center"/>
    </xf>
    <xf numFmtId="0" fontId="85" fillId="0" borderId="97" xfId="0" applyFont="1" applyFill="1" applyBorder="1" applyAlignment="1">
      <alignment horizontal="left" vertical="center" wrapText="1"/>
    </xf>
    <xf numFmtId="0" fontId="55" fillId="0" borderId="10" xfId="0" applyFont="1" applyFill="1" applyBorder="1" applyAlignment="1">
      <alignment horizontal="center" vertical="center" wrapText="1"/>
    </xf>
    <xf numFmtId="2" fontId="169" fillId="0" borderId="0" xfId="0" applyNumberFormat="1" applyFont="1" applyFill="1" applyBorder="1" applyAlignment="1">
      <alignment horizontal="center" vertical="center"/>
    </xf>
    <xf numFmtId="0" fontId="169" fillId="0" borderId="0" xfId="0" applyFont="1" applyFill="1" applyBorder="1" applyAlignment="1">
      <alignment horizontal="center" vertical="center"/>
    </xf>
    <xf numFmtId="0" fontId="55" fillId="0" borderId="101" xfId="0" applyFont="1" applyFill="1" applyBorder="1" applyAlignment="1">
      <alignment horizontal="left" vertical="center" wrapText="1"/>
    </xf>
    <xf numFmtId="2" fontId="155" fillId="0" borderId="0" xfId="0" applyNumberFormat="1" applyFont="1" applyFill="1" applyBorder="1" applyAlignment="1">
      <alignment horizontal="right" vertical="center"/>
    </xf>
    <xf numFmtId="0" fontId="85" fillId="0" borderId="101" xfId="0" applyFont="1" applyFill="1" applyBorder="1" applyAlignment="1">
      <alignment horizontal="left" vertical="center" wrapText="1"/>
    </xf>
    <xf numFmtId="0" fontId="157" fillId="0" borderId="0" xfId="0" applyFont="1" applyFill="1" applyBorder="1" applyAlignment="1">
      <alignment horizontal="right" vertical="center"/>
    </xf>
    <xf numFmtId="0" fontId="157" fillId="0" borderId="10" xfId="0" applyFont="1" applyBorder="1" applyAlignment="1">
      <alignment horizontal="center" vertical="center"/>
    </xf>
    <xf numFmtId="0" fontId="157" fillId="0" borderId="10" xfId="0" applyFont="1" applyBorder="1" applyAlignment="1">
      <alignment horizontal="center" vertical="center" wrapText="1"/>
    </xf>
    <xf numFmtId="2" fontId="155" fillId="0" borderId="10" xfId="0" applyNumberFormat="1" applyFont="1" applyBorder="1" applyAlignment="1">
      <alignment horizontal="center" vertical="center"/>
    </xf>
    <xf numFmtId="0" fontId="157" fillId="0" borderId="10" xfId="0" applyFont="1" applyFill="1" applyBorder="1" applyAlignment="1">
      <alignment horizontal="center" vertical="center"/>
    </xf>
    <xf numFmtId="0" fontId="157" fillId="0" borderId="10" xfId="0" applyFont="1" applyBorder="1" applyAlignment="1">
      <alignment vertical="center" wrapText="1"/>
    </xf>
    <xf numFmtId="2" fontId="157" fillId="0" borderId="10" xfId="0" applyNumberFormat="1" applyFont="1" applyBorder="1" applyAlignment="1">
      <alignment horizontal="center" vertical="center"/>
    </xf>
    <xf numFmtId="0" fontId="154" fillId="32" borderId="10" xfId="0" applyFont="1" applyFill="1" applyBorder="1" applyAlignment="1">
      <alignment horizontal="left" vertical="center"/>
    </xf>
    <xf numFmtId="0" fontId="157" fillId="0" borderId="36" xfId="0" applyFont="1" applyBorder="1" applyAlignment="1">
      <alignment horizontal="center" vertical="center"/>
    </xf>
    <xf numFmtId="0" fontId="157" fillId="0" borderId="36" xfId="0" applyFont="1" applyBorder="1" applyAlignment="1">
      <alignment horizontal="center" vertical="center" wrapText="1"/>
    </xf>
    <xf numFmtId="0" fontId="157" fillId="0" borderId="36" xfId="0" applyFont="1" applyFill="1" applyBorder="1" applyAlignment="1">
      <alignment horizontal="center" vertical="center"/>
    </xf>
    <xf numFmtId="0" fontId="157" fillId="0" borderId="59" xfId="0" applyFont="1" applyBorder="1" applyAlignment="1">
      <alignment horizontal="center" vertical="center" wrapText="1"/>
    </xf>
    <xf numFmtId="0" fontId="155" fillId="0" borderId="10" xfId="0" applyFont="1" applyBorder="1" applyAlignment="1">
      <alignment vertical="center"/>
    </xf>
    <xf numFmtId="0" fontId="155" fillId="0" borderId="10" xfId="0" applyFont="1" applyBorder="1" applyAlignment="1">
      <alignment horizontal="right" vertical="center"/>
    </xf>
    <xf numFmtId="2" fontId="155" fillId="0" borderId="10" xfId="0" applyNumberFormat="1" applyFont="1" applyBorder="1" applyAlignment="1">
      <alignment horizontal="right" vertical="center"/>
    </xf>
    <xf numFmtId="0" fontId="155" fillId="0" borderId="10" xfId="0" applyFont="1" applyBorder="1" applyAlignment="1">
      <alignment vertical="center" wrapText="1"/>
    </xf>
    <xf numFmtId="2" fontId="157" fillId="0" borderId="10" xfId="0" applyNumberFormat="1" applyFont="1" applyBorder="1" applyAlignment="1">
      <alignment horizontal="right" vertical="center"/>
    </xf>
    <xf numFmtId="0" fontId="157" fillId="0" borderId="36" xfId="0" applyFont="1" applyFill="1" applyBorder="1" applyAlignment="1">
      <alignment horizontal="center" vertical="center" wrapText="1"/>
    </xf>
    <xf numFmtId="0" fontId="155" fillId="0" borderId="0" xfId="0" applyFont="1" applyAlignment="1">
      <alignment vertical="center" wrapText="1"/>
    </xf>
    <xf numFmtId="0" fontId="154" fillId="32" borderId="10" xfId="0" applyFont="1" applyFill="1" applyBorder="1" applyAlignment="1">
      <alignment horizontal="right" vertical="center"/>
    </xf>
    <xf numFmtId="0" fontId="155" fillId="0" borderId="10" xfId="0" applyFont="1" applyBorder="1" applyAlignment="1">
      <alignment horizontal="center" vertical="center"/>
    </xf>
    <xf numFmtId="1" fontId="154" fillId="32" borderId="10" xfId="0" applyNumberFormat="1" applyFont="1" applyFill="1" applyBorder="1" applyAlignment="1">
      <alignment vertical="center"/>
    </xf>
    <xf numFmtId="0" fontId="154" fillId="32" borderId="10" xfId="0" applyFont="1" applyFill="1" applyBorder="1" applyAlignment="1">
      <alignment vertical="center"/>
    </xf>
    <xf numFmtId="0" fontId="157" fillId="0" borderId="10" xfId="0" applyFont="1" applyBorder="1" applyAlignment="1">
      <alignment vertical="center"/>
    </xf>
    <xf numFmtId="0" fontId="154" fillId="0" borderId="10" xfId="0" applyFont="1" applyBorder="1" applyAlignment="1">
      <alignment vertical="center"/>
    </xf>
    <xf numFmtId="0" fontId="157" fillId="0" borderId="0" xfId="0" applyFont="1" applyAlignment="1">
      <alignment vertical="center"/>
    </xf>
    <xf numFmtId="2" fontId="155" fillId="0" borderId="0" xfId="0" applyNumberFormat="1" applyFont="1" applyAlignment="1">
      <alignment horizontal="center" vertical="center"/>
    </xf>
    <xf numFmtId="0" fontId="154" fillId="32" borderId="0" xfId="0" applyFont="1" applyFill="1" applyAlignment="1">
      <alignment vertical="center"/>
    </xf>
    <xf numFmtId="0" fontId="157" fillId="0" borderId="59" xfId="0" applyFont="1" applyBorder="1" applyAlignment="1">
      <alignment horizontal="center" vertical="center"/>
    </xf>
    <xf numFmtId="0" fontId="155" fillId="0" borderId="59" xfId="0" applyFont="1" applyBorder="1" applyAlignment="1">
      <alignment vertical="center"/>
    </xf>
    <xf numFmtId="2" fontId="155" fillId="0" borderId="0" xfId="0" applyNumberFormat="1" applyFont="1" applyAlignment="1">
      <alignment vertical="center"/>
    </xf>
    <xf numFmtId="165" fontId="155" fillId="0" borderId="96" xfId="93" applyFont="1" applyFill="1" applyBorder="1" applyAlignment="1">
      <alignment vertical="center" wrapText="1"/>
    </xf>
    <xf numFmtId="165" fontId="157" fillId="0" borderId="96" xfId="93" applyFont="1" applyFill="1" applyBorder="1" applyAlignment="1">
      <alignment vertical="center" wrapText="1"/>
    </xf>
    <xf numFmtId="10" fontId="157" fillId="0" borderId="96" xfId="208" applyNumberFormat="1" applyFont="1" applyFill="1" applyBorder="1" applyAlignment="1">
      <alignment vertical="center" wrapText="1"/>
    </xf>
    <xf numFmtId="0" fontId="154" fillId="0" borderId="10" xfId="0" applyFont="1" applyFill="1" applyBorder="1" applyAlignment="1">
      <alignment horizontal="left" vertical="center" wrapText="1"/>
    </xf>
    <xf numFmtId="0" fontId="154" fillId="0" borderId="10" xfId="0" applyFont="1" applyFill="1" applyBorder="1" applyAlignment="1">
      <alignment horizontal="center" vertical="center"/>
    </xf>
    <xf numFmtId="0" fontId="154" fillId="0" borderId="10" xfId="0" applyFont="1" applyFill="1" applyBorder="1" applyAlignment="1">
      <alignment horizontal="left" vertical="center"/>
    </xf>
    <xf numFmtId="0" fontId="167" fillId="0" borderId="10" xfId="0" applyFont="1" applyFill="1" applyBorder="1" applyAlignment="1">
      <alignment horizontal="center" vertical="center"/>
    </xf>
    <xf numFmtId="165" fontId="154" fillId="0" borderId="10" xfId="93" applyFont="1" applyFill="1" applyBorder="1" applyAlignment="1">
      <alignment vertical="center"/>
    </xf>
    <xf numFmtId="165" fontId="167" fillId="0" borderId="10" xfId="93" applyFont="1" applyFill="1" applyBorder="1" applyAlignment="1">
      <alignment vertical="center"/>
    </xf>
    <xf numFmtId="0" fontId="154" fillId="0" borderId="0" xfId="0" applyFont="1" applyFill="1" applyBorder="1" applyAlignment="1">
      <alignment horizontal="left" vertical="center"/>
    </xf>
    <xf numFmtId="0" fontId="155" fillId="0" borderId="96" xfId="0" applyFont="1" applyFill="1" applyBorder="1" applyAlignment="1">
      <alignment horizontal="right" vertical="center" wrapText="1"/>
    </xf>
    <xf numFmtId="0" fontId="155" fillId="0" borderId="0" xfId="0" applyFont="1" applyFill="1" applyBorder="1" applyAlignment="1">
      <alignment horizontal="right" vertical="center" wrapText="1"/>
    </xf>
    <xf numFmtId="9" fontId="155" fillId="0" borderId="96" xfId="208" applyFont="1" applyFill="1" applyBorder="1" applyAlignment="1">
      <alignment horizontal="right" vertical="center" wrapText="1"/>
    </xf>
    <xf numFmtId="0" fontId="157" fillId="0" borderId="96" xfId="0" applyFont="1" applyFill="1" applyBorder="1" applyAlignment="1">
      <alignment horizontal="left" vertical="center" wrapText="1"/>
    </xf>
    <xf numFmtId="0" fontId="155" fillId="0" borderId="0" xfId="0" applyFont="1" applyFill="1" applyBorder="1" applyAlignment="1">
      <alignment horizontal="right" vertical="center"/>
    </xf>
    <xf numFmtId="0" fontId="167" fillId="0" borderId="10" xfId="0" applyFont="1" applyFill="1" applyBorder="1" applyAlignment="1">
      <alignment horizontal="right" vertical="center"/>
    </xf>
    <xf numFmtId="0" fontId="167" fillId="0" borderId="0" xfId="0" applyFont="1" applyFill="1" applyBorder="1" applyAlignment="1">
      <alignment horizontal="center" vertical="center"/>
    </xf>
    <xf numFmtId="0" fontId="167" fillId="0" borderId="0" xfId="0" applyFont="1" applyFill="1" applyBorder="1" applyAlignment="1">
      <alignment horizontal="right" vertical="center"/>
    </xf>
    <xf numFmtId="0" fontId="155" fillId="0" borderId="105" xfId="0" applyFont="1" applyFill="1" applyBorder="1" applyAlignment="1">
      <alignment horizontal="right" vertical="center" wrapText="1"/>
    </xf>
    <xf numFmtId="0" fontId="155" fillId="0" borderId="97" xfId="0" applyFont="1" applyFill="1" applyBorder="1" applyAlignment="1">
      <alignment horizontal="right" vertical="center" wrapText="1"/>
    </xf>
    <xf numFmtId="2" fontId="155" fillId="0" borderId="0" xfId="0" applyNumberFormat="1" applyFont="1" applyFill="1" applyBorder="1" applyAlignment="1">
      <alignment horizontal="right" vertical="center" wrapText="1"/>
    </xf>
    <xf numFmtId="0" fontId="157" fillId="0" borderId="96" xfId="0" applyFont="1" applyFill="1" applyBorder="1" applyAlignment="1">
      <alignment horizontal="center" vertical="center" wrapText="1"/>
    </xf>
    <xf numFmtId="0" fontId="155" fillId="0" borderId="10" xfId="0" applyFont="1" applyFill="1" applyBorder="1" applyAlignment="1">
      <alignment horizontal="right" vertical="center"/>
    </xf>
    <xf numFmtId="0" fontId="167" fillId="0" borderId="0" xfId="0" applyFont="1" applyFill="1" applyBorder="1" applyAlignment="1">
      <alignment horizontal="center" vertical="center" wrapText="1"/>
    </xf>
    <xf numFmtId="39" fontId="107" fillId="0" borderId="10" xfId="0" applyNumberFormat="1" applyFont="1" applyFill="1" applyBorder="1" applyAlignment="1">
      <alignment horizontal="right" vertical="center" wrapText="1"/>
    </xf>
    <xf numFmtId="0" fontId="105" fillId="0" borderId="0" xfId="0" applyFont="1" applyBorder="1"/>
    <xf numFmtId="179" fontId="103" fillId="34" borderId="91" xfId="93" applyNumberFormat="1" applyFont="1" applyFill="1" applyBorder="1" applyAlignment="1">
      <alignment horizontal="right" vertical="center" wrapText="1"/>
    </xf>
    <xf numFmtId="179" fontId="103" fillId="34" borderId="93" xfId="93" applyNumberFormat="1" applyFont="1" applyFill="1" applyBorder="1" applyAlignment="1">
      <alignment horizontal="right" vertical="center" wrapText="1"/>
    </xf>
    <xf numFmtId="4" fontId="127" fillId="0" borderId="44" xfId="0" applyNumberFormat="1" applyFont="1" applyFill="1" applyBorder="1" applyAlignment="1">
      <alignment vertical="center"/>
    </xf>
    <xf numFmtId="4" fontId="127" fillId="0" borderId="44" xfId="0" applyNumberFormat="1" applyFont="1" applyFill="1" applyBorder="1" applyAlignment="1">
      <alignment horizontal="right" vertical="center"/>
    </xf>
    <xf numFmtId="165" fontId="127" fillId="0" borderId="44" xfId="93" applyFont="1" applyBorder="1" applyAlignment="1">
      <alignment vertical="center"/>
    </xf>
    <xf numFmtId="165" fontId="110" fillId="0" borderId="57" xfId="93" applyNumberFormat="1" applyFont="1" applyFill="1" applyBorder="1" applyAlignment="1">
      <alignment vertical="center"/>
    </xf>
    <xf numFmtId="165" fontId="110" fillId="0" borderId="58" xfId="93" applyNumberFormat="1" applyFont="1" applyFill="1" applyBorder="1" applyAlignment="1">
      <alignment vertical="center"/>
    </xf>
    <xf numFmtId="165" fontId="105" fillId="0" borderId="10" xfId="93" applyNumberFormat="1" applyFont="1" applyFill="1" applyBorder="1" applyAlignment="1">
      <alignment horizontal="right" vertical="center"/>
    </xf>
    <xf numFmtId="165" fontId="106" fillId="0" borderId="10" xfId="93" applyNumberFormat="1" applyFont="1" applyFill="1" applyBorder="1" applyAlignment="1">
      <alignment horizontal="right" vertical="center"/>
    </xf>
    <xf numFmtId="0" fontId="131" fillId="0" borderId="0" xfId="0" applyFont="1" applyFill="1" applyBorder="1" applyAlignment="1">
      <alignment vertical="center" wrapText="1"/>
    </xf>
    <xf numFmtId="0" fontId="130" fillId="0" borderId="0" xfId="0" applyFont="1" applyFill="1" applyBorder="1" applyAlignment="1">
      <alignment vertical="center"/>
    </xf>
    <xf numFmtId="2" fontId="55" fillId="0" borderId="96" xfId="0" applyNumberFormat="1" applyFont="1" applyFill="1" applyBorder="1" applyAlignment="1">
      <alignment vertical="center" wrapText="1"/>
    </xf>
    <xf numFmtId="0" fontId="155" fillId="37" borderId="96" xfId="0" applyFont="1" applyFill="1" applyBorder="1" applyAlignment="1">
      <alignment vertical="center" wrapText="1"/>
    </xf>
    <xf numFmtId="194" fontId="155" fillId="0" borderId="96" xfId="0" quotePrefix="1" applyNumberFormat="1" applyFont="1" applyFill="1" applyBorder="1" applyAlignment="1">
      <alignment vertical="center" wrapText="1"/>
    </xf>
    <xf numFmtId="0" fontId="155" fillId="0" borderId="96" xfId="0" applyFont="1" applyFill="1" applyBorder="1" applyAlignment="1">
      <alignment vertical="center" wrapText="1"/>
    </xf>
    <xf numFmtId="2" fontId="155" fillId="0" borderId="101" xfId="0" applyNumberFormat="1" applyFont="1" applyFill="1" applyBorder="1" applyAlignment="1">
      <alignment vertical="center" wrapText="1"/>
    </xf>
    <xf numFmtId="2" fontId="155" fillId="0" borderId="10" xfId="0" applyNumberFormat="1" applyFont="1" applyFill="1" applyBorder="1" applyAlignment="1">
      <alignment vertical="center" wrapText="1"/>
    </xf>
    <xf numFmtId="2" fontId="155" fillId="0" borderId="96" xfId="0" quotePrefix="1" applyNumberFormat="1" applyFont="1" applyFill="1" applyBorder="1" applyAlignment="1">
      <alignment vertical="center" wrapText="1"/>
    </xf>
    <xf numFmtId="2" fontId="155" fillId="0" borderId="96" xfId="0" applyNumberFormat="1" applyFont="1" applyFill="1" applyBorder="1" applyAlignment="1">
      <alignment vertical="center" wrapText="1"/>
    </xf>
    <xf numFmtId="2" fontId="155" fillId="37" borderId="101" xfId="0" applyNumberFormat="1" applyFont="1" applyFill="1" applyBorder="1" applyAlignment="1">
      <alignment vertical="center" wrapText="1"/>
    </xf>
    <xf numFmtId="0" fontId="155" fillId="37" borderId="98" xfId="0" applyFont="1" applyFill="1" applyBorder="1" applyAlignment="1">
      <alignment vertical="center" wrapText="1"/>
    </xf>
    <xf numFmtId="2" fontId="155" fillId="37" borderId="96" xfId="0" quotePrefix="1" applyNumberFormat="1" applyFont="1" applyFill="1" applyBorder="1" applyAlignment="1">
      <alignment vertical="center" wrapText="1"/>
    </xf>
    <xf numFmtId="2" fontId="155" fillId="37" borderId="96" xfId="0" applyNumberFormat="1" applyFont="1" applyFill="1" applyBorder="1" applyAlignment="1">
      <alignment vertical="center" wrapText="1"/>
    </xf>
    <xf numFmtId="0" fontId="162" fillId="0" borderId="96" xfId="0" applyFont="1" applyFill="1" applyBorder="1" applyAlignment="1">
      <alignment vertical="center" wrapText="1"/>
    </xf>
    <xf numFmtId="0" fontId="163" fillId="0" borderId="96" xfId="0" applyFont="1" applyFill="1" applyBorder="1" applyAlignment="1">
      <alignment vertical="center" wrapText="1"/>
    </xf>
    <xf numFmtId="2" fontId="163" fillId="0" borderId="96" xfId="0" applyNumberFormat="1" applyFont="1" applyFill="1" applyBorder="1" applyAlignment="1">
      <alignment vertical="center" wrapText="1"/>
    </xf>
    <xf numFmtId="0" fontId="163" fillId="0" borderId="99" xfId="0" applyFont="1" applyFill="1" applyBorder="1" applyAlignment="1">
      <alignment vertical="center" wrapText="1"/>
    </xf>
    <xf numFmtId="2" fontId="163" fillId="0" borderId="99" xfId="0" applyNumberFormat="1" applyFont="1" applyFill="1" applyBorder="1" applyAlignment="1">
      <alignment vertical="center" wrapText="1"/>
    </xf>
    <xf numFmtId="0" fontId="155" fillId="0" borderId="99" xfId="0" applyFont="1" applyFill="1" applyBorder="1" applyAlignment="1">
      <alignment vertical="center" wrapText="1"/>
    </xf>
    <xf numFmtId="0" fontId="155" fillId="37" borderId="99" xfId="0" applyFont="1" applyFill="1" applyBorder="1" applyAlignment="1">
      <alignment vertical="center" wrapText="1"/>
    </xf>
    <xf numFmtId="2" fontId="155" fillId="37" borderId="99" xfId="0" applyNumberFormat="1" applyFont="1" applyFill="1" applyBorder="1" applyAlignment="1">
      <alignment vertical="center" wrapText="1"/>
    </xf>
    <xf numFmtId="0" fontId="155" fillId="37" borderId="107" xfId="0" applyFont="1" applyFill="1" applyBorder="1" applyAlignment="1">
      <alignment vertical="center" wrapText="1"/>
    </xf>
    <xf numFmtId="0" fontId="162" fillId="0" borderId="10" xfId="0" applyFont="1" applyFill="1" applyBorder="1" applyAlignment="1">
      <alignment vertical="center" wrapText="1"/>
    </xf>
    <xf numFmtId="0" fontId="157" fillId="0" borderId="10" xfId="0" applyFont="1" applyFill="1" applyBorder="1" applyAlignment="1">
      <alignment vertical="center" wrapText="1"/>
    </xf>
    <xf numFmtId="194" fontId="157" fillId="0" borderId="10" xfId="0" applyNumberFormat="1" applyFont="1" applyFill="1" applyBorder="1" applyAlignment="1">
      <alignment vertical="center" wrapText="1"/>
    </xf>
    <xf numFmtId="2" fontId="157" fillId="0" borderId="101" xfId="0" applyNumberFormat="1" applyFont="1" applyFill="1" applyBorder="1" applyAlignment="1">
      <alignment vertical="center" wrapText="1"/>
    </xf>
    <xf numFmtId="2" fontId="157" fillId="0" borderId="96" xfId="0" applyNumberFormat="1" applyFont="1" applyFill="1" applyBorder="1" applyAlignment="1">
      <alignment vertical="center" wrapText="1"/>
    </xf>
    <xf numFmtId="0" fontId="146" fillId="0" borderId="0" xfId="0" applyFont="1" applyFill="1" applyBorder="1" applyAlignment="1">
      <alignment vertical="center"/>
    </xf>
    <xf numFmtId="2" fontId="55" fillId="37" borderId="96" xfId="0" applyNumberFormat="1" applyFont="1" applyFill="1" applyBorder="1" applyAlignment="1">
      <alignment vertical="center" wrapText="1"/>
    </xf>
    <xf numFmtId="194" fontId="155" fillId="37" borderId="96" xfId="0" quotePrefix="1" applyNumberFormat="1" applyFont="1" applyFill="1" applyBorder="1" applyAlignment="1">
      <alignment vertical="center" wrapText="1"/>
    </xf>
    <xf numFmtId="194" fontId="155" fillId="37" borderId="96" xfId="0" applyNumberFormat="1" applyFont="1" applyFill="1" applyBorder="1" applyAlignment="1">
      <alignment vertical="center" wrapText="1"/>
    </xf>
    <xf numFmtId="194" fontId="155" fillId="37" borderId="101" xfId="0" applyNumberFormat="1" applyFont="1" applyFill="1" applyBorder="1" applyAlignment="1">
      <alignment vertical="center" wrapText="1"/>
    </xf>
    <xf numFmtId="194" fontId="55" fillId="37" borderId="10" xfId="0" applyNumberFormat="1" applyFont="1" applyFill="1" applyBorder="1" applyAlignment="1">
      <alignment vertical="center" wrapText="1"/>
    </xf>
    <xf numFmtId="194" fontId="55" fillId="37" borderId="98" xfId="0" applyNumberFormat="1" applyFont="1" applyFill="1" applyBorder="1" applyAlignment="1">
      <alignment vertical="center" wrapText="1"/>
    </xf>
    <xf numFmtId="194" fontId="55" fillId="0" borderId="96" xfId="0" applyNumberFormat="1" applyFont="1" applyFill="1" applyBorder="1" applyAlignment="1">
      <alignment vertical="center" wrapText="1"/>
    </xf>
    <xf numFmtId="194" fontId="155" fillId="0" borderId="96" xfId="0" applyNumberFormat="1" applyFont="1" applyFill="1" applyBorder="1" applyAlignment="1">
      <alignment vertical="center" wrapText="1"/>
    </xf>
    <xf numFmtId="2" fontId="155" fillId="37" borderId="98" xfId="0" applyNumberFormat="1" applyFont="1" applyFill="1" applyBorder="1" applyAlignment="1">
      <alignment vertical="center" wrapText="1"/>
    </xf>
    <xf numFmtId="0" fontId="162" fillId="37" borderId="96" xfId="0" applyFont="1" applyFill="1" applyBorder="1" applyAlignment="1">
      <alignment vertical="center" wrapText="1"/>
    </xf>
    <xf numFmtId="2" fontId="55" fillId="37" borderId="10" xfId="0" applyNumberFormat="1" applyFont="1" applyFill="1" applyBorder="1" applyAlignment="1">
      <alignment vertical="center" wrapText="1"/>
    </xf>
    <xf numFmtId="2" fontId="163" fillId="37" borderId="96" xfId="0" applyNumberFormat="1" applyFont="1" applyFill="1" applyBorder="1" applyAlignment="1">
      <alignment vertical="center" wrapText="1"/>
    </xf>
    <xf numFmtId="2" fontId="163" fillId="37" borderId="99" xfId="0" applyNumberFormat="1" applyFont="1" applyFill="1" applyBorder="1" applyAlignment="1">
      <alignment vertical="center" wrapText="1"/>
    </xf>
    <xf numFmtId="2" fontId="155" fillId="37" borderId="107" xfId="0" applyNumberFormat="1" applyFont="1" applyFill="1" applyBorder="1" applyAlignment="1">
      <alignment vertical="center" wrapText="1"/>
    </xf>
    <xf numFmtId="194" fontId="157" fillId="0" borderId="101" xfId="0" applyNumberFormat="1" applyFont="1" applyFill="1" applyBorder="1" applyAlignment="1">
      <alignment vertical="center" wrapText="1"/>
    </xf>
    <xf numFmtId="194" fontId="85" fillId="0" borderId="10" xfId="0" applyNumberFormat="1" applyFont="1" applyFill="1" applyBorder="1" applyAlignment="1">
      <alignment vertical="center" wrapText="1"/>
    </xf>
    <xf numFmtId="194" fontId="85" fillId="0" borderId="96" xfId="0" applyNumberFormat="1" applyFont="1" applyFill="1" applyBorder="1" applyAlignment="1">
      <alignment vertical="center" wrapText="1"/>
    </xf>
    <xf numFmtId="165" fontId="110" fillId="0" borderId="10" xfId="93" applyFont="1" applyBorder="1" applyAlignment="1">
      <alignment vertical="center"/>
    </xf>
    <xf numFmtId="0" fontId="167" fillId="0" borderId="29" xfId="0" applyFont="1" applyFill="1" applyBorder="1" applyAlignment="1">
      <alignment horizontal="left" vertical="center"/>
    </xf>
    <xf numFmtId="10" fontId="155" fillId="0" borderId="10" xfId="208" applyNumberFormat="1" applyFont="1" applyFill="1" applyBorder="1" applyAlignment="1">
      <alignment vertical="center" wrapText="1"/>
    </xf>
    <xf numFmtId="9" fontId="155" fillId="0" borderId="96" xfId="0" applyNumberFormat="1" applyFont="1" applyFill="1" applyBorder="1" applyAlignment="1">
      <alignment horizontal="right" vertical="center" wrapText="1"/>
    </xf>
    <xf numFmtId="10" fontId="155" fillId="0" borderId="96" xfId="0" applyNumberFormat="1" applyFont="1" applyFill="1" applyBorder="1" applyAlignment="1">
      <alignment horizontal="right" vertical="center" wrapText="1"/>
    </xf>
    <xf numFmtId="0" fontId="155" fillId="0" borderId="10" xfId="0" quotePrefix="1" applyFont="1" applyFill="1" applyBorder="1" applyAlignment="1">
      <alignment horizontal="center" vertical="center"/>
    </xf>
    <xf numFmtId="0" fontId="155" fillId="0" borderId="0" xfId="0" applyFont="1" applyFill="1" applyBorder="1" applyAlignment="1">
      <alignment horizontal="left" vertical="center"/>
    </xf>
    <xf numFmtId="0" fontId="167" fillId="0" borderId="10" xfId="0" applyFont="1" applyFill="1" applyBorder="1" applyAlignment="1">
      <alignment horizontal="left" vertical="center"/>
    </xf>
    <xf numFmtId="0" fontId="98" fillId="0" borderId="10" xfId="163" applyFont="1" applyFill="1" applyBorder="1" applyAlignment="1">
      <alignment horizontal="center" vertical="center" wrapText="1"/>
    </xf>
    <xf numFmtId="0" fontId="140" fillId="0" borderId="10" xfId="163" applyFont="1" applyFill="1" applyBorder="1" applyAlignment="1">
      <alignment horizontal="center" vertical="center" wrapText="1"/>
    </xf>
    <xf numFmtId="0" fontId="63" fillId="0" borderId="59" xfId="0" applyFont="1" applyBorder="1" applyAlignment="1">
      <alignment vertical="center"/>
    </xf>
    <xf numFmtId="4" fontId="107" fillId="0" borderId="24" xfId="93" applyNumberFormat="1" applyFont="1" applyBorder="1" applyAlignment="1">
      <alignment vertical="center"/>
    </xf>
    <xf numFmtId="0" fontId="82" fillId="0" borderId="10" xfId="0" applyFont="1" applyFill="1" applyBorder="1" applyAlignment="1">
      <alignment vertical="top"/>
    </xf>
    <xf numFmtId="0" fontId="115" fillId="0" borderId="10" xfId="163" applyFont="1" applyFill="1" applyBorder="1" applyAlignment="1">
      <alignment horizontal="left" vertical="center" wrapText="1"/>
    </xf>
    <xf numFmtId="0" fontId="170" fillId="0" borderId="10" xfId="163" applyFont="1" applyFill="1" applyBorder="1" applyAlignment="1">
      <alignment horizontal="left" vertical="center" wrapText="1"/>
    </xf>
    <xf numFmtId="0" fontId="123" fillId="0" borderId="0" xfId="0" applyFont="1" applyBorder="1" applyAlignment="1">
      <alignment horizontal="left"/>
    </xf>
    <xf numFmtId="4" fontId="127" fillId="37" borderId="44" xfId="0" applyNumberFormat="1" applyFont="1" applyFill="1" applyBorder="1" applyAlignment="1">
      <alignment vertical="center"/>
    </xf>
    <xf numFmtId="203" fontId="135" fillId="37" borderId="44" xfId="93" applyNumberFormat="1" applyFont="1" applyFill="1" applyBorder="1" applyAlignment="1">
      <alignment horizontal="right" vertical="center"/>
    </xf>
    <xf numFmtId="165" fontId="135" fillId="37" borderId="44" xfId="93" applyNumberFormat="1" applyFont="1" applyFill="1" applyBorder="1" applyAlignment="1">
      <alignment horizontal="right" vertical="center"/>
    </xf>
    <xf numFmtId="4" fontId="127" fillId="37" borderId="57" xfId="0" applyNumberFormat="1" applyFont="1" applyFill="1" applyBorder="1" applyAlignment="1">
      <alignment vertical="center"/>
    </xf>
    <xf numFmtId="4" fontId="127" fillId="37" borderId="58" xfId="0" applyNumberFormat="1" applyFont="1" applyFill="1" applyBorder="1" applyAlignment="1">
      <alignment vertical="center"/>
    </xf>
    <xf numFmtId="0" fontId="103" fillId="34" borderId="91" xfId="0" applyFont="1" applyFill="1" applyBorder="1" applyAlignment="1">
      <alignment horizontal="right" vertical="center" wrapText="1"/>
    </xf>
    <xf numFmtId="0" fontId="103" fillId="34" borderId="93" xfId="0" applyFont="1" applyFill="1" applyBorder="1" applyAlignment="1">
      <alignment horizontal="right" vertical="center" wrapText="1"/>
    </xf>
    <xf numFmtId="2" fontId="78" fillId="0" borderId="10" xfId="0" quotePrefix="1" applyNumberFormat="1" applyFont="1" applyFill="1" applyBorder="1" applyAlignment="1">
      <alignment horizontal="center" vertical="center" wrapText="1"/>
    </xf>
    <xf numFmtId="38" fontId="127" fillId="0" borderId="0" xfId="154" applyNumberFormat="1" applyFont="1" applyBorder="1" applyAlignment="1">
      <alignment horizontal="center"/>
    </xf>
    <xf numFmtId="0" fontId="127" fillId="0" borderId="0" xfId="155" applyFont="1" applyFill="1" applyBorder="1" applyAlignment="1">
      <alignment horizontal="center" vertical="center"/>
    </xf>
    <xf numFmtId="38" fontId="127" fillId="0" borderId="0" xfId="154" applyNumberFormat="1" applyFont="1" applyBorder="1" applyAlignment="1">
      <alignment horizontal="center" vertical="center"/>
    </xf>
    <xf numFmtId="38" fontId="107" fillId="0" borderId="0" xfId="154" applyNumberFormat="1" applyFont="1" applyBorder="1" applyAlignment="1">
      <alignment horizontal="left"/>
    </xf>
    <xf numFmtId="0" fontId="76" fillId="0" borderId="0" xfId="154" applyFont="1" applyBorder="1" applyAlignment="1">
      <alignment horizontal="center" vertical="center"/>
    </xf>
    <xf numFmtId="0" fontId="155" fillId="0" borderId="0" xfId="0" applyFont="1" applyFill="1" applyBorder="1" applyAlignment="1">
      <alignment horizontal="left" vertical="center"/>
    </xf>
    <xf numFmtId="49" fontId="0" fillId="0" borderId="10" xfId="0" applyNumberFormat="1" applyBorder="1" applyAlignment="1">
      <alignment vertical="center" wrapText="1"/>
    </xf>
    <xf numFmtId="0" fontId="154" fillId="0" borderId="10" xfId="0" applyFont="1" applyFill="1" applyBorder="1" applyAlignment="1">
      <alignment horizontal="right" vertical="center"/>
    </xf>
    <xf numFmtId="2" fontId="105" fillId="0" borderId="59" xfId="0" applyNumberFormat="1" applyFont="1" applyBorder="1" applyAlignment="1">
      <alignment vertical="center"/>
    </xf>
    <xf numFmtId="165" fontId="107" fillId="0" borderId="10" xfId="93" applyNumberFormat="1" applyFont="1" applyFill="1" applyBorder="1" applyAlignment="1">
      <alignment vertical="center"/>
    </xf>
    <xf numFmtId="49" fontId="105" fillId="0" borderId="59" xfId="0" applyNumberFormat="1" applyFont="1" applyBorder="1" applyAlignment="1">
      <alignment vertical="center" wrapText="1"/>
    </xf>
    <xf numFmtId="49" fontId="105" fillId="0" borderId="10" xfId="0" applyNumberFormat="1" applyFont="1" applyBorder="1" applyAlignment="1">
      <alignment vertical="center" wrapText="1"/>
    </xf>
    <xf numFmtId="49" fontId="105" fillId="0" borderId="10" xfId="0" applyNumberFormat="1" applyFont="1" applyBorder="1" applyAlignment="1">
      <alignment vertical="center"/>
    </xf>
    <xf numFmtId="0" fontId="107" fillId="0" borderId="0" xfId="155" applyFont="1" applyFill="1" applyBorder="1" applyAlignment="1">
      <alignment horizontal="center" vertical="center"/>
    </xf>
    <xf numFmtId="0" fontId="127" fillId="0" borderId="0" xfId="155" applyFont="1" applyFill="1" applyBorder="1" applyAlignment="1">
      <alignment horizontal="left" vertical="center"/>
    </xf>
    <xf numFmtId="0" fontId="127" fillId="0" borderId="0" xfId="155" applyFont="1" applyBorder="1" applyAlignment="1">
      <alignment horizontal="left" vertical="center"/>
    </xf>
    <xf numFmtId="0" fontId="127" fillId="0" borderId="0" xfId="155" applyFont="1" applyFill="1" applyBorder="1" applyAlignment="1">
      <alignment horizontal="center" vertical="center"/>
    </xf>
    <xf numFmtId="0" fontId="127" fillId="0" borderId="0" xfId="155" applyFont="1" applyBorder="1" applyAlignment="1">
      <alignment horizontal="center" vertical="center"/>
    </xf>
    <xf numFmtId="38" fontId="127" fillId="0" borderId="0" xfId="154" applyNumberFormat="1" applyFont="1" applyBorder="1" applyAlignment="1">
      <alignment horizontal="center" vertical="center"/>
    </xf>
    <xf numFmtId="38" fontId="107" fillId="0" borderId="0" xfId="155" applyNumberFormat="1" applyFont="1" applyBorder="1" applyAlignment="1">
      <alignment horizontal="left" vertical="center"/>
    </xf>
    <xf numFmtId="0" fontId="85" fillId="0" borderId="10" xfId="0" applyFont="1" applyFill="1" applyBorder="1" applyAlignment="1">
      <alignment horizontal="center" vertical="center" wrapText="1"/>
    </xf>
    <xf numFmtId="0" fontId="155" fillId="0" borderId="10" xfId="0" applyFont="1" applyFill="1" applyBorder="1" applyAlignment="1">
      <alignment horizontal="center" vertical="center" wrapText="1"/>
    </xf>
    <xf numFmtId="0" fontId="157" fillId="0" borderId="10" xfId="0" applyFont="1" applyFill="1" applyBorder="1" applyAlignment="1">
      <alignment horizontal="right" vertical="center" wrapText="1"/>
    </xf>
    <xf numFmtId="0" fontId="55" fillId="0" borderId="10" xfId="0" applyFont="1" applyFill="1" applyBorder="1" applyAlignment="1">
      <alignment horizontal="right" vertical="center" wrapText="1"/>
    </xf>
    <xf numFmtId="0" fontId="155" fillId="0" borderId="10" xfId="0" applyFont="1" applyFill="1" applyBorder="1" applyAlignment="1">
      <alignment horizontal="right" vertical="center" wrapText="1"/>
    </xf>
    <xf numFmtId="0" fontId="103" fillId="0" borderId="10" xfId="0" applyFont="1" applyFill="1" applyBorder="1" applyAlignment="1">
      <alignment horizontal="center" vertical="center" wrapText="1"/>
    </xf>
    <xf numFmtId="0" fontId="130" fillId="0" borderId="0" xfId="0" applyFont="1" applyFill="1" applyBorder="1" applyAlignment="1">
      <alignment horizontal="left" vertical="center"/>
    </xf>
    <xf numFmtId="0" fontId="155" fillId="0" borderId="0" xfId="0" applyFont="1" applyFill="1" applyBorder="1" applyAlignment="1">
      <alignment horizontal="left" vertical="center"/>
    </xf>
    <xf numFmtId="0" fontId="130" fillId="0" borderId="0" xfId="155" applyFont="1" applyFill="1" applyBorder="1" applyAlignment="1">
      <alignment vertical="center"/>
    </xf>
    <xf numFmtId="38" fontId="107" fillId="0" borderId="0" xfId="154" applyNumberFormat="1" applyFont="1" applyAlignment="1">
      <alignment vertical="center"/>
    </xf>
    <xf numFmtId="38" fontId="110" fillId="0" borderId="22" xfId="154" applyNumberFormat="1" applyFont="1" applyBorder="1" applyAlignment="1">
      <alignment vertical="center"/>
    </xf>
    <xf numFmtId="38" fontId="110" fillId="0" borderId="24" xfId="154" applyNumberFormat="1" applyFont="1" applyBorder="1" applyAlignment="1">
      <alignment horizontal="center" vertical="center"/>
    </xf>
    <xf numFmtId="38" fontId="110" fillId="0" borderId="24" xfId="154" applyNumberFormat="1" applyFont="1" applyBorder="1" applyAlignment="1">
      <alignment vertical="center"/>
    </xf>
    <xf numFmtId="38" fontId="127" fillId="0" borderId="24" xfId="154" applyNumberFormat="1" applyFont="1" applyBorder="1" applyAlignment="1">
      <alignment vertical="center"/>
    </xf>
    <xf numFmtId="4" fontId="105" fillId="40" borderId="0" xfId="0" applyNumberFormat="1" applyFont="1" applyFill="1" applyAlignment="1">
      <alignment vertical="center"/>
    </xf>
    <xf numFmtId="38" fontId="110" fillId="0" borderId="24" xfId="154" applyNumberFormat="1" applyFont="1" applyBorder="1" applyAlignment="1">
      <alignment horizontal="left" vertical="center" wrapText="1"/>
    </xf>
    <xf numFmtId="165" fontId="127" fillId="0" borderId="24" xfId="154" applyNumberFormat="1" applyFont="1" applyFill="1" applyBorder="1" applyAlignment="1">
      <alignment horizontal="right" vertical="center"/>
    </xf>
    <xf numFmtId="165" fontId="128" fillId="0" borderId="24" xfId="93" applyNumberFormat="1" applyFont="1" applyFill="1" applyBorder="1" applyAlignment="1">
      <alignment horizontal="right" vertical="center"/>
    </xf>
    <xf numFmtId="4" fontId="105" fillId="41" borderId="0" xfId="0" applyNumberFormat="1" applyFont="1" applyFill="1" applyAlignment="1">
      <alignment vertical="center"/>
    </xf>
    <xf numFmtId="4" fontId="105" fillId="43" borderId="0" xfId="0" applyNumberFormat="1" applyFont="1" applyFill="1" applyAlignment="1">
      <alignment vertical="center"/>
    </xf>
    <xf numFmtId="4" fontId="105" fillId="44" borderId="0" xfId="0" applyNumberFormat="1" applyFont="1" applyFill="1" applyAlignment="1">
      <alignment vertical="center"/>
    </xf>
    <xf numFmtId="4" fontId="107" fillId="43" borderId="0" xfId="0" applyNumberFormat="1" applyFont="1" applyFill="1" applyAlignment="1">
      <alignment vertical="center"/>
    </xf>
    <xf numFmtId="0" fontId="107" fillId="32" borderId="0" xfId="0" applyFont="1" applyFill="1" applyAlignment="1">
      <alignment vertical="center"/>
    </xf>
    <xf numFmtId="38" fontId="110" fillId="0" borderId="23" xfId="154" applyNumberFormat="1" applyFont="1" applyBorder="1" applyAlignment="1">
      <alignment horizontal="center" vertical="center"/>
    </xf>
    <xf numFmtId="38" fontId="110" fillId="0" borderId="51" xfId="154" applyNumberFormat="1" applyFont="1" applyBorder="1" applyAlignment="1">
      <alignment horizontal="center" vertical="center"/>
    </xf>
    <xf numFmtId="40" fontId="150" fillId="0" borderId="0" xfId="154" applyNumberFormat="1" applyFont="1" applyBorder="1" applyAlignment="1">
      <alignment vertical="center"/>
    </xf>
    <xf numFmtId="38" fontId="107" fillId="0" borderId="0" xfId="154" applyNumberFormat="1" applyFont="1" applyBorder="1" applyAlignment="1">
      <alignment horizontal="center" vertical="center"/>
    </xf>
    <xf numFmtId="179" fontId="127" fillId="0" borderId="22" xfId="93" applyNumberFormat="1" applyFont="1" applyFill="1" applyBorder="1" applyAlignment="1">
      <alignment horizontal="center" vertical="center"/>
    </xf>
    <xf numFmtId="179" fontId="127" fillId="0" borderId="24" xfId="93" applyNumberFormat="1" applyFont="1" applyFill="1" applyBorder="1" applyAlignment="1">
      <alignment horizontal="center" vertical="center"/>
    </xf>
    <xf numFmtId="0" fontId="108" fillId="32" borderId="0" xfId="0" applyFont="1" applyFill="1" applyAlignment="1">
      <alignment vertical="center"/>
    </xf>
    <xf numFmtId="0" fontId="105" fillId="45" borderId="0" xfId="0" applyFont="1" applyFill="1" applyAlignment="1">
      <alignment vertical="center"/>
    </xf>
    <xf numFmtId="0" fontId="105" fillId="46" borderId="0" xfId="0" applyFont="1" applyFill="1" applyAlignment="1">
      <alignment vertical="center"/>
    </xf>
    <xf numFmtId="38" fontId="127" fillId="0" borderId="0" xfId="154" applyNumberFormat="1" applyFont="1" applyFill="1" applyBorder="1" applyAlignment="1">
      <alignment horizontal="center" vertical="center"/>
    </xf>
    <xf numFmtId="4" fontId="105" fillId="46" borderId="0" xfId="0" applyNumberFormat="1" applyFont="1" applyFill="1" applyAlignment="1">
      <alignment vertical="center"/>
    </xf>
    <xf numFmtId="165" fontId="128" fillId="0" borderId="24" xfId="93" applyNumberFormat="1" applyFont="1" applyFill="1" applyBorder="1" applyAlignment="1">
      <alignment horizontal="center" vertical="center"/>
    </xf>
    <xf numFmtId="165" fontId="127" fillId="0" borderId="24" xfId="93" applyNumberFormat="1" applyFont="1" applyFill="1" applyBorder="1" applyAlignment="1">
      <alignment horizontal="center" vertical="center"/>
    </xf>
    <xf numFmtId="4" fontId="105" fillId="45" borderId="0" xfId="0" applyNumberFormat="1" applyFont="1" applyFill="1" applyAlignment="1">
      <alignment vertical="center"/>
    </xf>
    <xf numFmtId="38" fontId="127" fillId="0" borderId="24" xfId="154" applyNumberFormat="1" applyFont="1" applyFill="1" applyBorder="1" applyAlignment="1">
      <alignment vertical="center"/>
    </xf>
    <xf numFmtId="2" fontId="105" fillId="32" borderId="0" xfId="0" applyNumberFormat="1" applyFont="1" applyFill="1" applyAlignment="1">
      <alignment vertical="center"/>
    </xf>
    <xf numFmtId="38" fontId="127" fillId="0" borderId="25" xfId="154" applyNumberFormat="1" applyFont="1" applyBorder="1" applyAlignment="1">
      <alignment vertical="center"/>
    </xf>
    <xf numFmtId="40" fontId="110" fillId="0" borderId="23" xfId="93" applyNumberFormat="1" applyFont="1" applyFill="1" applyBorder="1" applyAlignment="1">
      <alignment vertical="center"/>
    </xf>
    <xf numFmtId="38" fontId="127" fillId="0" borderId="25" xfId="154" applyNumberFormat="1" applyFont="1" applyBorder="1" applyAlignment="1">
      <alignment horizontal="center" vertical="center"/>
    </xf>
    <xf numFmtId="38" fontId="127" fillId="0" borderId="23" xfId="154" applyNumberFormat="1" applyFont="1" applyBorder="1" applyAlignment="1">
      <alignment vertical="center" wrapText="1"/>
    </xf>
    <xf numFmtId="38" fontId="127" fillId="0" borderId="5" xfId="154" applyNumberFormat="1" applyFont="1" applyBorder="1" applyAlignment="1">
      <alignment horizontal="center" vertical="center" wrapText="1"/>
    </xf>
    <xf numFmtId="38" fontId="127" fillId="0" borderId="23" xfId="154" applyNumberFormat="1" applyFont="1" applyBorder="1" applyAlignment="1">
      <alignment horizontal="center" vertical="center" wrapText="1"/>
    </xf>
    <xf numFmtId="38" fontId="127" fillId="0" borderId="51" xfId="154" applyNumberFormat="1" applyFont="1" applyBorder="1" applyAlignment="1">
      <alignment horizontal="center" vertical="center" wrapText="1"/>
    </xf>
    <xf numFmtId="38" fontId="108" fillId="0" borderId="0" xfId="155" applyNumberFormat="1" applyFont="1" applyBorder="1" applyAlignment="1">
      <alignment vertical="center"/>
    </xf>
    <xf numFmtId="38" fontId="107" fillId="0" borderId="0" xfId="154" applyNumberFormat="1" applyFont="1" applyAlignment="1">
      <alignment horizontal="center" vertical="center"/>
    </xf>
    <xf numFmtId="38" fontId="127" fillId="0" borderId="22" xfId="154" applyNumberFormat="1" applyFont="1" applyBorder="1" applyAlignment="1">
      <alignment horizontal="center" vertical="center"/>
    </xf>
    <xf numFmtId="38" fontId="127" fillId="0" borderId="22" xfId="154" applyNumberFormat="1" applyFont="1" applyFill="1" applyBorder="1" applyAlignment="1">
      <alignment horizontal="center" vertical="center"/>
    </xf>
    <xf numFmtId="0" fontId="172" fillId="0" borderId="22" xfId="154" applyFont="1" applyBorder="1" applyAlignment="1">
      <alignment vertical="center"/>
    </xf>
    <xf numFmtId="0" fontId="172" fillId="0" borderId="0" xfId="154" applyFont="1" applyBorder="1" applyAlignment="1">
      <alignment horizontal="center" vertical="center"/>
    </xf>
    <xf numFmtId="179" fontId="172" fillId="0" borderId="22" xfId="93" applyNumberFormat="1" applyFont="1" applyBorder="1" applyAlignment="1">
      <alignment vertical="center" wrapText="1"/>
    </xf>
    <xf numFmtId="179" fontId="172" fillId="0" borderId="22" xfId="93" applyNumberFormat="1" applyFont="1" applyFill="1" applyBorder="1" applyAlignment="1">
      <alignment vertical="center" wrapText="1"/>
    </xf>
    <xf numFmtId="0" fontId="172" fillId="0" borderId="24" xfId="154" applyFont="1" applyBorder="1" applyAlignment="1">
      <alignment vertical="center"/>
    </xf>
    <xf numFmtId="165" fontId="172" fillId="0" borderId="24" xfId="93" applyNumberFormat="1" applyFont="1" applyFill="1" applyBorder="1" applyAlignment="1">
      <alignment horizontal="right" vertical="center" wrapText="1"/>
    </xf>
    <xf numFmtId="165" fontId="172" fillId="0" borderId="24" xfId="93" applyNumberFormat="1" applyFont="1" applyBorder="1" applyAlignment="1">
      <alignment horizontal="right" vertical="center" wrapText="1"/>
    </xf>
    <xf numFmtId="0" fontId="172" fillId="0" borderId="24" xfId="154" applyFont="1" applyFill="1" applyBorder="1" applyAlignment="1">
      <alignment vertical="center" wrapText="1"/>
    </xf>
    <xf numFmtId="0" fontId="172" fillId="0" borderId="25" xfId="154" applyFont="1" applyBorder="1" applyAlignment="1">
      <alignment vertical="center"/>
    </xf>
    <xf numFmtId="0" fontId="172" fillId="0" borderId="0" xfId="154" applyFont="1" applyFill="1" applyBorder="1" applyAlignment="1">
      <alignment horizontal="center" vertical="center"/>
    </xf>
    <xf numFmtId="165" fontId="172" fillId="0" borderId="25" xfId="93" applyNumberFormat="1" applyFont="1" applyFill="1" applyBorder="1" applyAlignment="1">
      <alignment horizontal="right" vertical="center" wrapText="1"/>
    </xf>
    <xf numFmtId="0" fontId="137" fillId="0" borderId="23" xfId="154" applyFont="1" applyBorder="1" applyAlignment="1">
      <alignment horizontal="left" vertical="center"/>
    </xf>
    <xf numFmtId="0" fontId="137" fillId="0" borderId="23" xfId="154" applyFont="1" applyBorder="1" applyAlignment="1">
      <alignment horizontal="center" vertical="center"/>
    </xf>
    <xf numFmtId="165" fontId="137" fillId="0" borderId="23" xfId="93" applyNumberFormat="1" applyFont="1" applyBorder="1" applyAlignment="1">
      <alignment horizontal="right" vertical="center" wrapText="1"/>
    </xf>
    <xf numFmtId="0" fontId="137" fillId="0" borderId="24" xfId="154" applyFont="1" applyBorder="1" applyAlignment="1">
      <alignment vertical="center"/>
    </xf>
    <xf numFmtId="165" fontId="172" fillId="0" borderId="24" xfId="93" applyNumberFormat="1" applyFont="1" applyBorder="1" applyAlignment="1">
      <alignment horizontal="center" vertical="center"/>
    </xf>
    <xf numFmtId="165" fontId="172" fillId="0" borderId="26" xfId="93" applyNumberFormat="1" applyFont="1" applyFill="1" applyBorder="1" applyAlignment="1">
      <alignment horizontal="center" vertical="center" wrapText="1"/>
    </xf>
    <xf numFmtId="165" fontId="137" fillId="0" borderId="23" xfId="93" applyNumberFormat="1" applyFont="1" applyFill="1" applyBorder="1" applyAlignment="1">
      <alignment horizontal="right" vertical="center" wrapText="1"/>
    </xf>
    <xf numFmtId="0" fontId="137" fillId="0" borderId="23" xfId="154" applyFont="1" applyBorder="1" applyAlignment="1">
      <alignment vertical="center"/>
    </xf>
    <xf numFmtId="0" fontId="172" fillId="0" borderId="23" xfId="154" applyFont="1" applyBorder="1" applyAlignment="1">
      <alignment horizontal="center" vertical="center"/>
    </xf>
    <xf numFmtId="179" fontId="172" fillId="0" borderId="24" xfId="93" applyNumberFormat="1" applyFont="1" applyBorder="1" applyAlignment="1">
      <alignment vertical="center" wrapText="1"/>
    </xf>
    <xf numFmtId="179" fontId="172" fillId="0" borderId="26" xfId="93" applyNumberFormat="1" applyFont="1" applyFill="1" applyBorder="1" applyAlignment="1">
      <alignment vertical="center" wrapText="1"/>
    </xf>
    <xf numFmtId="165" fontId="137" fillId="0" borderId="24" xfId="93" applyNumberFormat="1" applyFont="1" applyFill="1" applyBorder="1" applyAlignment="1">
      <alignment vertical="center" wrapText="1"/>
    </xf>
    <xf numFmtId="165" fontId="137" fillId="0" borderId="22" xfId="93" applyNumberFormat="1" applyFont="1" applyBorder="1" applyAlignment="1">
      <alignment horizontal="right" vertical="center" wrapText="1"/>
    </xf>
    <xf numFmtId="0" fontId="137" fillId="0" borderId="35" xfId="154" applyFont="1" applyBorder="1" applyAlignment="1">
      <alignment vertical="center"/>
    </xf>
    <xf numFmtId="0" fontId="172" fillId="0" borderId="22" xfId="154" applyFont="1" applyBorder="1" applyAlignment="1">
      <alignment horizontal="center" vertical="center"/>
    </xf>
    <xf numFmtId="0" fontId="172" fillId="0" borderId="35" xfId="154" applyFont="1" applyBorder="1" applyAlignment="1">
      <alignment horizontal="center" vertical="center"/>
    </xf>
    <xf numFmtId="0" fontId="172" fillId="0" borderId="35" xfId="154" applyFont="1" applyBorder="1" applyAlignment="1">
      <alignment vertical="center"/>
    </xf>
    <xf numFmtId="0" fontId="173" fillId="0" borderId="24" xfId="154" applyFont="1" applyBorder="1" applyAlignment="1">
      <alignment vertical="center"/>
    </xf>
    <xf numFmtId="0" fontId="172" fillId="0" borderId="39" xfId="154" applyFont="1" applyBorder="1" applyAlignment="1">
      <alignment vertical="center"/>
    </xf>
    <xf numFmtId="0" fontId="172" fillId="0" borderId="25" xfId="154" applyFont="1" applyBorder="1" applyAlignment="1">
      <alignment horizontal="center" vertical="center"/>
    </xf>
    <xf numFmtId="0" fontId="173" fillId="0" borderId="39" xfId="154" applyFont="1" applyBorder="1" applyAlignment="1">
      <alignment horizontal="center" vertical="center"/>
    </xf>
    <xf numFmtId="0" fontId="172" fillId="0" borderId="23" xfId="154" applyFont="1" applyBorder="1" applyAlignment="1">
      <alignment horizontal="left" vertical="center" wrapText="1"/>
    </xf>
    <xf numFmtId="0" fontId="137" fillId="0" borderId="35" xfId="154" applyFont="1" applyBorder="1" applyAlignment="1">
      <alignment horizontal="center" vertical="center"/>
    </xf>
    <xf numFmtId="0" fontId="107" fillId="0" borderId="0" xfId="154" applyFont="1" applyAlignment="1">
      <alignment vertical="center"/>
    </xf>
    <xf numFmtId="0" fontId="107" fillId="0" borderId="0" xfId="154" applyFont="1" applyBorder="1" applyAlignment="1">
      <alignment vertical="center"/>
    </xf>
    <xf numFmtId="0" fontId="103" fillId="0" borderId="0" xfId="154" applyFont="1" applyFill="1" applyBorder="1" applyAlignment="1">
      <alignment horizontal="center" vertical="center"/>
    </xf>
    <xf numFmtId="0" fontId="103" fillId="0" borderId="0" xfId="154" applyFont="1" applyFill="1" applyBorder="1" applyAlignment="1">
      <alignment horizontal="right" vertical="center"/>
    </xf>
    <xf numFmtId="0" fontId="103" fillId="0" borderId="22" xfId="154" applyFont="1" applyFill="1" applyBorder="1" applyAlignment="1">
      <alignment horizontal="center" vertical="center"/>
    </xf>
    <xf numFmtId="0" fontId="103" fillId="0" borderId="28" xfId="154" applyFont="1" applyFill="1" applyBorder="1" applyAlignment="1">
      <alignment vertical="center"/>
    </xf>
    <xf numFmtId="165" fontId="127" fillId="37" borderId="0" xfId="93" applyNumberFormat="1" applyFont="1" applyFill="1" applyBorder="1" applyAlignment="1">
      <alignment vertical="center"/>
    </xf>
    <xf numFmtId="165" fontId="128" fillId="0" borderId="22" xfId="93" applyNumberFormat="1" applyFont="1" applyFill="1" applyBorder="1" applyAlignment="1">
      <alignment vertical="center"/>
    </xf>
    <xf numFmtId="0" fontId="107" fillId="0" borderId="24" xfId="154" applyFont="1" applyFill="1" applyBorder="1" applyAlignment="1">
      <alignment horizontal="center" vertical="center"/>
    </xf>
    <xf numFmtId="0" fontId="107" fillId="0" borderId="26" xfId="155" applyFont="1" applyFill="1" applyBorder="1" applyAlignment="1">
      <alignment vertical="center"/>
    </xf>
    <xf numFmtId="165" fontId="110" fillId="37" borderId="24" xfId="93" applyNumberFormat="1" applyFont="1" applyFill="1" applyBorder="1" applyAlignment="1">
      <alignment vertical="center"/>
    </xf>
    <xf numFmtId="165" fontId="110" fillId="0" borderId="24" xfId="93" applyNumberFormat="1" applyFont="1" applyFill="1" applyBorder="1" applyAlignment="1">
      <alignment vertical="center"/>
    </xf>
    <xf numFmtId="0" fontId="103" fillId="0" borderId="26" xfId="155" applyFont="1" applyFill="1" applyBorder="1" applyAlignment="1">
      <alignment vertical="center" wrapText="1"/>
    </xf>
    <xf numFmtId="0" fontId="107" fillId="0" borderId="24" xfId="155" applyFont="1" applyFill="1" applyBorder="1" applyAlignment="1">
      <alignment horizontal="left" vertical="center"/>
    </xf>
    <xf numFmtId="0" fontId="107" fillId="0" borderId="0" xfId="155" applyFont="1" applyBorder="1" applyAlignment="1">
      <alignment vertical="center"/>
    </xf>
    <xf numFmtId="179" fontId="107" fillId="0" borderId="0" xfId="155" applyNumberFormat="1" applyFont="1" applyBorder="1" applyAlignment="1">
      <alignment vertical="center"/>
    </xf>
    <xf numFmtId="179" fontId="107" fillId="0" borderId="0" xfId="154" applyNumberFormat="1" applyFont="1" applyBorder="1" applyAlignment="1">
      <alignment vertical="center"/>
    </xf>
    <xf numFmtId="165" fontId="127" fillId="37" borderId="25" xfId="93" applyNumberFormat="1" applyFont="1" applyFill="1" applyBorder="1" applyAlignment="1">
      <alignment vertical="center"/>
    </xf>
    <xf numFmtId="0" fontId="103" fillId="0" borderId="26" xfId="155" applyFont="1" applyFill="1" applyBorder="1" applyAlignment="1">
      <alignment horizontal="left" vertical="center"/>
    </xf>
    <xf numFmtId="165" fontId="127" fillId="37" borderId="51" xfId="93" applyNumberFormat="1" applyFont="1" applyFill="1" applyBorder="1" applyAlignment="1">
      <alignment vertical="center"/>
    </xf>
    <xf numFmtId="165" fontId="110" fillId="37" borderId="22" xfId="93" applyNumberFormat="1" applyFont="1" applyFill="1" applyBorder="1" applyAlignment="1">
      <alignment vertical="center"/>
    </xf>
    <xf numFmtId="165" fontId="127" fillId="0" borderId="23" xfId="93" applyNumberFormat="1" applyFont="1" applyFill="1" applyBorder="1" applyAlignment="1">
      <alignment vertical="center"/>
    </xf>
    <xf numFmtId="0" fontId="107" fillId="0" borderId="26" xfId="154" applyFont="1" applyFill="1" applyBorder="1" applyAlignment="1">
      <alignment vertical="center"/>
    </xf>
    <xf numFmtId="165" fontId="127" fillId="37" borderId="22" xfId="93" applyNumberFormat="1" applyFont="1" applyFill="1" applyBorder="1" applyAlignment="1">
      <alignment vertical="center"/>
    </xf>
    <xf numFmtId="0" fontId="103" fillId="0" borderId="24" xfId="154" applyFont="1" applyFill="1" applyBorder="1" applyAlignment="1">
      <alignment horizontal="center" vertical="center"/>
    </xf>
    <xf numFmtId="0" fontId="103" fillId="0" borderId="26" xfId="154" applyFont="1" applyFill="1" applyBorder="1" applyAlignment="1">
      <alignment vertical="center"/>
    </xf>
    <xf numFmtId="0" fontId="107" fillId="0" borderId="26" xfId="155" applyFont="1" applyFill="1" applyBorder="1" applyAlignment="1">
      <alignment vertical="center" wrapText="1"/>
    </xf>
    <xf numFmtId="165" fontId="128" fillId="37" borderId="24" xfId="154" applyNumberFormat="1" applyFont="1" applyFill="1" applyBorder="1" applyAlignment="1">
      <alignment vertical="center"/>
    </xf>
    <xf numFmtId="43" fontId="107" fillId="0" borderId="0" xfId="154" applyNumberFormat="1" applyFont="1" applyBorder="1" applyAlignment="1">
      <alignment vertical="center"/>
    </xf>
    <xf numFmtId="165" fontId="127" fillId="37" borderId="35" xfId="93" applyNumberFormat="1" applyFont="1" applyFill="1" applyBorder="1" applyAlignment="1">
      <alignment vertical="center"/>
    </xf>
    <xf numFmtId="165" fontId="127" fillId="0" borderId="35" xfId="93" applyNumberFormat="1" applyFont="1" applyFill="1" applyBorder="1" applyAlignment="1">
      <alignment vertical="center"/>
    </xf>
    <xf numFmtId="165" fontId="127" fillId="37" borderId="39" xfId="93" applyNumberFormat="1" applyFont="1" applyFill="1" applyBorder="1" applyAlignment="1">
      <alignment vertical="center"/>
    </xf>
    <xf numFmtId="165" fontId="128" fillId="37" borderId="25" xfId="154" applyNumberFormat="1" applyFont="1" applyFill="1" applyBorder="1" applyAlignment="1">
      <alignment vertical="center"/>
    </xf>
    <xf numFmtId="165" fontId="110" fillId="37" borderId="25" xfId="93" applyNumberFormat="1" applyFont="1" applyFill="1" applyBorder="1" applyAlignment="1">
      <alignment vertical="center"/>
    </xf>
    <xf numFmtId="0" fontId="103" fillId="0" borderId="26" xfId="155" applyFont="1" applyFill="1" applyBorder="1" applyAlignment="1">
      <alignment vertical="center"/>
    </xf>
    <xf numFmtId="0" fontId="107" fillId="0" borderId="24" xfId="154" applyFont="1" applyFill="1" applyBorder="1" applyAlignment="1">
      <alignment vertical="center"/>
    </xf>
    <xf numFmtId="165" fontId="130" fillId="37" borderId="0" xfId="93" applyNumberFormat="1" applyFont="1" applyFill="1" applyBorder="1" applyAlignment="1">
      <alignment vertical="center"/>
    </xf>
    <xf numFmtId="165" fontId="110" fillId="37" borderId="23" xfId="93" applyNumberFormat="1" applyFont="1" applyFill="1" applyBorder="1" applyAlignment="1">
      <alignment vertical="center"/>
    </xf>
    <xf numFmtId="165" fontId="110" fillId="37" borderId="51" xfId="93" applyNumberFormat="1" applyFont="1" applyFill="1" applyBorder="1" applyAlignment="1">
      <alignment vertical="center"/>
    </xf>
    <xf numFmtId="165" fontId="127" fillId="37" borderId="0" xfId="154" applyNumberFormat="1" applyFont="1" applyFill="1" applyBorder="1" applyAlignment="1">
      <alignment vertical="center"/>
    </xf>
    <xf numFmtId="165" fontId="110" fillId="0" borderId="22" xfId="93" applyNumberFormat="1" applyFont="1" applyFill="1" applyBorder="1" applyAlignment="1">
      <alignment vertical="center"/>
    </xf>
    <xf numFmtId="165" fontId="127" fillId="0" borderId="25" xfId="154" applyNumberFormat="1" applyFont="1" applyFill="1" applyBorder="1" applyAlignment="1">
      <alignment vertical="center"/>
    </xf>
    <xf numFmtId="0" fontId="103" fillId="0" borderId="25" xfId="154" applyFont="1" applyFill="1" applyBorder="1" applyAlignment="1">
      <alignment vertical="center"/>
    </xf>
    <xf numFmtId="0" fontId="107" fillId="0" borderId="23" xfId="155" applyFont="1" applyFill="1" applyBorder="1" applyAlignment="1">
      <alignment vertical="center"/>
    </xf>
    <xf numFmtId="165" fontId="127" fillId="37" borderId="5" xfId="154" applyNumberFormat="1" applyFont="1" applyFill="1" applyBorder="1" applyAlignment="1">
      <alignment vertical="center"/>
    </xf>
    <xf numFmtId="165" fontId="127" fillId="0" borderId="51" xfId="154" applyNumberFormat="1" applyFont="1" applyFill="1" applyBorder="1" applyAlignment="1">
      <alignment vertical="center"/>
    </xf>
    <xf numFmtId="165" fontId="107" fillId="0" borderId="0" xfId="154" applyNumberFormat="1" applyFont="1" applyBorder="1" applyAlignment="1">
      <alignment vertical="center"/>
    </xf>
    <xf numFmtId="165" fontId="107" fillId="0" borderId="0" xfId="154" applyNumberFormat="1" applyFont="1" applyAlignment="1">
      <alignment vertical="center"/>
    </xf>
    <xf numFmtId="179" fontId="107" fillId="0" borderId="0" xfId="155" applyNumberFormat="1" applyFont="1" applyFill="1" applyBorder="1" applyAlignment="1">
      <alignment horizontal="left" vertical="center" wrapText="1"/>
    </xf>
    <xf numFmtId="0" fontId="107" fillId="0" borderId="0" xfId="155" applyFont="1" applyFill="1" applyBorder="1" applyAlignment="1">
      <alignment horizontal="left" vertical="center" wrapText="1"/>
    </xf>
    <xf numFmtId="179" fontId="107" fillId="0" borderId="0" xfId="154" applyNumberFormat="1" applyFont="1" applyAlignment="1">
      <alignment vertical="center"/>
    </xf>
    <xf numFmtId="0" fontId="144" fillId="0" borderId="0" xfId="154" applyFont="1" applyAlignment="1">
      <alignment vertical="center"/>
    </xf>
    <xf numFmtId="0" fontId="85" fillId="0" borderId="30" xfId="0" applyFont="1" applyFill="1" applyBorder="1" applyAlignment="1">
      <alignment vertical="center" wrapText="1"/>
    </xf>
    <xf numFmtId="0" fontId="155" fillId="0" borderId="30" xfId="0" applyFont="1" applyFill="1" applyBorder="1" applyAlignment="1">
      <alignment vertical="center" wrapText="1"/>
    </xf>
    <xf numFmtId="0" fontId="55" fillId="0" borderId="30" xfId="0" applyFont="1" applyFill="1" applyBorder="1" applyAlignment="1">
      <alignment vertical="center" wrapText="1"/>
    </xf>
    <xf numFmtId="2" fontId="157" fillId="0" borderId="30" xfId="0" applyNumberFormat="1" applyFont="1" applyFill="1" applyBorder="1" applyAlignment="1">
      <alignment vertical="center" wrapText="1"/>
    </xf>
    <xf numFmtId="0" fontId="85" fillId="0" borderId="10" xfId="0" applyFont="1" applyFill="1" applyBorder="1" applyAlignment="1">
      <alignment vertical="center" wrapText="1"/>
    </xf>
    <xf numFmtId="0" fontId="127" fillId="0" borderId="0" xfId="155" applyFont="1" applyFill="1" applyBorder="1" applyAlignment="1">
      <alignment horizontal="left" vertical="center"/>
    </xf>
    <xf numFmtId="0" fontId="127" fillId="0" borderId="0" xfId="155" applyFont="1" applyFill="1" applyBorder="1" applyAlignment="1">
      <alignment horizontal="center" vertical="center"/>
    </xf>
    <xf numFmtId="38" fontId="127" fillId="0" borderId="0" xfId="155" applyNumberFormat="1" applyFont="1" applyFill="1" applyBorder="1" applyAlignment="1">
      <alignment horizontal="center" vertical="center"/>
    </xf>
    <xf numFmtId="0" fontId="127" fillId="0" borderId="0" xfId="0" applyFont="1" applyFill="1" applyBorder="1" applyAlignment="1">
      <alignment horizontal="left" vertical="center"/>
    </xf>
    <xf numFmtId="0" fontId="130" fillId="0" borderId="0" xfId="0" applyFont="1" applyFill="1" applyBorder="1" applyAlignment="1">
      <alignment horizontal="left" vertical="center"/>
    </xf>
    <xf numFmtId="0" fontId="155" fillId="0" borderId="10" xfId="0" applyFont="1" applyFill="1" applyBorder="1" applyAlignment="1">
      <alignment horizontal="center" vertical="center" wrapText="1"/>
    </xf>
    <xf numFmtId="0" fontId="167" fillId="0" borderId="10" xfId="0" applyFont="1" applyFill="1" applyBorder="1" applyAlignment="1">
      <alignment horizontal="center" vertical="center" wrapText="1"/>
    </xf>
    <xf numFmtId="0" fontId="155" fillId="0" borderId="10" xfId="0" applyFont="1" applyFill="1" applyBorder="1" applyAlignment="1">
      <alignment horizontal="center" vertical="center"/>
    </xf>
    <xf numFmtId="2" fontId="155" fillId="0" borderId="10" xfId="0" applyNumberFormat="1" applyFont="1" applyFill="1" applyBorder="1" applyAlignment="1">
      <alignment horizontal="center" vertical="center"/>
    </xf>
    <xf numFmtId="0" fontId="155" fillId="0" borderId="0" xfId="0" applyFont="1" applyFill="1" applyBorder="1" applyAlignment="1">
      <alignment horizontal="left" vertical="center"/>
    </xf>
    <xf numFmtId="0" fontId="155" fillId="0" borderId="0" xfId="0" applyFont="1" applyFill="1" applyBorder="1" applyAlignment="1">
      <alignment horizontal="center" vertical="center"/>
    </xf>
    <xf numFmtId="0" fontId="55" fillId="0" borderId="97" xfId="0" applyFont="1" applyFill="1" applyBorder="1" applyAlignment="1">
      <alignment horizontal="left" vertical="center" wrapText="1"/>
    </xf>
    <xf numFmtId="0" fontId="167" fillId="0" borderId="10" xfId="0" applyFont="1" applyFill="1" applyBorder="1" applyAlignment="1">
      <alignment horizontal="center" vertical="center"/>
    </xf>
    <xf numFmtId="0" fontId="155" fillId="0" borderId="0" xfId="0" applyFont="1" applyFill="1" applyBorder="1" applyAlignment="1">
      <alignment vertical="center" wrapText="1"/>
    </xf>
    <xf numFmtId="0" fontId="103" fillId="0" borderId="96" xfId="0" applyFont="1" applyFill="1" applyBorder="1" applyAlignment="1">
      <alignment horizontal="left" vertical="center" wrapText="1"/>
    </xf>
    <xf numFmtId="0" fontId="105" fillId="0" borderId="101" xfId="0" applyFont="1" applyFill="1" applyBorder="1" applyAlignment="1">
      <alignment horizontal="left" vertical="center" wrapText="1"/>
    </xf>
    <xf numFmtId="0" fontId="105" fillId="0" borderId="10" xfId="0" applyFont="1" applyFill="1" applyBorder="1" applyAlignment="1">
      <alignment horizontal="right" vertical="center" wrapText="1"/>
    </xf>
    <xf numFmtId="0" fontId="107" fillId="37" borderId="96" xfId="0" applyFont="1" applyFill="1" applyBorder="1" applyAlignment="1">
      <alignment horizontal="left" vertical="center" wrapText="1"/>
    </xf>
    <xf numFmtId="0" fontId="155" fillId="37" borderId="0" xfId="0" applyFont="1" applyFill="1" applyBorder="1" applyAlignment="1">
      <alignment horizontal="left" vertical="center"/>
    </xf>
    <xf numFmtId="0" fontId="155" fillId="32" borderId="0" xfId="0" applyFont="1" applyFill="1" applyBorder="1" applyAlignment="1">
      <alignment horizontal="left" vertical="center"/>
    </xf>
    <xf numFmtId="0" fontId="105" fillId="0" borderId="96" xfId="0" applyFont="1" applyFill="1" applyBorder="1" applyAlignment="1">
      <alignment horizontal="left" vertical="center" wrapText="1"/>
    </xf>
    <xf numFmtId="0" fontId="105" fillId="37" borderId="10" xfId="0" applyFont="1" applyFill="1" applyBorder="1" applyAlignment="1">
      <alignment horizontal="left" vertical="center" wrapText="1"/>
    </xf>
    <xf numFmtId="0" fontId="105" fillId="0" borderId="101" xfId="0" applyFont="1" applyFill="1" applyBorder="1" applyAlignment="1">
      <alignment horizontal="right" vertical="center" wrapText="1"/>
    </xf>
    <xf numFmtId="0" fontId="103" fillId="37" borderId="96" xfId="0" applyFont="1" applyFill="1" applyBorder="1" applyAlignment="1">
      <alignment horizontal="left" vertical="center" wrapText="1"/>
    </xf>
    <xf numFmtId="2" fontId="106" fillId="37" borderId="101" xfId="0" applyNumberFormat="1" applyFont="1" applyFill="1" applyBorder="1" applyAlignment="1">
      <alignment horizontal="right" vertical="center" wrapText="1"/>
    </xf>
    <xf numFmtId="2" fontId="106" fillId="37" borderId="10" xfId="0" applyNumberFormat="1" applyFont="1" applyFill="1" applyBorder="1" applyAlignment="1">
      <alignment horizontal="right" vertical="center" wrapText="1"/>
    </xf>
    <xf numFmtId="2" fontId="105" fillId="37" borderId="10" xfId="0" applyNumberFormat="1" applyFont="1" applyFill="1" applyBorder="1" applyAlignment="1">
      <alignment horizontal="right" vertical="center" wrapText="1"/>
    </xf>
    <xf numFmtId="0" fontId="107" fillId="0" borderId="96" xfId="0" applyFont="1" applyFill="1" applyBorder="1" applyAlignment="1">
      <alignment horizontal="left" vertical="center" wrapText="1"/>
    </xf>
    <xf numFmtId="2" fontId="106" fillId="0" borderId="101" xfId="0" applyNumberFormat="1" applyFont="1" applyFill="1" applyBorder="1" applyAlignment="1">
      <alignment horizontal="right" vertical="center" wrapText="1"/>
    </xf>
    <xf numFmtId="2" fontId="106" fillId="0" borderId="10" xfId="0" applyNumberFormat="1" applyFont="1" applyFill="1" applyBorder="1" applyAlignment="1">
      <alignment horizontal="right" vertical="center" wrapText="1"/>
    </xf>
    <xf numFmtId="0" fontId="105" fillId="0" borderId="0" xfId="0" applyFont="1" applyFill="1" applyBorder="1" applyAlignment="1">
      <alignment horizontal="left" vertical="center"/>
    </xf>
    <xf numFmtId="2" fontId="105" fillId="0" borderId="0" xfId="0" applyNumberFormat="1" applyFont="1" applyFill="1" applyBorder="1" applyAlignment="1">
      <alignment horizontal="left" vertical="center"/>
    </xf>
    <xf numFmtId="0" fontId="84" fillId="0" borderId="0" xfId="0" applyFont="1" applyFill="1" applyBorder="1" applyAlignment="1">
      <alignment vertical="center" wrapText="1"/>
    </xf>
    <xf numFmtId="0" fontId="115" fillId="0" borderId="10" xfId="163" applyFont="1" applyFill="1" applyBorder="1" applyAlignment="1">
      <alignment horizontal="center" vertical="center" wrapText="1"/>
    </xf>
    <xf numFmtId="1" fontId="155" fillId="0" borderId="96" xfId="0" applyNumberFormat="1" applyFont="1" applyFill="1" applyBorder="1" applyAlignment="1">
      <alignment horizontal="right" vertical="center" wrapText="1"/>
    </xf>
    <xf numFmtId="2" fontId="155" fillId="0" borderId="10" xfId="0" applyNumberFormat="1" applyFont="1" applyFill="1" applyBorder="1" applyAlignment="1">
      <alignment horizontal="right" vertical="center"/>
    </xf>
    <xf numFmtId="0" fontId="155" fillId="0" borderId="10" xfId="0" applyFont="1" applyFill="1" applyBorder="1" applyAlignment="1">
      <alignment vertical="center"/>
    </xf>
    <xf numFmtId="0" fontId="157" fillId="0" borderId="10" xfId="0" applyFont="1" applyFill="1" applyBorder="1" applyAlignment="1">
      <alignment horizontal="right" vertical="center"/>
    </xf>
    <xf numFmtId="0" fontId="128" fillId="0" borderId="0" xfId="0" applyFont="1" applyFill="1" applyBorder="1" applyAlignment="1">
      <alignment vertical="center"/>
    </xf>
    <xf numFmtId="38" fontId="127" fillId="0" borderId="0" xfId="154" applyNumberFormat="1" applyFont="1" applyFill="1" applyBorder="1" applyAlignment="1">
      <alignment vertical="center"/>
    </xf>
    <xf numFmtId="0" fontId="127" fillId="0" borderId="0" xfId="0" applyFont="1" applyFill="1" applyAlignment="1">
      <alignment vertical="center"/>
    </xf>
    <xf numFmtId="0" fontId="127" fillId="0" borderId="0" xfId="0" applyFont="1" applyFill="1" applyBorder="1" applyAlignment="1">
      <alignment horizontal="right" vertical="center"/>
    </xf>
    <xf numFmtId="0" fontId="98" fillId="0" borderId="0" xfId="0" applyFont="1" applyFill="1" applyAlignment="1">
      <alignment horizontal="left" vertical="center"/>
    </xf>
    <xf numFmtId="38" fontId="107" fillId="0" borderId="0" xfId="154" applyNumberFormat="1" applyFont="1" applyFill="1" applyBorder="1" applyAlignment="1">
      <alignment horizontal="left" vertical="center"/>
    </xf>
    <xf numFmtId="38" fontId="107" fillId="0" borderId="0" xfId="154" applyNumberFormat="1" applyFont="1" applyFill="1" applyBorder="1" applyAlignment="1">
      <alignment vertical="center"/>
    </xf>
    <xf numFmtId="0" fontId="105" fillId="0" borderId="0" xfId="0" applyFont="1" applyFill="1" applyAlignment="1">
      <alignment vertical="center"/>
    </xf>
    <xf numFmtId="0" fontId="127" fillId="0" borderId="0" xfId="154" applyFont="1" applyFill="1" applyAlignment="1">
      <alignment vertical="center"/>
    </xf>
    <xf numFmtId="38" fontId="127" fillId="0" borderId="0" xfId="154" applyNumberFormat="1" applyFont="1" applyFill="1" applyBorder="1" applyAlignment="1">
      <alignment horizontal="left"/>
    </xf>
    <xf numFmtId="38" fontId="127" fillId="0" borderId="0" xfId="154" applyNumberFormat="1" applyFont="1" applyFill="1" applyBorder="1"/>
    <xf numFmtId="38" fontId="107" fillId="0" borderId="0" xfId="154" applyNumberFormat="1" applyFont="1" applyFill="1" applyBorder="1"/>
    <xf numFmtId="38" fontId="127" fillId="0" borderId="0" xfId="155" applyNumberFormat="1" applyFont="1" applyFill="1" applyBorder="1" applyAlignment="1">
      <alignment horizontal="center"/>
    </xf>
    <xf numFmtId="38" fontId="107" fillId="0" borderId="0" xfId="154" applyNumberFormat="1" applyFont="1" applyFill="1" applyBorder="1" applyAlignment="1">
      <alignment horizontal="left"/>
    </xf>
    <xf numFmtId="38" fontId="127" fillId="0" borderId="0" xfId="154" applyNumberFormat="1" applyFont="1" applyFill="1" applyBorder="1" applyAlignment="1">
      <alignment horizontal="center"/>
    </xf>
    <xf numFmtId="0" fontId="105" fillId="0" borderId="0" xfId="0" applyFont="1" applyFill="1" applyAlignment="1">
      <alignment horizontal="center" vertical="center"/>
    </xf>
    <xf numFmtId="38" fontId="127" fillId="0" borderId="0" xfId="154" applyNumberFormat="1" applyFont="1" applyBorder="1" applyAlignment="1">
      <alignment horizontal="left" vertical="center"/>
    </xf>
    <xf numFmtId="0" fontId="115" fillId="0" borderId="10" xfId="163" applyFont="1" applyFill="1" applyBorder="1" applyAlignment="1">
      <alignment vertical="center" wrapText="1"/>
    </xf>
    <xf numFmtId="38" fontId="127" fillId="0" borderId="0" xfId="154" applyNumberFormat="1" applyFont="1" applyBorder="1" applyAlignment="1">
      <alignment horizontal="left" vertical="center"/>
    </xf>
    <xf numFmtId="38" fontId="127" fillId="0" borderId="0" xfId="154" applyNumberFormat="1" applyFont="1" applyBorder="1" applyAlignment="1">
      <alignment horizontal="center" vertical="center"/>
    </xf>
    <xf numFmtId="38" fontId="127" fillId="0" borderId="0" xfId="154" applyNumberFormat="1" applyFont="1" applyFill="1" applyBorder="1" applyAlignment="1">
      <alignment horizontal="left" vertical="center"/>
    </xf>
    <xf numFmtId="0" fontId="98" fillId="0" borderId="0" xfId="0" applyFont="1" applyBorder="1" applyAlignment="1">
      <alignment horizontal="left" vertical="center" wrapText="1"/>
    </xf>
    <xf numFmtId="0" fontId="127" fillId="0" borderId="31" xfId="0" applyFont="1" applyBorder="1" applyAlignment="1">
      <alignment horizontal="center" vertical="center" wrapText="1"/>
    </xf>
    <xf numFmtId="4" fontId="0" fillId="49" borderId="0" xfId="0" applyNumberFormat="1" applyFill="1"/>
    <xf numFmtId="165" fontId="127" fillId="49" borderId="24" xfId="93" applyNumberFormat="1" applyFont="1" applyFill="1" applyBorder="1" applyAlignment="1">
      <alignment vertical="center"/>
    </xf>
    <xf numFmtId="165" fontId="127" fillId="49" borderId="24" xfId="93" applyNumberFormat="1" applyFont="1" applyFill="1" applyBorder="1" applyAlignment="1">
      <alignment horizontal="right" vertical="center"/>
    </xf>
    <xf numFmtId="4" fontId="0" fillId="45" borderId="0" xfId="0" applyNumberFormat="1" applyFill="1"/>
    <xf numFmtId="4" fontId="106" fillId="0" borderId="0" xfId="0" applyNumberFormat="1" applyFont="1"/>
    <xf numFmtId="0" fontId="106" fillId="0" borderId="0" xfId="0" applyFont="1" applyAlignment="1">
      <alignment horizontal="center" vertical="center"/>
    </xf>
    <xf numFmtId="165" fontId="107" fillId="42" borderId="24" xfId="93" applyFont="1" applyFill="1" applyBorder="1" applyAlignment="1">
      <alignment vertical="center"/>
    </xf>
    <xf numFmtId="165" fontId="107" fillId="42" borderId="35" xfId="93" applyFont="1" applyFill="1" applyBorder="1" applyAlignment="1">
      <alignment vertical="center"/>
    </xf>
    <xf numFmtId="165" fontId="0" fillId="0" borderId="0" xfId="93" applyFont="1"/>
    <xf numFmtId="0" fontId="0" fillId="51" borderId="0" xfId="0" applyFill="1"/>
    <xf numFmtId="4" fontId="0" fillId="51" borderId="0" xfId="0" applyNumberFormat="1" applyFill="1"/>
    <xf numFmtId="0" fontId="0" fillId="51" borderId="0" xfId="0" applyFill="1" applyAlignment="1">
      <alignment horizontal="center" vertical="center"/>
    </xf>
    <xf numFmtId="165" fontId="0" fillId="51" borderId="0" xfId="93" applyFont="1" applyFill="1"/>
    <xf numFmtId="4" fontId="89" fillId="32" borderId="0" xfId="0" applyNumberFormat="1" applyFont="1" applyFill="1"/>
    <xf numFmtId="4" fontId="177" fillId="46" borderId="0" xfId="0" applyNumberFormat="1" applyFont="1" applyFill="1"/>
    <xf numFmtId="0" fontId="105" fillId="46" borderId="25" xfId="0" applyFont="1" applyFill="1" applyBorder="1" applyAlignment="1">
      <alignment horizontal="right"/>
    </xf>
    <xf numFmtId="4" fontId="122" fillId="46" borderId="24" xfId="0" applyNumberFormat="1" applyFont="1" applyFill="1" applyBorder="1" applyAlignment="1">
      <alignment horizontal="right" vertical="center"/>
    </xf>
    <xf numFmtId="165" fontId="127" fillId="52" borderId="24" xfId="93" applyNumberFormat="1" applyFont="1" applyFill="1" applyBorder="1" applyAlignment="1">
      <alignment horizontal="right" vertical="center"/>
    </xf>
    <xf numFmtId="165" fontId="127" fillId="52" borderId="25" xfId="93" applyNumberFormat="1" applyFont="1" applyFill="1" applyBorder="1" applyAlignment="1">
      <alignment horizontal="right" vertical="center"/>
    </xf>
    <xf numFmtId="4" fontId="0" fillId="52" borderId="0" xfId="0" applyNumberFormat="1" applyFill="1"/>
    <xf numFmtId="165" fontId="127" fillId="52" borderId="24" xfId="93" applyNumberFormat="1" applyFont="1" applyFill="1" applyBorder="1" applyAlignment="1">
      <alignment vertical="center"/>
    </xf>
    <xf numFmtId="0" fontId="0" fillId="43" borderId="0" xfId="0" applyFill="1"/>
    <xf numFmtId="4" fontId="0" fillId="43" borderId="0" xfId="0" applyNumberFormat="1" applyFill="1"/>
    <xf numFmtId="0" fontId="0" fillId="43" borderId="0" xfId="0" applyFill="1" applyAlignment="1">
      <alignment horizontal="center" vertical="center"/>
    </xf>
    <xf numFmtId="4" fontId="89" fillId="0" borderId="0" xfId="0" applyNumberFormat="1" applyFont="1"/>
    <xf numFmtId="4" fontId="89" fillId="43" borderId="0" xfId="0" applyNumberFormat="1" applyFont="1" applyFill="1"/>
    <xf numFmtId="4" fontId="0" fillId="36" borderId="0" xfId="0" applyNumberFormat="1" applyFill="1"/>
    <xf numFmtId="0" fontId="0" fillId="36" borderId="0" xfId="0" applyFill="1"/>
    <xf numFmtId="0" fontId="0" fillId="36" borderId="0" xfId="0" applyFill="1" applyAlignment="1">
      <alignment horizontal="center" vertical="center"/>
    </xf>
    <xf numFmtId="4" fontId="89" fillId="36" borderId="0" xfId="0" applyNumberFormat="1" applyFont="1" applyFill="1"/>
    <xf numFmtId="4" fontId="89" fillId="51" borderId="0" xfId="0" applyNumberFormat="1" applyFont="1" applyFill="1"/>
    <xf numFmtId="4" fontId="89" fillId="45" borderId="0" xfId="0" applyNumberFormat="1" applyFont="1" applyFill="1"/>
    <xf numFmtId="4" fontId="89" fillId="53" borderId="0" xfId="0" applyNumberFormat="1" applyFont="1" applyFill="1"/>
    <xf numFmtId="0" fontId="89" fillId="53" borderId="0" xfId="0" applyFont="1" applyFill="1"/>
    <xf numFmtId="4" fontId="0" fillId="53" borderId="0" xfId="0" applyNumberFormat="1" applyFill="1"/>
    <xf numFmtId="4" fontId="0" fillId="37" borderId="0" xfId="0" applyNumberFormat="1" applyFill="1"/>
    <xf numFmtId="4" fontId="0" fillId="41" borderId="0" xfId="0" applyNumberFormat="1" applyFill="1"/>
    <xf numFmtId="0" fontId="0" fillId="41" borderId="0" xfId="0" applyFill="1"/>
    <xf numFmtId="4" fontId="106" fillId="0" borderId="0" xfId="0" applyNumberFormat="1" applyFont="1" applyAlignment="1">
      <alignment horizontal="center" vertical="center"/>
    </xf>
    <xf numFmtId="4" fontId="0" fillId="44" borderId="0" xfId="0" applyNumberFormat="1" applyFill="1"/>
    <xf numFmtId="4" fontId="89" fillId="46" borderId="0" xfId="0" applyNumberFormat="1" applyFont="1" applyFill="1"/>
    <xf numFmtId="179" fontId="0" fillId="0" borderId="0" xfId="93" applyNumberFormat="1" applyFont="1"/>
    <xf numFmtId="3" fontId="0" fillId="0" borderId="0" xfId="0" applyNumberFormat="1"/>
    <xf numFmtId="0" fontId="89" fillId="0" borderId="0" xfId="0" applyFont="1" applyAlignment="1">
      <alignment horizontal="center"/>
    </xf>
    <xf numFmtId="0" fontId="89" fillId="32" borderId="0" xfId="0" applyFont="1" applyFill="1"/>
    <xf numFmtId="2" fontId="0" fillId="0" borderId="0" xfId="0" applyNumberFormat="1"/>
    <xf numFmtId="0" fontId="107" fillId="0" borderId="0" xfId="155" applyFont="1" applyFill="1" applyBorder="1" applyAlignment="1">
      <alignment horizontal="center" vertical="center"/>
    </xf>
    <xf numFmtId="38" fontId="137" fillId="0" borderId="0" xfId="154" applyNumberFormat="1" applyFont="1" applyAlignment="1">
      <alignment horizontal="center" vertical="center"/>
    </xf>
    <xf numFmtId="38" fontId="137" fillId="0" borderId="0" xfId="154" applyNumberFormat="1" applyFont="1" applyBorder="1" applyAlignment="1">
      <alignment horizontal="center" vertical="center"/>
    </xf>
    <xf numFmtId="38" fontId="103" fillId="0" borderId="0" xfId="154" applyNumberFormat="1" applyFont="1" applyBorder="1" applyAlignment="1">
      <alignment horizontal="right" vertical="center"/>
    </xf>
    <xf numFmtId="38" fontId="127" fillId="0" borderId="3" xfId="154" applyNumberFormat="1" applyFont="1" applyBorder="1" applyAlignment="1">
      <alignment horizontal="left" vertical="center" wrapText="1"/>
    </xf>
    <xf numFmtId="0" fontId="127" fillId="0" borderId="0" xfId="155" applyFont="1" applyFill="1" applyBorder="1" applyAlignment="1">
      <alignment horizontal="left" vertical="center"/>
    </xf>
    <xf numFmtId="0" fontId="127" fillId="0" borderId="0" xfId="0" applyFont="1" applyAlignment="1">
      <alignment horizontal="left" vertical="center"/>
    </xf>
    <xf numFmtId="0" fontId="127" fillId="0" borderId="0" xfId="155" applyFont="1" applyBorder="1" applyAlignment="1">
      <alignment horizontal="left" vertical="center"/>
    </xf>
    <xf numFmtId="0" fontId="127" fillId="0" borderId="0" xfId="155" applyFont="1" applyFill="1" applyBorder="1" applyAlignment="1">
      <alignment horizontal="right" vertical="center"/>
    </xf>
    <xf numFmtId="0" fontId="127" fillId="0" borderId="0" xfId="155" applyFont="1" applyFill="1" applyBorder="1" applyAlignment="1">
      <alignment horizontal="center" vertical="center"/>
    </xf>
    <xf numFmtId="38" fontId="127" fillId="0" borderId="0" xfId="154" applyNumberFormat="1" applyFont="1" applyBorder="1" applyAlignment="1">
      <alignment horizontal="center" vertical="center"/>
    </xf>
    <xf numFmtId="0" fontId="127" fillId="0" borderId="0" xfId="155" applyFont="1" applyBorder="1" applyAlignment="1">
      <alignment horizontal="center" vertical="center"/>
    </xf>
    <xf numFmtId="38" fontId="127" fillId="0" borderId="0" xfId="154" applyNumberFormat="1" applyFont="1" applyBorder="1" applyAlignment="1">
      <alignment horizontal="left" vertical="center"/>
    </xf>
    <xf numFmtId="0" fontId="137" fillId="0" borderId="0" xfId="154" applyFont="1" applyBorder="1" applyAlignment="1">
      <alignment horizontal="center" vertical="center"/>
    </xf>
    <xf numFmtId="38" fontId="127" fillId="0" borderId="3" xfId="154" applyNumberFormat="1" applyFont="1" applyBorder="1" applyAlignment="1">
      <alignment horizontal="left" vertical="top" wrapText="1"/>
    </xf>
    <xf numFmtId="0" fontId="130" fillId="0" borderId="0" xfId="155" applyFont="1" applyFill="1" applyBorder="1" applyAlignment="1">
      <alignment horizontal="left" vertical="center"/>
    </xf>
    <xf numFmtId="0" fontId="98" fillId="0" borderId="0" xfId="0" applyFont="1" applyAlignment="1">
      <alignment horizontal="left" vertical="center"/>
    </xf>
    <xf numFmtId="38" fontId="127" fillId="0" borderId="0" xfId="154" applyNumberFormat="1" applyFont="1" applyBorder="1" applyAlignment="1">
      <alignment horizontal="center"/>
    </xf>
    <xf numFmtId="38" fontId="127" fillId="0" borderId="0" xfId="155" applyNumberFormat="1" applyFont="1" applyFill="1" applyBorder="1" applyAlignment="1">
      <alignment horizontal="center" vertical="center"/>
    </xf>
    <xf numFmtId="165" fontId="1" fillId="0" borderId="0" xfId="154" applyNumberFormat="1" applyFont="1" applyBorder="1" applyAlignment="1">
      <alignment horizontal="center" vertical="center"/>
    </xf>
    <xf numFmtId="2" fontId="1" fillId="0" borderId="35" xfId="154" applyNumberFormat="1" applyFont="1" applyBorder="1" applyAlignment="1">
      <alignment horizontal="center" vertical="center"/>
    </xf>
    <xf numFmtId="0" fontId="103" fillId="0" borderId="37" xfId="0" applyFont="1" applyFill="1" applyBorder="1" applyAlignment="1">
      <alignment horizontal="left" vertical="center"/>
    </xf>
    <xf numFmtId="0" fontId="0" fillId="0" borderId="5" xfId="0" applyFill="1" applyBorder="1" applyAlignment="1">
      <alignment horizontal="left" vertical="center"/>
    </xf>
    <xf numFmtId="0" fontId="0" fillId="0" borderId="51" xfId="0" applyFill="1" applyBorder="1" applyAlignment="1">
      <alignment horizontal="left" vertical="center"/>
    </xf>
    <xf numFmtId="0" fontId="107" fillId="0" borderId="39" xfId="0" applyFont="1" applyFill="1" applyBorder="1" applyAlignment="1">
      <alignment horizontal="left" vertical="center"/>
    </xf>
    <xf numFmtId="0" fontId="0" fillId="0" borderId="34" xfId="0" applyFill="1" applyBorder="1" applyAlignment="1">
      <alignment horizontal="left" vertical="center"/>
    </xf>
    <xf numFmtId="0" fontId="127" fillId="0" borderId="3" xfId="155" applyFont="1" applyFill="1" applyBorder="1" applyAlignment="1">
      <alignment horizontal="left" vertical="center"/>
    </xf>
    <xf numFmtId="0" fontId="110" fillId="38" borderId="37" xfId="0" applyFont="1" applyFill="1" applyBorder="1" applyAlignment="1">
      <alignment horizontal="center" vertical="center" wrapText="1"/>
    </xf>
    <xf numFmtId="0" fontId="110" fillId="38" borderId="5" xfId="0" applyFont="1" applyFill="1" applyBorder="1" applyAlignment="1">
      <alignment horizontal="center" vertical="center" wrapText="1"/>
    </xf>
    <xf numFmtId="0" fontId="110" fillId="38" borderId="51" xfId="0" applyFont="1" applyFill="1" applyBorder="1" applyAlignment="1">
      <alignment horizontal="center" vertical="center" wrapText="1"/>
    </xf>
    <xf numFmtId="0" fontId="103" fillId="0" borderId="38" xfId="0" applyFont="1" applyFill="1" applyBorder="1" applyAlignment="1">
      <alignment horizontal="left" vertical="center"/>
    </xf>
    <xf numFmtId="0" fontId="103" fillId="0" borderId="3" xfId="0" applyFont="1" applyFill="1" applyBorder="1" applyAlignment="1">
      <alignment horizontal="left" vertical="center"/>
    </xf>
    <xf numFmtId="0" fontId="107" fillId="0" borderId="35" xfId="0" applyFont="1" applyFill="1" applyBorder="1" applyAlignment="1">
      <alignment horizontal="left" vertical="center"/>
    </xf>
    <xf numFmtId="0" fontId="0" fillId="0" borderId="0" xfId="0" applyFill="1" applyBorder="1" applyAlignment="1">
      <alignment horizontal="left" vertical="center"/>
    </xf>
    <xf numFmtId="38" fontId="150" fillId="0" borderId="0" xfId="154" applyNumberFormat="1" applyFont="1" applyBorder="1" applyAlignment="1">
      <alignment horizontal="center" vertical="center"/>
    </xf>
    <xf numFmtId="0" fontId="103" fillId="0" borderId="35" xfId="0" applyFont="1" applyFill="1" applyBorder="1" applyAlignment="1">
      <alignment horizontal="left" vertical="center"/>
    </xf>
    <xf numFmtId="0" fontId="103" fillId="0" borderId="0" xfId="0" applyFont="1" applyFill="1" applyBorder="1" applyAlignment="1">
      <alignment horizontal="left" vertical="center"/>
    </xf>
    <xf numFmtId="0" fontId="110" fillId="34" borderId="37" xfId="154" applyFont="1" applyFill="1" applyBorder="1" applyAlignment="1">
      <alignment horizontal="center" vertical="center"/>
    </xf>
    <xf numFmtId="0" fontId="110" fillId="34" borderId="51" xfId="154" applyFont="1" applyFill="1" applyBorder="1" applyAlignment="1">
      <alignment horizontal="center" vertical="center"/>
    </xf>
    <xf numFmtId="0" fontId="137" fillId="0" borderId="0" xfId="154" applyFont="1" applyFill="1" applyBorder="1" applyAlignment="1">
      <alignment horizontal="center" vertical="center"/>
    </xf>
    <xf numFmtId="0" fontId="107" fillId="0" borderId="0" xfId="155" applyFont="1" applyFill="1" applyBorder="1" applyAlignment="1">
      <alignment horizontal="left" vertical="center" wrapText="1"/>
    </xf>
    <xf numFmtId="0" fontId="107" fillId="0" borderId="35" xfId="0" applyFont="1" applyBorder="1" applyAlignment="1">
      <alignment horizontal="left" vertical="center" wrapText="1"/>
    </xf>
    <xf numFmtId="0" fontId="107" fillId="0" borderId="26" xfId="0" applyFont="1" applyBorder="1" applyAlignment="1">
      <alignment horizontal="left" vertical="center" wrapText="1"/>
    </xf>
    <xf numFmtId="0" fontId="103" fillId="0" borderId="0" xfId="0" applyFont="1" applyBorder="1" applyAlignment="1">
      <alignment horizontal="left" vertical="center" wrapText="1"/>
    </xf>
    <xf numFmtId="0" fontId="107" fillId="0" borderId="38" xfId="0" applyFont="1" applyBorder="1" applyAlignment="1">
      <alignment horizontal="left" vertical="center" wrapText="1"/>
    </xf>
    <xf numFmtId="0" fontId="107" fillId="0" borderId="28" xfId="0" applyFont="1" applyBorder="1" applyAlignment="1">
      <alignment horizontal="left" vertical="center" wrapText="1"/>
    </xf>
    <xf numFmtId="0" fontId="103" fillId="34" borderId="37" xfId="0" applyFont="1" applyFill="1" applyBorder="1" applyAlignment="1">
      <alignment horizontal="center" vertical="center" wrapText="1"/>
    </xf>
    <xf numFmtId="0" fontId="103" fillId="34" borderId="51" xfId="0" applyFont="1" applyFill="1" applyBorder="1" applyAlignment="1">
      <alignment horizontal="center" vertical="center" wrapText="1"/>
    </xf>
    <xf numFmtId="0" fontId="103" fillId="0" borderId="23" xfId="0" applyFont="1" applyFill="1" applyBorder="1" applyAlignment="1">
      <alignment horizontal="center" vertical="center" wrapText="1"/>
    </xf>
    <xf numFmtId="0" fontId="103" fillId="0" borderId="0" xfId="0" applyFont="1" applyBorder="1" applyAlignment="1">
      <alignment horizontal="left" vertical="center"/>
    </xf>
    <xf numFmtId="0" fontId="105" fillId="0" borderId="0" xfId="0" applyFont="1" applyFill="1" applyBorder="1" applyAlignment="1">
      <alignment horizontal="justify" vertical="center" wrapText="1"/>
    </xf>
    <xf numFmtId="0" fontId="107" fillId="50" borderId="35" xfId="0" applyFont="1" applyFill="1" applyBorder="1" applyAlignment="1">
      <alignment vertical="center" wrapText="1"/>
    </xf>
    <xf numFmtId="0" fontId="98" fillId="50" borderId="26" xfId="0" applyFont="1" applyFill="1" applyBorder="1" applyAlignment="1">
      <alignment vertical="center" wrapText="1"/>
    </xf>
    <xf numFmtId="0" fontId="107" fillId="0" borderId="39" xfId="0" applyFont="1" applyBorder="1" applyAlignment="1">
      <alignment horizontal="left" vertical="center" wrapText="1"/>
    </xf>
    <xf numFmtId="0" fontId="107" fillId="0" borderId="34" xfId="0" applyFont="1" applyBorder="1" applyAlignment="1">
      <alignment horizontal="left" vertical="center" wrapText="1"/>
    </xf>
    <xf numFmtId="0" fontId="107" fillId="0" borderId="23" xfId="0" applyFont="1" applyBorder="1" applyAlignment="1">
      <alignment horizontal="left" vertical="center" wrapText="1"/>
    </xf>
    <xf numFmtId="0" fontId="103" fillId="0" borderId="37" xfId="0" applyFont="1" applyFill="1" applyBorder="1" applyAlignment="1">
      <alignment horizontal="center" vertical="center" wrapText="1"/>
    </xf>
    <xf numFmtId="0" fontId="103" fillId="0" borderId="51" xfId="0" applyFont="1" applyFill="1" applyBorder="1" applyAlignment="1">
      <alignment horizontal="center" vertical="center" wrapText="1"/>
    </xf>
    <xf numFmtId="0" fontId="107" fillId="0" borderId="59" xfId="0" applyFont="1" applyFill="1" applyBorder="1" applyAlignment="1">
      <alignment horizontal="left" vertical="center"/>
    </xf>
    <xf numFmtId="0" fontId="107" fillId="0" borderId="30" xfId="0" applyFont="1" applyFill="1" applyBorder="1" applyAlignment="1">
      <alignment horizontal="left" vertical="center"/>
    </xf>
    <xf numFmtId="0" fontId="103" fillId="0" borderId="38" xfId="0" applyFont="1" applyBorder="1" applyAlignment="1">
      <alignment horizontal="left" vertical="center"/>
    </xf>
    <xf numFmtId="0" fontId="103" fillId="0" borderId="3" xfId="0" applyFont="1" applyBorder="1" applyAlignment="1">
      <alignment horizontal="left" vertical="center"/>
    </xf>
    <xf numFmtId="0" fontId="103" fillId="34" borderId="76" xfId="0" applyFont="1" applyFill="1" applyBorder="1" applyAlignment="1">
      <alignment horizontal="center" vertical="center" wrapText="1"/>
    </xf>
    <xf numFmtId="0" fontId="103" fillId="34" borderId="77" xfId="0" applyFont="1" applyFill="1" applyBorder="1" applyAlignment="1">
      <alignment horizontal="center" vertical="center" wrapText="1"/>
    </xf>
    <xf numFmtId="49" fontId="107" fillId="0" borderId="35" xfId="0" applyNumberFormat="1" applyFont="1" applyBorder="1" applyAlignment="1">
      <alignment horizontal="left" vertical="center"/>
    </xf>
    <xf numFmtId="49" fontId="107" fillId="0" borderId="26" xfId="0" applyNumberFormat="1" applyFont="1" applyBorder="1" applyAlignment="1">
      <alignment horizontal="left" vertical="center"/>
    </xf>
    <xf numFmtId="49" fontId="107" fillId="0" borderId="39" xfId="0" applyNumberFormat="1" applyFont="1" applyBorder="1" applyAlignment="1">
      <alignment vertical="center"/>
    </xf>
    <xf numFmtId="49" fontId="107" fillId="0" borderId="27" xfId="0" applyNumberFormat="1" applyFont="1" applyBorder="1" applyAlignment="1">
      <alignment vertical="center"/>
    </xf>
    <xf numFmtId="0" fontId="107" fillId="0" borderId="0" xfId="0" applyFont="1" applyFill="1" applyBorder="1" applyAlignment="1">
      <alignment horizontal="justify" vertical="center" wrapText="1"/>
    </xf>
    <xf numFmtId="0" fontId="103" fillId="0" borderId="37" xfId="0" applyFont="1" applyBorder="1" applyAlignment="1">
      <alignment horizontal="center" vertical="center" wrapText="1"/>
    </xf>
    <xf numFmtId="0" fontId="98" fillId="0" borderId="51" xfId="0" applyFont="1" applyBorder="1" applyAlignment="1">
      <alignment horizontal="center" vertical="center" wrapText="1"/>
    </xf>
    <xf numFmtId="0" fontId="107" fillId="0" borderId="35" xfId="0" applyFont="1" applyFill="1" applyBorder="1" applyAlignment="1">
      <alignment horizontal="left" vertical="center" wrapText="1"/>
    </xf>
    <xf numFmtId="0" fontId="98" fillId="0" borderId="26" xfId="0" applyFont="1" applyFill="1" applyBorder="1" applyAlignment="1">
      <alignment horizontal="left" vertical="center" wrapText="1"/>
    </xf>
    <xf numFmtId="0" fontId="0" fillId="0" borderId="0" xfId="0" applyBorder="1" applyAlignment="1">
      <alignment horizontal="left" vertical="center"/>
    </xf>
    <xf numFmtId="0" fontId="107" fillId="0" borderId="39" xfId="0" applyFont="1" applyFill="1" applyBorder="1" applyAlignment="1">
      <alignment horizontal="left" vertical="center" wrapText="1"/>
    </xf>
    <xf numFmtId="0" fontId="107" fillId="0" borderId="34" xfId="0" applyFont="1" applyFill="1" applyBorder="1" applyAlignment="1">
      <alignment horizontal="left" vertical="center" wrapText="1"/>
    </xf>
    <xf numFmtId="0" fontId="107" fillId="0" borderId="26" xfId="0" applyFont="1" applyFill="1" applyBorder="1" applyAlignment="1">
      <alignment horizontal="left" vertical="center" wrapText="1"/>
    </xf>
    <xf numFmtId="0" fontId="103" fillId="0" borderId="0" xfId="0" applyFont="1" applyFill="1" applyBorder="1" applyAlignment="1">
      <alignment horizontal="left" vertical="center" wrapText="1"/>
    </xf>
    <xf numFmtId="0" fontId="107" fillId="0" borderId="0" xfId="0" applyFont="1" applyFill="1" applyBorder="1" applyAlignment="1">
      <alignment vertical="center" wrapText="1"/>
    </xf>
    <xf numFmtId="0" fontId="103" fillId="0" borderId="23" xfId="0" applyFont="1" applyBorder="1" applyAlignment="1">
      <alignment vertical="center" wrapText="1"/>
    </xf>
    <xf numFmtId="0" fontId="103" fillId="0" borderId="23" xfId="0" applyFont="1" applyBorder="1" applyAlignment="1">
      <alignment horizontal="center" vertical="center" wrapText="1"/>
    </xf>
    <xf numFmtId="0" fontId="103" fillId="0" borderId="71" xfId="0" applyFont="1" applyBorder="1" applyAlignment="1">
      <alignment horizontal="left" vertical="center" wrapText="1"/>
    </xf>
    <xf numFmtId="0" fontId="103" fillId="0" borderId="78" xfId="0" applyFont="1" applyBorder="1" applyAlignment="1">
      <alignment horizontal="left" vertical="center" wrapText="1"/>
    </xf>
    <xf numFmtId="0" fontId="103" fillId="0" borderId="35" xfId="0" applyFont="1" applyBorder="1" applyAlignment="1">
      <alignment horizontal="left" vertical="center" wrapText="1"/>
    </xf>
    <xf numFmtId="0" fontId="103" fillId="0" borderId="26" xfId="0" applyFont="1" applyBorder="1" applyAlignment="1">
      <alignment horizontal="left" vertical="center" wrapText="1"/>
    </xf>
    <xf numFmtId="0" fontId="107" fillId="0" borderId="35" xfId="0" applyFont="1" applyFill="1" applyBorder="1" applyAlignment="1">
      <alignment vertical="center" wrapText="1"/>
    </xf>
    <xf numFmtId="0" fontId="98" fillId="0" borderId="26" xfId="0" applyFont="1" applyBorder="1" applyAlignment="1">
      <alignment vertical="center" wrapText="1"/>
    </xf>
    <xf numFmtId="0" fontId="107" fillId="0" borderId="0" xfId="0" applyFont="1" applyBorder="1" applyAlignment="1">
      <alignment horizontal="left" vertical="center" wrapText="1"/>
    </xf>
    <xf numFmtId="0" fontId="107" fillId="0" borderId="0" xfId="0" applyFont="1" applyFill="1" applyBorder="1" applyAlignment="1">
      <alignment horizontal="left" vertical="center" wrapText="1"/>
    </xf>
    <xf numFmtId="0" fontId="115" fillId="0" borderId="26" xfId="0" applyFont="1" applyBorder="1" applyAlignment="1">
      <alignment horizontal="left" vertical="center" wrapText="1"/>
    </xf>
    <xf numFmtId="0" fontId="107" fillId="37" borderId="0" xfId="0" applyFont="1" applyFill="1" applyBorder="1" applyAlignment="1">
      <alignment horizontal="left" vertical="top" wrapText="1"/>
    </xf>
    <xf numFmtId="0" fontId="107" fillId="0" borderId="0" xfId="0" applyFont="1" applyFill="1" applyBorder="1" applyAlignment="1">
      <alignment horizontal="justify" vertical="top" wrapText="1"/>
    </xf>
    <xf numFmtId="0" fontId="105" fillId="0" borderId="0" xfId="0" applyFont="1" applyAlignment="1">
      <alignment horizontal="justify" vertical="center" wrapText="1"/>
    </xf>
    <xf numFmtId="0" fontId="107" fillId="0" borderId="0" xfId="0" applyFont="1" applyBorder="1" applyAlignment="1">
      <alignment horizontal="justify" vertical="center" wrapText="1"/>
    </xf>
    <xf numFmtId="0" fontId="98" fillId="0" borderId="26" xfId="0" applyFont="1" applyBorder="1" applyAlignment="1">
      <alignment horizontal="left" vertical="center" wrapText="1"/>
    </xf>
    <xf numFmtId="0" fontId="103" fillId="0" borderId="5" xfId="0" applyFont="1" applyBorder="1" applyAlignment="1">
      <alignment horizontal="center" vertical="center" wrapText="1"/>
    </xf>
    <xf numFmtId="0" fontId="103" fillId="0" borderId="71" xfId="0" applyFont="1" applyFill="1" applyBorder="1" applyAlignment="1">
      <alignment horizontal="center" vertical="center" wrapText="1"/>
    </xf>
    <xf numFmtId="0" fontId="98" fillId="0" borderId="17" xfId="0" applyFont="1" applyBorder="1" applyAlignment="1">
      <alignment horizontal="center" vertical="center" wrapText="1"/>
    </xf>
    <xf numFmtId="0" fontId="107" fillId="50" borderId="35" xfId="0" applyFont="1" applyFill="1" applyBorder="1" applyAlignment="1">
      <alignment horizontal="left" vertical="center" wrapText="1"/>
    </xf>
    <xf numFmtId="0" fontId="107" fillId="50" borderId="0" xfId="0" applyFont="1" applyFill="1" applyBorder="1" applyAlignment="1">
      <alignment horizontal="left" vertical="center" wrapText="1"/>
    </xf>
    <xf numFmtId="0" fontId="107" fillId="0" borderId="26" xfId="0" applyFont="1" applyFill="1" applyBorder="1" applyAlignment="1">
      <alignment horizontal="left" vertical="center"/>
    </xf>
    <xf numFmtId="0" fontId="107" fillId="0" borderId="27" xfId="0" applyFont="1" applyBorder="1" applyAlignment="1">
      <alignment horizontal="left" vertical="center" wrapText="1"/>
    </xf>
    <xf numFmtId="0" fontId="103" fillId="0" borderId="38" xfId="0" applyFont="1" applyFill="1" applyBorder="1" applyAlignment="1">
      <alignment horizontal="left" vertical="center" wrapText="1"/>
    </xf>
    <xf numFmtId="0" fontId="103" fillId="0" borderId="3" xfId="0" applyFont="1" applyFill="1" applyBorder="1" applyAlignment="1">
      <alignment horizontal="left" vertical="center" wrapText="1"/>
    </xf>
    <xf numFmtId="0" fontId="98" fillId="0" borderId="26" xfId="0" applyFont="1" applyFill="1" applyBorder="1" applyAlignment="1">
      <alignment horizontal="left" vertical="center"/>
    </xf>
    <xf numFmtId="0" fontId="103" fillId="0" borderId="38" xfId="0" applyFont="1" applyBorder="1" applyAlignment="1">
      <alignment horizontal="left" vertical="center" wrapText="1"/>
    </xf>
    <xf numFmtId="0" fontId="103" fillId="0" borderId="28" xfId="0" applyFont="1" applyBorder="1" applyAlignment="1">
      <alignment horizontal="left" vertical="center" wrapText="1"/>
    </xf>
    <xf numFmtId="0" fontId="98" fillId="0" borderId="0" xfId="0" applyFont="1" applyFill="1" applyBorder="1" applyAlignment="1">
      <alignment horizontal="left" vertical="center" wrapText="1"/>
    </xf>
    <xf numFmtId="0" fontId="107" fillId="0" borderId="26" xfId="0" applyFont="1" applyFill="1" applyBorder="1" applyAlignment="1">
      <alignment vertical="center" wrapText="1"/>
    </xf>
    <xf numFmtId="0" fontId="107" fillId="50" borderId="26" xfId="0" applyFont="1" applyFill="1" applyBorder="1" applyAlignment="1">
      <alignment horizontal="left" vertical="center" wrapText="1"/>
    </xf>
    <xf numFmtId="0" fontId="103" fillId="0" borderId="0" xfId="0" applyFont="1" applyBorder="1" applyAlignment="1">
      <alignment horizontal="justify" vertical="center" wrapText="1"/>
    </xf>
    <xf numFmtId="0" fontId="107" fillId="0" borderId="0" xfId="0" applyFont="1" applyFill="1" applyBorder="1" applyAlignment="1">
      <alignment horizontal="left" vertical="center"/>
    </xf>
    <xf numFmtId="0" fontId="103" fillId="34" borderId="38" xfId="0" applyFont="1" applyFill="1" applyBorder="1" applyAlignment="1">
      <alignment horizontal="center" vertical="center" wrapText="1"/>
    </xf>
    <xf numFmtId="0" fontId="103" fillId="34" borderId="3" xfId="0" applyFont="1" applyFill="1" applyBorder="1" applyAlignment="1">
      <alignment horizontal="center" vertical="center" wrapText="1"/>
    </xf>
    <xf numFmtId="0" fontId="103" fillId="34" borderId="39" xfId="0" applyFont="1" applyFill="1" applyBorder="1" applyAlignment="1">
      <alignment horizontal="center" vertical="center" wrapText="1"/>
    </xf>
    <xf numFmtId="0" fontId="103" fillId="34" borderId="27" xfId="0" applyFont="1" applyFill="1" applyBorder="1" applyAlignment="1">
      <alignment horizontal="center" vertical="center" wrapText="1"/>
    </xf>
    <xf numFmtId="0" fontId="103" fillId="0" borderId="5" xfId="0" applyFont="1" applyFill="1" applyBorder="1" applyAlignment="1">
      <alignment horizontal="center" vertical="center" wrapText="1"/>
    </xf>
    <xf numFmtId="0" fontId="107" fillId="0" borderId="35" xfId="0" applyFont="1" applyBorder="1" applyAlignment="1">
      <alignment vertical="center" wrapText="1"/>
    </xf>
    <xf numFmtId="0" fontId="107" fillId="0" borderId="26" xfId="0" applyFont="1" applyBorder="1" applyAlignment="1">
      <alignment vertical="center" wrapText="1"/>
    </xf>
    <xf numFmtId="0" fontId="107" fillId="50" borderId="39" xfId="0" applyFont="1" applyFill="1" applyBorder="1" applyAlignment="1">
      <alignment vertical="center" wrapText="1"/>
    </xf>
    <xf numFmtId="0" fontId="107" fillId="50" borderId="27" xfId="0" applyFont="1" applyFill="1" applyBorder="1" applyAlignment="1">
      <alignment vertical="center" wrapText="1"/>
    </xf>
    <xf numFmtId="0" fontId="98" fillId="50" borderId="26" xfId="0" applyFont="1" applyFill="1" applyBorder="1" applyAlignment="1">
      <alignment horizontal="left" vertical="center" wrapText="1"/>
    </xf>
    <xf numFmtId="0" fontId="103" fillId="0" borderId="35" xfId="0" applyFont="1" applyFill="1" applyBorder="1" applyAlignment="1">
      <alignment horizontal="left" vertical="center" wrapText="1"/>
    </xf>
    <xf numFmtId="0" fontId="103" fillId="0" borderId="26" xfId="0" applyFont="1" applyFill="1" applyBorder="1" applyAlignment="1">
      <alignment horizontal="left" vertical="center" wrapText="1"/>
    </xf>
    <xf numFmtId="0" fontId="107" fillId="50" borderId="26" xfId="0" applyFont="1" applyFill="1" applyBorder="1" applyAlignment="1">
      <alignment vertical="center" wrapText="1"/>
    </xf>
    <xf numFmtId="0" fontId="107" fillId="0" borderId="38" xfId="0" applyFont="1" applyFill="1" applyBorder="1" applyAlignment="1">
      <alignment horizontal="center" vertical="center" wrapText="1"/>
    </xf>
    <xf numFmtId="0" fontId="107" fillId="0" borderId="28" xfId="0" applyFont="1" applyFill="1" applyBorder="1" applyAlignment="1">
      <alignment horizontal="center" vertical="center" wrapText="1"/>
    </xf>
    <xf numFmtId="0" fontId="107" fillId="0" borderId="37" xfId="0" applyFont="1" applyBorder="1" applyAlignment="1">
      <alignment horizontal="left" vertical="center" wrapText="1"/>
    </xf>
    <xf numFmtId="0" fontId="107" fillId="0" borderId="5" xfId="0" applyFont="1" applyBorder="1" applyAlignment="1">
      <alignment horizontal="left" vertical="center" wrapText="1"/>
    </xf>
    <xf numFmtId="0" fontId="103" fillId="34" borderId="37" xfId="0" applyFont="1" applyFill="1" applyBorder="1" applyAlignment="1">
      <alignment horizontal="center" vertical="center"/>
    </xf>
    <xf numFmtId="0" fontId="103" fillId="34" borderId="51" xfId="0" applyFont="1" applyFill="1" applyBorder="1" applyAlignment="1">
      <alignment horizontal="center" vertical="center"/>
    </xf>
    <xf numFmtId="0" fontId="107" fillId="0" borderId="0" xfId="0" applyFont="1" applyBorder="1" applyAlignment="1">
      <alignment vertical="center" wrapText="1"/>
    </xf>
    <xf numFmtId="0" fontId="107" fillId="37" borderId="35" xfId="0" applyFont="1" applyFill="1" applyBorder="1" applyAlignment="1">
      <alignment horizontal="left" vertical="center" wrapText="1"/>
    </xf>
    <xf numFmtId="0" fontId="107" fillId="37" borderId="26" xfId="0" applyFont="1" applyFill="1" applyBorder="1" applyAlignment="1">
      <alignment horizontal="left" vertical="center" wrapText="1"/>
    </xf>
    <xf numFmtId="0" fontId="103" fillId="32" borderId="0" xfId="0" applyFont="1" applyFill="1" applyBorder="1" applyAlignment="1">
      <alignment horizontal="center" vertical="center"/>
    </xf>
    <xf numFmtId="0" fontId="107" fillId="0" borderId="39" xfId="0" applyFont="1" applyBorder="1" applyAlignment="1">
      <alignment horizontal="left" vertical="center"/>
    </xf>
    <xf numFmtId="0" fontId="107" fillId="0" borderId="34" xfId="0" applyFont="1" applyBorder="1" applyAlignment="1">
      <alignment horizontal="left" vertical="center"/>
    </xf>
    <xf numFmtId="0" fontId="103" fillId="0" borderId="37" xfId="0" applyFont="1" applyBorder="1" applyAlignment="1">
      <alignment horizontal="left" vertical="center" wrapText="1"/>
    </xf>
    <xf numFmtId="0" fontId="103" fillId="0" borderId="5" xfId="0" applyFont="1" applyBorder="1" applyAlignment="1">
      <alignment horizontal="left" vertical="center" wrapText="1"/>
    </xf>
    <xf numFmtId="0" fontId="103" fillId="34" borderId="35" xfId="0" applyFont="1" applyFill="1" applyBorder="1" applyAlignment="1">
      <alignment horizontal="center" vertical="center" wrapText="1"/>
    </xf>
    <xf numFmtId="0" fontId="103" fillId="34" borderId="26" xfId="0" applyFont="1" applyFill="1" applyBorder="1" applyAlignment="1">
      <alignment horizontal="center" vertical="center" wrapText="1"/>
    </xf>
    <xf numFmtId="38" fontId="107" fillId="0" borderId="38" xfId="154" applyNumberFormat="1" applyFont="1" applyBorder="1" applyAlignment="1">
      <alignment horizontal="left" vertical="center" wrapText="1"/>
    </xf>
    <xf numFmtId="38" fontId="107" fillId="0" borderId="28" xfId="154" applyNumberFormat="1" applyFont="1" applyBorder="1" applyAlignment="1">
      <alignment horizontal="left" vertical="center" wrapText="1"/>
    </xf>
    <xf numFmtId="0" fontId="98" fillId="37" borderId="0" xfId="0" applyFont="1" applyFill="1" applyBorder="1" applyAlignment="1">
      <alignment horizontal="left" vertical="center" wrapText="1"/>
    </xf>
    <xf numFmtId="0" fontId="107" fillId="0" borderId="0" xfId="0" applyFont="1" applyFill="1" applyBorder="1" applyAlignment="1">
      <alignment horizontal="center" vertical="center" wrapText="1"/>
    </xf>
    <xf numFmtId="38" fontId="107" fillId="0" borderId="39" xfId="154" applyNumberFormat="1" applyFont="1" applyBorder="1" applyAlignment="1">
      <alignment horizontal="left" vertical="center"/>
    </xf>
    <xf numFmtId="38" fontId="107" fillId="0" borderId="27" xfId="154" applyNumberFormat="1" applyFont="1" applyBorder="1" applyAlignment="1">
      <alignment horizontal="left" vertical="center"/>
    </xf>
    <xf numFmtId="0" fontId="98" fillId="0" borderId="0" xfId="0" applyFont="1" applyBorder="1" applyAlignment="1">
      <alignment horizontal="left" vertical="center" wrapText="1"/>
    </xf>
    <xf numFmtId="0" fontId="103" fillId="0" borderId="51" xfId="0" applyFont="1" applyBorder="1" applyAlignment="1">
      <alignment vertical="center"/>
    </xf>
    <xf numFmtId="0" fontId="103" fillId="0" borderId="34" xfId="0" applyFont="1" applyBorder="1" applyAlignment="1">
      <alignment vertical="center"/>
    </xf>
    <xf numFmtId="0" fontId="107" fillId="0" borderId="0" xfId="0" applyFont="1" applyBorder="1" applyAlignment="1">
      <alignment horizontal="left" vertical="center"/>
    </xf>
    <xf numFmtId="0" fontId="107" fillId="0" borderId="79" xfId="0" applyFont="1" applyBorder="1" applyAlignment="1">
      <alignment horizontal="left" vertical="center" wrapText="1"/>
    </xf>
    <xf numFmtId="0" fontId="107" fillId="0" borderId="80" xfId="0" applyFont="1" applyBorder="1" applyAlignment="1">
      <alignment horizontal="left" vertical="center" wrapText="1"/>
    </xf>
    <xf numFmtId="0" fontId="98" fillId="0" borderId="51" xfId="0" applyFont="1" applyBorder="1" applyAlignment="1">
      <alignment horizontal="center" vertical="center"/>
    </xf>
    <xf numFmtId="0" fontId="64" fillId="0" borderId="35" xfId="0" applyFont="1" applyBorder="1" applyAlignment="1">
      <alignment horizontal="left" vertical="center" wrapText="1"/>
    </xf>
    <xf numFmtId="0" fontId="64" fillId="0" borderId="0" xfId="0" applyFont="1" applyFill="1" applyBorder="1" applyAlignment="1">
      <alignment horizontal="justify" vertical="center" wrapText="1"/>
    </xf>
    <xf numFmtId="0" fontId="63" fillId="0" borderId="0" xfId="0" applyFont="1" applyFill="1" applyBorder="1" applyAlignment="1">
      <alignment horizontal="left" vertical="center" wrapText="1"/>
    </xf>
    <xf numFmtId="0" fontId="82" fillId="0" borderId="0" xfId="0" applyFont="1" applyFill="1" applyBorder="1" applyAlignment="1">
      <alignment horizontal="justify" vertical="center" wrapText="1"/>
    </xf>
    <xf numFmtId="0" fontId="82" fillId="0" borderId="0" xfId="0" applyFont="1" applyFill="1" applyBorder="1" applyAlignment="1">
      <alignment horizontal="left" vertical="center" wrapText="1"/>
    </xf>
    <xf numFmtId="0" fontId="108" fillId="0" borderId="0" xfId="0" applyFont="1" applyBorder="1" applyAlignment="1">
      <alignment horizontal="left" vertical="center" wrapText="1"/>
    </xf>
    <xf numFmtId="0" fontId="107" fillId="0" borderId="35" xfId="0" applyFont="1" applyFill="1" applyBorder="1" applyAlignment="1">
      <alignment vertical="center"/>
    </xf>
    <xf numFmtId="0" fontId="107" fillId="0" borderId="26" xfId="0" applyFont="1" applyBorder="1" applyAlignment="1">
      <alignment vertical="center"/>
    </xf>
    <xf numFmtId="4" fontId="107" fillId="0" borderId="0" xfId="0" applyNumberFormat="1" applyFont="1" applyBorder="1" applyAlignment="1">
      <alignment horizontal="left" vertical="center" wrapText="1"/>
    </xf>
    <xf numFmtId="0" fontId="98" fillId="0" borderId="35" xfId="0" applyFont="1" applyBorder="1" applyAlignment="1">
      <alignment horizontal="left" vertical="center" wrapText="1"/>
    </xf>
    <xf numFmtId="0" fontId="103" fillId="0" borderId="34" xfId="0" applyFont="1" applyBorder="1" applyAlignment="1">
      <alignment horizontal="right"/>
    </xf>
    <xf numFmtId="0" fontId="64" fillId="0" borderId="0" xfId="0" applyFont="1" applyFill="1" applyBorder="1" applyAlignment="1">
      <alignment horizontal="left" vertical="center" wrapText="1"/>
    </xf>
    <xf numFmtId="0" fontId="0" fillId="0" borderId="0" xfId="0" applyAlignment="1">
      <alignment horizontal="left" vertical="center"/>
    </xf>
    <xf numFmtId="0" fontId="103" fillId="0" borderId="28" xfId="0" applyFont="1" applyBorder="1" applyAlignment="1">
      <alignment horizontal="left" vertical="center"/>
    </xf>
    <xf numFmtId="0" fontId="98" fillId="37" borderId="26" xfId="0" applyFont="1" applyFill="1" applyBorder="1" applyAlignment="1">
      <alignment horizontal="left" vertical="center" wrapText="1"/>
    </xf>
    <xf numFmtId="0" fontId="103" fillId="0" borderId="34" xfId="0" applyFont="1" applyBorder="1" applyAlignment="1">
      <alignment horizontal="left" vertical="center"/>
    </xf>
    <xf numFmtId="0" fontId="103" fillId="0" borderId="28" xfId="0" applyFont="1" applyFill="1" applyBorder="1" applyAlignment="1">
      <alignment horizontal="left" vertical="center" wrapText="1"/>
    </xf>
    <xf numFmtId="0" fontId="64" fillId="0" borderId="39" xfId="0" applyFont="1" applyFill="1" applyBorder="1" applyAlignment="1">
      <alignment horizontal="left" vertical="center" wrapText="1"/>
    </xf>
    <xf numFmtId="0" fontId="98" fillId="0" borderId="27" xfId="0" applyFont="1" applyBorder="1" applyAlignment="1">
      <alignment horizontal="left" vertical="center" wrapText="1"/>
    </xf>
    <xf numFmtId="0" fontId="103" fillId="47" borderId="37" xfId="0" applyFont="1" applyFill="1" applyBorder="1" applyAlignment="1">
      <alignment horizontal="center" vertical="center" wrapText="1"/>
    </xf>
    <xf numFmtId="0" fontId="103" fillId="47" borderId="51" xfId="0" applyFont="1" applyFill="1" applyBorder="1" applyAlignment="1">
      <alignment horizontal="center" vertical="center" wrapText="1"/>
    </xf>
    <xf numFmtId="0" fontId="106" fillId="0" borderId="29" xfId="0" applyFont="1" applyFill="1" applyBorder="1" applyAlignment="1">
      <alignment horizontal="left" vertical="top" wrapText="1"/>
    </xf>
    <xf numFmtId="0" fontId="106" fillId="0" borderId="59" xfId="0" applyFont="1" applyFill="1" applyBorder="1" applyAlignment="1">
      <alignment horizontal="center" vertical="center" wrapText="1"/>
    </xf>
    <xf numFmtId="0" fontId="106" fillId="0" borderId="30" xfId="0" applyFont="1" applyFill="1" applyBorder="1" applyAlignment="1">
      <alignment horizontal="center" vertical="center" wrapText="1"/>
    </xf>
    <xf numFmtId="0" fontId="106" fillId="0" borderId="81" xfId="0" applyFont="1" applyFill="1" applyBorder="1" applyAlignment="1">
      <alignment horizontal="center" vertical="center" wrapText="1"/>
    </xf>
    <xf numFmtId="0" fontId="106" fillId="0" borderId="69" xfId="0" applyFont="1" applyFill="1" applyBorder="1" applyAlignment="1">
      <alignment horizontal="center" vertical="center" wrapText="1"/>
    </xf>
    <xf numFmtId="0" fontId="105" fillId="0" borderId="15" xfId="0" applyFont="1" applyFill="1" applyBorder="1" applyAlignment="1">
      <alignment horizontal="center" vertical="center" wrapText="1"/>
    </xf>
    <xf numFmtId="0" fontId="105" fillId="0" borderId="31" xfId="0" applyFont="1" applyFill="1" applyBorder="1" applyAlignment="1">
      <alignment horizontal="center" vertical="center" wrapText="1"/>
    </xf>
    <xf numFmtId="0" fontId="105" fillId="0" borderId="36" xfId="0" applyFont="1" applyFill="1" applyBorder="1" applyAlignment="1">
      <alignment horizontal="center" vertical="center" wrapText="1"/>
    </xf>
    <xf numFmtId="0" fontId="121" fillId="0" borderId="0" xfId="0" applyFont="1" applyFill="1" applyBorder="1" applyAlignment="1">
      <alignment horizontal="left" wrapText="1"/>
    </xf>
    <xf numFmtId="0" fontId="123" fillId="0" borderId="59" xfId="0" applyFont="1" applyFill="1" applyBorder="1" applyAlignment="1">
      <alignment horizontal="center" vertical="center" wrapText="1"/>
    </xf>
    <xf numFmtId="0" fontId="123" fillId="0" borderId="30" xfId="0" applyFont="1" applyFill="1" applyBorder="1" applyAlignment="1">
      <alignment horizontal="center" vertical="center" wrapText="1"/>
    </xf>
    <xf numFmtId="0" fontId="123" fillId="0" borderId="15" xfId="0" applyFont="1" applyFill="1" applyBorder="1" applyAlignment="1">
      <alignment horizontal="center" vertical="center" wrapText="1"/>
    </xf>
    <xf numFmtId="0" fontId="123" fillId="0" borderId="31" xfId="0" applyFont="1" applyFill="1" applyBorder="1" applyAlignment="1">
      <alignment horizontal="center" vertical="center" wrapText="1"/>
    </xf>
    <xf numFmtId="0" fontId="123" fillId="0" borderId="36" xfId="0" applyFont="1" applyFill="1" applyBorder="1" applyAlignment="1">
      <alignment horizontal="center" vertical="center" wrapText="1"/>
    </xf>
    <xf numFmtId="179" fontId="122" fillId="0" borderId="15" xfId="93" applyNumberFormat="1" applyFont="1" applyBorder="1" applyAlignment="1">
      <alignment horizontal="center" vertical="center" wrapText="1"/>
    </xf>
    <xf numFmtId="179" fontId="122" fillId="0" borderId="31" xfId="93" applyNumberFormat="1" applyFont="1" applyBorder="1" applyAlignment="1">
      <alignment horizontal="center" vertical="center" wrapText="1"/>
    </xf>
    <xf numFmtId="179" fontId="122" fillId="0" borderId="36" xfId="93" applyNumberFormat="1" applyFont="1" applyBorder="1" applyAlignment="1">
      <alignment horizontal="center" vertical="center" wrapText="1"/>
    </xf>
    <xf numFmtId="0" fontId="122" fillId="0" borderId="15" xfId="0" applyFont="1" applyFill="1" applyBorder="1" applyAlignment="1">
      <alignment horizontal="center" vertical="center" wrapText="1"/>
    </xf>
    <xf numFmtId="0" fontId="122" fillId="0" borderId="31" xfId="0" applyFont="1" applyFill="1" applyBorder="1" applyAlignment="1">
      <alignment horizontal="center" vertical="center" wrapText="1"/>
    </xf>
    <xf numFmtId="0" fontId="122" fillId="0" borderId="36" xfId="0" applyFont="1" applyFill="1" applyBorder="1" applyAlignment="1">
      <alignment horizontal="center" vertical="center" wrapText="1"/>
    </xf>
    <xf numFmtId="0" fontId="121" fillId="0" borderId="59" xfId="0" applyFont="1" applyBorder="1" applyAlignment="1">
      <alignment horizontal="left" vertical="center"/>
    </xf>
    <xf numFmtId="0" fontId="121" fillId="0" borderId="6" xfId="0" applyFont="1" applyBorder="1" applyAlignment="1">
      <alignment horizontal="left" vertical="center"/>
    </xf>
    <xf numFmtId="0" fontId="121" fillId="0" borderId="30" xfId="0" applyFont="1" applyBorder="1" applyAlignment="1">
      <alignment horizontal="left" vertical="center"/>
    </xf>
    <xf numFmtId="0" fontId="121" fillId="0" borderId="59" xfId="0" applyFont="1" applyBorder="1" applyAlignment="1">
      <alignment horizontal="center" vertical="center"/>
    </xf>
    <xf numFmtId="0" fontId="121" fillId="0" borderId="30" xfId="0" applyFont="1" applyBorder="1" applyAlignment="1">
      <alignment horizontal="center" vertical="center"/>
    </xf>
    <xf numFmtId="0" fontId="123" fillId="0" borderId="29" xfId="0" applyFont="1" applyFill="1" applyBorder="1" applyAlignment="1">
      <alignment horizontal="left" wrapText="1"/>
    </xf>
    <xf numFmtId="0" fontId="123" fillId="0" borderId="65" xfId="0" applyFont="1" applyFill="1" applyBorder="1" applyAlignment="1">
      <alignment horizontal="left" wrapText="1"/>
    </xf>
    <xf numFmtId="0" fontId="115" fillId="0" borderId="10" xfId="163" applyFont="1" applyFill="1" applyBorder="1" applyAlignment="1">
      <alignment horizontal="center" vertical="center" wrapText="1"/>
    </xf>
    <xf numFmtId="0" fontId="115" fillId="37" borderId="10" xfId="179" applyFont="1" applyFill="1" applyBorder="1" applyAlignment="1">
      <alignment horizontal="center" vertical="center"/>
    </xf>
    <xf numFmtId="0" fontId="170" fillId="0" borderId="10" xfId="163" applyFont="1" applyFill="1" applyBorder="1" applyAlignment="1">
      <alignment horizontal="center" vertical="center" wrapText="1"/>
    </xf>
    <xf numFmtId="0" fontId="123" fillId="0" borderId="0" xfId="0" applyFont="1" applyFill="1" applyBorder="1" applyAlignment="1">
      <alignment horizontal="left" wrapText="1"/>
    </xf>
    <xf numFmtId="0" fontId="151" fillId="39" borderId="68" xfId="0" applyFont="1" applyFill="1" applyBorder="1" applyAlignment="1">
      <alignment horizontal="center" vertical="top" wrapText="1"/>
    </xf>
    <xf numFmtId="0" fontId="63" fillId="0" borderId="0" xfId="0" applyFont="1" applyAlignment="1">
      <alignment horizontal="center"/>
    </xf>
    <xf numFmtId="0" fontId="64" fillId="0" borderId="0" xfId="0" applyFont="1" applyAlignment="1">
      <alignment horizontal="center"/>
    </xf>
    <xf numFmtId="0" fontId="63" fillId="0" borderId="0" xfId="0" applyFont="1" applyAlignment="1">
      <alignment horizontal="left"/>
    </xf>
    <xf numFmtId="0" fontId="63" fillId="0" borderId="0" xfId="0" applyFont="1" applyBorder="1" applyAlignment="1">
      <alignment horizontal="left"/>
    </xf>
    <xf numFmtId="0" fontId="106" fillId="0" borderId="59" xfId="0" applyFont="1" applyBorder="1" applyAlignment="1">
      <alignment horizontal="center"/>
    </xf>
    <xf numFmtId="0" fontId="106" fillId="0" borderId="30" xfId="0" applyFont="1" applyBorder="1" applyAlignment="1">
      <alignment horizontal="center"/>
    </xf>
    <xf numFmtId="0" fontId="118" fillId="0" borderId="15" xfId="163" applyFont="1" applyFill="1" applyBorder="1" applyAlignment="1">
      <alignment horizontal="center" vertical="center" wrapText="1"/>
    </xf>
    <xf numFmtId="0" fontId="118" fillId="0" borderId="31" xfId="163" applyFont="1" applyFill="1" applyBorder="1" applyAlignment="1">
      <alignment horizontal="center" vertical="center" wrapText="1"/>
    </xf>
    <xf numFmtId="0" fontId="118" fillId="0" borderId="36" xfId="163" applyFont="1" applyFill="1" applyBorder="1" applyAlignment="1">
      <alignment horizontal="center" vertical="center" wrapText="1"/>
    </xf>
    <xf numFmtId="0" fontId="29" fillId="0" borderId="0" xfId="163" applyFont="1" applyFill="1" applyBorder="1" applyAlignment="1">
      <alignment horizontal="center" vertical="center" wrapText="1"/>
    </xf>
    <xf numFmtId="0" fontId="137" fillId="0" borderId="0" xfId="163" applyFont="1" applyFill="1" applyBorder="1" applyAlignment="1">
      <alignment horizontal="center" vertical="center" wrapText="1"/>
    </xf>
    <xf numFmtId="0" fontId="103" fillId="34" borderId="10" xfId="163" applyFont="1" applyFill="1" applyBorder="1" applyAlignment="1">
      <alignment horizontal="center" vertical="center" wrapText="1"/>
    </xf>
    <xf numFmtId="0" fontId="137" fillId="0" borderId="0" xfId="163" applyFont="1" applyFill="1" applyBorder="1" applyAlignment="1">
      <alignment horizontal="left" vertical="center" wrapText="1"/>
    </xf>
    <xf numFmtId="1" fontId="103" fillId="0" borderId="10" xfId="115" applyNumberFormat="1" applyFont="1" applyFill="1" applyBorder="1" applyAlignment="1">
      <alignment horizontal="center" vertical="center"/>
    </xf>
    <xf numFmtId="0" fontId="0" fillId="0" borderId="10" xfId="0" applyFill="1" applyBorder="1" applyAlignment="1">
      <alignment vertical="center"/>
    </xf>
    <xf numFmtId="0" fontId="127" fillId="0" borderId="0" xfId="0" applyFont="1" applyFill="1" applyAlignment="1">
      <alignment horizontal="justify" vertical="center" wrapText="1"/>
    </xf>
    <xf numFmtId="0" fontId="127" fillId="0" borderId="38" xfId="0" applyFont="1" applyFill="1" applyBorder="1" applyAlignment="1">
      <alignment horizontal="left" vertical="center" wrapText="1"/>
    </xf>
    <xf numFmtId="0" fontId="127" fillId="0" borderId="28" xfId="0" applyFont="1" applyFill="1" applyBorder="1" applyAlignment="1">
      <alignment horizontal="left" vertical="center" wrapText="1"/>
    </xf>
    <xf numFmtId="0" fontId="110" fillId="0" borderId="37" xfId="0" applyFont="1" applyFill="1" applyBorder="1" applyAlignment="1">
      <alignment horizontal="center" vertical="center" wrapText="1"/>
    </xf>
    <xf numFmtId="0" fontId="127" fillId="0" borderId="51" xfId="0" applyFont="1" applyFill="1" applyBorder="1" applyAlignment="1">
      <alignment horizontal="center" vertical="center" wrapText="1"/>
    </xf>
    <xf numFmtId="0" fontId="97" fillId="0" borderId="39" xfId="0" applyFont="1" applyFill="1" applyBorder="1" applyAlignment="1">
      <alignment horizontal="left" vertical="center"/>
    </xf>
    <xf numFmtId="0" fontId="127" fillId="0" borderId="34" xfId="0" applyFont="1" applyFill="1" applyBorder="1" applyAlignment="1">
      <alignment horizontal="left" vertical="center"/>
    </xf>
    <xf numFmtId="0" fontId="127" fillId="0" borderId="0" xfId="0" applyFont="1" applyFill="1" applyBorder="1" applyAlignment="1">
      <alignment horizontal="justify" vertical="center" wrapText="1"/>
    </xf>
    <xf numFmtId="0" fontId="110" fillId="0" borderId="51" xfId="0" applyFont="1" applyFill="1" applyBorder="1" applyAlignment="1">
      <alignment horizontal="center" vertical="center" wrapText="1"/>
    </xf>
    <xf numFmtId="0" fontId="103" fillId="0" borderId="38" xfId="0" applyFont="1" applyFill="1" applyBorder="1" applyAlignment="1">
      <alignment horizontal="center" vertical="center"/>
    </xf>
    <xf numFmtId="0" fontId="103" fillId="0" borderId="28" xfId="0" applyFont="1" applyFill="1" applyBorder="1" applyAlignment="1">
      <alignment horizontal="center" vertical="center"/>
    </xf>
    <xf numFmtId="0" fontId="127" fillId="0" borderId="35" xfId="0" applyFont="1" applyFill="1" applyBorder="1" applyAlignment="1">
      <alignment horizontal="left" vertical="center" wrapText="1"/>
    </xf>
    <xf numFmtId="0" fontId="127" fillId="0" borderId="26" xfId="0" applyFont="1" applyFill="1" applyBorder="1" applyAlignment="1">
      <alignment horizontal="left" vertical="center" wrapText="1"/>
    </xf>
    <xf numFmtId="0" fontId="110" fillId="0" borderId="38" xfId="0" applyFont="1" applyFill="1" applyBorder="1" applyAlignment="1">
      <alignment horizontal="left" vertical="center"/>
    </xf>
    <xf numFmtId="0" fontId="110" fillId="0" borderId="28" xfId="0" applyFont="1" applyFill="1" applyBorder="1" applyAlignment="1">
      <alignment horizontal="left" vertical="center"/>
    </xf>
    <xf numFmtId="0" fontId="127" fillId="0" borderId="0" xfId="0" applyFont="1" applyFill="1" applyBorder="1" applyAlignment="1">
      <alignment horizontal="left" vertical="center" wrapText="1"/>
    </xf>
    <xf numFmtId="0" fontId="110" fillId="0" borderId="38" xfId="0" applyFont="1" applyFill="1" applyBorder="1" applyAlignment="1">
      <alignment horizontal="left" vertical="center" wrapText="1"/>
    </xf>
    <xf numFmtId="0" fontId="110" fillId="0" borderId="28" xfId="0" applyFont="1" applyFill="1" applyBorder="1" applyAlignment="1">
      <alignment horizontal="left" vertical="center" wrapText="1"/>
    </xf>
    <xf numFmtId="0" fontId="127" fillId="0" borderId="35" xfId="0" applyFont="1" applyFill="1" applyBorder="1" applyAlignment="1">
      <alignment horizontal="left" vertical="center"/>
    </xf>
    <xf numFmtId="0" fontId="127" fillId="0" borderId="26" xfId="0" applyFont="1" applyFill="1" applyBorder="1" applyAlignment="1">
      <alignment horizontal="left" vertical="center"/>
    </xf>
    <xf numFmtId="0" fontId="127" fillId="0" borderId="37" xfId="0" applyFont="1" applyFill="1" applyBorder="1" applyAlignment="1">
      <alignment horizontal="left" vertical="center" wrapText="1"/>
    </xf>
    <xf numFmtId="0" fontId="127" fillId="0" borderId="51" xfId="0" applyFont="1" applyFill="1" applyBorder="1" applyAlignment="1">
      <alignment horizontal="left" vertical="center" wrapText="1"/>
    </xf>
    <xf numFmtId="0" fontId="127" fillId="0" borderId="38" xfId="0" applyFont="1" applyFill="1" applyBorder="1" applyAlignment="1">
      <alignment horizontal="left" vertical="center"/>
    </xf>
    <xf numFmtId="0" fontId="127" fillId="0" borderId="3" xfId="0" applyFont="1" applyFill="1" applyBorder="1" applyAlignment="1">
      <alignment horizontal="left" vertical="center"/>
    </xf>
    <xf numFmtId="0" fontId="110" fillId="34" borderId="37" xfId="0" applyFont="1" applyFill="1" applyBorder="1" applyAlignment="1">
      <alignment horizontal="center" vertical="center" wrapText="1"/>
    </xf>
    <xf numFmtId="0" fontId="110" fillId="34" borderId="51" xfId="0" applyFont="1" applyFill="1" applyBorder="1" applyAlignment="1">
      <alignment horizontal="center" vertical="center" wrapText="1"/>
    </xf>
    <xf numFmtId="0" fontId="127" fillId="0" borderId="28" xfId="0" applyFont="1" applyFill="1" applyBorder="1" applyAlignment="1">
      <alignment horizontal="left" vertical="center"/>
    </xf>
    <xf numFmtId="0" fontId="130" fillId="0" borderId="0" xfId="0" applyFont="1" applyFill="1" applyBorder="1" applyAlignment="1">
      <alignment horizontal="justify" vertical="center" wrapText="1"/>
    </xf>
    <xf numFmtId="0" fontId="127" fillId="0" borderId="39" xfId="0" applyFont="1" applyFill="1" applyBorder="1" applyAlignment="1">
      <alignment horizontal="left" vertical="center" wrapText="1"/>
    </xf>
    <xf numFmtId="0" fontId="127" fillId="0" borderId="27" xfId="0" applyFont="1" applyFill="1" applyBorder="1" applyAlignment="1">
      <alignment horizontal="left" vertical="center" wrapText="1"/>
    </xf>
    <xf numFmtId="0" fontId="110" fillId="0" borderId="10" xfId="0" applyFont="1" applyFill="1" applyBorder="1" applyAlignment="1">
      <alignment horizontal="center" vertical="center" wrapText="1"/>
    </xf>
    <xf numFmtId="0" fontId="110" fillId="0" borderId="10" xfId="0" applyFont="1" applyFill="1" applyBorder="1" applyAlignment="1">
      <alignment horizontal="left" vertical="center"/>
    </xf>
    <xf numFmtId="0" fontId="127" fillId="0" borderId="10" xfId="0" applyFont="1" applyFill="1" applyBorder="1" applyAlignment="1">
      <alignment horizontal="left" vertical="center"/>
    </xf>
    <xf numFmtId="40" fontId="127" fillId="0" borderId="35" xfId="0" applyNumberFormat="1" applyFont="1" applyFill="1" applyBorder="1" applyAlignment="1">
      <alignment horizontal="left" vertical="center"/>
    </xf>
    <xf numFmtId="0" fontId="127" fillId="0" borderId="10" xfId="0" applyFont="1" applyFill="1" applyBorder="1" applyAlignment="1">
      <alignment horizontal="left" vertical="center" wrapText="1"/>
    </xf>
    <xf numFmtId="40" fontId="127" fillId="0" borderId="26" xfId="0" applyNumberFormat="1" applyFont="1" applyFill="1" applyBorder="1" applyAlignment="1">
      <alignment horizontal="left" vertical="center"/>
    </xf>
    <xf numFmtId="40" fontId="110" fillId="0" borderId="37" xfId="0" applyNumberFormat="1" applyFont="1" applyFill="1" applyBorder="1" applyAlignment="1">
      <alignment horizontal="center" vertical="center"/>
    </xf>
    <xf numFmtId="0" fontId="127" fillId="0" borderId="51" xfId="0" applyFont="1" applyFill="1" applyBorder="1" applyAlignment="1">
      <alignment horizontal="center" vertical="center"/>
    </xf>
    <xf numFmtId="40" fontId="127" fillId="0" borderId="0" xfId="0" applyNumberFormat="1" applyFont="1" applyFill="1" applyBorder="1" applyAlignment="1">
      <alignment horizontal="left" vertical="center"/>
    </xf>
    <xf numFmtId="0" fontId="127" fillId="0" borderId="41" xfId="0" applyFont="1" applyFill="1" applyBorder="1" applyAlignment="1">
      <alignment horizontal="left" vertical="center"/>
    </xf>
    <xf numFmtId="0" fontId="127" fillId="0" borderId="39" xfId="0" applyFont="1" applyFill="1" applyBorder="1" applyAlignment="1">
      <alignment horizontal="left" vertical="center"/>
    </xf>
    <xf numFmtId="0" fontId="127" fillId="0" borderId="27" xfId="0" applyFont="1" applyFill="1" applyBorder="1" applyAlignment="1">
      <alignment horizontal="left" vertical="center"/>
    </xf>
    <xf numFmtId="0" fontId="110" fillId="34" borderId="90" xfId="0" applyFont="1" applyFill="1" applyBorder="1" applyAlignment="1">
      <alignment horizontal="center" vertical="center" wrapText="1"/>
    </xf>
    <xf numFmtId="0" fontId="110" fillId="34" borderId="91" xfId="0" applyFont="1" applyFill="1" applyBorder="1" applyAlignment="1">
      <alignment horizontal="center" vertical="center" wrapText="1"/>
    </xf>
    <xf numFmtId="0" fontId="103" fillId="0" borderId="0" xfId="0" applyFont="1" applyFill="1" applyBorder="1" applyAlignment="1">
      <alignment horizontal="right" vertical="center" wrapText="1"/>
    </xf>
    <xf numFmtId="40" fontId="110" fillId="0" borderId="35" xfId="0" applyNumberFormat="1" applyFont="1" applyFill="1" applyBorder="1" applyAlignment="1">
      <alignment horizontal="left" vertical="center"/>
    </xf>
    <xf numFmtId="40" fontId="110" fillId="0" borderId="26" xfId="0" applyNumberFormat="1" applyFont="1" applyFill="1" applyBorder="1" applyAlignment="1">
      <alignment horizontal="left" vertical="center"/>
    </xf>
    <xf numFmtId="40" fontId="110" fillId="0" borderId="37" xfId="0" applyNumberFormat="1" applyFont="1" applyFill="1" applyBorder="1" applyAlignment="1">
      <alignment horizontal="center" vertical="center" wrapText="1"/>
    </xf>
    <xf numFmtId="0" fontId="127" fillId="0" borderId="68" xfId="0" applyFont="1" applyFill="1" applyBorder="1" applyAlignment="1">
      <alignment horizontal="left" vertical="top" wrapText="1"/>
    </xf>
    <xf numFmtId="0" fontId="130" fillId="0" borderId="0" xfId="0" applyFont="1" applyFill="1" applyAlignment="1">
      <alignment horizontal="justify" vertical="center" wrapText="1"/>
    </xf>
    <xf numFmtId="0" fontId="110" fillId="0" borderId="41" xfId="0" applyFont="1" applyFill="1" applyBorder="1" applyAlignment="1">
      <alignment horizontal="left" vertical="center"/>
    </xf>
    <xf numFmtId="0" fontId="110" fillId="34" borderId="5" xfId="0" applyFont="1" applyFill="1" applyBorder="1" applyAlignment="1">
      <alignment horizontal="center" vertical="center" wrapText="1"/>
    </xf>
    <xf numFmtId="0" fontId="75" fillId="0" borderId="35" xfId="0" applyFont="1" applyFill="1" applyBorder="1" applyAlignment="1">
      <alignment horizontal="left" vertical="center"/>
    </xf>
    <xf numFmtId="0" fontId="110" fillId="34" borderId="76" xfId="0" applyFont="1" applyFill="1" applyBorder="1" applyAlignment="1">
      <alignment horizontal="center" vertical="center" wrapText="1"/>
    </xf>
    <xf numFmtId="0" fontId="110" fillId="34" borderId="77" xfId="0" applyFont="1" applyFill="1" applyBorder="1" applyAlignment="1">
      <alignment horizontal="center" vertical="center" wrapText="1"/>
    </xf>
    <xf numFmtId="0" fontId="110" fillId="0" borderId="35" xfId="0" applyFont="1" applyFill="1" applyBorder="1" applyAlignment="1">
      <alignment horizontal="left" vertical="center" wrapText="1"/>
    </xf>
    <xf numFmtId="0" fontId="110" fillId="0" borderId="35" xfId="0" applyFont="1" applyFill="1" applyBorder="1" applyAlignment="1">
      <alignment horizontal="left" vertical="center"/>
    </xf>
    <xf numFmtId="0" fontId="110" fillId="0" borderId="26" xfId="0" applyFont="1" applyFill="1" applyBorder="1" applyAlignment="1">
      <alignment horizontal="left" vertical="center"/>
    </xf>
    <xf numFmtId="40" fontId="77" fillId="0" borderId="39" xfId="0" applyNumberFormat="1" applyFont="1" applyFill="1" applyBorder="1" applyAlignment="1">
      <alignment horizontal="left" vertical="center" wrapText="1"/>
    </xf>
    <xf numFmtId="40" fontId="127" fillId="0" borderId="27" xfId="0" applyNumberFormat="1" applyFont="1" applyFill="1" applyBorder="1" applyAlignment="1">
      <alignment horizontal="left" vertical="center" wrapText="1"/>
    </xf>
    <xf numFmtId="0" fontId="110" fillId="34" borderId="39" xfId="0" applyFont="1" applyFill="1" applyBorder="1" applyAlignment="1">
      <alignment horizontal="center" vertical="center" wrapText="1"/>
    </xf>
    <xf numFmtId="0" fontId="110" fillId="34" borderId="27" xfId="0" applyFont="1" applyFill="1" applyBorder="1" applyAlignment="1">
      <alignment horizontal="center" vertical="center" wrapText="1"/>
    </xf>
    <xf numFmtId="40" fontId="127" fillId="0" borderId="35" xfId="0" applyNumberFormat="1" applyFont="1" applyFill="1" applyBorder="1" applyAlignment="1">
      <alignment horizontal="left" vertical="center" wrapText="1"/>
    </xf>
    <xf numFmtId="0" fontId="110" fillId="0" borderId="26" xfId="0" applyFont="1" applyFill="1" applyBorder="1" applyAlignment="1">
      <alignment horizontal="left" vertical="center" wrapText="1"/>
    </xf>
    <xf numFmtId="0" fontId="110" fillId="0" borderId="56" xfId="0" applyFont="1" applyFill="1" applyBorder="1" applyAlignment="1">
      <alignment horizontal="center" vertical="center" wrapText="1"/>
    </xf>
    <xf numFmtId="0" fontId="110" fillId="0" borderId="57" xfId="0" applyFont="1" applyFill="1" applyBorder="1" applyAlignment="1">
      <alignment horizontal="center" vertical="center" wrapText="1"/>
    </xf>
    <xf numFmtId="0" fontId="64" fillId="0" borderId="35" xfId="0" applyFont="1" applyFill="1" applyBorder="1" applyAlignment="1">
      <alignment horizontal="left" vertical="center" wrapText="1"/>
    </xf>
    <xf numFmtId="0" fontId="127" fillId="0" borderId="35" xfId="0" applyFont="1" applyFill="1" applyBorder="1" applyAlignment="1">
      <alignment vertical="center" wrapText="1"/>
    </xf>
    <xf numFmtId="0" fontId="127" fillId="0" borderId="26" xfId="0" applyFont="1" applyFill="1" applyBorder="1" applyAlignment="1">
      <alignment vertical="center" wrapText="1"/>
    </xf>
    <xf numFmtId="0" fontId="110" fillId="0" borderId="39" xfId="0" applyFont="1" applyFill="1" applyBorder="1" applyAlignment="1">
      <alignment horizontal="center" vertical="center" wrapText="1"/>
    </xf>
    <xf numFmtId="0" fontId="110" fillId="0" borderId="27" xfId="0" applyFont="1" applyFill="1" applyBorder="1" applyAlignment="1">
      <alignment horizontal="center" vertical="center" wrapText="1"/>
    </xf>
    <xf numFmtId="179" fontId="103" fillId="0" borderId="29" xfId="0" applyNumberFormat="1" applyFont="1" applyFill="1" applyBorder="1" applyAlignment="1">
      <alignment horizontal="center" vertical="center"/>
    </xf>
    <xf numFmtId="0" fontId="110" fillId="34" borderId="38" xfId="0" applyFont="1" applyFill="1" applyBorder="1" applyAlignment="1">
      <alignment horizontal="center" vertical="center" wrapText="1"/>
    </xf>
    <xf numFmtId="0" fontId="110" fillId="34" borderId="28" xfId="0" applyFont="1" applyFill="1" applyBorder="1" applyAlignment="1">
      <alignment horizontal="center" vertical="center" wrapText="1"/>
    </xf>
    <xf numFmtId="0" fontId="110" fillId="0" borderId="0" xfId="0" applyFont="1" applyFill="1" applyBorder="1" applyAlignment="1">
      <alignment horizontal="left" vertical="center" wrapText="1"/>
    </xf>
    <xf numFmtId="0" fontId="110" fillId="0" borderId="0" xfId="0" applyFont="1" applyFill="1" applyBorder="1" applyAlignment="1">
      <alignment horizontal="left" vertical="center"/>
    </xf>
    <xf numFmtId="0" fontId="127" fillId="0" borderId="0" xfId="0" applyFont="1" applyFill="1" applyBorder="1" applyAlignment="1">
      <alignment horizontal="left" vertical="center"/>
    </xf>
    <xf numFmtId="0" fontId="110" fillId="0" borderId="37" xfId="0" applyFont="1" applyFill="1" applyBorder="1" applyAlignment="1">
      <alignment horizontal="left" vertical="center"/>
    </xf>
    <xf numFmtId="0" fontId="127" fillId="0" borderId="51" xfId="0" applyFont="1" applyFill="1" applyBorder="1" applyAlignment="1">
      <alignment horizontal="left" vertical="center"/>
    </xf>
    <xf numFmtId="0" fontId="110" fillId="0" borderId="0" xfId="0" applyFont="1" applyFill="1" applyAlignment="1">
      <alignment horizontal="left" vertical="center"/>
    </xf>
    <xf numFmtId="0" fontId="127" fillId="0" borderId="37" xfId="0" applyFont="1" applyFill="1" applyBorder="1" applyAlignment="1">
      <alignment horizontal="left" vertical="center"/>
    </xf>
    <xf numFmtId="0" fontId="110" fillId="0" borderId="5" xfId="0" applyFont="1" applyFill="1" applyBorder="1" applyAlignment="1">
      <alignment horizontal="center" vertical="center" wrapText="1"/>
    </xf>
    <xf numFmtId="165" fontId="107" fillId="0" borderId="35" xfId="93" applyNumberFormat="1" applyFont="1" applyFill="1" applyBorder="1" applyAlignment="1">
      <alignment horizontal="left" vertical="center"/>
    </xf>
    <xf numFmtId="165" fontId="107" fillId="0" borderId="0" xfId="93" applyNumberFormat="1" applyFont="1" applyFill="1" applyBorder="1" applyAlignment="1">
      <alignment horizontal="left" vertical="center"/>
    </xf>
    <xf numFmtId="0" fontId="127" fillId="0" borderId="0" xfId="0" applyFont="1" applyFill="1" applyAlignment="1">
      <alignment horizontal="left" vertical="top" wrapText="1"/>
    </xf>
    <xf numFmtId="0" fontId="103" fillId="0" borderId="39" xfId="0" applyFont="1" applyFill="1" applyBorder="1" applyAlignment="1">
      <alignment horizontal="center" vertical="center"/>
    </xf>
    <xf numFmtId="0" fontId="103" fillId="0" borderId="27" xfId="0" applyFont="1" applyFill="1" applyBorder="1" applyAlignment="1">
      <alignment horizontal="center" vertical="center"/>
    </xf>
    <xf numFmtId="0" fontId="107" fillId="0" borderId="0" xfId="0" applyFont="1" applyFill="1" applyAlignment="1">
      <alignment horizontal="justify" vertical="center" wrapText="1"/>
    </xf>
    <xf numFmtId="0" fontId="137" fillId="0" borderId="0" xfId="0" applyFont="1" applyFill="1" applyAlignment="1">
      <alignment horizontal="center" vertical="center"/>
    </xf>
    <xf numFmtId="0" fontId="127" fillId="0" borderId="0" xfId="0" applyFont="1" applyFill="1" applyAlignment="1">
      <alignment horizontal="left" vertical="center"/>
    </xf>
    <xf numFmtId="0" fontId="103" fillId="0" borderId="0" xfId="0" applyFont="1" applyFill="1" applyAlignment="1">
      <alignment horizontal="left" vertical="center"/>
    </xf>
    <xf numFmtId="0" fontId="127" fillId="0" borderId="34" xfId="0" applyFont="1" applyFill="1" applyBorder="1" applyAlignment="1">
      <alignment horizontal="left" vertical="center" wrapText="1"/>
    </xf>
    <xf numFmtId="0" fontId="110" fillId="34" borderId="10" xfId="0" applyFont="1" applyFill="1" applyBorder="1" applyAlignment="1">
      <alignment horizontal="center" vertical="center" wrapText="1"/>
    </xf>
    <xf numFmtId="0" fontId="75" fillId="0" borderId="41" xfId="0" applyFont="1" applyFill="1" applyBorder="1" applyAlignment="1">
      <alignment horizontal="left" vertical="center" wrapText="1"/>
    </xf>
    <xf numFmtId="0" fontId="110" fillId="0" borderId="41" xfId="0" applyFont="1" applyFill="1" applyBorder="1" applyAlignment="1">
      <alignment horizontal="left" vertical="center" wrapText="1"/>
    </xf>
    <xf numFmtId="0" fontId="110" fillId="0" borderId="10" xfId="0" applyFont="1" applyFill="1" applyBorder="1" applyAlignment="1">
      <alignment horizontal="left" vertical="center" wrapText="1"/>
    </xf>
    <xf numFmtId="0" fontId="103" fillId="0" borderId="34" xfId="0" applyFont="1" applyFill="1" applyBorder="1" applyAlignment="1">
      <alignment horizontal="left" vertical="center"/>
    </xf>
    <xf numFmtId="0" fontId="110" fillId="0" borderId="3" xfId="0" applyFont="1" applyFill="1" applyBorder="1" applyAlignment="1">
      <alignment horizontal="left" vertical="center" wrapText="1"/>
    </xf>
    <xf numFmtId="0" fontId="105" fillId="0" borderId="35" xfId="0" applyFont="1" applyBorder="1" applyAlignment="1">
      <alignment horizontal="left" vertical="center" wrapText="1"/>
    </xf>
    <xf numFmtId="0" fontId="0" fillId="0" borderId="0" xfId="0" applyBorder="1" applyAlignment="1">
      <alignment horizontal="left" vertical="center" wrapText="1"/>
    </xf>
    <xf numFmtId="0" fontId="105" fillId="0" borderId="0" xfId="0" applyFont="1" applyBorder="1" applyAlignment="1">
      <alignment horizontal="left" vertical="center" wrapText="1"/>
    </xf>
    <xf numFmtId="0" fontId="127" fillId="0" borderId="0" xfId="0" applyFont="1" applyAlignment="1">
      <alignment horizontal="left" vertical="center" wrapText="1"/>
    </xf>
    <xf numFmtId="0" fontId="105" fillId="37" borderId="35" xfId="0" applyFont="1" applyFill="1" applyBorder="1" applyAlignment="1">
      <alignment horizontal="left" vertical="center" wrapText="1"/>
    </xf>
    <xf numFmtId="0" fontId="0" fillId="37" borderId="0" xfId="0" applyFill="1" applyBorder="1" applyAlignment="1">
      <alignment horizontal="left" vertical="center" wrapText="1"/>
    </xf>
    <xf numFmtId="0" fontId="105" fillId="0" borderId="39" xfId="0" applyFont="1" applyBorder="1" applyAlignment="1">
      <alignment horizontal="left" vertical="center" wrapText="1"/>
    </xf>
    <xf numFmtId="0" fontId="0" fillId="0" borderId="34" xfId="0" applyBorder="1" applyAlignment="1">
      <alignment horizontal="left" vertical="center" wrapText="1"/>
    </xf>
    <xf numFmtId="0" fontId="106" fillId="34" borderId="38" xfId="0" applyFont="1" applyFill="1" applyBorder="1" applyAlignment="1">
      <alignment horizontal="center" vertical="center" wrapText="1"/>
    </xf>
    <xf numFmtId="0" fontId="106" fillId="34" borderId="28" xfId="0" applyFont="1" applyFill="1" applyBorder="1" applyAlignment="1">
      <alignment horizontal="center" vertical="center" wrapText="1"/>
    </xf>
    <xf numFmtId="0" fontId="106" fillId="34" borderId="39" xfId="0" applyFont="1" applyFill="1" applyBorder="1" applyAlignment="1">
      <alignment horizontal="center" vertical="center" wrapText="1"/>
    </xf>
    <xf numFmtId="0" fontId="106" fillId="34" borderId="27" xfId="0" applyFont="1" applyFill="1" applyBorder="1" applyAlignment="1">
      <alignment horizontal="center" vertical="center" wrapText="1"/>
    </xf>
    <xf numFmtId="0" fontId="106" fillId="34" borderId="37" xfId="0" applyFont="1" applyFill="1" applyBorder="1" applyAlignment="1">
      <alignment horizontal="center" vertical="center" wrapText="1"/>
    </xf>
    <xf numFmtId="0" fontId="106" fillId="34" borderId="5" xfId="0" applyFont="1" applyFill="1" applyBorder="1" applyAlignment="1">
      <alignment horizontal="center" vertical="center" wrapText="1"/>
    </xf>
    <xf numFmtId="0" fontId="106" fillId="34" borderId="51" xfId="0" applyFont="1" applyFill="1" applyBorder="1" applyAlignment="1">
      <alignment horizontal="center" vertical="center" wrapText="1"/>
    </xf>
    <xf numFmtId="0" fontId="105" fillId="0" borderId="38" xfId="0" applyFont="1" applyBorder="1" applyAlignment="1">
      <alignment horizontal="left" vertical="center" wrapText="1"/>
    </xf>
    <xf numFmtId="0" fontId="105" fillId="0" borderId="3" xfId="0" applyFont="1" applyBorder="1" applyAlignment="1">
      <alignment horizontal="left" vertical="center" wrapText="1"/>
    </xf>
    <xf numFmtId="0" fontId="105" fillId="0" borderId="34" xfId="0" applyFont="1" applyBorder="1" applyAlignment="1">
      <alignment horizontal="left" vertical="center" wrapText="1"/>
    </xf>
    <xf numFmtId="0" fontId="105" fillId="37" borderId="39" xfId="0" applyFont="1" applyFill="1" applyBorder="1" applyAlignment="1">
      <alignment horizontal="left" vertical="center" wrapText="1"/>
    </xf>
    <xf numFmtId="0" fontId="0" fillId="37" borderId="34" xfId="0" applyFont="1" applyFill="1" applyBorder="1" applyAlignment="1">
      <alignment horizontal="left" vertical="center" wrapText="1"/>
    </xf>
    <xf numFmtId="0" fontId="106" fillId="34" borderId="35" xfId="0" applyFont="1" applyFill="1" applyBorder="1" applyAlignment="1">
      <alignment horizontal="center" vertical="center" wrapText="1"/>
    </xf>
    <xf numFmtId="0" fontId="106" fillId="34" borderId="26" xfId="0" applyFont="1" applyFill="1" applyBorder="1" applyAlignment="1">
      <alignment horizontal="center" vertical="center" wrapText="1"/>
    </xf>
    <xf numFmtId="0" fontId="92" fillId="0" borderId="0" xfId="0" applyFont="1" applyAlignment="1">
      <alignment horizontal="center" vertical="center"/>
    </xf>
    <xf numFmtId="0" fontId="105" fillId="0" borderId="28" xfId="0" applyFont="1" applyBorder="1" applyAlignment="1">
      <alignment horizontal="left" vertical="center" wrapText="1"/>
    </xf>
    <xf numFmtId="0" fontId="0" fillId="0" borderId="26" xfId="0" applyBorder="1" applyAlignment="1">
      <alignment horizontal="left" vertical="center" wrapText="1"/>
    </xf>
    <xf numFmtId="0" fontId="106" fillId="0" borderId="34" xfId="0" applyFont="1" applyBorder="1" applyAlignment="1">
      <alignment horizontal="left" vertical="center"/>
    </xf>
    <xf numFmtId="0" fontId="109" fillId="0" borderId="0" xfId="0" applyFont="1" applyAlignment="1">
      <alignment horizontal="right" vertical="center" wrapText="1"/>
    </xf>
    <xf numFmtId="0" fontId="105" fillId="0" borderId="26" xfId="0" applyFont="1" applyBorder="1" applyAlignment="1">
      <alignment horizontal="left" vertical="center" wrapText="1"/>
    </xf>
    <xf numFmtId="0" fontId="105" fillId="0" borderId="27" xfId="0" applyFont="1" applyBorder="1" applyAlignment="1">
      <alignment horizontal="left" vertical="center" wrapText="1"/>
    </xf>
    <xf numFmtId="0" fontId="106" fillId="0" borderId="34" xfId="0" applyFont="1" applyBorder="1" applyAlignment="1">
      <alignment horizontal="center" vertical="center"/>
    </xf>
    <xf numFmtId="0" fontId="127" fillId="0" borderId="39" xfId="0" applyFont="1" applyBorder="1" applyAlignment="1">
      <alignment horizontal="left" vertical="center" wrapText="1"/>
    </xf>
    <xf numFmtId="0" fontId="130" fillId="0" borderId="34" xfId="0" applyFont="1" applyBorder="1" applyAlignment="1">
      <alignment horizontal="left" vertical="center" wrapText="1"/>
    </xf>
    <xf numFmtId="0" fontId="127" fillId="0" borderId="3" xfId="0" applyFont="1" applyFill="1" applyBorder="1" applyAlignment="1">
      <alignment horizontal="left" vertical="center" wrapText="1"/>
    </xf>
    <xf numFmtId="0" fontId="127" fillId="0" borderId="38" xfId="0" applyFont="1" applyBorder="1" applyAlignment="1">
      <alignment horizontal="left" vertical="center" wrapText="1"/>
    </xf>
    <xf numFmtId="0" fontId="130" fillId="0" borderId="3" xfId="0" applyFont="1" applyBorder="1" applyAlignment="1">
      <alignment horizontal="left" vertical="center" wrapText="1"/>
    </xf>
    <xf numFmtId="0" fontId="127" fillId="0" borderId="35" xfId="0" applyFont="1" applyBorder="1" applyAlignment="1">
      <alignment horizontal="left" vertical="center" wrapText="1"/>
    </xf>
    <xf numFmtId="0" fontId="127" fillId="0" borderId="0" xfId="0" applyFont="1" applyBorder="1" applyAlignment="1">
      <alignment horizontal="left" vertical="center" wrapText="1"/>
    </xf>
    <xf numFmtId="0" fontId="130" fillId="0" borderId="0" xfId="0" applyFont="1" applyBorder="1" applyAlignment="1">
      <alignment horizontal="left" vertical="center" wrapText="1"/>
    </xf>
    <xf numFmtId="0" fontId="130" fillId="0" borderId="26" xfId="0" applyFont="1" applyBorder="1" applyAlignment="1">
      <alignment horizontal="left" vertical="center" wrapText="1"/>
    </xf>
    <xf numFmtId="0" fontId="127" fillId="0" borderId="26" xfId="0" applyFont="1" applyBorder="1" applyAlignment="1">
      <alignment horizontal="left" vertical="center" wrapText="1"/>
    </xf>
    <xf numFmtId="0" fontId="130" fillId="0" borderId="27" xfId="0" applyFont="1" applyBorder="1" applyAlignment="1">
      <alignment horizontal="left" vertical="center" wrapText="1"/>
    </xf>
    <xf numFmtId="0" fontId="103" fillId="34" borderId="5" xfId="0" applyFont="1" applyFill="1" applyBorder="1" applyAlignment="1">
      <alignment horizontal="center" vertical="center" wrapText="1"/>
    </xf>
    <xf numFmtId="0" fontId="110" fillId="0" borderId="0" xfId="0" applyFont="1" applyAlignment="1">
      <alignment horizontal="left" vertical="center"/>
    </xf>
    <xf numFmtId="0" fontId="130" fillId="0" borderId="28" xfId="0" applyFont="1" applyBorder="1" applyAlignment="1">
      <alignment horizontal="left" vertical="center" wrapText="1"/>
    </xf>
    <xf numFmtId="0" fontId="131" fillId="0" borderId="0" xfId="0" applyFont="1" applyBorder="1" applyAlignment="1">
      <alignment horizontal="left" vertical="center" wrapText="1"/>
    </xf>
    <xf numFmtId="0" fontId="127" fillId="0" borderId="3" xfId="0" applyFont="1" applyBorder="1" applyAlignment="1">
      <alignment horizontal="left" vertical="center" wrapText="1"/>
    </xf>
    <xf numFmtId="0" fontId="127" fillId="0" borderId="34" xfId="0" applyFont="1" applyBorder="1" applyAlignment="1">
      <alignment horizontal="left" vertical="center" wrapText="1"/>
    </xf>
    <xf numFmtId="0" fontId="131" fillId="0" borderId="0" xfId="0" applyFont="1" applyAlignment="1">
      <alignment horizontal="left" vertical="center"/>
    </xf>
    <xf numFmtId="0" fontId="131" fillId="34" borderId="76" xfId="0" applyFont="1" applyFill="1" applyBorder="1" applyAlignment="1">
      <alignment horizontal="center" vertical="center" wrapText="1"/>
    </xf>
    <xf numFmtId="0" fontId="131" fillId="34" borderId="77" xfId="0" applyFont="1" applyFill="1" applyBorder="1" applyAlignment="1">
      <alignment horizontal="center" vertical="center" wrapText="1"/>
    </xf>
    <xf numFmtId="0" fontId="127" fillId="0" borderId="41" xfId="0" applyFont="1" applyBorder="1" applyAlignment="1">
      <alignment horizontal="left" vertical="center" wrapText="1"/>
    </xf>
    <xf numFmtId="0" fontId="127" fillId="0" borderId="10" xfId="0" applyFont="1" applyBorder="1" applyAlignment="1">
      <alignment horizontal="left" vertical="center" wrapText="1"/>
    </xf>
    <xf numFmtId="0" fontId="130" fillId="0" borderId="10" xfId="0" applyFont="1" applyBorder="1" applyAlignment="1">
      <alignment horizontal="left" vertical="center" wrapText="1"/>
    </xf>
    <xf numFmtId="0" fontId="127" fillId="0" borderId="56" xfId="0" applyFont="1" applyBorder="1" applyAlignment="1">
      <alignment horizontal="left" vertical="center" wrapText="1"/>
    </xf>
    <xf numFmtId="0" fontId="130" fillId="0" borderId="57" xfId="0" applyFont="1" applyBorder="1" applyAlignment="1">
      <alignment horizontal="left" vertical="center" wrapText="1"/>
    </xf>
    <xf numFmtId="0" fontId="127" fillId="0" borderId="82" xfId="0" applyFont="1" applyBorder="1" applyAlignment="1">
      <alignment horizontal="left" vertical="center" wrapText="1"/>
    </xf>
    <xf numFmtId="0" fontId="127" fillId="0" borderId="36" xfId="0" applyFont="1" applyBorder="1" applyAlignment="1">
      <alignment horizontal="left" vertical="center" wrapText="1"/>
    </xf>
    <xf numFmtId="0" fontId="127" fillId="0" borderId="54" xfId="0" applyFont="1" applyBorder="1" applyAlignment="1">
      <alignment horizontal="left" vertical="center" wrapText="1"/>
    </xf>
    <xf numFmtId="0" fontId="127" fillId="0" borderId="15" xfId="0" applyFont="1" applyBorder="1" applyAlignment="1">
      <alignment horizontal="left" vertical="center" wrapText="1"/>
    </xf>
    <xf numFmtId="0" fontId="110" fillId="0" borderId="38" xfId="0" applyFont="1" applyBorder="1" applyAlignment="1">
      <alignment horizontal="left" vertical="center" wrapText="1"/>
    </xf>
    <xf numFmtId="0" fontId="110" fillId="0" borderId="3" xfId="0" applyFont="1" applyBorder="1" applyAlignment="1">
      <alignment horizontal="left" vertical="center" wrapText="1"/>
    </xf>
    <xf numFmtId="0" fontId="110" fillId="0" borderId="35" xfId="0" applyFont="1" applyBorder="1" applyAlignment="1">
      <alignment horizontal="center" vertical="center" wrapText="1"/>
    </xf>
    <xf numFmtId="0" fontId="110" fillId="0" borderId="26" xfId="0" applyFont="1" applyBorder="1" applyAlignment="1">
      <alignment horizontal="center" vertical="center" wrapText="1"/>
    </xf>
    <xf numFmtId="0" fontId="128" fillId="0" borderId="35" xfId="0" applyFont="1" applyBorder="1" applyAlignment="1">
      <alignment horizontal="left" vertical="center" wrapText="1"/>
    </xf>
    <xf numFmtId="0" fontId="128" fillId="0" borderId="0" xfId="0" applyFont="1" applyBorder="1" applyAlignment="1">
      <alignment horizontal="left" vertical="center" wrapText="1"/>
    </xf>
    <xf numFmtId="0" fontId="127" fillId="0" borderId="35" xfId="0" applyFont="1" applyBorder="1" applyAlignment="1">
      <alignment horizontal="left" vertical="center"/>
    </xf>
    <xf numFmtId="0" fontId="127" fillId="0" borderId="0" xfId="0" applyFont="1" applyBorder="1" applyAlignment="1">
      <alignment horizontal="left" vertical="center"/>
    </xf>
    <xf numFmtId="0" fontId="127" fillId="0" borderId="71" xfId="0" applyFont="1" applyBorder="1" applyAlignment="1">
      <alignment horizontal="left" vertical="center"/>
    </xf>
    <xf numFmtId="0" fontId="127" fillId="0" borderId="17" xfId="0" applyFont="1" applyBorder="1" applyAlignment="1">
      <alignment horizontal="left" vertical="center"/>
    </xf>
    <xf numFmtId="0" fontId="110" fillId="0" borderId="76" xfId="0" applyFont="1" applyBorder="1" applyAlignment="1">
      <alignment horizontal="center" vertical="center"/>
    </xf>
    <xf numFmtId="0" fontId="110" fillId="0" borderId="77" xfId="0" applyFont="1" applyBorder="1" applyAlignment="1">
      <alignment horizontal="center" vertical="center"/>
    </xf>
    <xf numFmtId="0" fontId="110" fillId="0" borderId="37" xfId="0" applyFont="1" applyBorder="1" applyAlignment="1">
      <alignment horizontal="center" vertical="center" wrapText="1"/>
    </xf>
    <xf numFmtId="0" fontId="110" fillId="0" borderId="51" xfId="0" applyFont="1" applyBorder="1" applyAlignment="1">
      <alignment horizontal="center" vertical="center" wrapText="1"/>
    </xf>
    <xf numFmtId="0" fontId="128" fillId="0" borderId="0" xfId="0" applyFont="1" applyAlignment="1">
      <alignment vertical="center"/>
    </xf>
    <xf numFmtId="0" fontId="110" fillId="0" borderId="35" xfId="0" applyFont="1" applyBorder="1" applyAlignment="1">
      <alignment horizontal="left" vertical="center" wrapText="1"/>
    </xf>
    <xf numFmtId="0" fontId="128" fillId="0" borderId="26" xfId="0" applyFont="1" applyBorder="1" applyAlignment="1">
      <alignment horizontal="left" vertical="center" wrapText="1"/>
    </xf>
    <xf numFmtId="0" fontId="107" fillId="0" borderId="35" xfId="0" applyFont="1" applyBorder="1" applyAlignment="1">
      <alignment horizontal="left" vertical="center"/>
    </xf>
    <xf numFmtId="0" fontId="127" fillId="0" borderId="27" xfId="0" applyFont="1" applyBorder="1" applyAlignment="1">
      <alignment horizontal="left" vertical="center" wrapText="1"/>
    </xf>
    <xf numFmtId="0" fontId="110" fillId="0" borderId="37" xfId="0" applyFont="1" applyBorder="1" applyAlignment="1">
      <alignment horizontal="left" vertical="center"/>
    </xf>
    <xf numFmtId="0" fontId="110" fillId="0" borderId="51" xfId="0" applyFont="1" applyBorder="1" applyAlignment="1">
      <alignment horizontal="left" vertical="center"/>
    </xf>
    <xf numFmtId="0" fontId="110" fillId="34" borderId="83" xfId="0" applyFont="1" applyFill="1" applyBorder="1" applyAlignment="1">
      <alignment horizontal="center" vertical="center"/>
    </xf>
    <xf numFmtId="0" fontId="110" fillId="34" borderId="84" xfId="0" applyFont="1" applyFill="1" applyBorder="1" applyAlignment="1">
      <alignment horizontal="center" vertical="center"/>
    </xf>
    <xf numFmtId="0" fontId="110" fillId="34" borderId="85" xfId="0" applyFont="1" applyFill="1" applyBorder="1" applyAlignment="1">
      <alignment horizontal="center" vertical="center"/>
    </xf>
    <xf numFmtId="0" fontId="110" fillId="34" borderId="49" xfId="0" applyFont="1" applyFill="1" applyBorder="1" applyAlignment="1">
      <alignment horizontal="center" vertical="center"/>
    </xf>
    <xf numFmtId="0" fontId="110" fillId="34" borderId="86" xfId="0" applyFont="1" applyFill="1" applyBorder="1" applyAlignment="1">
      <alignment horizontal="center" vertical="center" wrapText="1"/>
    </xf>
    <xf numFmtId="0" fontId="110" fillId="0" borderId="87" xfId="0" applyFont="1" applyBorder="1" applyAlignment="1">
      <alignment horizontal="center" wrapText="1"/>
    </xf>
    <xf numFmtId="0" fontId="110" fillId="0" borderId="39" xfId="0" applyFont="1" applyBorder="1" applyAlignment="1">
      <alignment vertical="center"/>
    </xf>
    <xf numFmtId="0" fontId="110" fillId="0" borderId="34" xfId="0" applyFont="1" applyBorder="1" applyAlignment="1">
      <alignment vertical="center"/>
    </xf>
    <xf numFmtId="0" fontId="110" fillId="0" borderId="0" xfId="0" applyFont="1" applyBorder="1" applyAlignment="1">
      <alignment horizontal="left" vertical="center"/>
    </xf>
    <xf numFmtId="0" fontId="128" fillId="0" borderId="35" xfId="0" applyFont="1" applyBorder="1" applyAlignment="1">
      <alignment horizontal="left" vertical="top" wrapText="1"/>
    </xf>
    <xf numFmtId="0" fontId="128" fillId="0" borderId="26" xfId="0" applyFont="1" applyBorder="1" applyAlignment="1">
      <alignment horizontal="left" vertical="top" wrapText="1"/>
    </xf>
    <xf numFmtId="0" fontId="131" fillId="0" borderId="6" xfId="0" applyFont="1" applyBorder="1" applyAlignment="1">
      <alignment horizontal="left" vertical="center"/>
    </xf>
    <xf numFmtId="0" fontId="130" fillId="0" borderId="5" xfId="0" applyFont="1" applyBorder="1" applyAlignment="1">
      <alignment horizontal="center" vertical="center" wrapText="1"/>
    </xf>
    <xf numFmtId="0" fontId="130" fillId="0" borderId="35" xfId="0" applyFont="1" applyBorder="1" applyAlignment="1">
      <alignment horizontal="left" vertical="center"/>
    </xf>
    <xf numFmtId="0" fontId="130" fillId="0" borderId="26" xfId="0" applyFont="1" applyBorder="1" applyAlignment="1">
      <alignment horizontal="left" vertical="center"/>
    </xf>
    <xf numFmtId="0" fontId="130" fillId="0" borderId="28" xfId="0" applyFont="1" applyFill="1" applyBorder="1" applyAlignment="1">
      <alignment horizontal="left" vertical="center"/>
    </xf>
    <xf numFmtId="0" fontId="130" fillId="0" borderId="26" xfId="0" applyFont="1" applyFill="1" applyBorder="1" applyAlignment="1">
      <alignment horizontal="left" vertical="center"/>
    </xf>
    <xf numFmtId="0" fontId="131" fillId="0" borderId="26" xfId="0" applyFont="1" applyFill="1" applyBorder="1" applyAlignment="1">
      <alignment horizontal="left" vertical="center"/>
    </xf>
    <xf numFmtId="0" fontId="130" fillId="0" borderId="51" xfId="0" applyFont="1" applyBorder="1" applyAlignment="1">
      <alignment horizontal="center" vertical="center" wrapText="1"/>
    </xf>
    <xf numFmtId="0" fontId="110" fillId="0" borderId="37" xfId="0" applyFont="1" applyBorder="1" applyAlignment="1">
      <alignment horizontal="center" vertical="center"/>
    </xf>
    <xf numFmtId="0" fontId="110" fillId="0" borderId="51" xfId="0" applyFont="1" applyBorder="1" applyAlignment="1">
      <alignment horizontal="center" vertical="center"/>
    </xf>
    <xf numFmtId="0" fontId="107" fillId="0" borderId="54" xfId="0" applyFont="1" applyBorder="1" applyAlignment="1">
      <alignment horizontal="left" vertical="center" wrapText="1"/>
    </xf>
    <xf numFmtId="0" fontId="107" fillId="0" borderId="15" xfId="0" applyFont="1" applyBorder="1" applyAlignment="1">
      <alignment horizontal="left" vertical="center" wrapText="1"/>
    </xf>
    <xf numFmtId="0" fontId="107" fillId="0" borderId="82" xfId="0" applyFont="1" applyBorder="1" applyAlignment="1">
      <alignment horizontal="left" vertical="center" wrapText="1"/>
    </xf>
    <xf numFmtId="0" fontId="107" fillId="0" borderId="36" xfId="0" applyFont="1" applyBorder="1" applyAlignment="1">
      <alignment horizontal="left" vertical="center" wrapText="1"/>
    </xf>
    <xf numFmtId="0" fontId="130" fillId="0" borderId="26" xfId="0" applyFont="1" applyFill="1" applyBorder="1" applyAlignment="1">
      <alignment horizontal="left" vertical="center" wrapText="1"/>
    </xf>
    <xf numFmtId="2" fontId="105" fillId="0" borderId="59" xfId="0" applyNumberFormat="1" applyFont="1" applyBorder="1" applyAlignment="1">
      <alignment horizontal="center" vertical="center"/>
    </xf>
    <xf numFmtId="2" fontId="105" fillId="0" borderId="6" xfId="0" applyNumberFormat="1" applyFont="1" applyBorder="1" applyAlignment="1">
      <alignment horizontal="center" vertical="center"/>
    </xf>
    <xf numFmtId="2" fontId="105" fillId="0" borderId="30" xfId="0" applyNumberFormat="1" applyFont="1" applyBorder="1" applyAlignment="1">
      <alignment horizontal="center" vertical="center"/>
    </xf>
    <xf numFmtId="4" fontId="130" fillId="0" borderId="39" xfId="0" applyNumberFormat="1" applyFont="1" applyFill="1" applyBorder="1" applyAlignment="1">
      <alignment horizontal="left" vertical="center"/>
    </xf>
    <xf numFmtId="4" fontId="130" fillId="0" borderId="27" xfId="0" applyNumberFormat="1" applyFont="1" applyFill="1" applyBorder="1" applyAlignment="1">
      <alignment horizontal="left" vertical="center"/>
    </xf>
    <xf numFmtId="0" fontId="131" fillId="0" borderId="37" xfId="0" applyFont="1" applyBorder="1" applyAlignment="1">
      <alignment horizontal="center" vertical="center"/>
    </xf>
    <xf numFmtId="0" fontId="130" fillId="0" borderId="51" xfId="0" applyFont="1" applyBorder="1" applyAlignment="1">
      <alignment horizontal="center" vertical="center"/>
    </xf>
    <xf numFmtId="0" fontId="127" fillId="0" borderId="39" xfId="0" applyFont="1" applyBorder="1" applyAlignment="1">
      <alignment horizontal="left" vertical="center"/>
    </xf>
    <xf numFmtId="0" fontId="130" fillId="0" borderId="27" xfId="0" applyFont="1" applyBorder="1" applyAlignment="1">
      <alignment horizontal="left" vertical="center"/>
    </xf>
    <xf numFmtId="0" fontId="130" fillId="0" borderId="39" xfId="0" applyFont="1" applyBorder="1" applyAlignment="1">
      <alignment horizontal="left" vertical="center"/>
    </xf>
    <xf numFmtId="0" fontId="130" fillId="0" borderId="0" xfId="0" applyFont="1" applyBorder="1" applyAlignment="1">
      <alignment horizontal="left" vertical="center"/>
    </xf>
    <xf numFmtId="0" fontId="127" fillId="0" borderId="37" xfId="0" applyFont="1" applyBorder="1" applyAlignment="1">
      <alignment horizontal="left" vertical="center" wrapText="1"/>
    </xf>
    <xf numFmtId="0" fontId="130" fillId="0" borderId="51" xfId="0" applyFont="1" applyBorder="1" applyAlignment="1">
      <alignment horizontal="left" vertical="center" wrapText="1"/>
    </xf>
    <xf numFmtId="0" fontId="131" fillId="0" borderId="35" xfId="0" applyFont="1" applyBorder="1" applyAlignment="1">
      <alignment horizontal="left" vertical="center"/>
    </xf>
    <xf numFmtId="0" fontId="131" fillId="0" borderId="26" xfId="0" applyFont="1" applyBorder="1" applyAlignment="1">
      <alignment horizontal="left" vertical="center"/>
    </xf>
    <xf numFmtId="0" fontId="107" fillId="0" borderId="68" xfId="0" applyFont="1" applyBorder="1" applyAlignment="1">
      <alignment horizontal="left" vertical="center" wrapText="1"/>
    </xf>
    <xf numFmtId="0" fontId="103" fillId="0" borderId="0" xfId="0" applyFont="1" applyAlignment="1">
      <alignment horizontal="left" vertical="center"/>
    </xf>
    <xf numFmtId="0" fontId="131" fillId="0" borderId="38" xfId="0" applyFont="1" applyBorder="1" applyAlignment="1">
      <alignment horizontal="left" vertical="center"/>
    </xf>
    <xf numFmtId="0" fontId="131" fillId="0" borderId="3" xfId="0" applyFont="1" applyBorder="1" applyAlignment="1">
      <alignment horizontal="left" vertical="center"/>
    </xf>
    <xf numFmtId="0" fontId="176" fillId="29" borderId="0" xfId="0" applyFont="1" applyFill="1" applyBorder="1" applyAlignment="1">
      <alignment horizontal="justify" vertical="center" wrapText="1"/>
    </xf>
    <xf numFmtId="0" fontId="176" fillId="32" borderId="0" xfId="0" applyFont="1" applyFill="1" applyBorder="1" applyAlignment="1">
      <alignment horizontal="justify" vertical="center" wrapText="1"/>
    </xf>
    <xf numFmtId="0" fontId="98" fillId="0" borderId="59" xfId="0" applyFont="1" applyBorder="1" applyAlignment="1">
      <alignment horizontal="left" vertical="center" wrapText="1"/>
    </xf>
    <xf numFmtId="0" fontId="98" fillId="0" borderId="30" xfId="0" applyFont="1" applyBorder="1" applyAlignment="1">
      <alignment horizontal="left" vertical="center" wrapText="1"/>
    </xf>
    <xf numFmtId="0" fontId="98" fillId="0" borderId="10" xfId="0" applyFont="1" applyBorder="1" applyAlignment="1">
      <alignment horizontal="left" vertical="center" wrapText="1"/>
    </xf>
    <xf numFmtId="0" fontId="103" fillId="34" borderId="10" xfId="0" applyFont="1" applyFill="1" applyBorder="1" applyAlignment="1">
      <alignment horizontal="center" vertical="center" wrapText="1"/>
    </xf>
    <xf numFmtId="0" fontId="175" fillId="29" borderId="0" xfId="0" applyFont="1" applyFill="1" applyBorder="1" applyAlignment="1">
      <alignment horizontal="justify" vertical="center" wrapText="1"/>
    </xf>
    <xf numFmtId="0" fontId="137" fillId="0" borderId="0" xfId="0" applyFont="1" applyAlignment="1">
      <alignment horizontal="center" vertical="center"/>
    </xf>
    <xf numFmtId="0" fontId="103" fillId="0" borderId="0" xfId="0" applyFont="1" applyBorder="1" applyAlignment="1">
      <alignment vertical="center"/>
    </xf>
    <xf numFmtId="0" fontId="103" fillId="0" borderId="10" xfId="0" applyFont="1" applyFill="1" applyBorder="1" applyAlignment="1">
      <alignment horizontal="center" vertical="center" wrapText="1"/>
    </xf>
    <xf numFmtId="0" fontId="103" fillId="34" borderId="70" xfId="0" applyFont="1" applyFill="1" applyBorder="1" applyAlignment="1">
      <alignment horizontal="left" vertical="center"/>
    </xf>
    <xf numFmtId="0" fontId="103" fillId="34" borderId="77" xfId="0" applyFont="1" applyFill="1" applyBorder="1" applyAlignment="1">
      <alignment horizontal="left" vertical="center"/>
    </xf>
    <xf numFmtId="0" fontId="98" fillId="0" borderId="36" xfId="0" applyFont="1" applyFill="1" applyBorder="1" applyAlignment="1">
      <alignment horizontal="center" vertical="center"/>
    </xf>
    <xf numFmtId="0" fontId="98" fillId="0" borderId="66" xfId="0" applyFont="1" applyFill="1" applyBorder="1" applyAlignment="1">
      <alignment horizontal="center" vertical="center"/>
    </xf>
    <xf numFmtId="0" fontId="105" fillId="0" borderId="59" xfId="0" applyFont="1" applyFill="1" applyBorder="1" applyAlignment="1">
      <alignment horizontal="left" vertical="center"/>
    </xf>
    <xf numFmtId="0" fontId="105" fillId="0" borderId="88" xfId="0" applyFont="1" applyFill="1" applyBorder="1" applyAlignment="1">
      <alignment horizontal="left" vertical="center"/>
    </xf>
    <xf numFmtId="0" fontId="107" fillId="0" borderId="88" xfId="0" applyFont="1" applyFill="1" applyBorder="1" applyAlignment="1">
      <alignment horizontal="left" vertical="center"/>
    </xf>
    <xf numFmtId="0" fontId="107" fillId="0" borderId="0" xfId="0" applyFont="1" applyBorder="1" applyAlignment="1">
      <alignment horizontal="justify" vertical="center"/>
    </xf>
    <xf numFmtId="0" fontId="105" fillId="0" borderId="81" xfId="0" applyFont="1" applyFill="1" applyBorder="1" applyAlignment="1">
      <alignment horizontal="left" vertical="center"/>
    </xf>
    <xf numFmtId="0" fontId="105" fillId="0" borderId="49" xfId="0" applyFont="1" applyFill="1" applyBorder="1" applyAlignment="1">
      <alignment horizontal="left" vertical="center"/>
    </xf>
    <xf numFmtId="0" fontId="103" fillId="0" borderId="29" xfId="0" applyFont="1" applyBorder="1" applyAlignment="1">
      <alignment horizontal="right" vertical="center"/>
    </xf>
    <xf numFmtId="0" fontId="105" fillId="37" borderId="0" xfId="0" applyFont="1" applyFill="1" applyBorder="1" applyAlignment="1">
      <alignment horizontal="left" vertical="center" wrapText="1"/>
    </xf>
    <xf numFmtId="0" fontId="106" fillId="37" borderId="0" xfId="0" applyFont="1" applyFill="1" applyBorder="1" applyAlignment="1">
      <alignment horizontal="left" vertical="center" wrapText="1"/>
    </xf>
    <xf numFmtId="0" fontId="3" fillId="0" borderId="0" xfId="163" applyFont="1" applyAlignment="1">
      <alignment horizontal="left" vertical="center"/>
    </xf>
    <xf numFmtId="0" fontId="103" fillId="34" borderId="76" xfId="163" applyFont="1" applyFill="1" applyBorder="1" applyAlignment="1">
      <alignment horizontal="center" vertical="center" wrapText="1"/>
    </xf>
    <xf numFmtId="0" fontId="103" fillId="34" borderId="70" xfId="163" applyFont="1" applyFill="1" applyBorder="1" applyAlignment="1">
      <alignment horizontal="center" vertical="center" wrapText="1"/>
    </xf>
    <xf numFmtId="0" fontId="103" fillId="34" borderId="77" xfId="163" applyFont="1" applyFill="1" applyBorder="1" applyAlignment="1">
      <alignment horizontal="center" vertical="center" wrapText="1"/>
    </xf>
    <xf numFmtId="0" fontId="103" fillId="34" borderId="37" xfId="163" applyFont="1" applyFill="1" applyBorder="1" applyAlignment="1">
      <alignment horizontal="center" vertical="center" wrapText="1"/>
    </xf>
    <xf numFmtId="0" fontId="103" fillId="34" borderId="5" xfId="163" applyFont="1" applyFill="1" applyBorder="1" applyAlignment="1">
      <alignment horizontal="center" vertical="center" wrapText="1"/>
    </xf>
    <xf numFmtId="0" fontId="103" fillId="34" borderId="51" xfId="163" applyFont="1" applyFill="1" applyBorder="1" applyAlignment="1">
      <alignment horizontal="center" vertical="center" wrapText="1"/>
    </xf>
    <xf numFmtId="0" fontId="103" fillId="34" borderId="22" xfId="163" applyFont="1" applyFill="1" applyBorder="1" applyAlignment="1">
      <alignment horizontal="center" vertical="center" wrapText="1"/>
    </xf>
    <xf numFmtId="0" fontId="103" fillId="34" borderId="25" xfId="163" applyFont="1" applyFill="1" applyBorder="1" applyAlignment="1">
      <alignment horizontal="center" vertical="center" wrapText="1"/>
    </xf>
    <xf numFmtId="0" fontId="103" fillId="0" borderId="0" xfId="163" applyFont="1" applyBorder="1" applyAlignment="1">
      <alignment horizontal="left" vertical="center"/>
    </xf>
    <xf numFmtId="0" fontId="127" fillId="0" borderId="0" xfId="0" applyFont="1" applyBorder="1" applyAlignment="1">
      <alignment horizontal="justify" vertical="center" wrapText="1"/>
    </xf>
    <xf numFmtId="2" fontId="127" fillId="0" borderId="0" xfId="0" applyNumberFormat="1" applyFont="1" applyBorder="1" applyAlignment="1">
      <alignment horizontal="justify" vertical="center" wrapText="1"/>
    </xf>
    <xf numFmtId="0" fontId="92" fillId="0" borderId="0" xfId="0" applyFont="1" applyBorder="1" applyAlignment="1">
      <alignment horizontal="center" vertical="center"/>
    </xf>
    <xf numFmtId="0" fontId="130" fillId="0" borderId="0" xfId="0" applyFont="1" applyBorder="1" applyAlignment="1">
      <alignment horizontal="justify" vertical="center" wrapText="1"/>
    </xf>
    <xf numFmtId="0" fontId="105" fillId="0" borderId="0" xfId="0" applyFont="1" applyBorder="1" applyAlignment="1">
      <alignment horizontal="justify" vertical="center" wrapText="1"/>
    </xf>
    <xf numFmtId="0" fontId="65" fillId="0" borderId="0" xfId="0" applyFont="1" applyBorder="1" applyAlignment="1">
      <alignment horizontal="justify" vertical="center" wrapText="1"/>
    </xf>
    <xf numFmtId="38" fontId="107" fillId="0" borderId="0" xfId="155" applyNumberFormat="1" applyFont="1" applyBorder="1" applyAlignment="1">
      <alignment horizontal="left" vertical="center"/>
    </xf>
    <xf numFmtId="181" fontId="107" fillId="0" borderId="0" xfId="155" applyNumberFormat="1" applyFont="1" applyFill="1" applyBorder="1" applyAlignment="1">
      <alignment horizontal="center" vertical="center"/>
    </xf>
    <xf numFmtId="0" fontId="131" fillId="0" borderId="0" xfId="0" applyFont="1" applyFill="1" applyBorder="1" applyAlignment="1">
      <alignment horizontal="left" vertical="center" wrapText="1"/>
    </xf>
    <xf numFmtId="0" fontId="130" fillId="0" borderId="0" xfId="0" applyFont="1" applyFill="1" applyBorder="1" applyAlignment="1">
      <alignment horizontal="left" vertical="center"/>
    </xf>
    <xf numFmtId="0" fontId="131" fillId="0" borderId="0" xfId="0" applyFont="1" applyFill="1" applyBorder="1" applyAlignment="1">
      <alignment horizontal="left" vertical="center"/>
    </xf>
    <xf numFmtId="0" fontId="110" fillId="0" borderId="0" xfId="0" applyFont="1" applyBorder="1" applyAlignment="1">
      <alignment horizontal="left" vertical="center" wrapText="1"/>
    </xf>
    <xf numFmtId="0" fontId="13" fillId="0" borderId="59" xfId="163" applyFont="1" applyBorder="1" applyAlignment="1">
      <alignment horizontal="center" vertical="center" wrapText="1"/>
    </xf>
    <xf numFmtId="0" fontId="13" fillId="0" borderId="6" xfId="163" applyFont="1" applyBorder="1" applyAlignment="1">
      <alignment horizontal="center" vertical="center" wrapText="1"/>
    </xf>
    <xf numFmtId="0" fontId="13" fillId="0" borderId="30" xfId="163" applyFont="1" applyBorder="1" applyAlignment="1">
      <alignment horizontal="center" vertical="center" wrapText="1"/>
    </xf>
    <xf numFmtId="0" fontId="27" fillId="0" borderId="29" xfId="166" applyFont="1" applyFill="1" applyBorder="1" applyAlignment="1">
      <alignment horizontal="center" vertical="center"/>
    </xf>
    <xf numFmtId="0" fontId="27" fillId="0" borderId="59" xfId="166" applyFont="1" applyFill="1" applyBorder="1" applyAlignment="1">
      <alignment horizontal="center" vertical="center"/>
    </xf>
    <xf numFmtId="0" fontId="27" fillId="0" borderId="6" xfId="166" applyFont="1" applyFill="1" applyBorder="1" applyAlignment="1">
      <alignment horizontal="center" vertical="center"/>
    </xf>
    <xf numFmtId="0" fontId="27" fillId="0" borderId="30" xfId="166" applyFont="1" applyFill="1" applyBorder="1" applyAlignment="1">
      <alignment horizontal="center" vertical="center"/>
    </xf>
    <xf numFmtId="0" fontId="27" fillId="0" borderId="0" xfId="166" applyFont="1" applyFill="1" applyAlignment="1">
      <alignment horizontal="center" vertical="center"/>
    </xf>
    <xf numFmtId="0" fontId="28" fillId="0" borderId="0" xfId="166" applyFont="1" applyFill="1" applyBorder="1" applyAlignment="1">
      <alignment horizontal="center" vertical="center"/>
    </xf>
    <xf numFmtId="180" fontId="28" fillId="0" borderId="10" xfId="166" applyNumberFormat="1" applyFont="1" applyBorder="1" applyAlignment="1">
      <alignment horizontal="right"/>
    </xf>
    <xf numFmtId="0" fontId="28" fillId="0" borderId="59" xfId="166" applyFont="1" applyBorder="1" applyAlignment="1">
      <alignment horizontal="left" vertical="top"/>
    </xf>
    <xf numFmtId="0" fontId="28" fillId="0" borderId="30" xfId="166" applyFont="1" applyBorder="1" applyAlignment="1">
      <alignment horizontal="left" vertical="top"/>
    </xf>
    <xf numFmtId="0" fontId="28" fillId="0" borderId="10" xfId="166" applyFont="1" applyFill="1" applyBorder="1" applyAlignment="1">
      <alignment wrapText="1"/>
    </xf>
    <xf numFmtId="37" fontId="28" fillId="0" borderId="10" xfId="166" applyNumberFormat="1" applyFont="1" applyBorder="1" applyAlignment="1">
      <alignment horizontal="right"/>
    </xf>
    <xf numFmtId="37" fontId="31" fillId="0" borderId="10" xfId="166" applyNumberFormat="1" applyFont="1" applyBorder="1" applyAlignment="1">
      <alignment horizontal="right"/>
    </xf>
    <xf numFmtId="0" fontId="94" fillId="0" borderId="68" xfId="166" applyFont="1" applyBorder="1" applyAlignment="1">
      <alignment horizontal="center" vertical="center" wrapText="1"/>
    </xf>
    <xf numFmtId="0" fontId="94" fillId="0" borderId="0" xfId="166" applyFont="1" applyBorder="1" applyAlignment="1">
      <alignment horizontal="center" vertical="center" wrapText="1"/>
    </xf>
    <xf numFmtId="0" fontId="94" fillId="0" borderId="0" xfId="166" applyFont="1" applyBorder="1" applyAlignment="1">
      <alignment horizontal="left" vertical="center" wrapText="1"/>
    </xf>
    <xf numFmtId="37" fontId="120" fillId="0" borderId="0" xfId="156" applyNumberFormat="1" applyFont="1" applyBorder="1" applyAlignment="1">
      <alignment horizontal="left" vertical="center" wrapText="1"/>
    </xf>
    <xf numFmtId="0" fontId="57" fillId="0" borderId="10" xfId="166" applyFont="1" applyBorder="1" applyAlignment="1">
      <alignment horizontal="center"/>
    </xf>
    <xf numFmtId="37" fontId="120" fillId="0" borderId="17" xfId="156" applyNumberFormat="1" applyFont="1" applyBorder="1" applyAlignment="1">
      <alignment horizontal="left" vertical="center" wrapText="1"/>
    </xf>
    <xf numFmtId="0" fontId="28" fillId="0" borderId="59" xfId="166" applyFont="1" applyBorder="1" applyAlignment="1">
      <alignment horizontal="left" vertical="center"/>
    </xf>
    <xf numFmtId="0" fontId="28" fillId="0" borderId="30" xfId="166" applyFont="1" applyBorder="1" applyAlignment="1">
      <alignment horizontal="left" vertical="center"/>
    </xf>
    <xf numFmtId="0" fontId="13" fillId="0" borderId="10" xfId="166" applyFont="1" applyBorder="1" applyAlignment="1">
      <alignment horizontal="center" vertical="center" wrapText="1"/>
    </xf>
    <xf numFmtId="0" fontId="28" fillId="0" borderId="59" xfId="166" applyFont="1" applyBorder="1" applyAlignment="1">
      <alignment horizontal="left"/>
    </xf>
    <xf numFmtId="0" fontId="28" fillId="0" borderId="30" xfId="166" applyFont="1" applyBorder="1" applyAlignment="1">
      <alignment horizontal="left"/>
    </xf>
    <xf numFmtId="0" fontId="27" fillId="0" borderId="10" xfId="166" applyFont="1" applyFill="1" applyBorder="1" applyAlignment="1">
      <alignment horizontal="left" wrapText="1"/>
    </xf>
    <xf numFmtId="0" fontId="28" fillId="0" borderId="10" xfId="166" applyFont="1" applyFill="1" applyBorder="1"/>
    <xf numFmtId="0" fontId="31" fillId="0" borderId="10" xfId="166" applyFont="1" applyFill="1" applyBorder="1"/>
    <xf numFmtId="37" fontId="120" fillId="0" borderId="17" xfId="156" applyNumberFormat="1" applyFont="1" applyBorder="1" applyAlignment="1">
      <alignment horizontal="center" vertical="center" wrapText="1"/>
    </xf>
    <xf numFmtId="37" fontId="28" fillId="0" borderId="59" xfId="166" applyNumberFormat="1" applyFont="1" applyBorder="1" applyAlignment="1">
      <alignment horizontal="right"/>
    </xf>
    <xf numFmtId="37" fontId="28" fillId="0" borderId="30" xfId="166" applyNumberFormat="1" applyFont="1" applyBorder="1" applyAlignment="1">
      <alignment horizontal="right"/>
    </xf>
    <xf numFmtId="0" fontId="96" fillId="0" borderId="0" xfId="166" applyFont="1" applyBorder="1" applyAlignment="1">
      <alignment horizontal="left"/>
    </xf>
    <xf numFmtId="0" fontId="96" fillId="0" borderId="0" xfId="166" applyFont="1" applyAlignment="1">
      <alignment horizontal="left"/>
    </xf>
    <xf numFmtId="179" fontId="28" fillId="0" borderId="89" xfId="93" applyNumberFormat="1" applyFont="1" applyFill="1" applyBorder="1" applyAlignment="1">
      <alignment horizontal="center"/>
    </xf>
    <xf numFmtId="179" fontId="28" fillId="0" borderId="88" xfId="93" applyNumberFormat="1" applyFont="1" applyFill="1" applyBorder="1" applyAlignment="1">
      <alignment horizontal="center"/>
    </xf>
    <xf numFmtId="181" fontId="28" fillId="0" borderId="10" xfId="166" applyNumberFormat="1" applyFont="1" applyBorder="1" applyAlignment="1">
      <alignment horizontal="center"/>
    </xf>
    <xf numFmtId="0" fontId="106" fillId="0" borderId="38" xfId="0" applyFont="1" applyBorder="1" applyAlignment="1">
      <alignment horizontal="center" vertical="center" wrapText="1"/>
    </xf>
    <xf numFmtId="0" fontId="106" fillId="0" borderId="3" xfId="0" applyFont="1" applyBorder="1" applyAlignment="1">
      <alignment horizontal="center" vertical="center" wrapText="1"/>
    </xf>
    <xf numFmtId="0" fontId="106" fillId="0" borderId="39" xfId="0" applyFont="1" applyBorder="1" applyAlignment="1">
      <alignment horizontal="center" vertical="center" wrapText="1"/>
    </xf>
    <xf numFmtId="0" fontId="106" fillId="0" borderId="34" xfId="0" applyFont="1" applyBorder="1" applyAlignment="1">
      <alignment horizontal="center" vertical="center" wrapText="1"/>
    </xf>
    <xf numFmtId="0" fontId="105" fillId="0" borderId="3" xfId="0" applyFont="1" applyBorder="1" applyAlignment="1">
      <alignment vertical="center" wrapText="1"/>
    </xf>
    <xf numFmtId="0" fontId="105" fillId="0" borderId="0" xfId="0" applyFont="1" applyBorder="1" applyAlignment="1">
      <alignment vertical="center" wrapText="1"/>
    </xf>
    <xf numFmtId="0" fontId="105" fillId="0" borderId="22" xfId="0" applyFont="1" applyBorder="1" applyAlignment="1">
      <alignment horizontal="center" vertical="center" wrapText="1"/>
    </xf>
    <xf numFmtId="0" fontId="105" fillId="0" borderId="24" xfId="0" applyFont="1" applyBorder="1" applyAlignment="1">
      <alignment horizontal="center" vertical="center" wrapText="1"/>
    </xf>
    <xf numFmtId="0" fontId="106" fillId="0" borderId="0" xfId="0" applyFont="1" applyAlignment="1">
      <alignment horizontal="left" vertical="center"/>
    </xf>
    <xf numFmtId="0" fontId="89" fillId="0" borderId="0" xfId="0" applyFont="1" applyAlignment="1">
      <alignment horizontal="center"/>
    </xf>
    <xf numFmtId="0" fontId="89" fillId="0" borderId="0" xfId="0" applyFont="1" applyBorder="1" applyAlignment="1"/>
    <xf numFmtId="0" fontId="89" fillId="0" borderId="29" xfId="0" applyFont="1" applyBorder="1" applyAlignment="1"/>
    <xf numFmtId="0" fontId="89" fillId="0" borderId="29" xfId="0" applyFont="1" applyBorder="1" applyAlignment="1">
      <alignment horizontal="left"/>
    </xf>
    <xf numFmtId="0" fontId="55" fillId="0" borderId="0" xfId="0" applyFont="1" applyFill="1" applyBorder="1" applyAlignment="1">
      <alignment horizontal="left" vertical="center" wrapText="1"/>
    </xf>
    <xf numFmtId="0" fontId="104" fillId="0" borderId="0" xfId="0" applyFont="1" applyFill="1" applyBorder="1" applyAlignment="1">
      <alignment horizontal="left" vertical="center" wrapText="1"/>
    </xf>
    <xf numFmtId="0" fontId="130" fillId="0" borderId="0" xfId="0" applyFont="1" applyFill="1" applyBorder="1" applyAlignment="1">
      <alignment horizontal="left" vertical="center" wrapText="1"/>
    </xf>
    <xf numFmtId="0" fontId="85" fillId="0" borderId="0" xfId="0" applyFont="1" applyFill="1" applyBorder="1" applyAlignment="1">
      <alignment horizontal="center" vertical="center" wrapText="1"/>
    </xf>
    <xf numFmtId="0" fontId="84" fillId="0" borderId="0" xfId="0" applyFont="1" applyFill="1" applyBorder="1" applyAlignment="1">
      <alignment horizontal="left" vertical="center" wrapText="1"/>
    </xf>
    <xf numFmtId="0" fontId="85" fillId="0" borderId="10" xfId="0" applyFont="1" applyFill="1" applyBorder="1" applyAlignment="1">
      <alignment horizontal="left" vertical="center" wrapText="1"/>
    </xf>
    <xf numFmtId="0" fontId="85" fillId="0" borderId="10" xfId="0" applyFont="1" applyFill="1" applyBorder="1" applyAlignment="1">
      <alignment horizontal="center" vertical="center" wrapText="1"/>
    </xf>
    <xf numFmtId="0" fontId="85" fillId="37" borderId="15" xfId="0" applyFont="1" applyFill="1" applyBorder="1" applyAlignment="1">
      <alignment horizontal="center" vertical="center" wrapText="1"/>
    </xf>
    <xf numFmtId="0" fontId="85" fillId="37" borderId="36" xfId="0" applyFont="1" applyFill="1" applyBorder="1" applyAlignment="1">
      <alignment horizontal="center" vertical="center" wrapText="1"/>
    </xf>
    <xf numFmtId="0" fontId="136" fillId="0" borderId="68" xfId="0" applyFont="1" applyFill="1" applyBorder="1" applyAlignment="1">
      <alignment horizontal="left" vertical="center" wrapText="1"/>
    </xf>
    <xf numFmtId="0" fontId="158" fillId="0" borderId="59" xfId="0" applyFont="1" applyFill="1" applyBorder="1" applyAlignment="1">
      <alignment horizontal="left" vertical="center"/>
    </xf>
    <xf numFmtId="0" fontId="158" fillId="0" borderId="6" xfId="0" applyFont="1" applyFill="1" applyBorder="1" applyAlignment="1">
      <alignment horizontal="left" vertical="center"/>
    </xf>
    <xf numFmtId="0" fontId="158" fillId="0" borderId="30" xfId="0" applyFont="1" applyFill="1" applyBorder="1" applyAlignment="1">
      <alignment horizontal="left" vertical="center"/>
    </xf>
    <xf numFmtId="0" fontId="156" fillId="0" borderId="15" xfId="0" applyFont="1" applyFill="1" applyBorder="1" applyAlignment="1">
      <alignment horizontal="center" vertical="center"/>
    </xf>
    <xf numFmtId="0" fontId="156" fillId="0" borderId="31" xfId="0" applyFont="1" applyFill="1" applyBorder="1" applyAlignment="1">
      <alignment horizontal="center" vertical="center"/>
    </xf>
    <xf numFmtId="0" fontId="156" fillId="0" borderId="36" xfId="0" applyFont="1" applyFill="1" applyBorder="1" applyAlignment="1">
      <alignment horizontal="center" vertical="center"/>
    </xf>
    <xf numFmtId="0" fontId="159" fillId="0" borderId="59" xfId="0" applyFont="1" applyFill="1" applyBorder="1" applyAlignment="1">
      <alignment horizontal="center" vertical="center"/>
    </xf>
    <xf numFmtId="0" fontId="159" fillId="0" borderId="6" xfId="0" applyFont="1" applyFill="1" applyBorder="1" applyAlignment="1">
      <alignment horizontal="center" vertical="center"/>
    </xf>
    <xf numFmtId="0" fontId="159" fillId="0" borderId="30" xfId="0" applyFont="1" applyFill="1" applyBorder="1" applyAlignment="1">
      <alignment horizontal="center" vertical="center"/>
    </xf>
    <xf numFmtId="0" fontId="157" fillId="0" borderId="59" xfId="0" applyFont="1" applyFill="1" applyBorder="1" applyAlignment="1">
      <alignment horizontal="center" vertical="center"/>
    </xf>
    <xf numFmtId="0" fontId="157" fillId="0" borderId="6" xfId="0" applyFont="1" applyFill="1" applyBorder="1" applyAlignment="1">
      <alignment horizontal="center" vertical="center"/>
    </xf>
    <xf numFmtId="0" fontId="157" fillId="0" borderId="30" xfId="0" applyFont="1" applyFill="1" applyBorder="1" applyAlignment="1">
      <alignment horizontal="center" vertical="center"/>
    </xf>
    <xf numFmtId="0" fontId="54" fillId="0" borderId="0" xfId="0" applyFont="1" applyFill="1" applyBorder="1" applyAlignment="1">
      <alignment horizontal="left" vertical="center" wrapText="1"/>
    </xf>
    <xf numFmtId="0" fontId="54" fillId="0" borderId="109" xfId="0" applyFont="1" applyFill="1" applyBorder="1" applyAlignment="1">
      <alignment horizontal="center" vertical="center" wrapText="1"/>
    </xf>
    <xf numFmtId="0" fontId="54" fillId="0" borderId="110" xfId="0" applyFont="1" applyFill="1" applyBorder="1" applyAlignment="1">
      <alignment horizontal="center" vertical="center" wrapText="1"/>
    </xf>
    <xf numFmtId="0" fontId="136" fillId="0" borderId="68" xfId="0" applyFont="1" applyFill="1" applyBorder="1" applyAlignment="1">
      <alignment vertical="center" wrapText="1"/>
    </xf>
    <xf numFmtId="0" fontId="54" fillId="0" borderId="59" xfId="0" applyFont="1" applyFill="1" applyBorder="1" applyAlignment="1">
      <alignment vertical="center" wrapText="1"/>
    </xf>
    <xf numFmtId="0" fontId="54" fillId="0" borderId="6" xfId="0" applyFont="1" applyFill="1" applyBorder="1" applyAlignment="1">
      <alignment vertical="center" wrapText="1"/>
    </xf>
    <xf numFmtId="0" fontId="54" fillId="0" borderId="10" xfId="0" applyFont="1" applyFill="1" applyBorder="1" applyAlignment="1">
      <alignment vertical="center" wrapText="1"/>
    </xf>
    <xf numFmtId="0" fontId="54" fillId="0" borderId="106" xfId="0" applyFont="1" applyFill="1" applyBorder="1" applyAlignment="1">
      <alignment horizontal="left" vertical="center" wrapText="1"/>
    </xf>
    <xf numFmtId="0" fontId="54" fillId="0" borderId="108" xfId="0" applyFont="1" applyFill="1" applyBorder="1" applyAlignment="1">
      <alignment horizontal="left" vertical="center" wrapText="1"/>
    </xf>
    <xf numFmtId="0" fontId="54" fillId="0" borderId="97" xfId="0" applyFont="1" applyFill="1" applyBorder="1" applyAlignment="1">
      <alignment horizontal="left" vertical="center" wrapText="1"/>
    </xf>
    <xf numFmtId="0" fontId="84" fillId="0" borderId="10" xfId="0" applyFont="1" applyFill="1" applyBorder="1" applyAlignment="1">
      <alignment horizontal="center" vertical="center" wrapText="1"/>
    </xf>
    <xf numFmtId="0" fontId="85" fillId="0" borderId="100" xfId="0" applyFont="1" applyFill="1" applyBorder="1" applyAlignment="1">
      <alignment horizontal="left" vertical="center" wrapText="1"/>
    </xf>
    <xf numFmtId="0" fontId="85" fillId="0" borderId="102" xfId="0" applyFont="1" applyFill="1" applyBorder="1" applyAlignment="1">
      <alignment horizontal="left" vertical="center" wrapText="1"/>
    </xf>
    <xf numFmtId="0" fontId="85" fillId="0" borderId="105" xfId="0" applyFont="1" applyFill="1" applyBorder="1" applyAlignment="1">
      <alignment horizontal="left" vertical="center" wrapText="1"/>
    </xf>
    <xf numFmtId="0" fontId="85" fillId="0" borderId="100" xfId="0" applyFont="1" applyFill="1" applyBorder="1" applyAlignment="1">
      <alignment horizontal="center" vertical="center" wrapText="1"/>
    </xf>
    <xf numFmtId="0" fontId="85" fillId="0" borderId="102" xfId="0" applyFont="1" applyFill="1" applyBorder="1" applyAlignment="1">
      <alignment horizontal="center" vertical="center" wrapText="1"/>
    </xf>
    <xf numFmtId="0" fontId="85" fillId="0" borderId="36" xfId="0" applyFont="1" applyFill="1" applyBorder="1" applyAlignment="1">
      <alignment horizontal="center" vertical="center" wrapText="1"/>
    </xf>
    <xf numFmtId="0" fontId="155" fillId="0" borderId="59" xfId="0" applyFont="1" applyFill="1" applyBorder="1" applyAlignment="1">
      <alignment horizontal="center" vertical="center" wrapText="1"/>
    </xf>
    <xf numFmtId="0" fontId="155" fillId="0" borderId="6" xfId="0" applyFont="1" applyFill="1" applyBorder="1" applyAlignment="1">
      <alignment horizontal="center" vertical="center" wrapText="1"/>
    </xf>
    <xf numFmtId="0" fontId="155" fillId="0" borderId="30" xfId="0" applyFont="1" applyFill="1" applyBorder="1" applyAlignment="1">
      <alignment horizontal="center" vertical="center" wrapText="1"/>
    </xf>
    <xf numFmtId="0" fontId="55" fillId="0" borderId="10" xfId="0" applyFont="1" applyFill="1" applyBorder="1" applyAlignment="1">
      <alignment horizontal="left" vertical="center" wrapText="1"/>
    </xf>
    <xf numFmtId="0" fontId="155" fillId="0" borderId="10" xfId="0" applyFont="1" applyFill="1" applyBorder="1" applyAlignment="1">
      <alignment horizontal="center" vertical="center" wrapText="1"/>
    </xf>
    <xf numFmtId="0" fontId="85" fillId="0" borderId="0" xfId="0" applyFont="1" applyFill="1" applyBorder="1" applyAlignment="1">
      <alignment horizontal="left" vertical="center" wrapText="1"/>
    </xf>
    <xf numFmtId="0" fontId="157" fillId="0" borderId="10" xfId="0" applyFont="1" applyFill="1" applyBorder="1" applyAlignment="1">
      <alignment horizontal="center" vertical="center" wrapText="1"/>
    </xf>
    <xf numFmtId="0" fontId="84" fillId="0" borderId="29" xfId="0" applyFont="1" applyFill="1" applyBorder="1" applyAlignment="1">
      <alignment horizontal="center" vertical="center" wrapText="1"/>
    </xf>
    <xf numFmtId="0" fontId="155" fillId="0" borderId="0" xfId="0" applyFont="1" applyFill="1" applyBorder="1" applyAlignment="1">
      <alignment horizontal="left" vertical="center" wrapText="1"/>
    </xf>
    <xf numFmtId="1" fontId="154" fillId="0" borderId="0" xfId="0" applyNumberFormat="1" applyFont="1" applyFill="1" applyBorder="1" applyAlignment="1">
      <alignment horizontal="left" vertical="center" shrinkToFit="1"/>
    </xf>
    <xf numFmtId="0" fontId="157" fillId="0" borderId="0" xfId="0" applyFont="1" applyFill="1" applyBorder="1" applyAlignment="1">
      <alignment horizontal="left" vertical="center" wrapText="1"/>
    </xf>
    <xf numFmtId="0" fontId="85" fillId="0" borderId="111" xfId="0" applyFont="1" applyFill="1" applyBorder="1" applyAlignment="1">
      <alignment horizontal="center" vertical="center" wrapText="1"/>
    </xf>
    <xf numFmtId="0" fontId="85" fillId="0" borderId="112" xfId="0" applyFont="1" applyFill="1" applyBorder="1" applyAlignment="1">
      <alignment horizontal="center" vertical="center" wrapText="1"/>
    </xf>
    <xf numFmtId="0" fontId="84" fillId="0" borderId="59" xfId="0" applyFont="1" applyFill="1" applyBorder="1" applyAlignment="1">
      <alignment horizontal="center" vertical="center" wrapText="1"/>
    </xf>
    <xf numFmtId="0" fontId="84" fillId="0" borderId="6" xfId="0" applyFont="1" applyFill="1" applyBorder="1" applyAlignment="1">
      <alignment horizontal="center" vertical="center" wrapText="1"/>
    </xf>
    <xf numFmtId="0" fontId="84" fillId="0" borderId="30" xfId="0" applyFont="1" applyFill="1" applyBorder="1" applyAlignment="1">
      <alignment horizontal="center" vertical="center" wrapText="1"/>
    </xf>
    <xf numFmtId="0" fontId="55" fillId="0" borderId="101" xfId="0" applyFont="1" applyFill="1" applyBorder="1" applyAlignment="1">
      <alignment horizontal="left" vertical="center" wrapText="1"/>
    </xf>
    <xf numFmtId="0" fontId="55" fillId="0" borderId="103" xfId="0" applyFont="1" applyFill="1" applyBorder="1" applyAlignment="1">
      <alignment horizontal="left" vertical="center" wrapText="1"/>
    </xf>
    <xf numFmtId="0" fontId="85" fillId="0" borderId="106" xfId="0" applyFont="1" applyFill="1" applyBorder="1" applyAlignment="1">
      <alignment horizontal="left" vertical="center" wrapText="1"/>
    </xf>
    <xf numFmtId="0" fontId="85" fillId="0" borderId="104" xfId="0" applyFont="1" applyFill="1" applyBorder="1" applyAlignment="1">
      <alignment horizontal="left" vertical="center" wrapText="1"/>
    </xf>
    <xf numFmtId="0" fontId="155" fillId="0" borderId="101" xfId="0" applyFont="1" applyFill="1" applyBorder="1" applyAlignment="1">
      <alignment horizontal="left" vertical="center" wrapText="1"/>
    </xf>
    <xf numFmtId="0" fontId="155" fillId="0" borderId="103" xfId="0" applyFont="1" applyFill="1" applyBorder="1" applyAlignment="1">
      <alignment horizontal="left" vertical="center" wrapText="1"/>
    </xf>
    <xf numFmtId="2" fontId="155" fillId="0" borderId="0" xfId="0" applyNumberFormat="1" applyFont="1" applyFill="1" applyBorder="1" applyAlignment="1">
      <alignment horizontal="left" vertical="center" wrapText="1"/>
    </xf>
    <xf numFmtId="0" fontId="155" fillId="0" borderId="100" xfId="0" applyFont="1" applyFill="1" applyBorder="1" applyAlignment="1">
      <alignment horizontal="left" vertical="center" wrapText="1"/>
    </xf>
    <xf numFmtId="0" fontId="155" fillId="0" borderId="102" xfId="0" applyFont="1" applyFill="1" applyBorder="1" applyAlignment="1">
      <alignment horizontal="left" vertical="center" wrapText="1"/>
    </xf>
    <xf numFmtId="0" fontId="168" fillId="0" borderId="0" xfId="0" applyFont="1" applyFill="1" applyBorder="1" applyAlignment="1">
      <alignment horizontal="left" vertical="center"/>
    </xf>
    <xf numFmtId="0" fontId="167" fillId="0" borderId="10" xfId="0" applyFont="1" applyFill="1" applyBorder="1" applyAlignment="1">
      <alignment horizontal="center" vertical="center" wrapText="1"/>
    </xf>
    <xf numFmtId="0" fontId="85" fillId="0" borderId="113" xfId="0" applyFont="1" applyFill="1" applyBorder="1" applyAlignment="1">
      <alignment horizontal="center" vertical="center" wrapText="1"/>
    </xf>
    <xf numFmtId="0" fontId="155" fillId="0" borderId="103" xfId="0" applyFont="1" applyFill="1" applyBorder="1" applyAlignment="1">
      <alignment horizontal="center" vertical="center" wrapText="1"/>
    </xf>
    <xf numFmtId="0" fontId="155" fillId="0" borderId="98" xfId="0" applyFont="1" applyFill="1" applyBorder="1" applyAlignment="1">
      <alignment horizontal="center" vertical="center" wrapText="1"/>
    </xf>
    <xf numFmtId="0" fontId="54" fillId="0" borderId="106" xfId="209" applyFont="1" applyFill="1" applyBorder="1" applyAlignment="1">
      <alignment horizontal="left" vertical="center" wrapText="1"/>
    </xf>
    <xf numFmtId="0" fontId="54" fillId="0" borderId="107" xfId="209" applyFont="1" applyFill="1" applyBorder="1" applyAlignment="1">
      <alignment horizontal="left" vertical="center" wrapText="1"/>
    </xf>
    <xf numFmtId="0" fontId="136" fillId="0" borderId="59" xfId="209" applyFont="1" applyFill="1" applyBorder="1" applyAlignment="1">
      <alignment vertical="center" wrapText="1"/>
    </xf>
    <xf numFmtId="0" fontId="136" fillId="0" borderId="6" xfId="209" applyFont="1" applyFill="1" applyBorder="1" applyAlignment="1">
      <alignment vertical="center" wrapText="1"/>
    </xf>
    <xf numFmtId="0" fontId="136" fillId="0" borderId="30" xfId="209" applyFont="1" applyFill="1" applyBorder="1" applyAlignment="1">
      <alignment vertical="center" wrapText="1"/>
    </xf>
    <xf numFmtId="0" fontId="136" fillId="0" borderId="0" xfId="209" applyFont="1" applyFill="1" applyBorder="1" applyAlignment="1">
      <alignment horizontal="left" vertical="center" wrapText="1"/>
    </xf>
    <xf numFmtId="0" fontId="84" fillId="0" borderId="0" xfId="209" applyFont="1" applyFill="1" applyBorder="1" applyAlignment="1">
      <alignment horizontal="left" vertical="center" wrapText="1"/>
    </xf>
    <xf numFmtId="0" fontId="54" fillId="0" borderId="106" xfId="209" applyFont="1" applyFill="1" applyBorder="1" applyAlignment="1">
      <alignment horizontal="center" vertical="center" wrapText="1"/>
    </xf>
    <xf numFmtId="0" fontId="54" fillId="0" borderId="104" xfId="209" applyFont="1" applyFill="1" applyBorder="1" applyAlignment="1">
      <alignment horizontal="center" vertical="center" wrapText="1"/>
    </xf>
    <xf numFmtId="0" fontId="54" fillId="0" borderId="100" xfId="209" applyFont="1" applyFill="1" applyBorder="1" applyAlignment="1">
      <alignment horizontal="center" vertical="center" wrapText="1"/>
    </xf>
    <xf numFmtId="0" fontId="54" fillId="0" borderId="102" xfId="209" applyFont="1" applyFill="1" applyBorder="1" applyAlignment="1">
      <alignment horizontal="center" vertical="center" wrapText="1"/>
    </xf>
    <xf numFmtId="0" fontId="54" fillId="0" borderId="113" xfId="209" applyFont="1" applyFill="1" applyBorder="1" applyAlignment="1">
      <alignment horizontal="center" vertical="center" wrapText="1"/>
    </xf>
    <xf numFmtId="0" fontId="54" fillId="0" borderId="103" xfId="209" applyFont="1" applyFill="1" applyBorder="1" applyAlignment="1">
      <alignment horizontal="center" vertical="center" wrapText="1"/>
    </xf>
    <xf numFmtId="0" fontId="54" fillId="0" borderId="98" xfId="209" applyFont="1" applyFill="1" applyBorder="1" applyAlignment="1">
      <alignment horizontal="center" vertical="center" wrapText="1"/>
    </xf>
    <xf numFmtId="0" fontId="54" fillId="0" borderId="101" xfId="209" applyFont="1" applyFill="1" applyBorder="1" applyAlignment="1">
      <alignment horizontal="center" vertical="center" wrapText="1"/>
    </xf>
    <xf numFmtId="0" fontId="147" fillId="0" borderId="101" xfId="209" applyFont="1" applyFill="1" applyBorder="1" applyAlignment="1">
      <alignment horizontal="center" vertical="center" wrapText="1"/>
    </xf>
    <xf numFmtId="0" fontId="147" fillId="0" borderId="98" xfId="209" applyFont="1" applyFill="1" applyBorder="1" applyAlignment="1">
      <alignment horizontal="center" vertical="center" wrapText="1"/>
    </xf>
    <xf numFmtId="0" fontId="57" fillId="0" borderId="101" xfId="209" applyFont="1" applyFill="1" applyBorder="1" applyAlignment="1">
      <alignment horizontal="left" vertical="center" wrapText="1"/>
    </xf>
    <xf numFmtId="0" fontId="136" fillId="0" borderId="98" xfId="209" applyFont="1" applyFill="1" applyBorder="1" applyAlignment="1">
      <alignment horizontal="left" vertical="center" wrapText="1"/>
    </xf>
    <xf numFmtId="2" fontId="85" fillId="0" borderId="101" xfId="0" applyNumberFormat="1" applyFont="1" applyFill="1" applyBorder="1" applyAlignment="1">
      <alignment horizontal="right" vertical="center" wrapText="1"/>
    </xf>
    <xf numFmtId="2" fontId="85" fillId="0" borderId="98" xfId="0" applyNumberFormat="1" applyFont="1" applyFill="1" applyBorder="1" applyAlignment="1">
      <alignment horizontal="right" vertical="center" wrapText="1"/>
    </xf>
    <xf numFmtId="2" fontId="157" fillId="0" borderId="101" xfId="0" applyNumberFormat="1" applyFont="1" applyFill="1" applyBorder="1" applyAlignment="1">
      <alignment horizontal="right" vertical="center" wrapText="1"/>
    </xf>
    <xf numFmtId="2" fontId="157" fillId="0" borderId="103" xfId="0" applyNumberFormat="1" applyFont="1" applyFill="1" applyBorder="1" applyAlignment="1">
      <alignment horizontal="right" vertical="center" wrapText="1"/>
    </xf>
    <xf numFmtId="0" fontId="157" fillId="0" borderId="10" xfId="0" applyFont="1" applyFill="1" applyBorder="1" applyAlignment="1">
      <alignment horizontal="right" vertical="center" wrapText="1"/>
    </xf>
    <xf numFmtId="2" fontId="155" fillId="0" borderId="101" xfId="0" applyNumberFormat="1" applyFont="1" applyFill="1" applyBorder="1" applyAlignment="1">
      <alignment horizontal="right" vertical="center" wrapText="1"/>
    </xf>
    <xf numFmtId="2" fontId="155" fillId="0" borderId="98" xfId="0" applyNumberFormat="1" applyFont="1" applyFill="1" applyBorder="1" applyAlignment="1">
      <alignment horizontal="right" vertical="center" wrapText="1"/>
    </xf>
    <xf numFmtId="2" fontId="155" fillId="0" borderId="103" xfId="0" applyNumberFormat="1" applyFont="1" applyFill="1" applyBorder="1" applyAlignment="1">
      <alignment horizontal="right" vertical="center" wrapText="1"/>
    </xf>
    <xf numFmtId="0" fontId="55" fillId="0" borderId="10" xfId="0" applyFont="1" applyFill="1" applyBorder="1" applyAlignment="1">
      <alignment horizontal="right" vertical="center" wrapText="1"/>
    </xf>
    <xf numFmtId="0" fontId="155" fillId="0" borderId="10" xfId="0" applyFont="1" applyFill="1" applyBorder="1" applyAlignment="1">
      <alignment horizontal="right" vertical="center" wrapText="1"/>
    </xf>
    <xf numFmtId="0" fontId="155" fillId="0" borderId="101" xfId="0" applyFont="1" applyFill="1" applyBorder="1" applyAlignment="1">
      <alignment horizontal="center" vertical="center" wrapText="1"/>
    </xf>
    <xf numFmtId="0" fontId="85" fillId="0" borderId="101" xfId="0" applyFont="1" applyFill="1" applyBorder="1" applyAlignment="1">
      <alignment horizontal="center" vertical="center" wrapText="1"/>
    </xf>
    <xf numFmtId="0" fontId="85" fillId="0" borderId="98" xfId="0" applyFont="1" applyFill="1" applyBorder="1" applyAlignment="1">
      <alignment horizontal="center" vertical="center" wrapText="1"/>
    </xf>
    <xf numFmtId="0" fontId="85" fillId="0" borderId="103" xfId="0" applyFont="1" applyFill="1" applyBorder="1" applyAlignment="1">
      <alignment horizontal="center" vertical="center" wrapText="1"/>
    </xf>
    <xf numFmtId="0" fontId="85" fillId="0" borderId="99" xfId="0" applyFont="1" applyFill="1" applyBorder="1" applyAlignment="1">
      <alignment horizontal="center" vertical="center" wrapText="1"/>
    </xf>
    <xf numFmtId="0" fontId="85" fillId="0" borderId="97" xfId="0" applyFont="1" applyFill="1" applyBorder="1" applyAlignment="1">
      <alignment horizontal="center" vertical="center" wrapText="1"/>
    </xf>
    <xf numFmtId="0" fontId="157" fillId="0" borderId="59" xfId="0" applyFont="1" applyFill="1" applyBorder="1" applyAlignment="1">
      <alignment horizontal="right" vertical="center"/>
    </xf>
    <xf numFmtId="0" fontId="157" fillId="0" borderId="6" xfId="0" applyFont="1" applyFill="1" applyBorder="1" applyAlignment="1">
      <alignment horizontal="right" vertical="center"/>
    </xf>
    <xf numFmtId="0" fontId="157" fillId="0" borderId="30" xfId="0" applyFont="1" applyFill="1" applyBorder="1" applyAlignment="1">
      <alignment horizontal="right" vertical="center"/>
    </xf>
    <xf numFmtId="2" fontId="155" fillId="0" borderId="59" xfId="0" applyNumberFormat="1" applyFont="1" applyFill="1" applyBorder="1" applyAlignment="1">
      <alignment horizontal="right" vertical="center"/>
    </xf>
    <xf numFmtId="2" fontId="155" fillId="0" borderId="6" xfId="0" applyNumberFormat="1" applyFont="1" applyFill="1" applyBorder="1" applyAlignment="1">
      <alignment horizontal="right" vertical="center"/>
    </xf>
    <xf numFmtId="2" fontId="155" fillId="0" borderId="30" xfId="0" applyNumberFormat="1" applyFont="1" applyFill="1" applyBorder="1" applyAlignment="1">
      <alignment horizontal="right" vertical="center"/>
    </xf>
    <xf numFmtId="2" fontId="157" fillId="0" borderId="59" xfId="0" applyNumberFormat="1" applyFont="1" applyFill="1" applyBorder="1" applyAlignment="1">
      <alignment horizontal="right" vertical="center"/>
    </xf>
    <xf numFmtId="2" fontId="157" fillId="0" borderId="6" xfId="0" applyNumberFormat="1" applyFont="1" applyFill="1" applyBorder="1" applyAlignment="1">
      <alignment horizontal="right" vertical="center"/>
    </xf>
    <xf numFmtId="2" fontId="157" fillId="0" borderId="30" xfId="0" applyNumberFormat="1" applyFont="1" applyFill="1" applyBorder="1" applyAlignment="1">
      <alignment horizontal="right" vertical="center"/>
    </xf>
    <xf numFmtId="0" fontId="155" fillId="0" borderId="106" xfId="0" applyFont="1" applyFill="1" applyBorder="1" applyAlignment="1">
      <alignment horizontal="center" vertical="center" wrapText="1"/>
    </xf>
    <xf numFmtId="0" fontId="155" fillId="0" borderId="104" xfId="0" applyFont="1" applyFill="1" applyBorder="1" applyAlignment="1">
      <alignment horizontal="center" vertical="center" wrapText="1"/>
    </xf>
    <xf numFmtId="0" fontId="155" fillId="0" borderId="107" xfId="0" applyFont="1" applyFill="1" applyBorder="1" applyAlignment="1">
      <alignment horizontal="center" vertical="center" wrapText="1"/>
    </xf>
    <xf numFmtId="0" fontId="157" fillId="0" borderId="10" xfId="0" applyFont="1" applyBorder="1" applyAlignment="1">
      <alignment horizontal="center" vertical="center"/>
    </xf>
    <xf numFmtId="0" fontId="157" fillId="0" borderId="59" xfId="0" applyFont="1" applyBorder="1" applyAlignment="1">
      <alignment horizontal="center" vertical="center"/>
    </xf>
    <xf numFmtId="0" fontId="157" fillId="0" borderId="6" xfId="0" applyFont="1" applyBorder="1" applyAlignment="1">
      <alignment horizontal="center" vertical="center"/>
    </xf>
    <xf numFmtId="0" fontId="157" fillId="0" borderId="30" xfId="0" applyFont="1" applyBorder="1" applyAlignment="1">
      <alignment horizontal="center" vertical="center"/>
    </xf>
    <xf numFmtId="0" fontId="155" fillId="0" borderId="0" xfId="0" applyFont="1" applyAlignment="1">
      <alignment horizontal="left" vertical="center"/>
    </xf>
    <xf numFmtId="0" fontId="157" fillId="0" borderId="10" xfId="0" applyFont="1" applyBorder="1" applyAlignment="1">
      <alignment horizontal="center" vertical="center" wrapText="1"/>
    </xf>
    <xf numFmtId="0" fontId="155" fillId="0" borderId="59" xfId="0" applyFont="1" applyBorder="1" applyAlignment="1">
      <alignment horizontal="center" vertical="center"/>
    </xf>
    <xf numFmtId="0" fontId="155" fillId="0" borderId="6" xfId="0" applyFont="1" applyBorder="1" applyAlignment="1">
      <alignment horizontal="center" vertical="center"/>
    </xf>
    <xf numFmtId="0" fontId="155" fillId="0" borderId="30" xfId="0" applyFont="1" applyBorder="1" applyAlignment="1">
      <alignment horizontal="center" vertical="center"/>
    </xf>
    <xf numFmtId="2" fontId="155" fillId="0" borderId="59" xfId="0" applyNumberFormat="1" applyFont="1" applyBorder="1" applyAlignment="1">
      <alignment horizontal="center" vertical="center"/>
    </xf>
    <xf numFmtId="2" fontId="155" fillId="0" borderId="6" xfId="0" applyNumberFormat="1" applyFont="1" applyBorder="1" applyAlignment="1">
      <alignment horizontal="center" vertical="center"/>
    </xf>
    <xf numFmtId="2" fontId="155" fillId="0" borderId="30" xfId="0" applyNumberFormat="1" applyFont="1" applyBorder="1" applyAlignment="1">
      <alignment horizontal="center" vertical="center"/>
    </xf>
    <xf numFmtId="0" fontId="155" fillId="0" borderId="59" xfId="0" applyFont="1" applyBorder="1" applyAlignment="1">
      <alignment horizontal="right" vertical="center"/>
    </xf>
    <xf numFmtId="0" fontId="155" fillId="0" borderId="6" xfId="0" applyFont="1" applyBorder="1" applyAlignment="1">
      <alignment horizontal="right" vertical="center"/>
    </xf>
    <xf numFmtId="0" fontId="155" fillId="0" borderId="30" xfId="0" applyFont="1" applyBorder="1" applyAlignment="1">
      <alignment horizontal="right" vertical="center"/>
    </xf>
    <xf numFmtId="2" fontId="155" fillId="0" borderId="59" xfId="0" applyNumberFormat="1" applyFont="1" applyBorder="1" applyAlignment="1">
      <alignment horizontal="right" vertical="center"/>
    </xf>
    <xf numFmtId="2" fontId="155" fillId="0" borderId="6" xfId="0" applyNumberFormat="1" applyFont="1" applyBorder="1" applyAlignment="1">
      <alignment horizontal="right" vertical="center"/>
    </xf>
    <xf numFmtId="2" fontId="155" fillId="0" borderId="30" xfId="0" applyNumberFormat="1" applyFont="1" applyBorder="1" applyAlignment="1">
      <alignment horizontal="right" vertical="center"/>
    </xf>
    <xf numFmtId="0" fontId="157" fillId="0" borderId="59" xfId="0" applyFont="1" applyBorder="1" applyAlignment="1">
      <alignment horizontal="center" vertical="center" wrapText="1"/>
    </xf>
    <xf numFmtId="0" fontId="157" fillId="0" borderId="6" xfId="0" applyFont="1" applyBorder="1" applyAlignment="1">
      <alignment horizontal="center" vertical="center" wrapText="1"/>
    </xf>
    <xf numFmtId="0" fontId="157" fillId="0" borderId="30" xfId="0" applyFont="1" applyBorder="1" applyAlignment="1">
      <alignment horizontal="center" vertical="center" wrapText="1"/>
    </xf>
    <xf numFmtId="2" fontId="157" fillId="0" borderId="59" xfId="0" applyNumberFormat="1" applyFont="1" applyBorder="1" applyAlignment="1">
      <alignment horizontal="center" vertical="center"/>
    </xf>
    <xf numFmtId="2" fontId="157" fillId="0" borderId="6" xfId="0" applyNumberFormat="1" applyFont="1" applyBorder="1" applyAlignment="1">
      <alignment horizontal="center" vertical="center"/>
    </xf>
    <xf numFmtId="2" fontId="157" fillId="0" borderId="30" xfId="0" applyNumberFormat="1" applyFont="1" applyBorder="1" applyAlignment="1">
      <alignment horizontal="center" vertical="center"/>
    </xf>
    <xf numFmtId="0" fontId="155" fillId="0" borderId="59" xfId="0" applyFont="1" applyFill="1" applyBorder="1" applyAlignment="1">
      <alignment horizontal="center" vertical="center"/>
    </xf>
    <xf numFmtId="0" fontId="155" fillId="0" borderId="6" xfId="0" applyFont="1" applyFill="1" applyBorder="1" applyAlignment="1">
      <alignment horizontal="center" vertical="center"/>
    </xf>
    <xf numFmtId="0" fontId="155" fillId="0" borderId="30" xfId="0" applyFont="1" applyFill="1" applyBorder="1" applyAlignment="1">
      <alignment horizontal="center" vertical="center"/>
    </xf>
    <xf numFmtId="0" fontId="157" fillId="0" borderId="10" xfId="0" applyFont="1" applyBorder="1" applyAlignment="1">
      <alignment horizontal="left" vertical="center"/>
    </xf>
    <xf numFmtId="0" fontId="155" fillId="0" borderId="10" xfId="0" applyFont="1" applyBorder="1" applyAlignment="1">
      <alignment horizontal="left" vertical="center"/>
    </xf>
    <xf numFmtId="0" fontId="155" fillId="0" borderId="10" xfId="0" applyFont="1" applyBorder="1" applyAlignment="1">
      <alignment horizontal="center" vertical="center"/>
    </xf>
    <xf numFmtId="0" fontId="155" fillId="0" borderId="10" xfId="0" applyFont="1" applyFill="1" applyBorder="1" applyAlignment="1">
      <alignment horizontal="center" vertical="center"/>
    </xf>
    <xf numFmtId="2" fontId="155" fillId="0" borderId="10" xfId="0" applyNumberFormat="1" applyFont="1" applyBorder="1" applyAlignment="1">
      <alignment horizontal="center" vertical="center"/>
    </xf>
    <xf numFmtId="0" fontId="155" fillId="0" borderId="10" xfId="0" applyFont="1" applyBorder="1" applyAlignment="1">
      <alignment horizontal="left" vertical="center" wrapText="1"/>
    </xf>
    <xf numFmtId="2" fontId="157" fillId="0" borderId="59" xfId="0" applyNumberFormat="1" applyFont="1" applyBorder="1" applyAlignment="1">
      <alignment horizontal="right" vertical="center"/>
    </xf>
    <xf numFmtId="0" fontId="157" fillId="0" borderId="6" xfId="0" applyFont="1" applyBorder="1" applyAlignment="1">
      <alignment horizontal="right" vertical="center"/>
    </xf>
    <xf numFmtId="0" fontId="157" fillId="0" borderId="30" xfId="0" applyFont="1" applyBorder="1" applyAlignment="1">
      <alignment horizontal="right" vertical="center"/>
    </xf>
    <xf numFmtId="0" fontId="159" fillId="0" borderId="29" xfId="0" applyFont="1" applyBorder="1" applyAlignment="1">
      <alignment horizontal="center" vertical="center"/>
    </xf>
    <xf numFmtId="0" fontId="159" fillId="0" borderId="59" xfId="0" applyFont="1" applyBorder="1" applyAlignment="1">
      <alignment horizontal="center" vertical="center"/>
    </xf>
    <xf numFmtId="0" fontId="159" fillId="0" borderId="6" xfId="0" applyFont="1" applyBorder="1" applyAlignment="1">
      <alignment horizontal="center" vertical="center"/>
    </xf>
    <xf numFmtId="0" fontId="159" fillId="0" borderId="30" xfId="0" applyFont="1" applyBorder="1" applyAlignment="1">
      <alignment horizontal="center" vertical="center"/>
    </xf>
    <xf numFmtId="0" fontId="155" fillId="0" borderId="29" xfId="0" applyFont="1" applyBorder="1" applyAlignment="1">
      <alignment horizontal="center" vertical="center"/>
    </xf>
    <xf numFmtId="0" fontId="155" fillId="0" borderId="59" xfId="0" applyFont="1" applyBorder="1" applyAlignment="1">
      <alignment horizontal="left" vertical="center"/>
    </xf>
    <xf numFmtId="0" fontId="155" fillId="0" borderId="6" xfId="0" applyFont="1" applyBorder="1" applyAlignment="1">
      <alignment horizontal="left" vertical="center"/>
    </xf>
    <xf numFmtId="0" fontId="155" fillId="0" borderId="30" xfId="0" applyFont="1" applyBorder="1" applyAlignment="1">
      <alignment horizontal="left" vertical="center"/>
    </xf>
    <xf numFmtId="0" fontId="155" fillId="0" borderId="59" xfId="0" applyFont="1" applyBorder="1" applyAlignment="1">
      <alignment horizontal="left" vertical="center" wrapText="1"/>
    </xf>
    <xf numFmtId="0" fontId="155" fillId="0" borderId="6" xfId="0" applyFont="1" applyBorder="1" applyAlignment="1">
      <alignment horizontal="left" vertical="center" wrapText="1"/>
    </xf>
    <xf numFmtId="0" fontId="155" fillId="0" borderId="30" xfId="0" applyFont="1" applyBorder="1" applyAlignment="1">
      <alignment horizontal="left" vertical="center" wrapText="1"/>
    </xf>
    <xf numFmtId="0" fontId="157" fillId="0" borderId="29" xfId="0" applyFont="1" applyBorder="1" applyAlignment="1">
      <alignment horizontal="center" vertical="center"/>
    </xf>
    <xf numFmtId="0" fontId="174" fillId="0" borderId="59" xfId="0" applyFont="1" applyBorder="1" applyAlignment="1">
      <alignment horizontal="center" vertical="center"/>
    </xf>
    <xf numFmtId="0" fontId="174" fillId="0" borderId="6" xfId="0" applyFont="1" applyBorder="1" applyAlignment="1">
      <alignment horizontal="center" vertical="center"/>
    </xf>
    <xf numFmtId="0" fontId="174" fillId="0" borderId="30" xfId="0" applyFont="1" applyBorder="1" applyAlignment="1">
      <alignment horizontal="center" vertical="center"/>
    </xf>
    <xf numFmtId="2" fontId="155" fillId="0" borderId="10" xfId="0" applyNumberFormat="1" applyFont="1" applyFill="1" applyBorder="1" applyAlignment="1">
      <alignment horizontal="center" vertical="center"/>
    </xf>
    <xf numFmtId="2" fontId="155" fillId="0" borderId="59" xfId="0" applyNumberFormat="1" applyFont="1" applyFill="1" applyBorder="1" applyAlignment="1">
      <alignment horizontal="center" vertical="center"/>
    </xf>
    <xf numFmtId="2" fontId="155" fillId="0" borderId="6" xfId="0" applyNumberFormat="1" applyFont="1" applyFill="1" applyBorder="1" applyAlignment="1">
      <alignment horizontal="center" vertical="center"/>
    </xf>
    <xf numFmtId="2" fontId="155" fillId="0" borderId="30" xfId="0" applyNumberFormat="1" applyFont="1" applyFill="1" applyBorder="1" applyAlignment="1">
      <alignment horizontal="center" vertical="center"/>
    </xf>
    <xf numFmtId="2" fontId="127" fillId="0" borderId="89" xfId="93" applyNumberFormat="1" applyFont="1" applyBorder="1" applyAlignment="1">
      <alignment horizontal="center" vertical="center"/>
    </xf>
    <xf numFmtId="2" fontId="127" fillId="0" borderId="6" xfId="93" applyNumberFormat="1" applyFont="1" applyBorder="1" applyAlignment="1">
      <alignment horizontal="center" vertical="center"/>
    </xf>
    <xf numFmtId="0" fontId="155" fillId="0" borderId="0" xfId="0" applyFont="1" applyFill="1" applyBorder="1" applyAlignment="1">
      <alignment horizontal="left" vertical="center"/>
    </xf>
    <xf numFmtId="0" fontId="154" fillId="0" borderId="0" xfId="0" applyFont="1" applyFill="1" applyBorder="1" applyAlignment="1">
      <alignment horizontal="left" vertical="center"/>
    </xf>
    <xf numFmtId="0" fontId="157" fillId="0" borderId="0" xfId="0" applyFont="1" applyFill="1" applyBorder="1" applyAlignment="1">
      <alignment horizontal="left" vertical="center"/>
    </xf>
    <xf numFmtId="0" fontId="155" fillId="0" borderId="0" xfId="0" applyFont="1" applyFill="1" applyBorder="1" applyAlignment="1">
      <alignment horizontal="center" vertical="center"/>
    </xf>
    <xf numFmtId="0" fontId="84" fillId="0" borderId="0" xfId="0" applyFont="1" applyFill="1" applyBorder="1" applyAlignment="1">
      <alignment horizontal="center" vertical="center" wrapText="1"/>
    </xf>
    <xf numFmtId="0" fontId="55" fillId="0" borderId="99" xfId="0" applyFont="1" applyFill="1" applyBorder="1" applyAlignment="1">
      <alignment horizontal="center" vertical="center" wrapText="1"/>
    </xf>
    <xf numFmtId="0" fontId="55" fillId="0" borderId="97" xfId="0" applyFont="1" applyFill="1" applyBorder="1" applyAlignment="1">
      <alignment horizontal="center" vertical="center" wrapText="1"/>
    </xf>
    <xf numFmtId="0" fontId="55" fillId="0" borderId="99" xfId="0" applyFont="1" applyFill="1" applyBorder="1" applyAlignment="1">
      <alignment horizontal="left" vertical="center" wrapText="1"/>
    </xf>
    <xf numFmtId="0" fontId="55" fillId="0" borderId="97" xfId="0" applyFont="1" applyFill="1" applyBorder="1" applyAlignment="1">
      <alignment horizontal="left" vertical="center" wrapText="1"/>
    </xf>
    <xf numFmtId="0" fontId="55" fillId="0" borderId="108" xfId="0" applyFont="1" applyFill="1" applyBorder="1" applyAlignment="1">
      <alignment horizontal="left" vertical="center" wrapText="1"/>
    </xf>
    <xf numFmtId="0" fontId="85" fillId="0" borderId="99" xfId="0" applyFont="1" applyFill="1" applyBorder="1" applyAlignment="1">
      <alignment horizontal="left" vertical="center" wrapText="1"/>
    </xf>
    <xf numFmtId="0" fontId="85" fillId="0" borderId="108" xfId="0" applyFont="1" applyFill="1" applyBorder="1" applyAlignment="1">
      <alignment horizontal="left" vertical="center" wrapText="1"/>
    </xf>
    <xf numFmtId="0" fontId="85" fillId="0" borderId="97" xfId="0" applyFont="1" applyFill="1" applyBorder="1" applyAlignment="1">
      <alignment horizontal="left" vertical="center" wrapText="1"/>
    </xf>
    <xf numFmtId="0" fontId="85" fillId="0" borderId="115" xfId="0" applyFont="1" applyFill="1" applyBorder="1" applyAlignment="1">
      <alignment horizontal="center" vertical="center" wrapText="1"/>
    </xf>
    <xf numFmtId="0" fontId="85" fillId="0" borderId="116" xfId="0" applyFont="1" applyFill="1" applyBorder="1" applyAlignment="1">
      <alignment horizontal="center" vertical="center" wrapText="1"/>
    </xf>
    <xf numFmtId="0" fontId="85" fillId="0" borderId="108" xfId="0" applyFont="1" applyFill="1" applyBorder="1" applyAlignment="1">
      <alignment horizontal="center" vertical="center" wrapText="1"/>
    </xf>
    <xf numFmtId="0" fontId="168" fillId="0" borderId="10" xfId="0" applyFont="1" applyFill="1" applyBorder="1" applyAlignment="1">
      <alignment horizontal="center" vertical="center"/>
    </xf>
    <xf numFmtId="0" fontId="154" fillId="0" borderId="15" xfId="0" applyFont="1" applyFill="1" applyBorder="1" applyAlignment="1">
      <alignment horizontal="left" vertical="center"/>
    </xf>
    <xf numFmtId="0" fontId="154" fillId="0" borderId="31" xfId="0" applyFont="1" applyFill="1" applyBorder="1" applyAlignment="1">
      <alignment horizontal="left" vertical="center"/>
    </xf>
    <xf numFmtId="0" fontId="154" fillId="0" borderId="36" xfId="0" applyFont="1" applyFill="1" applyBorder="1" applyAlignment="1">
      <alignment horizontal="left" vertical="center"/>
    </xf>
    <xf numFmtId="0" fontId="167" fillId="0" borderId="10" xfId="0" applyFont="1" applyFill="1" applyBorder="1" applyAlignment="1">
      <alignment horizontal="center" vertical="center"/>
    </xf>
    <xf numFmtId="0" fontId="55" fillId="0" borderId="114" xfId="0" applyFont="1" applyFill="1" applyBorder="1" applyAlignment="1">
      <alignment horizontal="left" vertical="center" wrapText="1"/>
    </xf>
    <xf numFmtId="0" fontId="155" fillId="0" borderId="117" xfId="0" applyFont="1" applyFill="1" applyBorder="1" applyAlignment="1">
      <alignment horizontal="left" vertical="center" wrapText="1"/>
    </xf>
    <xf numFmtId="0" fontId="155" fillId="0" borderId="116" xfId="0" applyFont="1" applyFill="1" applyBorder="1" applyAlignment="1">
      <alignment horizontal="left" vertical="center" wrapText="1"/>
    </xf>
    <xf numFmtId="0" fontId="155" fillId="0" borderId="15" xfId="0" applyFont="1" applyFill="1" applyBorder="1" applyAlignment="1">
      <alignment horizontal="left" vertical="center" wrapText="1"/>
    </xf>
    <xf numFmtId="0" fontId="155" fillId="0" borderId="36" xfId="0" applyFont="1" applyFill="1" applyBorder="1" applyAlignment="1">
      <alignment horizontal="left" vertical="center" wrapText="1"/>
    </xf>
    <xf numFmtId="0" fontId="155" fillId="0" borderId="99" xfId="0" applyFont="1" applyFill="1" applyBorder="1" applyAlignment="1">
      <alignment horizontal="left" vertical="center" wrapText="1"/>
    </xf>
    <xf numFmtId="0" fontId="155" fillId="0" borderId="97" xfId="0" applyFont="1" applyFill="1" applyBorder="1" applyAlignment="1">
      <alignment horizontal="left" vertical="center" wrapText="1"/>
    </xf>
    <xf numFmtId="0" fontId="155" fillId="0" borderId="111" xfId="0" applyFont="1" applyFill="1" applyBorder="1" applyAlignment="1">
      <alignment horizontal="right" vertical="center" wrapText="1"/>
    </xf>
    <xf numFmtId="0" fontId="155" fillId="0" borderId="100" xfId="0" applyFont="1" applyFill="1" applyBorder="1" applyAlignment="1">
      <alignment horizontal="right" vertical="center" wrapText="1"/>
    </xf>
    <xf numFmtId="0" fontId="167" fillId="0" borderId="0" xfId="0" applyFont="1" applyFill="1" applyBorder="1" applyAlignment="1">
      <alignment horizontal="left" vertical="center"/>
    </xf>
    <xf numFmtId="0" fontId="167" fillId="0" borderId="59" xfId="0" applyFont="1" applyFill="1" applyBorder="1" applyAlignment="1">
      <alignment horizontal="center" vertical="center"/>
    </xf>
    <xf numFmtId="0" fontId="167" fillId="0" borderId="30" xfId="0" applyFont="1" applyFill="1" applyBorder="1" applyAlignment="1">
      <alignment horizontal="center" vertical="center"/>
    </xf>
    <xf numFmtId="0" fontId="155" fillId="0" borderId="59" xfId="0" applyFont="1" applyFill="1" applyBorder="1" applyAlignment="1">
      <alignment vertical="center"/>
    </xf>
    <xf numFmtId="0" fontId="155" fillId="0" borderId="30" xfId="0" applyFont="1" applyFill="1" applyBorder="1" applyAlignment="1">
      <alignment vertical="center"/>
    </xf>
    <xf numFmtId="0" fontId="171" fillId="0" borderId="15" xfId="0" applyFont="1" applyFill="1" applyBorder="1" applyAlignment="1">
      <alignment horizontal="left" vertical="center" wrapText="1"/>
    </xf>
    <xf numFmtId="0" fontId="171" fillId="0" borderId="31" xfId="0" applyFont="1" applyFill="1" applyBorder="1" applyAlignment="1">
      <alignment horizontal="left" vertical="center" wrapText="1"/>
    </xf>
    <xf numFmtId="0" fontId="171" fillId="0" borderId="36" xfId="0" applyFont="1" applyFill="1" applyBorder="1" applyAlignment="1">
      <alignment horizontal="left" vertical="center" wrapText="1"/>
    </xf>
    <xf numFmtId="0" fontId="157" fillId="0" borderId="59" xfId="0" applyFont="1" applyFill="1" applyBorder="1" applyAlignment="1">
      <alignment vertical="center"/>
    </xf>
    <xf numFmtId="0" fontId="157" fillId="0" borderId="30" xfId="0" applyFont="1" applyFill="1" applyBorder="1" applyAlignment="1">
      <alignment vertical="center"/>
    </xf>
    <xf numFmtId="0" fontId="157" fillId="0" borderId="10" xfId="0" applyFont="1" applyFill="1" applyBorder="1" applyAlignment="1">
      <alignment horizontal="center" vertical="center"/>
    </xf>
    <xf numFmtId="0" fontId="155" fillId="0" borderId="59" xfId="0" applyFont="1" applyFill="1" applyBorder="1" applyAlignment="1">
      <alignment horizontal="left" vertical="center" wrapText="1"/>
    </xf>
    <xf numFmtId="0" fontId="155" fillId="0" borderId="30" xfId="0" applyFont="1" applyFill="1" applyBorder="1" applyAlignment="1">
      <alignment horizontal="left" vertical="center" wrapText="1"/>
    </xf>
    <xf numFmtId="0" fontId="155" fillId="0" borderId="59" xfId="0" applyFont="1" applyFill="1" applyBorder="1" applyAlignment="1">
      <alignment horizontal="left" vertical="center"/>
    </xf>
    <xf numFmtId="0" fontId="155" fillId="0" borderId="30" xfId="0" applyFont="1" applyFill="1" applyBorder="1" applyAlignment="1">
      <alignment horizontal="left" vertical="center"/>
    </xf>
    <xf numFmtId="0" fontId="98" fillId="0" borderId="0" xfId="0" applyFont="1" applyFill="1" applyAlignment="1">
      <alignment horizontal="left" vertical="center"/>
    </xf>
    <xf numFmtId="38" fontId="127" fillId="0" borderId="0" xfId="154" applyNumberFormat="1" applyFont="1" applyFill="1" applyBorder="1" applyAlignment="1">
      <alignment horizontal="center" vertical="center"/>
    </xf>
    <xf numFmtId="38" fontId="127" fillId="0" borderId="0" xfId="154" applyNumberFormat="1" applyFont="1" applyFill="1" applyBorder="1" applyAlignment="1">
      <alignment horizontal="left" vertical="center"/>
    </xf>
    <xf numFmtId="38" fontId="127" fillId="0" borderId="0" xfId="154" applyNumberFormat="1" applyFont="1" applyFill="1" applyBorder="1" applyAlignment="1">
      <alignment horizontal="center"/>
    </xf>
    <xf numFmtId="0" fontId="157" fillId="0" borderId="59" xfId="0" applyFont="1" applyFill="1" applyBorder="1" applyAlignment="1">
      <alignment vertical="center" wrapText="1"/>
    </xf>
    <xf numFmtId="0" fontId="157" fillId="0" borderId="30" xfId="0" applyFont="1" applyFill="1" applyBorder="1" applyAlignment="1">
      <alignment vertical="center" wrapText="1"/>
    </xf>
    <xf numFmtId="0" fontId="157" fillId="0" borderId="73" xfId="0" applyFont="1" applyFill="1" applyBorder="1" applyAlignment="1">
      <alignment horizontal="center" vertical="center"/>
    </xf>
    <xf numFmtId="0" fontId="157" fillId="0" borderId="33" xfId="0" applyFont="1" applyFill="1" applyBorder="1" applyAlignment="1">
      <alignment horizontal="center" vertical="center"/>
    </xf>
    <xf numFmtId="0" fontId="157" fillId="0" borderId="64" xfId="0" applyFont="1" applyFill="1" applyBorder="1" applyAlignment="1">
      <alignment horizontal="center" vertical="center"/>
    </xf>
    <xf numFmtId="0" fontId="157" fillId="0" borderId="65" xfId="0" applyFont="1" applyFill="1" applyBorder="1" applyAlignment="1">
      <alignment horizontal="center" vertical="center"/>
    </xf>
    <xf numFmtId="0" fontId="157" fillId="0" borderId="59" xfId="0" applyFont="1" applyFill="1" applyBorder="1" applyAlignment="1">
      <alignment horizontal="left" vertical="center" wrapText="1"/>
    </xf>
    <xf numFmtId="0" fontId="157" fillId="0" borderId="30" xfId="0" applyFont="1" applyFill="1" applyBorder="1" applyAlignment="1">
      <alignment horizontal="left" vertical="center" wrapText="1"/>
    </xf>
    <xf numFmtId="38" fontId="137" fillId="0" borderId="0" xfId="155" applyNumberFormat="1" applyFont="1" applyBorder="1" applyAlignment="1">
      <alignment horizontal="center" vertical="center"/>
    </xf>
    <xf numFmtId="0" fontId="137" fillId="0" borderId="0" xfId="155" applyFont="1" applyBorder="1" applyAlignment="1">
      <alignment horizontal="center" vertical="center"/>
    </xf>
    <xf numFmtId="182" fontId="94" fillId="32" borderId="59" xfId="0" applyNumberFormat="1" applyFont="1" applyFill="1" applyBorder="1" applyAlignment="1">
      <alignment horizontal="left" vertical="center" wrapText="1"/>
    </xf>
    <xf numFmtId="0" fontId="90" fillId="32" borderId="30" xfId="0" applyFont="1" applyFill="1" applyBorder="1" applyAlignment="1">
      <alignment horizontal="left" vertical="center" wrapText="1"/>
    </xf>
    <xf numFmtId="182" fontId="94" fillId="32" borderId="59" xfId="0" applyNumberFormat="1" applyFont="1" applyFill="1" applyBorder="1" applyAlignment="1">
      <alignment horizontal="left" vertical="center"/>
    </xf>
    <xf numFmtId="0" fontId="90" fillId="32" borderId="30" xfId="0" applyFont="1" applyFill="1" applyBorder="1" applyAlignment="1">
      <alignment horizontal="left" vertical="center"/>
    </xf>
    <xf numFmtId="182" fontId="94" fillId="32" borderId="59" xfId="0" applyNumberFormat="1" applyFont="1" applyFill="1" applyBorder="1" applyAlignment="1">
      <alignment vertical="center" wrapText="1"/>
    </xf>
    <xf numFmtId="0" fontId="90" fillId="32" borderId="30" xfId="0" applyFont="1" applyFill="1" applyBorder="1" applyAlignment="1">
      <alignment vertical="center" wrapText="1"/>
    </xf>
    <xf numFmtId="182" fontId="94" fillId="32" borderId="30" xfId="0" applyNumberFormat="1" applyFont="1" applyFill="1" applyBorder="1" applyAlignment="1">
      <alignment horizontal="left" vertical="center" wrapText="1"/>
    </xf>
    <xf numFmtId="182" fontId="94" fillId="32" borderId="30" xfId="0" applyNumberFormat="1" applyFont="1" applyFill="1" applyBorder="1" applyAlignment="1">
      <alignment horizontal="left" vertical="center"/>
    </xf>
    <xf numFmtId="165" fontId="28" fillId="0" borderId="10" xfId="0" applyNumberFormat="1" applyFont="1" applyBorder="1" applyAlignment="1">
      <alignment horizontal="right" vertical="center" wrapText="1"/>
    </xf>
    <xf numFmtId="165" fontId="28" fillId="0" borderId="59" xfId="0" applyNumberFormat="1" applyFont="1" applyBorder="1" applyAlignment="1">
      <alignment horizontal="right" vertical="center" wrapText="1"/>
    </xf>
    <xf numFmtId="165" fontId="28" fillId="0" borderId="15" xfId="0" applyNumberFormat="1" applyFont="1" applyBorder="1" applyAlignment="1">
      <alignment horizontal="right" vertical="center" wrapText="1"/>
    </xf>
    <xf numFmtId="165" fontId="28" fillId="0" borderId="36" xfId="0" applyNumberFormat="1" applyFont="1" applyBorder="1" applyAlignment="1">
      <alignment horizontal="right" vertical="center" wrapText="1"/>
    </xf>
    <xf numFmtId="182" fontId="119" fillId="0" borderId="59" xfId="0" applyNumberFormat="1" applyFont="1" applyBorder="1" applyAlignment="1">
      <alignment horizontal="center" vertical="center" wrapText="1"/>
    </xf>
    <xf numFmtId="182" fontId="119" fillId="0" borderId="30" xfId="0" applyNumberFormat="1" applyFont="1" applyBorder="1" applyAlignment="1">
      <alignment horizontal="center" vertical="center" wrapText="1"/>
    </xf>
    <xf numFmtId="182" fontId="99" fillId="0" borderId="15" xfId="0" applyNumberFormat="1" applyFont="1" applyBorder="1" applyAlignment="1">
      <alignment horizontal="left" vertical="center" wrapText="1"/>
    </xf>
    <xf numFmtId="182" fontId="99" fillId="0" borderId="36" xfId="0" applyNumberFormat="1" applyFont="1" applyBorder="1" applyAlignment="1">
      <alignment horizontal="left" vertical="center" wrapText="1"/>
    </xf>
    <xf numFmtId="182" fontId="99" fillId="0" borderId="15" xfId="0" applyNumberFormat="1" applyFont="1" applyBorder="1" applyAlignment="1">
      <alignment horizontal="right" vertical="center"/>
    </xf>
    <xf numFmtId="182" fontId="99" fillId="0" borderId="36" xfId="0" applyNumberFormat="1" applyFont="1" applyBorder="1" applyAlignment="1">
      <alignment horizontal="right" vertical="center"/>
    </xf>
    <xf numFmtId="182" fontId="119" fillId="0" borderId="10" xfId="0" applyNumberFormat="1" applyFont="1" applyBorder="1" applyAlignment="1">
      <alignment horizontal="center" vertical="center"/>
    </xf>
    <xf numFmtId="182" fontId="99" fillId="0" borderId="10" xfId="0" applyNumberFormat="1" applyFont="1" applyBorder="1" applyAlignment="1">
      <alignment horizontal="left" vertical="center"/>
    </xf>
    <xf numFmtId="182" fontId="28" fillId="0" borderId="10" xfId="0" applyNumberFormat="1" applyFont="1" applyBorder="1" applyAlignment="1">
      <alignment horizontal="right" vertical="center"/>
    </xf>
    <xf numFmtId="180" fontId="99" fillId="0" borderId="10" xfId="0" applyNumberFormat="1" applyFont="1" applyBorder="1" applyAlignment="1">
      <alignment horizontal="center" vertical="center" wrapText="1"/>
    </xf>
    <xf numFmtId="182" fontId="119" fillId="0" borderId="10" xfId="0" applyNumberFormat="1" applyFont="1" applyBorder="1" applyAlignment="1">
      <alignment horizontal="center"/>
    </xf>
    <xf numFmtId="0" fontId="28" fillId="0" borderId="10" xfId="155" applyFont="1" applyBorder="1" applyAlignment="1">
      <alignment horizontal="left" vertical="center"/>
    </xf>
    <xf numFmtId="182" fontId="99" fillId="0" borderId="31" xfId="0" applyNumberFormat="1" applyFont="1" applyBorder="1" applyAlignment="1">
      <alignment horizontal="left" vertical="center" wrapText="1"/>
    </xf>
    <xf numFmtId="165" fontId="28" fillId="0" borderId="15" xfId="0" applyNumberFormat="1" applyFont="1" applyBorder="1" applyAlignment="1">
      <alignment horizontal="center" vertical="center" wrapText="1"/>
    </xf>
    <xf numFmtId="165" fontId="28" fillId="0" borderId="31" xfId="0" applyNumberFormat="1" applyFont="1" applyBorder="1" applyAlignment="1">
      <alignment horizontal="center" vertical="center" wrapText="1"/>
    </xf>
    <xf numFmtId="165" fontId="28" fillId="0" borderId="36" xfId="0" applyNumberFormat="1" applyFont="1" applyBorder="1" applyAlignment="1">
      <alignment horizontal="center" vertical="center" wrapText="1"/>
    </xf>
    <xf numFmtId="0" fontId="106" fillId="0" borderId="10" xfId="0" applyFont="1" applyBorder="1" applyAlignment="1">
      <alignment horizontal="center"/>
    </xf>
    <xf numFmtId="164" fontId="67" fillId="0" borderId="0" xfId="161" applyNumberFormat="1" applyAlignment="1">
      <alignment horizontal="center" vertical="center" wrapText="1"/>
    </xf>
    <xf numFmtId="164" fontId="68" fillId="0" borderId="41" xfId="161" applyNumberFormat="1" applyFont="1" applyBorder="1" applyAlignment="1">
      <alignment horizontal="center" wrapText="1"/>
    </xf>
    <xf numFmtId="164" fontId="68" fillId="0" borderId="10" xfId="161" applyNumberFormat="1" applyFont="1" applyBorder="1" applyAlignment="1">
      <alignment horizontal="center" wrapText="1"/>
    </xf>
    <xf numFmtId="164" fontId="68" fillId="0" borderId="44" xfId="161" applyNumberFormat="1" applyFont="1" applyBorder="1" applyAlignment="1">
      <alignment horizontal="center" wrapText="1"/>
    </xf>
    <xf numFmtId="0" fontId="31" fillId="0" borderId="59" xfId="166" applyFont="1" applyBorder="1" applyAlignment="1">
      <alignment horizontal="center" vertical="top" wrapText="1"/>
    </xf>
    <xf numFmtId="0" fontId="31" fillId="0" borderId="6" xfId="166" applyFont="1" applyBorder="1" applyAlignment="1">
      <alignment horizontal="center" vertical="top" wrapText="1"/>
    </xf>
    <xf numFmtId="0" fontId="31" fillId="0" borderId="30" xfId="166" applyFont="1" applyBorder="1" applyAlignment="1">
      <alignment horizontal="center" vertical="top" wrapText="1"/>
    </xf>
    <xf numFmtId="164" fontId="27" fillId="0" borderId="10" xfId="161" applyNumberFormat="1" applyFont="1" applyBorder="1" applyAlignment="1">
      <alignment horizontal="center" vertical="center" wrapText="1"/>
    </xf>
    <xf numFmtId="164" fontId="27" fillId="0" borderId="44" xfId="161" applyNumberFormat="1" applyFont="1" applyBorder="1" applyAlignment="1">
      <alignment horizontal="center" vertical="center" wrapText="1"/>
    </xf>
    <xf numFmtId="164" fontId="27" fillId="0" borderId="90" xfId="161" applyNumberFormat="1" applyFont="1" applyBorder="1" applyAlignment="1">
      <alignment horizontal="center" vertical="center" wrapText="1"/>
    </xf>
    <xf numFmtId="164" fontId="27" fillId="0" borderId="91" xfId="161" applyNumberFormat="1" applyFont="1" applyBorder="1" applyAlignment="1">
      <alignment horizontal="center" vertical="center"/>
    </xf>
    <xf numFmtId="164" fontId="27" fillId="0" borderId="92" xfId="161" applyNumberFormat="1" applyFont="1" applyBorder="1" applyAlignment="1">
      <alignment horizontal="center" vertical="center"/>
    </xf>
    <xf numFmtId="164" fontId="27" fillId="0" borderId="93" xfId="161" applyNumberFormat="1" applyFont="1" applyBorder="1" applyAlignment="1">
      <alignment horizontal="center" vertical="center"/>
    </xf>
    <xf numFmtId="164" fontId="27" fillId="0" borderId="41" xfId="161" applyNumberFormat="1" applyFont="1" applyBorder="1" applyAlignment="1">
      <alignment horizontal="center" vertical="center"/>
    </xf>
    <xf numFmtId="164" fontId="27" fillId="0" borderId="10" xfId="161" applyNumberFormat="1" applyFont="1" applyBorder="1" applyAlignment="1">
      <alignment horizontal="center" vertical="center"/>
    </xf>
    <xf numFmtId="164" fontId="27" fillId="0" borderId="59" xfId="161" applyNumberFormat="1" applyFont="1" applyBorder="1" applyAlignment="1">
      <alignment horizontal="center" vertical="center"/>
    </xf>
    <xf numFmtId="164" fontId="27" fillId="0" borderId="44" xfId="161" applyNumberFormat="1" applyFont="1" applyBorder="1" applyAlignment="1">
      <alignment horizontal="center" vertical="center"/>
    </xf>
    <xf numFmtId="164" fontId="27" fillId="0" borderId="59" xfId="161" applyNumberFormat="1" applyFont="1" applyBorder="1" applyAlignment="1">
      <alignment horizontal="center" vertical="center" wrapText="1"/>
    </xf>
    <xf numFmtId="164" fontId="71" fillId="0" borderId="10" xfId="161" applyNumberFormat="1" applyFont="1" applyBorder="1" applyAlignment="1">
      <alignment horizontal="center" vertical="center"/>
    </xf>
  </cellXfs>
  <cellStyles count="211">
    <cellStyle name="=C:\WINNT\SYSTEM32\COMMAND.COM" xfId="1"/>
    <cellStyle name="=C:\WINNT\SYSTEM32\COMMAND.COM 2" xfId="2"/>
    <cellStyle name="20% - Accent1 2" xfId="3"/>
    <cellStyle name="20% - Accent1 3" xfId="4"/>
    <cellStyle name="20% - Accent1 4" xfId="5"/>
    <cellStyle name="20% - Accent2 2" xfId="6"/>
    <cellStyle name="20% - Accent2 3" xfId="7"/>
    <cellStyle name="20% - Accent2 4" xfId="8"/>
    <cellStyle name="20% - Accent3 2" xfId="9"/>
    <cellStyle name="20% - Accent3 3" xfId="10"/>
    <cellStyle name="20% - Accent3 4" xfId="11"/>
    <cellStyle name="20% - Accent4 2" xfId="12"/>
    <cellStyle name="20% - Accent4 3" xfId="13"/>
    <cellStyle name="20% - Accent4 4" xfId="14"/>
    <cellStyle name="20% - Accent5 2" xfId="15"/>
    <cellStyle name="20% - Accent5 3" xfId="16"/>
    <cellStyle name="20% - Accent5 4" xfId="17"/>
    <cellStyle name="20% - Accent6 2" xfId="18"/>
    <cellStyle name="20% - Accent6 3" xfId="19"/>
    <cellStyle name="20% - Accent6 4" xfId="20"/>
    <cellStyle name="40% - Accent1 2" xfId="21"/>
    <cellStyle name="40% - Accent1 3" xfId="22"/>
    <cellStyle name="40% - Accent1 4" xfId="23"/>
    <cellStyle name="40% - Accent2 2" xfId="24"/>
    <cellStyle name="40% - Accent2 3" xfId="25"/>
    <cellStyle name="40% - Accent2 4" xfId="26"/>
    <cellStyle name="40% - Accent3 2" xfId="27"/>
    <cellStyle name="40% - Accent3 3" xfId="28"/>
    <cellStyle name="40% - Accent3 4" xfId="29"/>
    <cellStyle name="40% - Accent4 2" xfId="30"/>
    <cellStyle name="40% - Accent4 3" xfId="31"/>
    <cellStyle name="40% - Accent4 4" xfId="32"/>
    <cellStyle name="40% - Accent5 2" xfId="33"/>
    <cellStyle name="40% - Accent5 3" xfId="34"/>
    <cellStyle name="40% - Accent5 4" xfId="35"/>
    <cellStyle name="40% - Accent6 2" xfId="36"/>
    <cellStyle name="40% - Accent6 3" xfId="37"/>
    <cellStyle name="40% - Accent6 4" xfId="38"/>
    <cellStyle name="60% - Accent1 2" xfId="39"/>
    <cellStyle name="60% - Accent1 3" xfId="40"/>
    <cellStyle name="60% - Accent1 4" xfId="41"/>
    <cellStyle name="60% - Accent2 2" xfId="42"/>
    <cellStyle name="60% - Accent2 3" xfId="43"/>
    <cellStyle name="60% - Accent2 4" xfId="44"/>
    <cellStyle name="60% - Accent3 2" xfId="45"/>
    <cellStyle name="60% - Accent3 3" xfId="46"/>
    <cellStyle name="60% - Accent3 4" xfId="47"/>
    <cellStyle name="60% - Accent4 2" xfId="48"/>
    <cellStyle name="60% - Accent4 3" xfId="49"/>
    <cellStyle name="60% - Accent4 4" xfId="50"/>
    <cellStyle name="60% - Accent5 2" xfId="51"/>
    <cellStyle name="60% - Accent5 3" xfId="52"/>
    <cellStyle name="60% - Accent5 4" xfId="53"/>
    <cellStyle name="60% - Accent6 2" xfId="54"/>
    <cellStyle name="60% - Accent6 3" xfId="55"/>
    <cellStyle name="60% - Accent6 4" xfId="56"/>
    <cellStyle name="75" xfId="57"/>
    <cellStyle name="Accent1 2" xfId="58"/>
    <cellStyle name="Accent1 3" xfId="59"/>
    <cellStyle name="Accent1 4" xfId="60"/>
    <cellStyle name="Accent2 2" xfId="61"/>
    <cellStyle name="Accent2 3" xfId="62"/>
    <cellStyle name="Accent2 4" xfId="63"/>
    <cellStyle name="Accent3 2" xfId="64"/>
    <cellStyle name="Accent3 3" xfId="65"/>
    <cellStyle name="Accent3 4" xfId="66"/>
    <cellStyle name="Accent4 2" xfId="67"/>
    <cellStyle name="Accent4 3" xfId="68"/>
    <cellStyle name="Accent4 4" xfId="69"/>
    <cellStyle name="Accent5 2" xfId="70"/>
    <cellStyle name="Accent5 3" xfId="71"/>
    <cellStyle name="Accent5 4" xfId="72"/>
    <cellStyle name="Accent6 2" xfId="73"/>
    <cellStyle name="Accent6 3" xfId="74"/>
    <cellStyle name="Accent6 4" xfId="75"/>
    <cellStyle name="ÅëÈ­ [0]_±âÅ¸" xfId="76"/>
    <cellStyle name="ÅëÈ­_±âÅ¸" xfId="77"/>
    <cellStyle name="args.style" xfId="78"/>
    <cellStyle name="ÄÞ¸¶ [0]_±âÅ¸" xfId="79"/>
    <cellStyle name="ÄÞ¸¶_±âÅ¸" xfId="80"/>
    <cellStyle name="Bad" xfId="81" builtinId="27"/>
    <cellStyle name="Bad 2" xfId="82"/>
    <cellStyle name="Bad 3" xfId="83"/>
    <cellStyle name="Bad 4" xfId="84"/>
    <cellStyle name="Ç¥ÁØ_¿¬°£´©°è¿¹»ó" xfId="85"/>
    <cellStyle name="Calc Currency (0)" xfId="86"/>
    <cellStyle name="Calculation 2" xfId="87"/>
    <cellStyle name="Calculation 3" xfId="88"/>
    <cellStyle name="Calculation 4" xfId="89"/>
    <cellStyle name="Check Cell 2" xfId="90"/>
    <cellStyle name="Check Cell 3" xfId="91"/>
    <cellStyle name="Check Cell 4" xfId="92"/>
    <cellStyle name="Comma" xfId="93" builtinId="3"/>
    <cellStyle name="Comma  - Style1" xfId="94"/>
    <cellStyle name="Comma  - Style2" xfId="95"/>
    <cellStyle name="Comma  - Style3" xfId="96"/>
    <cellStyle name="Comma  - Style4" xfId="97"/>
    <cellStyle name="Comma  - Style5" xfId="98"/>
    <cellStyle name="Comma  - Style6" xfId="99"/>
    <cellStyle name="Comma  - Style7" xfId="100"/>
    <cellStyle name="Comma  - Style8" xfId="101"/>
    <cellStyle name="Comma 2" xfId="102"/>
    <cellStyle name="Comma 3" xfId="103"/>
    <cellStyle name="Comma 3 2" xfId="104"/>
    <cellStyle name="Comma 4" xfId="105"/>
    <cellStyle name="Comma 4 2" xfId="106"/>
    <cellStyle name="Comma 5" xfId="210"/>
    <cellStyle name="Copied" xfId="107"/>
    <cellStyle name="COST1" xfId="108"/>
    <cellStyle name="date" xfId="109"/>
    <cellStyle name="Entered" xfId="110"/>
    <cellStyle name="Explanatory Text 2" xfId="111"/>
    <cellStyle name="Explanatory Text 3" xfId="112"/>
    <cellStyle name="Explanatory Text 4" xfId="113"/>
    <cellStyle name="Formula" xfId="114"/>
    <cellStyle name="Good" xfId="115" builtinId="26"/>
    <cellStyle name="Good 2" xfId="116"/>
    <cellStyle name="Good 3" xfId="117"/>
    <cellStyle name="Good 4" xfId="118"/>
    <cellStyle name="Grey" xfId="119"/>
    <cellStyle name="Header1" xfId="120"/>
    <cellStyle name="Header2" xfId="121"/>
    <cellStyle name="Heading 1 2" xfId="122"/>
    <cellStyle name="Heading 1 3" xfId="123"/>
    <cellStyle name="Heading 1 4" xfId="124"/>
    <cellStyle name="Heading 2 2" xfId="125"/>
    <cellStyle name="Heading 2 3" xfId="126"/>
    <cellStyle name="Heading 2 4" xfId="127"/>
    <cellStyle name="Heading 3 2" xfId="128"/>
    <cellStyle name="Heading 3 3" xfId="129"/>
    <cellStyle name="Heading 3 4" xfId="130"/>
    <cellStyle name="Heading 4 2" xfId="131"/>
    <cellStyle name="Heading 4 3" xfId="132"/>
    <cellStyle name="Heading 4 4" xfId="133"/>
    <cellStyle name="Hyperlink 2" xfId="134"/>
    <cellStyle name="Hypertextový odkaz" xfId="135"/>
    <cellStyle name="Input [yellow]" xfId="136"/>
    <cellStyle name="Input 2" xfId="137"/>
    <cellStyle name="Input 3" xfId="138"/>
    <cellStyle name="Input 4" xfId="139"/>
    <cellStyle name="Input Cells" xfId="140"/>
    <cellStyle name="Linked Cell 2" xfId="141"/>
    <cellStyle name="Linked Cell 3" xfId="142"/>
    <cellStyle name="Linked Cell 4" xfId="143"/>
    <cellStyle name="Linked Cells" xfId="144"/>
    <cellStyle name="Milliers [0]_!!!GO" xfId="145"/>
    <cellStyle name="Milliers_!!!GO" xfId="146"/>
    <cellStyle name="Monétaire [0]_!!!GO" xfId="147"/>
    <cellStyle name="Monétaire_!!!GO" xfId="148"/>
    <cellStyle name="Neutral 2" xfId="149"/>
    <cellStyle name="Neutral 3" xfId="150"/>
    <cellStyle name="Neutral 4" xfId="151"/>
    <cellStyle name="no dec" xfId="152"/>
    <cellStyle name="Normal" xfId="0" builtinId="0"/>
    <cellStyle name="Normal - Style1" xfId="153"/>
    <cellStyle name="Normal 10" xfId="154"/>
    <cellStyle name="Normal 10 2" xfId="155"/>
    <cellStyle name="Normal 11" xfId="156"/>
    <cellStyle name="Normal 12" xfId="157"/>
    <cellStyle name="Normal 13" xfId="158"/>
    <cellStyle name="Normal 14" xfId="159"/>
    <cellStyle name="Normal 14 2" xfId="160"/>
    <cellStyle name="Normal 15" xfId="161"/>
    <cellStyle name="Normal 16" xfId="162"/>
    <cellStyle name="Normal 17" xfId="209"/>
    <cellStyle name="Normal 2" xfId="163"/>
    <cellStyle name="Normal 2 2" xfId="164"/>
    <cellStyle name="Normal 2 3" xfId="165"/>
    <cellStyle name="Normal 2 3 2" xfId="166"/>
    <cellStyle name="Normal 2 5" xfId="167"/>
    <cellStyle name="Normal 2_5500101" xfId="168"/>
    <cellStyle name="Normal 3" xfId="169"/>
    <cellStyle name="Normal 3 2" xfId="170"/>
    <cellStyle name="Normal 4" xfId="171"/>
    <cellStyle name="Normal 4 2" xfId="172"/>
    <cellStyle name="Normal 5" xfId="173"/>
    <cellStyle name="Normal 6" xfId="174"/>
    <cellStyle name="Normal 7" xfId="175"/>
    <cellStyle name="Normal 8" xfId="176"/>
    <cellStyle name="Normal 9" xfId="177"/>
    <cellStyle name="Normal_JUNE GABS" xfId="178"/>
    <cellStyle name="Normal_Sheet1" xfId="179"/>
    <cellStyle name="Note 2" xfId="180"/>
    <cellStyle name="Note 3" xfId="181"/>
    <cellStyle name="Note 4" xfId="182"/>
    <cellStyle name="Œ…‹æØ‚è [0.00]_Region Orders (2)" xfId="183"/>
    <cellStyle name="Œ…‹æØ‚è_Region Orders (2)" xfId="184"/>
    <cellStyle name="Output 2" xfId="185"/>
    <cellStyle name="Output 3" xfId="186"/>
    <cellStyle name="Output 4" xfId="187"/>
    <cellStyle name="per.style" xfId="188"/>
    <cellStyle name="Percent" xfId="208" builtinId="5"/>
    <cellStyle name="Percent [2]" xfId="189"/>
    <cellStyle name="Percent 2" xfId="190"/>
    <cellStyle name="Popis" xfId="191"/>
    <cellStyle name="pricing" xfId="192"/>
    <cellStyle name="PSChar" xfId="193"/>
    <cellStyle name="RevList" xfId="194"/>
    <cellStyle name="Sledovaný hypertextový odkaz" xfId="195"/>
    <cellStyle name="Standard_BS14" xfId="196"/>
    <cellStyle name="Style 1" xfId="197"/>
    <cellStyle name="Subtotal" xfId="198"/>
    <cellStyle name="Title 2" xfId="199"/>
    <cellStyle name="Title 3" xfId="200"/>
    <cellStyle name="Title 4" xfId="201"/>
    <cellStyle name="Total 2" xfId="202"/>
    <cellStyle name="Total 3" xfId="203"/>
    <cellStyle name="Total 4" xfId="204"/>
    <cellStyle name="Warning Text 2" xfId="205"/>
    <cellStyle name="Warning Text 3" xfId="206"/>
    <cellStyle name="Warning Text 4" xfId="20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externalLink" Target="externalLinks/externalLink1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7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855345</xdr:colOff>
      <xdr:row>0</xdr:row>
      <xdr:rowOff>9525</xdr:rowOff>
    </xdr:from>
    <xdr:to>
      <xdr:col>5</xdr:col>
      <xdr:colOff>6</xdr:colOff>
      <xdr:row>1</xdr:row>
      <xdr:rowOff>0</xdr:rowOff>
    </xdr:to>
    <xdr:sp macro="" textlink="">
      <xdr:nvSpPr>
        <xdr:cNvPr id="3" name="Rectangle 5">
          <a:extLst/>
        </xdr:cNvPr>
        <xdr:cNvSpPr>
          <a:spLocks noChangeArrowheads="1"/>
        </xdr:cNvSpPr>
      </xdr:nvSpPr>
      <xdr:spPr bwMode="auto">
        <a:xfrm>
          <a:off x="832485" y="9525"/>
          <a:ext cx="12266295" cy="316230"/>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100" b="0" i="0" strike="noStrike">
              <a:solidFill>
                <a:srgbClr val="000000"/>
              </a:solidFill>
              <a:latin typeface="Calibri"/>
            </a:rPr>
            <a:t> </a:t>
          </a:r>
        </a:p>
      </xdr:txBody>
    </xdr:sp>
    <xdr:clientData/>
  </xdr:twoCellAnchor>
  <xdr:twoCellAnchor>
    <xdr:from>
      <xdr:col>0</xdr:col>
      <xdr:colOff>190500</xdr:colOff>
      <xdr:row>0</xdr:row>
      <xdr:rowOff>0</xdr:rowOff>
    </xdr:from>
    <xdr:to>
      <xdr:col>1</xdr:col>
      <xdr:colOff>400050</xdr:colOff>
      <xdr:row>1</xdr:row>
      <xdr:rowOff>66675</xdr:rowOff>
    </xdr:to>
    <xdr:pic>
      <xdr:nvPicPr>
        <xdr:cNvPr id="33686" name="Picture 3"/>
        <xdr:cNvPicPr>
          <a:picLocks noChangeAspect="1" noChangeArrowheads="1"/>
        </xdr:cNvPicPr>
      </xdr:nvPicPr>
      <xdr:blipFill>
        <a:blip xmlns:r="http://schemas.openxmlformats.org/officeDocument/2006/relationships" r:embed="rId1"/>
        <a:srcRect/>
        <a:stretch>
          <a:fillRect/>
        </a:stretch>
      </xdr:blipFill>
      <xdr:spPr bwMode="auto">
        <a:xfrm>
          <a:off x="190500" y="0"/>
          <a:ext cx="485775" cy="2762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855345</xdr:colOff>
      <xdr:row>0</xdr:row>
      <xdr:rowOff>9525</xdr:rowOff>
    </xdr:from>
    <xdr:to>
      <xdr:col>5</xdr:col>
      <xdr:colOff>0</xdr:colOff>
      <xdr:row>1</xdr:row>
      <xdr:rowOff>0</xdr:rowOff>
    </xdr:to>
    <xdr:sp macro="" textlink="">
      <xdr:nvSpPr>
        <xdr:cNvPr id="4" name="Rectangle 5">
          <a:extLst/>
        </xdr:cNvPr>
        <xdr:cNvSpPr>
          <a:spLocks noChangeArrowheads="1"/>
        </xdr:cNvSpPr>
      </xdr:nvSpPr>
      <xdr:spPr bwMode="auto">
        <a:xfrm>
          <a:off x="1114425" y="9525"/>
          <a:ext cx="7442835" cy="203835"/>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100" b="0" i="0" strike="noStrike">
              <a:solidFill>
                <a:srgbClr val="000000"/>
              </a:solidFill>
              <a:latin typeface="Calibri"/>
            </a:rPr>
            <a:t> </a:t>
          </a:r>
        </a:p>
      </xdr:txBody>
    </xdr:sp>
    <xdr:clientData/>
  </xdr:twoCellAnchor>
  <xdr:twoCellAnchor>
    <xdr:from>
      <xdr:col>1</xdr:col>
      <xdr:colOff>38100</xdr:colOff>
      <xdr:row>0</xdr:row>
      <xdr:rowOff>9525</xdr:rowOff>
    </xdr:from>
    <xdr:to>
      <xdr:col>1</xdr:col>
      <xdr:colOff>428625</xdr:colOff>
      <xdr:row>1</xdr:row>
      <xdr:rowOff>152400</xdr:rowOff>
    </xdr:to>
    <xdr:pic>
      <xdr:nvPicPr>
        <xdr:cNvPr id="34696" name="Picture 3"/>
        <xdr:cNvPicPr>
          <a:picLocks noChangeAspect="1" noChangeArrowheads="1"/>
        </xdr:cNvPicPr>
      </xdr:nvPicPr>
      <xdr:blipFill>
        <a:blip xmlns:r="http://schemas.openxmlformats.org/officeDocument/2006/relationships" r:embed="rId1"/>
        <a:srcRect/>
        <a:stretch>
          <a:fillRect/>
        </a:stretch>
      </xdr:blipFill>
      <xdr:spPr bwMode="auto">
        <a:xfrm>
          <a:off x="342900" y="9525"/>
          <a:ext cx="390525" cy="3810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855345</xdr:colOff>
      <xdr:row>0</xdr:row>
      <xdr:rowOff>9525</xdr:rowOff>
    </xdr:from>
    <xdr:to>
      <xdr:col>6</xdr:col>
      <xdr:colOff>5</xdr:colOff>
      <xdr:row>1</xdr:row>
      <xdr:rowOff>0</xdr:rowOff>
    </xdr:to>
    <xdr:sp macro="" textlink="">
      <xdr:nvSpPr>
        <xdr:cNvPr id="4" name="Rectangle 5">
          <a:extLst/>
        </xdr:cNvPr>
        <xdr:cNvSpPr>
          <a:spLocks noChangeArrowheads="1"/>
        </xdr:cNvSpPr>
      </xdr:nvSpPr>
      <xdr:spPr bwMode="auto">
        <a:xfrm>
          <a:off x="1137285" y="9525"/>
          <a:ext cx="6482715" cy="219075"/>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100" b="0" i="0" strike="noStrike">
              <a:solidFill>
                <a:srgbClr val="000000"/>
              </a:solidFill>
              <a:latin typeface="Calibri"/>
            </a:rPr>
            <a:t> </a:t>
          </a:r>
        </a:p>
      </xdr:txBody>
    </xdr:sp>
    <xdr:clientData/>
  </xdr:twoCellAnchor>
  <xdr:twoCellAnchor>
    <xdr:from>
      <xdr:col>0</xdr:col>
      <xdr:colOff>19050</xdr:colOff>
      <xdr:row>0</xdr:row>
      <xdr:rowOff>19050</xdr:rowOff>
    </xdr:from>
    <xdr:to>
      <xdr:col>1</xdr:col>
      <xdr:colOff>333375</xdr:colOff>
      <xdr:row>1</xdr:row>
      <xdr:rowOff>95250</xdr:rowOff>
    </xdr:to>
    <xdr:pic>
      <xdr:nvPicPr>
        <xdr:cNvPr id="49611" name="Picture 3"/>
        <xdr:cNvPicPr>
          <a:picLocks noChangeAspect="1" noChangeArrowheads="1"/>
        </xdr:cNvPicPr>
      </xdr:nvPicPr>
      <xdr:blipFill>
        <a:blip xmlns:r="http://schemas.openxmlformats.org/officeDocument/2006/relationships" r:embed="rId1"/>
        <a:srcRect/>
        <a:stretch>
          <a:fillRect/>
        </a:stretch>
      </xdr:blipFill>
      <xdr:spPr bwMode="auto">
        <a:xfrm>
          <a:off x="19050" y="19050"/>
          <a:ext cx="533400" cy="285750"/>
        </a:xfrm>
        <a:prstGeom prst="rect">
          <a:avLst/>
        </a:prstGeom>
        <a:noFill/>
        <a:ln w="9525">
          <a:noFill/>
          <a:miter lim="800000"/>
          <a:headEnd/>
          <a:tailEnd/>
        </a:ln>
      </xdr:spPr>
    </xdr:pic>
    <xdr:clientData/>
  </xdr:twoCellAnchor>
  <xdr:twoCellAnchor>
    <xdr:from>
      <xdr:col>0</xdr:col>
      <xdr:colOff>123825</xdr:colOff>
      <xdr:row>0</xdr:row>
      <xdr:rowOff>19050</xdr:rowOff>
    </xdr:from>
    <xdr:to>
      <xdr:col>1</xdr:col>
      <xdr:colOff>266700</xdr:colOff>
      <xdr:row>1</xdr:row>
      <xdr:rowOff>161925</xdr:rowOff>
    </xdr:to>
    <xdr:pic>
      <xdr:nvPicPr>
        <xdr:cNvPr id="49612" name="Picture 3"/>
        <xdr:cNvPicPr>
          <a:picLocks noChangeAspect="1" noChangeArrowheads="1"/>
        </xdr:cNvPicPr>
      </xdr:nvPicPr>
      <xdr:blipFill>
        <a:blip xmlns:r="http://schemas.openxmlformats.org/officeDocument/2006/relationships" r:embed="rId1"/>
        <a:srcRect/>
        <a:stretch>
          <a:fillRect/>
        </a:stretch>
      </xdr:blipFill>
      <xdr:spPr bwMode="auto">
        <a:xfrm>
          <a:off x="123825" y="19050"/>
          <a:ext cx="361950" cy="3524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685800</xdr:colOff>
      <xdr:row>1</xdr:row>
      <xdr:rowOff>28575</xdr:rowOff>
    </xdr:to>
    <xdr:pic>
      <xdr:nvPicPr>
        <xdr:cNvPr id="35713" name="Picture 1"/>
        <xdr:cNvPicPr>
          <a:picLocks noChangeAspect="1" noChangeArrowheads="1"/>
        </xdr:cNvPicPr>
      </xdr:nvPicPr>
      <xdr:blipFill>
        <a:blip xmlns:r="http://schemas.openxmlformats.org/officeDocument/2006/relationships" r:embed="rId1"/>
        <a:srcRect/>
        <a:stretch>
          <a:fillRect/>
        </a:stretch>
      </xdr:blipFill>
      <xdr:spPr bwMode="auto">
        <a:xfrm>
          <a:off x="0" y="0"/>
          <a:ext cx="685800" cy="266700"/>
        </a:xfrm>
        <a:prstGeom prst="rect">
          <a:avLst/>
        </a:prstGeom>
        <a:noFill/>
        <a:ln w="9525">
          <a:noFill/>
          <a:miter lim="800000"/>
          <a:headEnd/>
          <a:tailEnd/>
        </a:ln>
      </xdr:spPr>
    </xdr:pic>
    <xdr:clientData/>
  </xdr:twoCellAnchor>
  <xdr:twoCellAnchor>
    <xdr:from>
      <xdr:col>1</xdr:col>
      <xdr:colOff>817245</xdr:colOff>
      <xdr:row>0</xdr:row>
      <xdr:rowOff>11430</xdr:rowOff>
    </xdr:from>
    <xdr:to>
      <xdr:col>4</xdr:col>
      <xdr:colOff>0</xdr:colOff>
      <xdr:row>1</xdr:row>
      <xdr:rowOff>9729</xdr:rowOff>
    </xdr:to>
    <xdr:sp macro="" textlink="">
      <xdr:nvSpPr>
        <xdr:cNvPr id="4" name="Rectangle 5">
          <a:extLst/>
        </xdr:cNvPr>
        <xdr:cNvSpPr>
          <a:spLocks noChangeArrowheads="1"/>
        </xdr:cNvSpPr>
      </xdr:nvSpPr>
      <xdr:spPr bwMode="auto">
        <a:xfrm>
          <a:off x="1413510" y="19050"/>
          <a:ext cx="7511415" cy="228600"/>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100" b="0" i="0" strike="noStrike">
              <a:solidFill>
                <a:srgbClr val="000000"/>
              </a:solidFill>
              <a:latin typeface="Calibri"/>
            </a:rPr>
            <a:t> </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0</xdr:col>
      <xdr:colOff>533400</xdr:colOff>
      <xdr:row>0</xdr:row>
      <xdr:rowOff>314325</xdr:rowOff>
    </xdr:to>
    <xdr:pic>
      <xdr:nvPicPr>
        <xdr:cNvPr id="6085" name="Picture 1"/>
        <xdr:cNvPicPr>
          <a:picLocks noChangeAspect="1" noChangeArrowheads="1"/>
        </xdr:cNvPicPr>
      </xdr:nvPicPr>
      <xdr:blipFill>
        <a:blip xmlns:r="http://schemas.openxmlformats.org/officeDocument/2006/relationships" r:embed="rId1"/>
        <a:srcRect/>
        <a:stretch>
          <a:fillRect/>
        </a:stretch>
      </xdr:blipFill>
      <xdr:spPr bwMode="auto">
        <a:xfrm>
          <a:off x="28575" y="28575"/>
          <a:ext cx="504825" cy="28575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190500</xdr:colOff>
      <xdr:row>0</xdr:row>
      <xdr:rowOff>323850</xdr:rowOff>
    </xdr:to>
    <xdr:pic>
      <xdr:nvPicPr>
        <xdr:cNvPr id="7105" name="Picture 2"/>
        <xdr:cNvPicPr>
          <a:picLocks noChangeAspect="1" noChangeArrowheads="1"/>
        </xdr:cNvPicPr>
      </xdr:nvPicPr>
      <xdr:blipFill>
        <a:blip xmlns:r="http://schemas.openxmlformats.org/officeDocument/2006/relationships" r:embed="rId1"/>
        <a:srcRect/>
        <a:stretch>
          <a:fillRect/>
        </a:stretch>
      </xdr:blipFill>
      <xdr:spPr bwMode="auto">
        <a:xfrm>
          <a:off x="0" y="19050"/>
          <a:ext cx="609600" cy="3048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95250</xdr:colOff>
      <xdr:row>0</xdr:row>
      <xdr:rowOff>0</xdr:rowOff>
    </xdr:from>
    <xdr:to>
      <xdr:col>0</xdr:col>
      <xdr:colOff>714375</xdr:colOff>
      <xdr:row>0</xdr:row>
      <xdr:rowOff>304800</xdr:rowOff>
    </xdr:to>
    <xdr:pic>
      <xdr:nvPicPr>
        <xdr:cNvPr id="8129" name="Picture 2"/>
        <xdr:cNvPicPr>
          <a:picLocks noChangeAspect="1" noChangeArrowheads="1"/>
        </xdr:cNvPicPr>
      </xdr:nvPicPr>
      <xdr:blipFill>
        <a:blip xmlns:r="http://schemas.openxmlformats.org/officeDocument/2006/relationships" r:embed="rId1"/>
        <a:srcRect/>
        <a:stretch>
          <a:fillRect/>
        </a:stretch>
      </xdr:blipFill>
      <xdr:spPr bwMode="auto">
        <a:xfrm>
          <a:off x="95250" y="0"/>
          <a:ext cx="619125" cy="30480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0</xdr:col>
      <xdr:colOff>628650</xdr:colOff>
      <xdr:row>0</xdr:row>
      <xdr:rowOff>314325</xdr:rowOff>
    </xdr:to>
    <xdr:pic>
      <xdr:nvPicPr>
        <xdr:cNvPr id="9153" name="Picture 2"/>
        <xdr:cNvPicPr>
          <a:picLocks noChangeAspect="1" noChangeArrowheads="1"/>
        </xdr:cNvPicPr>
      </xdr:nvPicPr>
      <xdr:blipFill>
        <a:blip xmlns:r="http://schemas.openxmlformats.org/officeDocument/2006/relationships" r:embed="rId1"/>
        <a:srcRect/>
        <a:stretch>
          <a:fillRect/>
        </a:stretch>
      </xdr:blipFill>
      <xdr:spPr bwMode="auto">
        <a:xfrm>
          <a:off x="0" y="19050"/>
          <a:ext cx="628650" cy="295275"/>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104775</xdr:colOff>
      <xdr:row>0</xdr:row>
      <xdr:rowOff>19050</xdr:rowOff>
    </xdr:from>
    <xdr:to>
      <xdr:col>1</xdr:col>
      <xdr:colOff>314325</xdr:colOff>
      <xdr:row>1</xdr:row>
      <xdr:rowOff>66675</xdr:rowOff>
    </xdr:to>
    <xdr:pic>
      <xdr:nvPicPr>
        <xdr:cNvPr id="10177" name="Picture 2"/>
        <xdr:cNvPicPr>
          <a:picLocks noChangeAspect="1" noChangeArrowheads="1"/>
        </xdr:cNvPicPr>
      </xdr:nvPicPr>
      <xdr:blipFill>
        <a:blip xmlns:r="http://schemas.openxmlformats.org/officeDocument/2006/relationships" r:embed="rId1"/>
        <a:srcRect/>
        <a:stretch>
          <a:fillRect/>
        </a:stretch>
      </xdr:blipFill>
      <xdr:spPr bwMode="auto">
        <a:xfrm>
          <a:off x="104775" y="19050"/>
          <a:ext cx="581025" cy="3048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19050</xdr:rowOff>
    </xdr:from>
    <xdr:to>
      <xdr:col>0</xdr:col>
      <xdr:colOff>742950</xdr:colOff>
      <xdr:row>1</xdr:row>
      <xdr:rowOff>57150</xdr:rowOff>
    </xdr:to>
    <xdr:pic>
      <xdr:nvPicPr>
        <xdr:cNvPr id="11201" name="Picture 2"/>
        <xdr:cNvPicPr>
          <a:picLocks noChangeAspect="1" noChangeArrowheads="1"/>
        </xdr:cNvPicPr>
      </xdr:nvPicPr>
      <xdr:blipFill>
        <a:blip xmlns:r="http://schemas.openxmlformats.org/officeDocument/2006/relationships" r:embed="rId1"/>
        <a:srcRect/>
        <a:stretch>
          <a:fillRect/>
        </a:stretch>
      </xdr:blipFill>
      <xdr:spPr bwMode="auto">
        <a:xfrm>
          <a:off x="104775" y="19050"/>
          <a:ext cx="638175" cy="30480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104775</xdr:colOff>
      <xdr:row>0</xdr:row>
      <xdr:rowOff>19050</xdr:rowOff>
    </xdr:from>
    <xdr:to>
      <xdr:col>0</xdr:col>
      <xdr:colOff>714375</xdr:colOff>
      <xdr:row>0</xdr:row>
      <xdr:rowOff>371475</xdr:rowOff>
    </xdr:to>
    <xdr:pic>
      <xdr:nvPicPr>
        <xdr:cNvPr id="12235" name="Picture 2"/>
        <xdr:cNvPicPr>
          <a:picLocks noChangeAspect="1" noChangeArrowheads="1"/>
        </xdr:cNvPicPr>
      </xdr:nvPicPr>
      <xdr:blipFill>
        <a:blip xmlns:r="http://schemas.openxmlformats.org/officeDocument/2006/relationships" r:embed="rId1"/>
        <a:srcRect/>
        <a:stretch>
          <a:fillRect/>
        </a:stretch>
      </xdr:blipFill>
      <xdr:spPr bwMode="auto">
        <a:xfrm>
          <a:off x="104775" y="19050"/>
          <a:ext cx="609600" cy="352425"/>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247650</xdr:colOff>
      <xdr:row>1</xdr:row>
      <xdr:rowOff>19050</xdr:rowOff>
    </xdr:from>
    <xdr:to>
      <xdr:col>2</xdr:col>
      <xdr:colOff>333375</xdr:colOff>
      <xdr:row>2</xdr:row>
      <xdr:rowOff>171450</xdr:rowOff>
    </xdr:to>
    <xdr:pic>
      <xdr:nvPicPr>
        <xdr:cNvPr id="13249" name="Picture 1"/>
        <xdr:cNvPicPr>
          <a:picLocks noChangeAspect="1" noChangeArrowheads="1"/>
        </xdr:cNvPicPr>
      </xdr:nvPicPr>
      <xdr:blipFill>
        <a:blip xmlns:r="http://schemas.openxmlformats.org/officeDocument/2006/relationships" r:embed="rId1"/>
        <a:srcRect/>
        <a:stretch>
          <a:fillRect/>
        </a:stretch>
      </xdr:blipFill>
      <xdr:spPr bwMode="auto">
        <a:xfrm>
          <a:off x="247650" y="180975"/>
          <a:ext cx="514350" cy="390525"/>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9</xdr:col>
      <xdr:colOff>295275</xdr:colOff>
      <xdr:row>7</xdr:row>
      <xdr:rowOff>76200</xdr:rowOff>
    </xdr:from>
    <xdr:to>
      <xdr:col>17</xdr:col>
      <xdr:colOff>200025</xdr:colOff>
      <xdr:row>20</xdr:row>
      <xdr:rowOff>9525</xdr:rowOff>
    </xdr:to>
    <xdr:pic>
      <xdr:nvPicPr>
        <xdr:cNvPr id="14273" name="Picture 1"/>
        <xdr:cNvPicPr>
          <a:picLocks noChangeAspect="1" noChangeArrowheads="1"/>
        </xdr:cNvPicPr>
      </xdr:nvPicPr>
      <xdr:blipFill>
        <a:blip xmlns:r="http://schemas.openxmlformats.org/officeDocument/2006/relationships" r:embed="rId1"/>
        <a:srcRect/>
        <a:stretch>
          <a:fillRect/>
        </a:stretch>
      </xdr:blipFill>
      <xdr:spPr bwMode="auto">
        <a:xfrm>
          <a:off x="6705600" y="1409700"/>
          <a:ext cx="4781550" cy="2409825"/>
        </a:xfrm>
        <a:prstGeom prst="rect">
          <a:avLst/>
        </a:prstGeom>
        <a:solidFill>
          <a:srgbClr val="FFFFFF"/>
        </a:solidFill>
        <a:ln w="9525">
          <a:solidFill>
            <a:srgbClr val="000000"/>
          </a:solid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855345</xdr:colOff>
      <xdr:row>1</xdr:row>
      <xdr:rowOff>9525</xdr:rowOff>
    </xdr:from>
    <xdr:to>
      <xdr:col>3</xdr:col>
      <xdr:colOff>6</xdr:colOff>
      <xdr:row>2</xdr:row>
      <xdr:rowOff>0</xdr:rowOff>
    </xdr:to>
    <xdr:sp macro="" textlink="">
      <xdr:nvSpPr>
        <xdr:cNvPr id="2" name="Rectangle 5">
          <a:extLst/>
        </xdr:cNvPr>
        <xdr:cNvSpPr>
          <a:spLocks noChangeArrowheads="1"/>
        </xdr:cNvSpPr>
      </xdr:nvSpPr>
      <xdr:spPr bwMode="auto">
        <a:xfrm>
          <a:off x="1312545" y="200025"/>
          <a:ext cx="4345311" cy="228600"/>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200" b="1" i="0" strike="noStrike">
              <a:solidFill>
                <a:srgbClr val="000000"/>
              </a:solidFill>
              <a:cs typeface="Estrangelo Edessa"/>
            </a:rPr>
            <a:t>   </a:t>
          </a:r>
          <a:endParaRPr lang="en-US" sz="1100" b="0" i="0" strike="noStrike">
            <a:solidFill>
              <a:srgbClr val="000000"/>
            </a:solidFill>
            <a:latin typeface="Calibri"/>
          </a:endParaRPr>
        </a:p>
        <a:p>
          <a:pPr algn="l" rtl="0">
            <a:defRPr sz="1000"/>
          </a:pPr>
          <a:r>
            <a:rPr lang="en-US" sz="1100" b="0" i="0" strike="noStrike">
              <a:solidFill>
                <a:srgbClr val="000000"/>
              </a:solidFill>
              <a:latin typeface="Calibri"/>
            </a:rPr>
            <a:t> </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mc\c\My%20Documents\SpecialREPORT-MAY20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_distr\SHARE\Licensee%20Formats%20Revenu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rive%20D/Drive%20D/Annual%20Accounts/Annual%20Accounts%202016-17/BS/tds0607-2&amp;3qtr/Form%2026%206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apcpdcl.3FJAOAB/Application%20Data/Microsoft/Excel/Annual%20Accounts%202008-09/CA%20&amp;%20CL%202008-0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pcpdcl.3FJAOAB/Application%20Data/Microsoft/Excel/Assets%2030.09.20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TR5_G6_formul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ntegrateitr6/VersionI_CD_Z5_ADVANC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rive%20D/Drive%20D/Annual%20Accounts/Annual%20Accounts%202011-12/BS11-12/BS%2011-12/BS%2011-12%20FINAL(SCH-VI)/SCH-VI/BS%20SET%2010-11%20DT%20110711/BS%20Set%2009-10%20After%20CS%20Modif/DOCUME~1/USER/LOCALS~1/Temp/Temporary%20Directory%201%20for%20itr6_20"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1/USER/LOCALS~1/Temp/Temporary%20Directory%201%20for%20itr6_2008_09_R1d.zip/itr6_newu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rive%20D/Drive%20D/Annual%20Accounts/Annual%20Accounts%202016-17/BS/BS%20JEs13-1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rive%20D/Drive%20D/INCOME%20TAX%20-%20NPDCL/Income%20Tax%202014-15%20AY/ITR/BS%20%202013-14%2030072014%20IT.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0000000000000"/>
      <sheetName val="BKDNS-11KV"/>
      <sheetName val="BKDNS-33KV"/>
      <sheetName val="BKDNS-EHT"/>
      <sheetName val="Newabstract"/>
      <sheetName val="SHORTFALL"/>
      <sheetName val="ehtbds"/>
      <sheetName val="EHT"/>
      <sheetName val="BKDNS"/>
      <sheetName val="ehtbd"/>
      <sheetName val="PTR-FAILURES"/>
      <sheetName val="DTR-FAILURES"/>
      <sheetName val="disomwiseDTRs"/>
      <sheetName val="EHT-ABSTRACT"/>
      <sheetName val="BKDNS (2)"/>
      <sheetName val="24-07-04 "/>
      <sheetName val="ABST(SOUTH)"/>
      <sheetName val="Profit &amp; Loss"/>
      <sheetName val="Profit &amp; Loss july"/>
      <sheetName val="27-08-04  (2)"/>
      <sheetName val="ABST(SOUTH) rev 08-04"/>
      <sheetName val="1000000000000"/>
      <sheetName val="2000000000000"/>
      <sheetName val="3000000000000"/>
      <sheetName val="4000000000000"/>
      <sheetName val="5000000000000"/>
      <sheetName val="Sheet1"/>
      <sheetName val="Index"/>
      <sheetName val="Achivements"/>
      <sheetName val="Ser rel"/>
      <sheetName val="Services released"/>
      <sheetName val="Ser-2006-07"/>
      <sheetName val="Ser-existing"/>
      <sheetName val="Divn month progress"/>
      <sheetName val="Divn abst."/>
      <sheetName val="Month wise prog."/>
      <sheetName val="SSs"/>
      <sheetName val="Achvt "/>
      <sheetName val="Agl (white paper)"/>
      <sheetName val="Dried up wells"/>
      <sheetName val="SS( 2006-07) "/>
      <sheetName val="SS-existing"/>
      <sheetName val="DW2004-05 "/>
      <sheetName val="a"/>
      <sheetName val="b"/>
      <sheetName val="c"/>
      <sheetName val="d"/>
      <sheetName val="HT"/>
      <sheetName val="HT abstrct"/>
      <sheetName val="HT Add (2)"/>
      <sheetName val="HT details"/>
      <sheetName val="HT Add"/>
      <sheetName val="HT Rel"/>
      <sheetName val="LI Sch"/>
      <sheetName val="LI Schemes dedi Charged"/>
      <sheetName val="LI 1"/>
      <sheetName val="LT Abstract"/>
      <sheetName val="LT Town"/>
      <sheetName val="LT Rural"/>
      <sheetName val="LT MTM"/>
      <sheetName val="LT GDV"/>
      <sheetName val="LT Pending"/>
      <sheetName val="New Agl"/>
      <sheetName val="aquaculture"/>
      <sheetName val="Tathkal"/>
      <sheetName val="agriculture"/>
      <sheetName val="house holds"/>
      <sheetName val="3"/>
      <sheetName val="2"/>
      <sheetName val="1"/>
      <sheetName val="Sheet2"/>
      <sheetName val="DTR_x000d_FAILURES"/>
      <sheetName val=""/>
      <sheetName val="DTR_x005f_x000d_FAILURES"/>
      <sheetName val="ATC Loss Red"/>
      <sheetName val="DTR FAILURES"/>
      <sheetName val="DTR_x005f_x005f_x005f_x000d_FAILURES"/>
      <sheetName val="3-BGP"/>
      <sheetName val="cap all"/>
      <sheetName val="DTR_x005f_x005f_x005f_x005f_x005f_x005f_x005f_x000d_FAI"/>
      <sheetName val="DTR_x005f_x005f_x005f_x000d_FAI"/>
      <sheetName val="DTR&#10;FAILURES"/>
      <sheetName val="DTR_x005f_x005f_x005f_x005f_x005f_x005f_x005f_x005f_x00"/>
      <sheetName val="R.Hrs. Since Comm"/>
      <sheetName val="DTR_FAILURES"/>
      <sheetName val="Executive Summary -Thermal"/>
      <sheetName val="Stationwise Thermal &amp; Hydel Gen"/>
      <sheetName val="TWELVE"/>
      <sheetName val="DTR_x005f_x000d_FAI"/>
      <sheetName val="DTR_x005f_x005f_x005f_x005f_x00"/>
      <sheetName val="DTR_x000d_FAI"/>
      <sheetName val="DTR_x005f_x005f_x00"/>
      <sheetName val="DTR_x005f_x000a_FAILURES"/>
      <sheetName val="04REL"/>
      <sheetName val="SUMMERY"/>
      <sheetName val="DTR_x005f_x005f_x005f_x000a_FAILURES"/>
      <sheetName val="BKDNS_(2)"/>
      <sheetName val="24-07-04_"/>
      <sheetName val="Profit_&amp;_Loss"/>
      <sheetName val="Profit_&amp;_Loss_july"/>
      <sheetName val="27-08-04__(2)"/>
      <sheetName val="ABST(SOUTH)_rev_08-04"/>
      <sheetName val="Ser_rel"/>
      <sheetName val="Services_released"/>
      <sheetName val="Divn_month_progress"/>
      <sheetName val="Divn_abst_"/>
      <sheetName val="Month_wise_prog_"/>
      <sheetName val="Achvt_"/>
      <sheetName val="Agl_(white_paper)"/>
      <sheetName val="Dried_up_wells"/>
      <sheetName val="SS(_2006-07)_"/>
      <sheetName val="DW2004-05_"/>
      <sheetName val="HT_abstrct"/>
      <sheetName val="HT_Add_(2)"/>
      <sheetName val="HT_details"/>
      <sheetName val="HT_Add"/>
      <sheetName val="HT_Rel"/>
      <sheetName val="LI_Sch"/>
      <sheetName val="LI_Schemes_dedi_Charged"/>
      <sheetName val="LI_1"/>
      <sheetName val="LT_Abstract"/>
      <sheetName val="LT_Town"/>
      <sheetName val="LT_Rural"/>
      <sheetName val="LT_MTM"/>
      <sheetName val="LT_GDV"/>
      <sheetName val="LT_Pending"/>
      <sheetName val="New_Agl"/>
      <sheetName val="house_holds"/>
      <sheetName val="ATC_Loss_Red"/>
      <sheetName val="DTR_FAILURES1"/>
      <sheetName val="cap_all"/>
      <sheetName val="R_Hrs__Since_Comm"/>
      <sheetName val="Executive_Summary_-Thermal"/>
      <sheetName val="Stationwise_Thermal_&amp;_Hydel_Gen"/>
      <sheetName val="DTR_x005f_x005f_x005f_x005f_x005f_x005f_x005f_x000a_FAI"/>
      <sheetName val="Addl.40"/>
      <sheetName val="% of Elect"/>
      <sheetName val="STN WISE EMR"/>
      <sheetName val="BREAKUP OF OIL"/>
      <sheetName val="BKDNS_(2)1"/>
      <sheetName val="24-07-04_1"/>
      <sheetName val="Profit_&amp;_Loss1"/>
      <sheetName val="Profit_&amp;_Loss_july1"/>
      <sheetName val="27-08-04__(2)1"/>
      <sheetName val="ABST(SOUTH)_rev_08-041"/>
      <sheetName val="Ser_rel1"/>
      <sheetName val="Services_released1"/>
      <sheetName val="Divn_month_progress1"/>
      <sheetName val="Divn_abst_1"/>
      <sheetName val="Month_wise_prog_1"/>
      <sheetName val="Achvt_1"/>
      <sheetName val="Agl_(white_paper)1"/>
      <sheetName val="Dried_up_wells1"/>
      <sheetName val="SS(_2006-07)_1"/>
      <sheetName val="DW2004-05_1"/>
      <sheetName val="HT_abstrct1"/>
      <sheetName val="HT_Add_(2)1"/>
      <sheetName val="HT_details1"/>
      <sheetName val="HT_Add1"/>
      <sheetName val="HT_Rel1"/>
      <sheetName val="LI_Sch1"/>
      <sheetName val="LI_Schemes_dedi_Charged1"/>
      <sheetName val="LI_11"/>
      <sheetName val="LT_Abstract1"/>
      <sheetName val="LT_Town1"/>
      <sheetName val="LT_Rural1"/>
      <sheetName val="LT_MTM1"/>
      <sheetName val="LT_GDV1"/>
      <sheetName val="LT_Pending1"/>
      <sheetName val="New_Agl1"/>
      <sheetName val="house_holds1"/>
      <sheetName val="ATC_Loss_Red1"/>
      <sheetName val="DTR_FAILURES2"/>
      <sheetName val="cap_all1"/>
      <sheetName val="DTR_x005f_x005f_x005f_x000d_F Ä_x0002__x0015__x0000__x0000_"/>
      <sheetName val="DTR_x005f_x005f_x005f_x000d_F Ä_x0002__x0015_"/>
      <sheetName val="DTR_x005f_x005f_x005f_x000d_F_Ä"/>
      <sheetName val="DTR_x005f_x005f_x005f_x000d_F Ä_x0002__x0015_??"/>
      <sheetName val="DTR FAI"/>
      <sheetName val="DTR_x005f_x005f_x005f_x000a_FAI"/>
      <sheetName val="DTR_x005f_x000a_FAI"/>
      <sheetName val="DTR_x005f_x005f_x005f_x000d_F Ä_x0002__x0015___"/>
      <sheetName val="DTR_x00"/>
      <sheetName val="Part A General"/>
      <sheetName val="DLC"/>
      <sheetName val="Fee Rate Summary"/>
      <sheetName val="SPT vs PHI"/>
      <sheetName val="01"/>
      <sheetName val="02"/>
      <sheetName val="03"/>
      <sheetName val="04"/>
      <sheetName val="final abstract"/>
      <sheetName val="HDPE"/>
      <sheetName val="DI"/>
      <sheetName val="pvc"/>
      <sheetName val="analysis"/>
      <sheetName val="DTR&#10;FAI"/>
      <sheetName val="DTR_x005f_x000d_F Ä_x0002__x0015__x0000__x0000_"/>
      <sheetName val="DTR_x005f_x000d_F Ä_x0002__x0015_"/>
      <sheetName val="DTR_x005f_x000d_F_Ä"/>
      <sheetName val="DTR_x005f_x000d_F Ä_x0002__x0015_??"/>
      <sheetName val="DTR_x005f_x000d_F Ä_x0002__x0015___"/>
      <sheetName val="DTR_FAI"/>
      <sheetName val="DTR_x005f_x005f_x005f_x005f_x005f_x005f_x005f_x000d_F "/>
      <sheetName val="DTR_x005f_x005f_x005f_x000d_F "/>
      <sheetName val="DTR_x005f_x005f_x005f_x005f_x005f_x005f_x005f_x000d_F_"/>
      <sheetName val="agl-pump-sets"/>
      <sheetName val="EG"/>
      <sheetName val="pump-sets(AI)"/>
      <sheetName val="installes-capacity"/>
      <sheetName val="per-capita"/>
      <sheetName val="towns&amp;villages"/>
      <sheetName val="A2-02-03"/>
      <sheetName val="DTR_x000d_F Ä_x0002__x0015_"/>
      <sheetName val="DTR_x005f_x000d_F "/>
      <sheetName val="DTR_x000d_F_Ä"/>
      <sheetName val="DTR_x000d_F Ä_x0002__x0015___"/>
      <sheetName val="DTR_x005f_x005f_x005f_x000d_F_"/>
      <sheetName val="DTR_x000d_F "/>
      <sheetName val="DTR_x005f_x000d_F_"/>
      <sheetName val="Sept "/>
      <sheetName val="DTR_x000d_F_"/>
      <sheetName val="DTR_x005f_x005f_x005f_x000d_F Ä_x005f_x0002__x00"/>
      <sheetName val="DTR_x005f_x000d_F Ä_x005f_x0002__x005f_x0015_"/>
      <sheetName val="DTR_x005f_x000d_F Ä_x005f_x0002__x005f_x0015___"/>
      <sheetName val="DTR_x000d_F Ä_x005f_x0002__x005f_x0015_"/>
      <sheetName val="DTR_x000d_F Ä_x005f_x0002__x005f_x0015___"/>
      <sheetName val="DTR_x005f_x005f_x005f_x005f_x005f_x005f_x005f_x000d_F_2"/>
      <sheetName val="DTR_x005f_x000d_F Ä_x0002__x00"/>
      <sheetName val="PACK (B)"/>
      <sheetName val="Cost Reco data download"/>
      <sheetName val="data"/>
      <sheetName val="PACK_(B)"/>
      <sheetName val="Cost_Reco_data_download"/>
      <sheetName val="PACK_(B)1"/>
      <sheetName val="Cost_Reco_data_download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ver"/>
      <sheetName val="XXXX"/>
      <sheetName val="cover1"/>
      <sheetName val="RevenueInput"/>
      <sheetName val="RevenueBreakupInput"/>
      <sheetName val="BudgetInput1"/>
      <sheetName val="BudgetInput2"/>
      <sheetName val="LoadSurveyInput"/>
      <sheetName val="DebtorsInput"/>
      <sheetName val="DisconnectionsInput"/>
      <sheetName val="TransformerInput"/>
      <sheetName val="TransformerMaintInput"/>
      <sheetName val="Index"/>
      <sheetName val="Profit"/>
      <sheetName val="Trend"/>
      <sheetName val="REV1"/>
      <sheetName val="REV1A"/>
      <sheetName val="REV2"/>
      <sheetName val="REV3"/>
      <sheetName val="REV3A"/>
      <sheetName val="REV4"/>
      <sheetName val="REV5"/>
      <sheetName val="REV6"/>
      <sheetName val="COLL1"/>
      <sheetName val="COLL2"/>
      <sheetName val="METER1"/>
      <sheetName val="LOAD1"/>
      <sheetName val="TRANSFORMER1"/>
      <sheetName val="TRANSFORMERMAINT1"/>
      <sheetName val="1.1 Trs. Fai."/>
      <sheetName val="A2-02-03"/>
      <sheetName val="cap all"/>
      <sheetName val="Sheet1"/>
      <sheetName val="04REL"/>
      <sheetName val="Addl.40"/>
      <sheetName val="STN WISE EMR"/>
      <sheetName val="2004"/>
      <sheetName val="Form-C4"/>
      <sheetName val="Salient1"/>
      <sheetName val="Data"/>
      <sheetName val="Challan"/>
      <sheetName val="% of Elect"/>
      <sheetName val="DATA_PRG"/>
      <sheetName val="Survey Status_2"/>
      <sheetName val="all"/>
      <sheetName val="Dom"/>
      <sheetName val="MNCL"/>
      <sheetName val="t_prsr"/>
      <sheetName val="General"/>
      <sheetName val="NPDCL-LOADS-13"/>
      <sheetName val="ATP"/>
      <sheetName val="1_1_Trs__Fai_"/>
      <sheetName val="cap_all"/>
      <sheetName val="Addl_40"/>
      <sheetName val="STN_WISE_EMR"/>
      <sheetName val="%_of_Elect"/>
      <sheetName val="Survey_Status_2"/>
      <sheetName val="BWSCPlt"/>
      <sheetName val="C.S.GENERATION"/>
      <sheetName val="CI"/>
      <sheetName val="DI"/>
      <sheetName val="G.R.P"/>
      <sheetName val="HDPE"/>
      <sheetName val="PSC REVISED"/>
      <sheetName val="pvc"/>
      <sheetName val="R_Abstract"/>
      <sheetName val="ONLINE DUMP"/>
      <sheetName val="WATER-HAMMER"/>
      <sheetName val="1"/>
      <sheetName val="A 3.7"/>
      <sheetName val="Lead statement"/>
      <sheetName val="Labour charges"/>
      <sheetName val="Detailed"/>
      <sheetName val="New GLs"/>
      <sheetName val="Newabstract"/>
      <sheetName val="Inputs"/>
      <sheetName val="BREAKUP OF OIL"/>
      <sheetName val="SUMMERY"/>
      <sheetName val="Discom Details"/>
      <sheetName val="Work_sheet"/>
      <sheetName val="Executive Summary -Thermal"/>
      <sheetName val="Stationwise Thermal &amp; Hydel Gen"/>
      <sheetName val="TWELVE"/>
      <sheetName val="3-BGP"/>
      <sheetName val="Demand"/>
      <sheetName val="MANDAL"/>
      <sheetName val="Mortars"/>
      <sheetName val="indapsp"/>
      <sheetName val="indapep"/>
      <sheetName val="indapnp"/>
      <sheetName val="Detailed Estimate"/>
      <sheetName val="Sheet3"/>
      <sheetName val="Sheet2"/>
      <sheetName val="feasibility require"/>
      <sheetName val="BANK STATEMENT (2)"/>
      <sheetName val="Detail Estt."/>
      <sheetName val="Criteria"/>
      <sheetName val="PHSB"/>
      <sheetName val="agl-pump-sets"/>
      <sheetName val="EG"/>
      <sheetName val="per-capita"/>
      <sheetName val="towns&amp;villages"/>
      <sheetName val="C3-02-03"/>
      <sheetName val="SS-III &amp; SS-V"/>
      <sheetName val="First information "/>
      <sheetName val="Sept "/>
      <sheetName val="7.11 p1"/>
    </sheetNames>
    <sheetDataSet>
      <sheetData sheetId="0" refreshError="1"/>
      <sheetData sheetId="1" refreshError="1"/>
      <sheetData sheetId="2" refreshError="1">
        <row r="30">
          <cell r="A30" t="str">
            <v>Business Unit</v>
          </cell>
        </row>
        <row r="31">
          <cell r="A31" t="str">
            <v>Manager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orm"/>
      <sheetName val="Challan"/>
      <sheetName val="Annexure-I"/>
      <sheetName val="Param"/>
      <sheetName val="outPut"/>
    </sheetNames>
    <sheetDataSet>
      <sheetData sheetId="0"/>
      <sheetData sheetId="1">
        <row r="7">
          <cell r="A7">
            <v>1</v>
          </cell>
        </row>
        <row r="8">
          <cell r="A8">
            <v>2</v>
          </cell>
        </row>
        <row r="9">
          <cell r="A9">
            <v>3</v>
          </cell>
        </row>
        <row r="10">
          <cell r="A10">
            <v>4</v>
          </cell>
        </row>
        <row r="847">
          <cell r="IV847">
            <v>193</v>
          </cell>
        </row>
        <row r="848">
          <cell r="IV848">
            <v>194</v>
          </cell>
        </row>
        <row r="849">
          <cell r="IV849" t="str">
            <v>194A</v>
          </cell>
        </row>
        <row r="850">
          <cell r="IV850" t="str">
            <v>194B</v>
          </cell>
        </row>
        <row r="851">
          <cell r="IV851" t="str">
            <v>194BB</v>
          </cell>
        </row>
        <row r="852">
          <cell r="IV852" t="str">
            <v>194C</v>
          </cell>
        </row>
        <row r="853">
          <cell r="IV853" t="str">
            <v>194D</v>
          </cell>
        </row>
        <row r="854">
          <cell r="IV854" t="str">
            <v>194EE</v>
          </cell>
        </row>
        <row r="855">
          <cell r="IV855" t="str">
            <v>194F</v>
          </cell>
        </row>
        <row r="856">
          <cell r="IV856" t="str">
            <v>194G</v>
          </cell>
        </row>
        <row r="857">
          <cell r="IV857" t="str">
            <v>194H</v>
          </cell>
        </row>
        <row r="858">
          <cell r="IV858" t="str">
            <v>194I</v>
          </cell>
        </row>
        <row r="859">
          <cell r="IV859" t="str">
            <v>194J</v>
          </cell>
        </row>
        <row r="860">
          <cell r="IV860" t="str">
            <v>194LA</v>
          </cell>
        </row>
      </sheetData>
      <sheetData sheetId="2"/>
      <sheetData sheetId="3"/>
      <sheetData sheetId="4"/>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heet2"/>
      <sheetName val="Sheet1"/>
    </sheetNames>
    <sheetDataSet>
      <sheetData sheetId="0" refreshError="1"/>
      <sheetData sheetId="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Report 31.03.2010"/>
      <sheetName val="List 31.03.2010"/>
      <sheetName val="Report 30.09.2009"/>
      <sheetName val="List Asst Addtions 30.09.2009"/>
      <sheetName val="Final Report"/>
    </sheetNames>
    <sheetDataSet>
      <sheetData sheetId="0" refreshError="1"/>
      <sheetData sheetId="1" refreshError="1"/>
      <sheetData sheetId="2" refreshError="1"/>
      <sheetData sheetId="3"/>
      <sheetData sheetId="4"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PART C"/>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04REL"/>
      <sheetName val="all"/>
      <sheetName val="Demand"/>
      <sheetName val="ONLINE DUMP"/>
      <sheetName val="Ag LF"/>
      <sheetName val="sand"/>
      <sheetName val="stone"/>
      <sheetName val="ind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art A General"/>
      <sheetName val="Subsidiary Co Details"/>
      <sheetName val="MD, Dir, Co. secy"/>
      <sheetName val="Beneficial_owners"/>
      <sheetName val="Balance Sheet"/>
      <sheetName val="Profit and Loss"/>
      <sheetName val="Other Info"/>
      <sheetName val="Stock details"/>
      <sheetName val="Part B"/>
      <sheetName val="Part C"/>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VersionI_CD_Z5_ADVANCED"/>
      <sheetName val="PART A - GENERAL"/>
      <sheetName val="PARTA-GENERAL (2)"/>
      <sheetName val="PART A - Balance Sheet"/>
      <sheetName val="PART A - PL"/>
      <sheetName val="PART A - PL(2)"/>
      <sheetName val="PART A - PL(3) - OI"/>
      <sheetName val="PART A - OI"/>
      <sheetName val="PART A - OI(2)"/>
      <sheetName val="PART A - QD(1)"/>
      <sheetName val="PART A - QD(2)"/>
      <sheetName val="PART B - TTI"/>
      <sheetName val="Schedule HP BP"/>
      <sheetName val="Schedule BP(2)"/>
      <sheetName val="Schedule DPM - DOA"/>
      <sheetName val="Schedule DOA - DEP"/>
      <sheetName val="Schedule ESR CG"/>
      <sheetName val="FORMULAE"/>
      <sheetName val="Schedule OS CYLA"/>
      <sheetName val="Schedule BFLA CFL 10A"/>
      <sheetName val="Sch 10 B 80G"/>
      <sheetName val="Schedule 80-IA to 80-IC"/>
      <sheetName val="VIA STTR SPI SI "/>
      <sheetName val="Schedule EI AIR IT"/>
      <sheetName val="TDS1 TDS2 TCS"/>
      <sheetName val="FBT"/>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ustomization"/>
      <sheetName val="GENERAL"/>
      <sheetName val="GENERAL2"/>
      <sheetName val="SUBSIDIARY DETAILS"/>
      <sheetName val="NATUREOFBUSINESS"/>
      <sheetName val="BALANCE_SHEET"/>
      <sheetName val="PROFIT_LOSS"/>
      <sheetName val="OTHER_INFORMATION"/>
      <sheetName val="QUANTITATIVE_DETAILS"/>
      <sheetName val="PART_B"/>
      <sheetName val="PART_C"/>
      <sheetName val="HOUSE_PROPERTY"/>
      <sheetName val="BP"/>
      <sheetName val="DPM_DOA"/>
      <sheetName val="DEP_DCG"/>
      <sheetName val="ESR"/>
      <sheetName val="CG_OS"/>
      <sheetName val="CYLA BFLA"/>
      <sheetName val="CFL"/>
      <sheetName val="10A"/>
      <sheetName val="80G"/>
      <sheetName val="80_"/>
      <sheetName val="SI"/>
      <sheetName val="EI"/>
      <sheetName val="FRINGE_BENEFIT_INFO"/>
      <sheetName val="FRINGE_BENEFITS"/>
      <sheetName val="IT_TDS_TCS_FBT"/>
      <sheetName val="DDT"/>
      <sheetName val="Instructions"/>
      <sheetName val="Verification"/>
      <sheetName val="A 3.7"/>
      <sheetName val="Energy_bal"/>
      <sheetName val="Part A General"/>
      <sheetName val="Part C"/>
      <sheetName val="overall"/>
      <sheetName val="Sheet1"/>
      <sheetName val="Sept "/>
      <sheetName val="STN WISE EMR"/>
      <sheetName val="Ag LF"/>
      <sheetName val="SUBSIDIARY_DETAILS"/>
      <sheetName val="CYLA_BFLA"/>
      <sheetName val="A_3_7"/>
      <sheetName val="Part_A_General"/>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BSTBSAP08.07.2011(Final)"/>
      <sheetName val="RGGVY 08-09"/>
      <sheetName val="TDS PROV"/>
      <sheetName val="BS JEs 2008-09 R"/>
      <sheetName val="SAP TB 21.6.10 "/>
      <sheetName val="BS JEs 2009-10"/>
      <sheetName val="DETAILS 09-10"/>
      <sheetName val="tb2.6.11"/>
      <sheetName val="Sheet6"/>
      <sheetName val="BS JEs 2010-11"/>
      <sheetName val="DETAILS 10-11"/>
      <sheetName val="BS JEs 2011-12"/>
      <sheetName val="BS JEs 2012-13"/>
      <sheetName val="BS JEs 2013-14"/>
      <sheetName val="DETAILS 2013-14"/>
      <sheetName val="Dep. I.T.Act 13-14"/>
      <sheetName val="DETAILS 2012-13"/>
      <sheetName val="DETAILS 11-12"/>
      <sheetName val="HT TDS"/>
      <sheetName val="1. Neg balances "/>
      <sheetName val="DPS&amp;OTHERS"/>
      <sheetName val="3. Agewise BS sc's2012-13"/>
      <sheetName val="Agewise bs11-12"/>
      <sheetName val="3. Agewise BS sc's 10-11"/>
      <sheetName val="3. Agewise BS sc's 10-11 (Final"/>
      <sheetName val="3. Agewise BS sc's 10-11 (2)"/>
      <sheetName val="Dep. I.T.Act 12-13 FY "/>
      <sheetName val="20010-11"/>
      <sheetName val="Dep. I.T.Act 11-12 FY"/>
      <sheetName val="Dep. I.T.Act 10-11 FY(Prov.)"/>
      <sheetName val="Dep. I.T.Act 09-10 FY(Prov.Rev)"/>
      <sheetName val="09-10 FY (Provl.) (2)"/>
      <sheetName val="09-10 FY (Provl.) (R)"/>
      <sheetName val="11-12 Stmt.of income"/>
      <sheetName val="10-11 FY (Final)"/>
      <sheetName val="10-11 FY (Provl.) (DF) (2)"/>
      <sheetName val="Dep. I.T.Act 10-11 FY(Prov. (2)"/>
      <sheetName val="MAT11-12"/>
      <sheetName val="MAT 10-11 (Provl.) (3)"/>
      <sheetName val="MAT 09-10 Rev"/>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22">
          <cell r="J22">
            <v>10913797749.419996</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BSSAP231013 11.03AM"/>
      <sheetName val="P &amp; L"/>
      <sheetName val="BS "/>
      <sheetName val="Cash Flow"/>
      <sheetName val="Liabilities"/>
      <sheetName val="Fixed Assets"/>
      <sheetName val="C.A&amp;P&amp;L"/>
      <sheetName val="Actuiry&gt;1.2.99"/>
      <sheetName val="Sheet5"/>
      <sheetName val="Sheet6"/>
      <sheetName val="AVG2013-14"/>
      <sheetName val="Sheet8"/>
      <sheetName val="Income statement13-14 FINAL"/>
      <sheetName val="Dep. I.T.Act 13-14 FINAL"/>
      <sheetName val="MAT2013-14"/>
      <sheetName val="Sheet1"/>
    </sheetNames>
    <sheetDataSet>
      <sheetData sheetId="0"/>
      <sheetData sheetId="1">
        <row r="22">
          <cell r="D22">
            <v>-337754196.59000397</v>
          </cell>
        </row>
      </sheetData>
      <sheetData sheetId="2"/>
      <sheetData sheetId="3"/>
      <sheetData sheetId="4">
        <row r="30">
          <cell r="C30">
            <v>1213804482</v>
          </cell>
        </row>
        <row r="36">
          <cell r="C36">
            <v>0</v>
          </cell>
        </row>
      </sheetData>
      <sheetData sheetId="5">
        <row r="40">
          <cell r="E40">
            <v>2933708286.7800007</v>
          </cell>
          <cell r="F40">
            <v>134479796.13</v>
          </cell>
        </row>
      </sheetData>
      <sheetData sheetId="6">
        <row r="5">
          <cell r="C5">
            <v>2738415997</v>
          </cell>
        </row>
      </sheetData>
      <sheetData sheetId="7"/>
      <sheetData sheetId="8">
        <row r="137">
          <cell r="C137">
            <v>2320810921.8800001</v>
          </cell>
        </row>
      </sheetData>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dimension ref="B2:S2907"/>
  <sheetViews>
    <sheetView topLeftCell="G103" zoomScale="150" zoomScaleNormal="150" workbookViewId="0">
      <selection activeCell="T2746" sqref="T2746"/>
    </sheetView>
  </sheetViews>
  <sheetFormatPr defaultRowHeight="15"/>
  <cols>
    <col min="15" max="15" width="16" bestFit="1" customWidth="1"/>
    <col min="19" max="19" width="10" bestFit="1" customWidth="1"/>
  </cols>
  <sheetData>
    <row r="2" spans="2:18">
      <c r="B2" t="s">
        <v>4084</v>
      </c>
      <c r="Q2" t="s">
        <v>4085</v>
      </c>
    </row>
    <row r="3" spans="2:18">
      <c r="C3" t="s">
        <v>1221</v>
      </c>
      <c r="I3" t="s">
        <v>4086</v>
      </c>
    </row>
    <row r="4" spans="2:18">
      <c r="B4" t="s">
        <v>1222</v>
      </c>
    </row>
    <row r="5" spans="2:18">
      <c r="B5" t="s">
        <v>1223</v>
      </c>
      <c r="N5" t="s">
        <v>1224</v>
      </c>
    </row>
    <row r="6" spans="2:18">
      <c r="B6" t="s">
        <v>1225</v>
      </c>
      <c r="N6" t="s">
        <v>1224</v>
      </c>
    </row>
    <row r="7" spans="2:18">
      <c r="B7" t="s">
        <v>180</v>
      </c>
    </row>
    <row r="10" spans="2:18">
      <c r="D10" t="s">
        <v>1226</v>
      </c>
      <c r="O10" t="s">
        <v>4087</v>
      </c>
      <c r="P10" t="s">
        <v>4088</v>
      </c>
      <c r="R10" t="s">
        <v>1228</v>
      </c>
    </row>
    <row r="11" spans="2:18">
      <c r="O11" t="s">
        <v>4089</v>
      </c>
      <c r="P11" t="s">
        <v>4089</v>
      </c>
    </row>
    <row r="13" spans="2:18">
      <c r="D13" t="s">
        <v>1229</v>
      </c>
      <c r="O13">
        <v>0</v>
      </c>
      <c r="P13">
        <v>0</v>
      </c>
      <c r="R13">
        <v>0</v>
      </c>
    </row>
    <row r="14" spans="2:18">
      <c r="E14" t="s">
        <v>1230</v>
      </c>
      <c r="O14">
        <v>0</v>
      </c>
      <c r="P14">
        <v>0</v>
      </c>
      <c r="R14">
        <v>0</v>
      </c>
    </row>
    <row r="15" spans="2:18">
      <c r="F15" t="s">
        <v>1231</v>
      </c>
      <c r="O15" s="4">
        <v>-19102.580000000002</v>
      </c>
      <c r="P15" s="4">
        <v>-19023.009999999998</v>
      </c>
      <c r="R15">
        <v>-79.569999999999993</v>
      </c>
    </row>
    <row r="16" spans="2:18">
      <c r="G16" t="s">
        <v>1232</v>
      </c>
      <c r="O16" s="4">
        <v>10129.290000000001</v>
      </c>
      <c r="P16" s="4">
        <v>7938.54</v>
      </c>
      <c r="R16" s="4">
        <v>2190.75</v>
      </c>
    </row>
    <row r="17" spans="8:18">
      <c r="H17" t="s">
        <v>1233</v>
      </c>
      <c r="O17" s="4">
        <v>-5869.2</v>
      </c>
      <c r="P17" s="4">
        <v>-5869.2</v>
      </c>
      <c r="R17">
        <v>0</v>
      </c>
    </row>
    <row r="18" spans="8:18">
      <c r="J18" t="s">
        <v>1234</v>
      </c>
      <c r="O18" s="4">
        <v>-5869.2</v>
      </c>
      <c r="P18" s="4">
        <v>-5869.2</v>
      </c>
      <c r="R18">
        <v>0</v>
      </c>
    </row>
    <row r="19" spans="8:18">
      <c r="K19" t="s">
        <v>1235</v>
      </c>
      <c r="O19" s="4">
        <v>-5869.2</v>
      </c>
      <c r="P19" s="4">
        <v>-5869.2</v>
      </c>
      <c r="R19">
        <v>0</v>
      </c>
    </row>
    <row r="20" spans="8:18">
      <c r="L20" t="s">
        <v>1236</v>
      </c>
      <c r="O20" s="4">
        <v>-5869.2</v>
      </c>
      <c r="P20" s="4">
        <v>-5869.2</v>
      </c>
      <c r="R20">
        <v>0</v>
      </c>
    </row>
    <row r="21" spans="8:18">
      <c r="H21" t="s">
        <v>1237</v>
      </c>
      <c r="O21" s="4">
        <v>15998.5</v>
      </c>
      <c r="P21" s="4">
        <v>13807.74</v>
      </c>
      <c r="R21" s="4">
        <v>2190.75</v>
      </c>
    </row>
    <row r="22" spans="8:18">
      <c r="J22" t="s">
        <v>1238</v>
      </c>
      <c r="O22" s="4">
        <v>-2081.5300000000002</v>
      </c>
      <c r="P22" s="4">
        <v>-1826</v>
      </c>
      <c r="R22">
        <v>-255.53</v>
      </c>
    </row>
    <row r="23" spans="8:18">
      <c r="K23" t="s">
        <v>1239</v>
      </c>
      <c r="O23" s="4">
        <v>-1600.98</v>
      </c>
      <c r="P23" s="4">
        <v>-1412.98</v>
      </c>
      <c r="R23">
        <v>-188</v>
      </c>
    </row>
    <row r="24" spans="8:18">
      <c r="L24" t="s">
        <v>1240</v>
      </c>
      <c r="O24">
        <v>-892.32</v>
      </c>
      <c r="P24">
        <v>-775.46</v>
      </c>
      <c r="R24">
        <v>-116.86</v>
      </c>
    </row>
    <row r="25" spans="8:18">
      <c r="L25" t="s">
        <v>1241</v>
      </c>
      <c r="O25">
        <v>-638.58000000000004</v>
      </c>
      <c r="P25">
        <v>-568.87</v>
      </c>
      <c r="R25">
        <v>-69.709999999999994</v>
      </c>
    </row>
    <row r="26" spans="8:18">
      <c r="L26" t="s">
        <v>1242</v>
      </c>
      <c r="O26">
        <v>-2.82</v>
      </c>
      <c r="P26">
        <v>-2.29</v>
      </c>
      <c r="R26">
        <v>-0.54</v>
      </c>
    </row>
    <row r="27" spans="8:18">
      <c r="L27" t="s">
        <v>1243</v>
      </c>
      <c r="O27">
        <v>-33.03</v>
      </c>
      <c r="P27">
        <v>-35.61</v>
      </c>
      <c r="R27">
        <v>2.58</v>
      </c>
    </row>
    <row r="28" spans="8:18">
      <c r="L28" t="s">
        <v>1244</v>
      </c>
      <c r="O28">
        <v>-21.37</v>
      </c>
      <c r="P28">
        <v>-20.010000000000002</v>
      </c>
      <c r="R28">
        <v>-1.36</v>
      </c>
    </row>
    <row r="29" spans="8:18">
      <c r="L29" t="s">
        <v>1245</v>
      </c>
      <c r="O29">
        <v>-6.05</v>
      </c>
      <c r="P29">
        <v>-4.8099999999999996</v>
      </c>
      <c r="R29">
        <v>-1.24</v>
      </c>
    </row>
    <row r="30" spans="8:18">
      <c r="L30" t="s">
        <v>1246</v>
      </c>
      <c r="O30">
        <v>-6.72</v>
      </c>
      <c r="P30">
        <v>-5.85</v>
      </c>
      <c r="R30">
        <v>-0.88</v>
      </c>
    </row>
    <row r="31" spans="8:18">
      <c r="L31" t="s">
        <v>1247</v>
      </c>
      <c r="O31">
        <v>-0.08</v>
      </c>
      <c r="P31">
        <v>-0.09</v>
      </c>
      <c r="R31">
        <v>0.01</v>
      </c>
    </row>
    <row r="32" spans="8:18">
      <c r="K32" t="s">
        <v>1248</v>
      </c>
      <c r="O32">
        <v>-435.96</v>
      </c>
      <c r="P32">
        <v>-371.72</v>
      </c>
      <c r="R32">
        <v>-64.239999999999995</v>
      </c>
    </row>
    <row r="33" spans="10:18">
      <c r="L33" t="s">
        <v>1249</v>
      </c>
      <c r="O33">
        <v>-2.25</v>
      </c>
      <c r="P33">
        <v>-2.4300000000000002</v>
      </c>
      <c r="R33">
        <v>0.18</v>
      </c>
    </row>
    <row r="34" spans="10:18">
      <c r="L34" t="s">
        <v>1250</v>
      </c>
      <c r="O34">
        <v>-3.56</v>
      </c>
      <c r="P34">
        <v>-3.85</v>
      </c>
      <c r="R34">
        <v>0.28999999999999998</v>
      </c>
    </row>
    <row r="35" spans="10:18">
      <c r="L35" t="s">
        <v>1251</v>
      </c>
      <c r="O35">
        <v>-23.95</v>
      </c>
      <c r="P35">
        <v>-26.06</v>
      </c>
      <c r="R35">
        <v>2.11</v>
      </c>
    </row>
    <row r="36" spans="10:18">
      <c r="L36" t="s">
        <v>1252</v>
      </c>
      <c r="O36">
        <v>-106.54</v>
      </c>
      <c r="P36">
        <v>-115.15</v>
      </c>
      <c r="R36">
        <v>8.61</v>
      </c>
    </row>
    <row r="37" spans="10:18">
      <c r="L37" t="s">
        <v>1253</v>
      </c>
      <c r="O37">
        <v>-54.96</v>
      </c>
      <c r="P37">
        <v>-59.45</v>
      </c>
      <c r="R37">
        <v>4.49</v>
      </c>
    </row>
    <row r="38" spans="10:18">
      <c r="L38" t="s">
        <v>1254</v>
      </c>
      <c r="O38">
        <v>-13.5</v>
      </c>
      <c r="P38">
        <v>-14.6</v>
      </c>
      <c r="R38">
        <v>1.1000000000000001</v>
      </c>
    </row>
    <row r="39" spans="10:18">
      <c r="L39" t="s">
        <v>3983</v>
      </c>
      <c r="O39">
        <v>-142.6</v>
      </c>
      <c r="P39">
        <v>-90.35</v>
      </c>
      <c r="R39">
        <v>-52.25</v>
      </c>
    </row>
    <row r="40" spans="10:18">
      <c r="L40" t="s">
        <v>3866</v>
      </c>
      <c r="O40">
        <v>-48.85</v>
      </c>
      <c r="P40">
        <v>-48.85</v>
      </c>
      <c r="R40">
        <v>0</v>
      </c>
    </row>
    <row r="41" spans="10:18">
      <c r="L41" t="s">
        <v>3867</v>
      </c>
      <c r="O41">
        <v>-39.75</v>
      </c>
      <c r="P41">
        <v>-10.98</v>
      </c>
      <c r="R41">
        <v>-28.77</v>
      </c>
    </row>
    <row r="42" spans="10:18">
      <c r="K42" t="s">
        <v>1255</v>
      </c>
      <c r="O42">
        <v>-44.6</v>
      </c>
      <c r="P42">
        <v>-41.31</v>
      </c>
      <c r="R42">
        <v>-3.29</v>
      </c>
    </row>
    <row r="43" spans="10:18">
      <c r="L43" t="s">
        <v>1256</v>
      </c>
      <c r="O43">
        <v>-44.6</v>
      </c>
      <c r="P43">
        <v>-41.31</v>
      </c>
      <c r="R43">
        <v>-3.29</v>
      </c>
    </row>
    <row r="44" spans="10:18">
      <c r="J44" t="s">
        <v>1257</v>
      </c>
      <c r="O44">
        <v>0</v>
      </c>
      <c r="P44">
        <v>0</v>
      </c>
      <c r="R44">
        <v>0</v>
      </c>
    </row>
    <row r="45" spans="10:18">
      <c r="K45" t="s">
        <v>1258</v>
      </c>
      <c r="O45">
        <v>0</v>
      </c>
      <c r="P45">
        <v>0</v>
      </c>
      <c r="R45">
        <v>0</v>
      </c>
    </row>
    <row r="46" spans="10:18">
      <c r="L46" t="s">
        <v>1259</v>
      </c>
      <c r="O46">
        <v>0</v>
      </c>
      <c r="P46">
        <v>0</v>
      </c>
      <c r="R46">
        <v>0</v>
      </c>
    </row>
    <row r="47" spans="10:18">
      <c r="L47" t="s">
        <v>1260</v>
      </c>
      <c r="O47">
        <v>0</v>
      </c>
      <c r="P47">
        <v>0</v>
      </c>
      <c r="R47">
        <v>0</v>
      </c>
    </row>
    <row r="48" spans="10:18">
      <c r="L48" t="s">
        <v>1261</v>
      </c>
      <c r="O48">
        <v>0</v>
      </c>
      <c r="P48">
        <v>0</v>
      </c>
      <c r="R48">
        <v>0</v>
      </c>
    </row>
    <row r="49" spans="10:18">
      <c r="L49" t="s">
        <v>1262</v>
      </c>
      <c r="O49">
        <v>0</v>
      </c>
      <c r="P49">
        <v>0</v>
      </c>
      <c r="R49">
        <v>0</v>
      </c>
    </row>
    <row r="50" spans="10:18">
      <c r="L50" t="s">
        <v>1263</v>
      </c>
      <c r="O50">
        <v>0</v>
      </c>
      <c r="P50">
        <v>0</v>
      </c>
      <c r="R50">
        <v>0</v>
      </c>
    </row>
    <row r="51" spans="10:18">
      <c r="L51" t="s">
        <v>1264</v>
      </c>
      <c r="O51">
        <v>0</v>
      </c>
      <c r="P51">
        <v>0</v>
      </c>
      <c r="R51">
        <v>0</v>
      </c>
    </row>
    <row r="52" spans="10:18">
      <c r="L52" t="s">
        <v>1265</v>
      </c>
      <c r="O52">
        <v>0</v>
      </c>
      <c r="P52">
        <v>0</v>
      </c>
      <c r="R52">
        <v>0</v>
      </c>
    </row>
    <row r="53" spans="10:18">
      <c r="L53" t="s">
        <v>1266</v>
      </c>
      <c r="O53">
        <v>0</v>
      </c>
      <c r="P53">
        <v>0</v>
      </c>
      <c r="R53">
        <v>0</v>
      </c>
    </row>
    <row r="54" spans="10:18">
      <c r="L54" t="s">
        <v>1267</v>
      </c>
      <c r="O54">
        <v>0</v>
      </c>
      <c r="P54">
        <v>0</v>
      </c>
      <c r="R54">
        <v>0</v>
      </c>
    </row>
    <row r="55" spans="10:18">
      <c r="L55" t="s">
        <v>1268</v>
      </c>
      <c r="O55">
        <v>0</v>
      </c>
      <c r="P55">
        <v>0</v>
      </c>
      <c r="R55">
        <v>0</v>
      </c>
    </row>
    <row r="56" spans="10:18">
      <c r="L56" t="s">
        <v>1269</v>
      </c>
      <c r="O56">
        <v>0</v>
      </c>
      <c r="P56">
        <v>0</v>
      </c>
      <c r="R56">
        <v>0</v>
      </c>
    </row>
    <row r="57" spans="10:18">
      <c r="L57" t="s">
        <v>1270</v>
      </c>
      <c r="O57">
        <v>0</v>
      </c>
      <c r="P57">
        <v>0</v>
      </c>
      <c r="R57">
        <v>0</v>
      </c>
    </row>
    <row r="58" spans="10:18">
      <c r="L58" t="s">
        <v>1271</v>
      </c>
      <c r="O58">
        <v>0</v>
      </c>
      <c r="P58">
        <v>0</v>
      </c>
      <c r="R58">
        <v>0</v>
      </c>
    </row>
    <row r="59" spans="10:18">
      <c r="L59" t="s">
        <v>1272</v>
      </c>
      <c r="O59">
        <v>0</v>
      </c>
      <c r="P59">
        <v>0</v>
      </c>
      <c r="R59">
        <v>0</v>
      </c>
    </row>
    <row r="60" spans="10:18">
      <c r="L60" t="s">
        <v>1273</v>
      </c>
      <c r="O60">
        <v>0</v>
      </c>
      <c r="P60">
        <v>0</v>
      </c>
      <c r="R60">
        <v>0</v>
      </c>
    </row>
    <row r="61" spans="10:18">
      <c r="L61" t="s">
        <v>4090</v>
      </c>
      <c r="O61">
        <v>0</v>
      </c>
      <c r="P61">
        <v>0</v>
      </c>
      <c r="R61">
        <v>0</v>
      </c>
    </row>
    <row r="62" spans="10:18">
      <c r="J62" t="s">
        <v>1274</v>
      </c>
      <c r="O62" s="4">
        <v>18080.03</v>
      </c>
      <c r="P62" s="4">
        <v>15633.74</v>
      </c>
      <c r="R62" s="4">
        <v>2446.2800000000002</v>
      </c>
    </row>
    <row r="63" spans="10:18">
      <c r="K63" t="s">
        <v>1275</v>
      </c>
      <c r="O63" s="4">
        <v>15633.74</v>
      </c>
      <c r="P63" s="4">
        <v>15426.88</v>
      </c>
      <c r="R63">
        <v>206.86</v>
      </c>
    </row>
    <row r="64" spans="10:18">
      <c r="L64" t="s">
        <v>1276</v>
      </c>
      <c r="O64" s="4">
        <v>15633.74</v>
      </c>
      <c r="P64" s="4">
        <v>15426.88</v>
      </c>
      <c r="R64">
        <v>206.86</v>
      </c>
    </row>
    <row r="65" spans="7:19">
      <c r="K65" t="s">
        <v>1277</v>
      </c>
      <c r="O65" s="4">
        <v>2446.2800000000002</v>
      </c>
      <c r="P65">
        <v>206.86</v>
      </c>
      <c r="R65" s="4">
        <v>2239.42</v>
      </c>
    </row>
    <row r="66" spans="7:19">
      <c r="O66" s="4">
        <v>2446.2800000000002</v>
      </c>
      <c r="P66">
        <v>206.86</v>
      </c>
      <c r="R66" s="4">
        <v>2239.42</v>
      </c>
    </row>
    <row r="67" spans="7:19">
      <c r="M67" t="s">
        <v>1278</v>
      </c>
      <c r="O67" s="4">
        <v>2446.2800000000002</v>
      </c>
      <c r="P67">
        <v>206.86</v>
      </c>
      <c r="R67" s="4">
        <v>2239.42</v>
      </c>
    </row>
    <row r="68" spans="7:19">
      <c r="J68" t="s">
        <v>1279</v>
      </c>
      <c r="O68">
        <v>0</v>
      </c>
      <c r="P68">
        <v>0</v>
      </c>
      <c r="R68">
        <v>0</v>
      </c>
    </row>
    <row r="69" spans="7:19">
      <c r="K69" t="s">
        <v>1280</v>
      </c>
      <c r="O69">
        <v>0</v>
      </c>
      <c r="P69">
        <v>0</v>
      </c>
      <c r="R69">
        <v>0</v>
      </c>
    </row>
    <row r="70" spans="7:19">
      <c r="G70" t="s">
        <v>1281</v>
      </c>
      <c r="O70" s="4">
        <v>-12191.6</v>
      </c>
      <c r="P70" s="4">
        <v>-11010.27</v>
      </c>
      <c r="R70" s="4">
        <v>-1181.33</v>
      </c>
    </row>
    <row r="71" spans="7:19">
      <c r="H71" t="s">
        <v>1282</v>
      </c>
      <c r="O71" s="4">
        <v>-10188.870000000001</v>
      </c>
      <c r="P71" s="4">
        <v>-9239.18</v>
      </c>
      <c r="R71">
        <v>-949.69</v>
      </c>
    </row>
    <row r="72" spans="7:19">
      <c r="J72" t="s">
        <v>1283</v>
      </c>
      <c r="O72" s="4">
        <v>-9264.85</v>
      </c>
      <c r="P72" s="4">
        <v>-8315.16</v>
      </c>
      <c r="R72">
        <v>-949.69</v>
      </c>
      <c r="S72" s="4"/>
    </row>
    <row r="73" spans="7:19">
      <c r="K73" t="s">
        <v>1284</v>
      </c>
      <c r="O73" s="4">
        <v>-8869.6299999999992</v>
      </c>
      <c r="P73" s="4">
        <v>-7915.24</v>
      </c>
      <c r="R73">
        <v>-954.39</v>
      </c>
    </row>
    <row r="74" spans="7:19">
      <c r="L74" t="s">
        <v>1285</v>
      </c>
      <c r="O74" s="4">
        <v>-2824.62</v>
      </c>
      <c r="P74" s="4">
        <v>-1472.32</v>
      </c>
      <c r="R74" s="4">
        <v>-1352.3</v>
      </c>
    </row>
    <row r="75" spans="7:19">
      <c r="L75" t="s">
        <v>1286</v>
      </c>
      <c r="O75">
        <v>-272.39999999999998</v>
      </c>
      <c r="P75">
        <v>-823.52</v>
      </c>
      <c r="R75">
        <v>551.13</v>
      </c>
    </row>
    <row r="76" spans="7:19">
      <c r="L76" t="s">
        <v>1287</v>
      </c>
      <c r="O76">
        <v>-51.49</v>
      </c>
      <c r="P76">
        <v>-88.93</v>
      </c>
      <c r="R76">
        <v>37.44</v>
      </c>
    </row>
    <row r="77" spans="7:19">
      <c r="L77" t="s">
        <v>1288</v>
      </c>
      <c r="O77">
        <v>-247.8</v>
      </c>
      <c r="P77">
        <v>-54.8</v>
      </c>
      <c r="R77">
        <v>-193</v>
      </c>
    </row>
    <row r="78" spans="7:19">
      <c r="L78" t="s">
        <v>1289</v>
      </c>
      <c r="O78">
        <v>-28.91</v>
      </c>
      <c r="P78">
        <v>-31.25</v>
      </c>
      <c r="R78">
        <v>2.34</v>
      </c>
    </row>
    <row r="79" spans="7:19">
      <c r="L79" t="s">
        <v>1290</v>
      </c>
      <c r="O79" s="4">
        <v>-2727.5</v>
      </c>
      <c r="P79" s="4">
        <v>-2727.5</v>
      </c>
      <c r="R79">
        <v>0</v>
      </c>
    </row>
    <row r="80" spans="7:19">
      <c r="L80" t="s">
        <v>1291</v>
      </c>
      <c r="O80" s="4">
        <v>-2716.91</v>
      </c>
      <c r="P80" s="4">
        <v>-2716.91</v>
      </c>
      <c r="R80">
        <v>0</v>
      </c>
    </row>
    <row r="81" spans="8:18">
      <c r="K81" t="s">
        <v>1292</v>
      </c>
      <c r="O81">
        <v>-395.23</v>
      </c>
      <c r="P81">
        <v>-399.93</v>
      </c>
      <c r="R81">
        <v>4.7</v>
      </c>
    </row>
    <row r="82" spans="8:18">
      <c r="L82" t="s">
        <v>1293</v>
      </c>
      <c r="O82">
        <v>16.14</v>
      </c>
      <c r="P82">
        <v>16.14</v>
      </c>
      <c r="R82">
        <v>0</v>
      </c>
    </row>
    <row r="83" spans="8:18">
      <c r="L83" t="s">
        <v>1294</v>
      </c>
      <c r="O83">
        <v>0</v>
      </c>
      <c r="P83">
        <v>0</v>
      </c>
      <c r="R83">
        <v>0</v>
      </c>
    </row>
    <row r="84" spans="8:18">
      <c r="L84" t="s">
        <v>1295</v>
      </c>
      <c r="O84">
        <v>0</v>
      </c>
      <c r="P84">
        <v>0</v>
      </c>
      <c r="R84">
        <v>0</v>
      </c>
    </row>
    <row r="85" spans="8:18">
      <c r="L85" t="s">
        <v>1296</v>
      </c>
      <c r="O85">
        <v>-6.07</v>
      </c>
      <c r="P85">
        <v>-6.07</v>
      </c>
      <c r="R85">
        <v>0</v>
      </c>
    </row>
    <row r="86" spans="8:18">
      <c r="L86" t="s">
        <v>1297</v>
      </c>
      <c r="O86">
        <v>-351.28</v>
      </c>
      <c r="P86">
        <v>-351.28</v>
      </c>
      <c r="R86">
        <v>0</v>
      </c>
    </row>
    <row r="87" spans="8:18">
      <c r="L87" t="s">
        <v>1288</v>
      </c>
      <c r="O87">
        <v>-54.02</v>
      </c>
      <c r="P87">
        <v>-58.72</v>
      </c>
      <c r="R87">
        <v>4.7</v>
      </c>
    </row>
    <row r="88" spans="8:18">
      <c r="J88" t="s">
        <v>181</v>
      </c>
      <c r="O88">
        <v>-924.02</v>
      </c>
      <c r="P88">
        <v>-924.02</v>
      </c>
      <c r="R88">
        <v>0</v>
      </c>
    </row>
    <row r="89" spans="8:18">
      <c r="K89" t="s">
        <v>1298</v>
      </c>
      <c r="O89">
        <v>-924.02</v>
      </c>
      <c r="P89">
        <v>-924.02</v>
      </c>
      <c r="R89">
        <v>0</v>
      </c>
    </row>
    <row r="90" spans="8:18">
      <c r="L90" t="s">
        <v>1299</v>
      </c>
      <c r="O90">
        <v>-924.02</v>
      </c>
      <c r="P90">
        <v>-924.02</v>
      </c>
      <c r="R90">
        <v>0</v>
      </c>
    </row>
    <row r="91" spans="8:18">
      <c r="H91" t="s">
        <v>1300</v>
      </c>
      <c r="O91">
        <v>0</v>
      </c>
      <c r="P91">
        <v>0</v>
      </c>
      <c r="R91">
        <v>0</v>
      </c>
    </row>
    <row r="92" spans="8:18">
      <c r="J92" t="s">
        <v>1301</v>
      </c>
      <c r="O92">
        <v>0</v>
      </c>
      <c r="P92">
        <v>0</v>
      </c>
      <c r="R92">
        <v>0</v>
      </c>
    </row>
    <row r="93" spans="8:18">
      <c r="K93" t="s">
        <v>1302</v>
      </c>
      <c r="O93">
        <v>0</v>
      </c>
      <c r="P93">
        <v>0</v>
      </c>
      <c r="R93">
        <v>0</v>
      </c>
    </row>
    <row r="94" spans="8:18">
      <c r="H94" t="s">
        <v>1303</v>
      </c>
      <c r="O94" s="4">
        <v>-1318.7</v>
      </c>
      <c r="P94" s="4">
        <v>-1136.55</v>
      </c>
      <c r="R94">
        <v>-182.14</v>
      </c>
    </row>
    <row r="95" spans="8:18">
      <c r="J95" t="s">
        <v>1304</v>
      </c>
      <c r="O95" s="4">
        <v>-1318.7</v>
      </c>
      <c r="P95" s="4">
        <v>-1136.55</v>
      </c>
      <c r="R95">
        <v>-182.14</v>
      </c>
    </row>
    <row r="96" spans="8:18">
      <c r="K96" t="s">
        <v>1305</v>
      </c>
      <c r="O96">
        <v>-585.21</v>
      </c>
      <c r="P96">
        <v>-496.17</v>
      </c>
      <c r="R96">
        <v>-89.04</v>
      </c>
    </row>
    <row r="97" spans="7:18">
      <c r="K97" t="s">
        <v>1306</v>
      </c>
      <c r="O97">
        <v>-0.14000000000000001</v>
      </c>
      <c r="P97">
        <v>-0.11</v>
      </c>
      <c r="R97">
        <v>-0.03</v>
      </c>
    </row>
    <row r="98" spans="7:18">
      <c r="K98" t="s">
        <v>1307</v>
      </c>
      <c r="O98">
        <v>-0.01</v>
      </c>
      <c r="P98">
        <v>-0.01</v>
      </c>
      <c r="R98">
        <v>0</v>
      </c>
    </row>
    <row r="99" spans="7:18">
      <c r="K99" t="s">
        <v>1308</v>
      </c>
      <c r="O99">
        <v>-733.31</v>
      </c>
      <c r="P99">
        <v>-640.23</v>
      </c>
      <c r="R99">
        <v>-93.08</v>
      </c>
    </row>
    <row r="100" spans="7:18">
      <c r="K100" t="s">
        <v>1309</v>
      </c>
      <c r="O100">
        <v>-0.03</v>
      </c>
      <c r="P100">
        <v>-0.03</v>
      </c>
      <c r="R100">
        <v>0</v>
      </c>
    </row>
    <row r="101" spans="7:18">
      <c r="H101" t="s">
        <v>1310</v>
      </c>
      <c r="O101">
        <v>-674.19</v>
      </c>
      <c r="P101">
        <v>-626.89</v>
      </c>
      <c r="R101">
        <v>-47.3</v>
      </c>
    </row>
    <row r="102" spans="7:18">
      <c r="J102" t="s">
        <v>1311</v>
      </c>
      <c r="O102">
        <v>-674.19</v>
      </c>
      <c r="P102">
        <v>-626.89</v>
      </c>
      <c r="R102">
        <v>-47.3</v>
      </c>
    </row>
    <row r="103" spans="7:18">
      <c r="K103" t="s">
        <v>1312</v>
      </c>
      <c r="O103">
        <v>-674.19</v>
      </c>
      <c r="P103">
        <v>-626.89</v>
      </c>
      <c r="R103">
        <v>-47.3</v>
      </c>
    </row>
    <row r="104" spans="7:18">
      <c r="H104" t="s">
        <v>3742</v>
      </c>
      <c r="O104">
        <v>-9.84</v>
      </c>
      <c r="P104">
        <v>-7.64</v>
      </c>
      <c r="R104">
        <v>-2.2000000000000002</v>
      </c>
    </row>
    <row r="105" spans="7:18">
      <c r="J105" t="s">
        <v>3746</v>
      </c>
      <c r="O105">
        <v>-9.84</v>
      </c>
      <c r="P105">
        <v>-7.64</v>
      </c>
      <c r="R105">
        <v>-2.2000000000000002</v>
      </c>
    </row>
    <row r="106" spans="7:18">
      <c r="G106" t="s">
        <v>1313</v>
      </c>
      <c r="O106" s="4">
        <v>-17040.28</v>
      </c>
      <c r="P106" s="4">
        <v>-15951.28</v>
      </c>
      <c r="R106" s="4">
        <v>-1089</v>
      </c>
    </row>
    <row r="107" spans="7:18">
      <c r="H107" t="s">
        <v>1314</v>
      </c>
      <c r="O107" s="4">
        <v>-2635.62</v>
      </c>
      <c r="P107" s="4">
        <v>-1953.11</v>
      </c>
      <c r="R107">
        <v>-682.51</v>
      </c>
    </row>
    <row r="108" spans="7:18">
      <c r="J108" t="s">
        <v>1315</v>
      </c>
      <c r="O108" s="4">
        <v>-2635.81</v>
      </c>
      <c r="P108" s="4">
        <v>-1953.3</v>
      </c>
      <c r="R108">
        <v>-682.51</v>
      </c>
    </row>
    <row r="109" spans="7:18">
      <c r="K109" t="s">
        <v>1316</v>
      </c>
      <c r="O109">
        <v>-90.05</v>
      </c>
      <c r="P109">
        <v>-148.12</v>
      </c>
      <c r="R109">
        <v>58.07</v>
      </c>
    </row>
    <row r="110" spans="7:18">
      <c r="L110" t="s">
        <v>1317</v>
      </c>
      <c r="O110">
        <v>-90.05</v>
      </c>
      <c r="P110">
        <v>-148.12</v>
      </c>
      <c r="R110">
        <v>58.07</v>
      </c>
    </row>
    <row r="111" spans="7:18">
      <c r="K111" t="s">
        <v>1318</v>
      </c>
      <c r="O111" s="4">
        <v>-2006.04</v>
      </c>
      <c r="P111" s="4">
        <v>-1293.06</v>
      </c>
      <c r="R111">
        <v>-712.98</v>
      </c>
    </row>
    <row r="112" spans="7:18">
      <c r="L112" t="s">
        <v>1319</v>
      </c>
      <c r="O112" s="4">
        <v>-2006.04</v>
      </c>
      <c r="P112" s="4">
        <v>-1293.06</v>
      </c>
      <c r="R112">
        <v>-712.98</v>
      </c>
    </row>
    <row r="113" spans="8:18">
      <c r="K113" t="s">
        <v>1320</v>
      </c>
      <c r="O113">
        <v>-539.72</v>
      </c>
      <c r="P113">
        <v>-512.11</v>
      </c>
      <c r="R113">
        <v>-27.61</v>
      </c>
    </row>
    <row r="114" spans="8:18">
      <c r="L114" t="s">
        <v>1321</v>
      </c>
      <c r="O114">
        <v>-539.72</v>
      </c>
      <c r="P114">
        <v>-512.11</v>
      </c>
      <c r="R114">
        <v>-27.61</v>
      </c>
    </row>
    <row r="115" spans="8:18">
      <c r="J115" t="s">
        <v>1322</v>
      </c>
      <c r="O115">
        <v>0.19</v>
      </c>
      <c r="P115">
        <v>0.19</v>
      </c>
      <c r="R115">
        <v>0</v>
      </c>
    </row>
    <row r="116" spans="8:18">
      <c r="K116" t="s">
        <v>1323</v>
      </c>
      <c r="O116">
        <v>0.19</v>
      </c>
      <c r="P116">
        <v>0.19</v>
      </c>
      <c r="R116">
        <v>0</v>
      </c>
    </row>
    <row r="117" spans="8:18">
      <c r="L117" t="s">
        <v>1324</v>
      </c>
      <c r="O117">
        <v>0.19</v>
      </c>
      <c r="P117">
        <v>0.19</v>
      </c>
      <c r="R117">
        <v>0</v>
      </c>
    </row>
    <row r="118" spans="8:18">
      <c r="K118" t="s">
        <v>1325</v>
      </c>
      <c r="O118">
        <v>0</v>
      </c>
      <c r="P118">
        <v>0</v>
      </c>
      <c r="R118">
        <v>0</v>
      </c>
    </row>
    <row r="119" spans="8:18">
      <c r="L119" t="s">
        <v>1326</v>
      </c>
      <c r="O119">
        <v>0</v>
      </c>
      <c r="P119">
        <v>0</v>
      </c>
      <c r="R119">
        <v>0</v>
      </c>
    </row>
    <row r="120" spans="8:18">
      <c r="H120" t="s">
        <v>182</v>
      </c>
      <c r="O120" s="4">
        <v>-11115.95</v>
      </c>
      <c r="P120" s="4">
        <v>-10849.91</v>
      </c>
      <c r="R120">
        <v>-266.05</v>
      </c>
    </row>
    <row r="121" spans="8:18">
      <c r="J121" t="s">
        <v>1327</v>
      </c>
      <c r="O121" s="4">
        <v>-11115.95</v>
      </c>
      <c r="P121" s="4">
        <v>-10849.91</v>
      </c>
      <c r="R121">
        <v>-266.05</v>
      </c>
    </row>
    <row r="122" spans="8:18">
      <c r="K122" t="s">
        <v>1327</v>
      </c>
      <c r="O122" s="4">
        <v>-11115.95</v>
      </c>
      <c r="P122" s="4">
        <v>-10849.91</v>
      </c>
      <c r="R122">
        <v>-266.05</v>
      </c>
    </row>
    <row r="123" spans="8:18">
      <c r="L123" t="s">
        <v>1327</v>
      </c>
      <c r="O123" s="4">
        <v>-11104.6</v>
      </c>
      <c r="P123" s="4">
        <v>-10843.38</v>
      </c>
      <c r="R123">
        <v>-261.22000000000003</v>
      </c>
    </row>
    <row r="124" spans="8:18">
      <c r="M124" t="s">
        <v>1328</v>
      </c>
      <c r="O124" s="4">
        <v>-11121.58</v>
      </c>
      <c r="P124" s="4">
        <v>-10860.93</v>
      </c>
      <c r="R124">
        <v>-260.66000000000003</v>
      </c>
    </row>
    <row r="125" spans="8:18">
      <c r="M125" t="s">
        <v>1329</v>
      </c>
      <c r="O125">
        <v>16.98</v>
      </c>
      <c r="P125">
        <v>17.55</v>
      </c>
      <c r="R125">
        <v>-0.56999999999999995</v>
      </c>
    </row>
    <row r="126" spans="8:18">
      <c r="L126" t="s">
        <v>1330</v>
      </c>
      <c r="O126">
        <v>-11.35</v>
      </c>
      <c r="P126">
        <v>-6.53</v>
      </c>
      <c r="R126">
        <v>-4.82</v>
      </c>
    </row>
    <row r="127" spans="8:18">
      <c r="M127" t="s">
        <v>1331</v>
      </c>
      <c r="O127">
        <v>-11.35</v>
      </c>
      <c r="P127">
        <v>-6.53</v>
      </c>
      <c r="R127">
        <v>-4.82</v>
      </c>
    </row>
    <row r="128" spans="8:18">
      <c r="H128" t="s">
        <v>183</v>
      </c>
      <c r="O128" s="4">
        <v>-2778.36</v>
      </c>
      <c r="P128" s="4">
        <v>-2782.71</v>
      </c>
      <c r="R128">
        <v>4.3499999999999996</v>
      </c>
    </row>
    <row r="129" spans="10:18">
      <c r="J129" t="s">
        <v>1332</v>
      </c>
      <c r="O129">
        <v>-383.71</v>
      </c>
      <c r="P129">
        <v>-220.98</v>
      </c>
      <c r="R129">
        <v>-162.72999999999999</v>
      </c>
    </row>
    <row r="130" spans="10:18">
      <c r="K130" t="s">
        <v>1333</v>
      </c>
      <c r="O130">
        <v>-383.71</v>
      </c>
      <c r="P130">
        <v>-220.98</v>
      </c>
      <c r="R130">
        <v>-162.72999999999999</v>
      </c>
    </row>
    <row r="131" spans="10:18">
      <c r="L131" t="s">
        <v>1334</v>
      </c>
      <c r="O131">
        <v>-311.01</v>
      </c>
      <c r="P131">
        <v>-163.01</v>
      </c>
      <c r="R131">
        <v>-147.99</v>
      </c>
    </row>
    <row r="132" spans="10:18">
      <c r="L132" t="s">
        <v>1335</v>
      </c>
      <c r="O132">
        <v>-0.02</v>
      </c>
      <c r="P132">
        <v>-0.02</v>
      </c>
      <c r="R132">
        <v>0</v>
      </c>
    </row>
    <row r="133" spans="10:18">
      <c r="L133" t="s">
        <v>1336</v>
      </c>
      <c r="O133">
        <v>-43.49</v>
      </c>
      <c r="P133">
        <v>-37.770000000000003</v>
      </c>
      <c r="R133">
        <v>-5.72</v>
      </c>
    </row>
    <row r="134" spans="10:18">
      <c r="L134" t="s">
        <v>1337</v>
      </c>
      <c r="O134">
        <v>-2.5499999999999998</v>
      </c>
      <c r="P134">
        <v>5.69</v>
      </c>
      <c r="R134">
        <v>-8.24</v>
      </c>
    </row>
    <row r="135" spans="10:18">
      <c r="L135" t="s">
        <v>1338</v>
      </c>
      <c r="O135">
        <v>-26.99</v>
      </c>
      <c r="P135">
        <v>-26.07</v>
      </c>
      <c r="R135">
        <v>-0.91</v>
      </c>
    </row>
    <row r="136" spans="10:18">
      <c r="L136" t="s">
        <v>1339</v>
      </c>
      <c r="O136">
        <v>-0.08</v>
      </c>
      <c r="P136">
        <v>-0.08</v>
      </c>
      <c r="R136">
        <v>0</v>
      </c>
    </row>
    <row r="137" spans="10:18">
      <c r="L137" t="s">
        <v>1340</v>
      </c>
      <c r="O137">
        <v>-0.26</v>
      </c>
      <c r="P137">
        <v>-0.26</v>
      </c>
      <c r="R137">
        <v>0</v>
      </c>
    </row>
    <row r="138" spans="10:18">
      <c r="L138" t="s">
        <v>1341</v>
      </c>
      <c r="O138">
        <v>0.69</v>
      </c>
      <c r="P138">
        <v>0.56000000000000005</v>
      </c>
      <c r="R138">
        <v>0.13</v>
      </c>
    </row>
    <row r="139" spans="10:18">
      <c r="L139" t="s">
        <v>1342</v>
      </c>
      <c r="O139">
        <v>-0.01</v>
      </c>
      <c r="P139">
        <v>-0.01</v>
      </c>
      <c r="R139">
        <v>0.01</v>
      </c>
    </row>
    <row r="140" spans="10:18">
      <c r="J140" t="s">
        <v>20</v>
      </c>
      <c r="O140" s="4">
        <v>-2394.66</v>
      </c>
      <c r="P140" s="4">
        <v>-2561.7399999999998</v>
      </c>
      <c r="R140">
        <v>167.08</v>
      </c>
    </row>
    <row r="141" spans="10:18">
      <c r="K141" t="s">
        <v>1343</v>
      </c>
      <c r="O141">
        <v>-122.86</v>
      </c>
      <c r="P141">
        <v>-141.06</v>
      </c>
      <c r="R141">
        <v>18.21</v>
      </c>
    </row>
    <row r="142" spans="10:18">
      <c r="L142" t="s">
        <v>1344</v>
      </c>
      <c r="O142">
        <v>-48.88</v>
      </c>
      <c r="P142">
        <v>-25.15</v>
      </c>
      <c r="R142">
        <v>-23.73</v>
      </c>
    </row>
    <row r="143" spans="10:18">
      <c r="L143" t="s">
        <v>1345</v>
      </c>
      <c r="O143">
        <v>-0.27</v>
      </c>
      <c r="P143">
        <v>-0.14000000000000001</v>
      </c>
      <c r="R143">
        <v>-0.13</v>
      </c>
    </row>
    <row r="144" spans="10:18">
      <c r="L144" t="s">
        <v>1346</v>
      </c>
      <c r="O144">
        <v>-13.83</v>
      </c>
      <c r="P144">
        <v>-12.35</v>
      </c>
      <c r="R144">
        <v>-1.48</v>
      </c>
    </row>
    <row r="145" spans="11:18">
      <c r="L145" t="s">
        <v>1347</v>
      </c>
      <c r="O145">
        <v>-1.0900000000000001</v>
      </c>
      <c r="P145">
        <v>-1.0900000000000001</v>
      </c>
      <c r="R145">
        <v>0</v>
      </c>
    </row>
    <row r="146" spans="11:18">
      <c r="L146" t="s">
        <v>1348</v>
      </c>
      <c r="O146">
        <v>-15.36</v>
      </c>
      <c r="P146">
        <v>-15.5</v>
      </c>
      <c r="R146">
        <v>0.14000000000000001</v>
      </c>
    </row>
    <row r="147" spans="11:18">
      <c r="L147" t="s">
        <v>1349</v>
      </c>
      <c r="O147">
        <v>-38.94</v>
      </c>
      <c r="P147">
        <v>-56.87</v>
      </c>
      <c r="R147">
        <v>17.93</v>
      </c>
    </row>
    <row r="148" spans="11:18">
      <c r="L148" t="s">
        <v>1350</v>
      </c>
      <c r="O148">
        <v>-4.4800000000000004</v>
      </c>
      <c r="P148">
        <v>-29.95</v>
      </c>
      <c r="R148">
        <v>25.47</v>
      </c>
    </row>
    <row r="149" spans="11:18">
      <c r="K149" t="s">
        <v>1351</v>
      </c>
      <c r="O149">
        <v>-0.41</v>
      </c>
      <c r="P149">
        <v>-0.41</v>
      </c>
      <c r="R149">
        <v>0</v>
      </c>
    </row>
    <row r="150" spans="11:18">
      <c r="L150" t="s">
        <v>1352</v>
      </c>
      <c r="O150">
        <v>-0.41</v>
      </c>
      <c r="P150">
        <v>-0.41</v>
      </c>
      <c r="R150">
        <v>0</v>
      </c>
    </row>
    <row r="151" spans="11:18">
      <c r="K151" t="s">
        <v>1353</v>
      </c>
      <c r="O151">
        <v>-507.1</v>
      </c>
      <c r="P151">
        <v>-297.12</v>
      </c>
      <c r="R151">
        <v>-209.98</v>
      </c>
    </row>
    <row r="152" spans="11:18">
      <c r="L152" t="s">
        <v>1354</v>
      </c>
      <c r="O152">
        <v>-3.67</v>
      </c>
      <c r="P152">
        <v>-3.85</v>
      </c>
      <c r="R152">
        <v>0.18</v>
      </c>
    </row>
    <row r="153" spans="11:18">
      <c r="L153" t="s">
        <v>1355</v>
      </c>
      <c r="O153">
        <v>-35.770000000000003</v>
      </c>
      <c r="P153">
        <v>-33.520000000000003</v>
      </c>
      <c r="R153">
        <v>-2.2400000000000002</v>
      </c>
    </row>
    <row r="154" spans="11:18">
      <c r="L154" t="s">
        <v>1356</v>
      </c>
      <c r="O154">
        <v>-2.42</v>
      </c>
      <c r="P154">
        <v>-2.33</v>
      </c>
      <c r="R154">
        <v>-0.08</v>
      </c>
    </row>
    <row r="155" spans="11:18">
      <c r="L155" t="s">
        <v>1357</v>
      </c>
      <c r="O155">
        <v>-0.11</v>
      </c>
      <c r="P155">
        <v>-0.17</v>
      </c>
      <c r="R155">
        <v>0.06</v>
      </c>
    </row>
    <row r="156" spans="11:18">
      <c r="L156" t="s">
        <v>1358</v>
      </c>
      <c r="O156">
        <v>-0.03</v>
      </c>
      <c r="P156">
        <v>-0.05</v>
      </c>
      <c r="R156">
        <v>0.02</v>
      </c>
    </row>
    <row r="157" spans="11:18">
      <c r="L157" t="s">
        <v>1359</v>
      </c>
      <c r="O157">
        <v>0</v>
      </c>
      <c r="P157">
        <v>-0.01</v>
      </c>
      <c r="R157">
        <v>0.01</v>
      </c>
    </row>
    <row r="158" spans="11:18">
      <c r="L158" t="s">
        <v>1360</v>
      </c>
      <c r="O158">
        <v>-81.010000000000005</v>
      </c>
      <c r="P158">
        <v>-84.28</v>
      </c>
      <c r="R158">
        <v>3.28</v>
      </c>
    </row>
    <row r="159" spans="11:18">
      <c r="L159" t="s">
        <v>1361</v>
      </c>
      <c r="O159">
        <v>-0.16</v>
      </c>
      <c r="P159">
        <v>-0.26</v>
      </c>
      <c r="R159">
        <v>0.09</v>
      </c>
    </row>
    <row r="160" spans="11:18">
      <c r="L160" t="s">
        <v>1362</v>
      </c>
      <c r="O160">
        <v>-0.24</v>
      </c>
      <c r="P160">
        <v>-0.24</v>
      </c>
      <c r="R160">
        <v>0</v>
      </c>
    </row>
    <row r="161" spans="12:18">
      <c r="L161" t="s">
        <v>1363</v>
      </c>
      <c r="O161">
        <v>-32.33</v>
      </c>
      <c r="P161">
        <v>-4.8099999999999996</v>
      </c>
      <c r="R161">
        <v>-27.52</v>
      </c>
    </row>
    <row r="162" spans="12:18">
      <c r="L162" t="s">
        <v>4091</v>
      </c>
      <c r="O162">
        <v>-0.77</v>
      </c>
      <c r="P162">
        <v>0</v>
      </c>
      <c r="R162">
        <v>-0.77</v>
      </c>
    </row>
    <row r="163" spans="12:18">
      <c r="L163" t="s">
        <v>1364</v>
      </c>
      <c r="O163">
        <v>-10.26</v>
      </c>
      <c r="P163">
        <v>-8.1300000000000008</v>
      </c>
      <c r="R163">
        <v>-2.13</v>
      </c>
    </row>
    <row r="164" spans="12:18">
      <c r="L164" t="s">
        <v>1365</v>
      </c>
      <c r="O164">
        <v>-6.76</v>
      </c>
      <c r="P164">
        <v>-6.17</v>
      </c>
      <c r="R164">
        <v>-0.59</v>
      </c>
    </row>
    <row r="165" spans="12:18">
      <c r="L165" t="s">
        <v>1366</v>
      </c>
      <c r="O165">
        <v>-0.2</v>
      </c>
      <c r="P165">
        <v>-0.19</v>
      </c>
      <c r="R165">
        <v>0</v>
      </c>
    </row>
    <row r="166" spans="12:18">
      <c r="L166" t="s">
        <v>1367</v>
      </c>
      <c r="O166">
        <v>0</v>
      </c>
      <c r="P166">
        <v>0</v>
      </c>
      <c r="R166">
        <v>0</v>
      </c>
    </row>
    <row r="167" spans="12:18">
      <c r="L167" t="s">
        <v>1368</v>
      </c>
      <c r="O167">
        <v>-3.11</v>
      </c>
      <c r="P167">
        <v>-3.08</v>
      </c>
      <c r="R167">
        <v>-0.03</v>
      </c>
    </row>
    <row r="168" spans="12:18">
      <c r="L168" t="s">
        <v>1369</v>
      </c>
      <c r="O168">
        <v>-4</v>
      </c>
      <c r="P168">
        <v>-3.76</v>
      </c>
      <c r="R168">
        <v>-0.23</v>
      </c>
    </row>
    <row r="169" spans="12:18">
      <c r="L169" t="s">
        <v>1370</v>
      </c>
      <c r="O169">
        <v>-0.04</v>
      </c>
      <c r="P169">
        <v>-0.04</v>
      </c>
      <c r="R169">
        <v>0</v>
      </c>
    </row>
    <row r="170" spans="12:18">
      <c r="L170" t="s">
        <v>1371</v>
      </c>
      <c r="O170">
        <v>-4.4800000000000004</v>
      </c>
      <c r="P170">
        <v>-13.85</v>
      </c>
      <c r="R170">
        <v>9.3699999999999992</v>
      </c>
    </row>
    <row r="171" spans="12:18">
      <c r="L171" t="s">
        <v>1372</v>
      </c>
      <c r="O171">
        <v>0</v>
      </c>
      <c r="P171">
        <v>0</v>
      </c>
      <c r="R171">
        <v>0</v>
      </c>
    </row>
    <row r="172" spans="12:18">
      <c r="L172" t="s">
        <v>1373</v>
      </c>
      <c r="O172">
        <v>-1.45</v>
      </c>
      <c r="P172">
        <v>-1.81</v>
      </c>
      <c r="R172">
        <v>0.36</v>
      </c>
    </row>
    <row r="173" spans="12:18">
      <c r="L173" t="s">
        <v>1374</v>
      </c>
      <c r="O173">
        <v>-0.14000000000000001</v>
      </c>
      <c r="P173">
        <v>-0.12</v>
      </c>
      <c r="R173">
        <v>-0.02</v>
      </c>
    </row>
    <row r="174" spans="12:18">
      <c r="L174" t="s">
        <v>1375</v>
      </c>
      <c r="O174">
        <v>0</v>
      </c>
      <c r="P174">
        <v>0</v>
      </c>
      <c r="R174">
        <v>0</v>
      </c>
    </row>
    <row r="175" spans="12:18">
      <c r="L175" t="s">
        <v>1376</v>
      </c>
      <c r="O175">
        <v>-0.21</v>
      </c>
      <c r="P175">
        <v>-0.2</v>
      </c>
      <c r="R175">
        <v>-0.01</v>
      </c>
    </row>
    <row r="176" spans="12:18">
      <c r="L176" t="s">
        <v>1377</v>
      </c>
      <c r="O176">
        <v>-0.19</v>
      </c>
      <c r="P176">
        <v>-0.11</v>
      </c>
      <c r="R176">
        <v>-0.08</v>
      </c>
    </row>
    <row r="177" spans="11:18">
      <c r="L177" t="s">
        <v>1378</v>
      </c>
      <c r="O177">
        <v>-0.1</v>
      </c>
      <c r="P177">
        <v>-0.12</v>
      </c>
      <c r="R177">
        <v>0.02</v>
      </c>
    </row>
    <row r="178" spans="11:18">
      <c r="L178" t="s">
        <v>1379</v>
      </c>
      <c r="O178">
        <v>-0.02</v>
      </c>
      <c r="P178">
        <v>-0.01</v>
      </c>
      <c r="R178">
        <v>0</v>
      </c>
    </row>
    <row r="179" spans="11:18">
      <c r="L179" t="s">
        <v>1380</v>
      </c>
      <c r="O179">
        <v>0</v>
      </c>
      <c r="P179">
        <v>0</v>
      </c>
      <c r="R179">
        <v>0</v>
      </c>
    </row>
    <row r="180" spans="11:18">
      <c r="L180" t="s">
        <v>1381</v>
      </c>
      <c r="O180">
        <v>-0.04</v>
      </c>
      <c r="P180">
        <v>-0.04</v>
      </c>
      <c r="R180">
        <v>0</v>
      </c>
    </row>
    <row r="181" spans="11:18">
      <c r="L181" t="s">
        <v>1382</v>
      </c>
      <c r="O181">
        <v>-0.3</v>
      </c>
      <c r="P181">
        <v>-24.17</v>
      </c>
      <c r="R181">
        <v>23.86</v>
      </c>
    </row>
    <row r="182" spans="11:18">
      <c r="L182" t="s">
        <v>1383</v>
      </c>
      <c r="O182">
        <v>-0.81</v>
      </c>
      <c r="P182">
        <v>-0.75</v>
      </c>
      <c r="R182">
        <v>-0.06</v>
      </c>
    </row>
    <row r="183" spans="11:18">
      <c r="L183" t="s">
        <v>4092</v>
      </c>
      <c r="O183">
        <v>0</v>
      </c>
      <c r="P183">
        <v>0</v>
      </c>
      <c r="R183">
        <v>0</v>
      </c>
    </row>
    <row r="184" spans="11:18">
      <c r="L184" t="s">
        <v>1384</v>
      </c>
      <c r="O184">
        <v>-212.84</v>
      </c>
      <c r="P184">
        <v>-10.78</v>
      </c>
      <c r="R184">
        <v>-202.06</v>
      </c>
    </row>
    <row r="185" spans="11:18">
      <c r="L185" t="s">
        <v>1385</v>
      </c>
      <c r="O185">
        <v>-105.66</v>
      </c>
      <c r="P185">
        <v>-94.26</v>
      </c>
      <c r="R185">
        <v>-11.39</v>
      </c>
    </row>
    <row r="186" spans="11:18">
      <c r="K186" t="s">
        <v>1386</v>
      </c>
      <c r="O186">
        <v>-11.66</v>
      </c>
      <c r="P186">
        <v>-11.36</v>
      </c>
      <c r="R186">
        <v>-0.3</v>
      </c>
    </row>
    <row r="187" spans="11:18">
      <c r="L187" t="s">
        <v>1387</v>
      </c>
      <c r="O187">
        <v>-0.39</v>
      </c>
      <c r="P187">
        <v>-0.41</v>
      </c>
      <c r="R187">
        <v>0.02</v>
      </c>
    </row>
    <row r="188" spans="11:18">
      <c r="L188" t="s">
        <v>1388</v>
      </c>
      <c r="O188">
        <v>-0.2</v>
      </c>
      <c r="P188">
        <v>-0.19</v>
      </c>
      <c r="R188">
        <v>-0.02</v>
      </c>
    </row>
    <row r="189" spans="11:18">
      <c r="L189" t="s">
        <v>1389</v>
      </c>
      <c r="O189">
        <v>-0.03</v>
      </c>
      <c r="P189">
        <v>-0.03</v>
      </c>
      <c r="R189">
        <v>0</v>
      </c>
    </row>
    <row r="190" spans="11:18">
      <c r="L190" t="s">
        <v>1390</v>
      </c>
      <c r="O190">
        <v>-0.02</v>
      </c>
      <c r="P190">
        <v>-0.02</v>
      </c>
      <c r="R190">
        <v>0</v>
      </c>
    </row>
    <row r="191" spans="11:18">
      <c r="L191" t="s">
        <v>1391</v>
      </c>
      <c r="O191">
        <v>0</v>
      </c>
      <c r="P191">
        <v>0</v>
      </c>
      <c r="R191">
        <v>0</v>
      </c>
    </row>
    <row r="192" spans="11:18">
      <c r="L192" t="s">
        <v>1392</v>
      </c>
      <c r="O192">
        <v>-0.62</v>
      </c>
      <c r="P192">
        <v>-0.62</v>
      </c>
      <c r="R192">
        <v>0</v>
      </c>
    </row>
    <row r="193" spans="11:18">
      <c r="L193" t="s">
        <v>1393</v>
      </c>
      <c r="O193">
        <v>0</v>
      </c>
      <c r="P193">
        <v>0</v>
      </c>
      <c r="R193">
        <v>0</v>
      </c>
    </row>
    <row r="194" spans="11:18">
      <c r="L194" t="s">
        <v>1394</v>
      </c>
      <c r="O194">
        <v>-7.0000000000000007E-2</v>
      </c>
      <c r="P194">
        <v>-7.0000000000000007E-2</v>
      </c>
      <c r="R194">
        <v>0</v>
      </c>
    </row>
    <row r="195" spans="11:18">
      <c r="L195" t="s">
        <v>1395</v>
      </c>
      <c r="O195">
        <v>-10.32</v>
      </c>
      <c r="P195">
        <v>-10.02</v>
      </c>
      <c r="R195">
        <v>-0.3</v>
      </c>
    </row>
    <row r="196" spans="11:18">
      <c r="K196" t="s">
        <v>1396</v>
      </c>
      <c r="O196">
        <v>-2.04</v>
      </c>
      <c r="P196">
        <v>-18.04</v>
      </c>
      <c r="R196">
        <v>16</v>
      </c>
    </row>
    <row r="197" spans="11:18">
      <c r="L197" t="s">
        <v>1397</v>
      </c>
      <c r="O197">
        <v>2.35</v>
      </c>
      <c r="P197">
        <v>-10</v>
      </c>
      <c r="R197">
        <v>12.35</v>
      </c>
    </row>
    <row r="198" spans="11:18">
      <c r="L198" t="s">
        <v>1398</v>
      </c>
      <c r="O198">
        <v>-0.72</v>
      </c>
      <c r="P198">
        <v>-1.06</v>
      </c>
      <c r="R198">
        <v>0.33</v>
      </c>
    </row>
    <row r="199" spans="11:18">
      <c r="L199" t="s">
        <v>1399</v>
      </c>
      <c r="O199">
        <v>-0.01</v>
      </c>
      <c r="P199">
        <v>-0.06</v>
      </c>
      <c r="R199">
        <v>0.05</v>
      </c>
    </row>
    <row r="200" spans="11:18">
      <c r="L200" t="s">
        <v>1400</v>
      </c>
      <c r="O200">
        <v>-0.01</v>
      </c>
      <c r="P200">
        <v>-0.01</v>
      </c>
      <c r="R200">
        <v>0</v>
      </c>
    </row>
    <row r="201" spans="11:18">
      <c r="L201" t="s">
        <v>1401</v>
      </c>
      <c r="O201">
        <v>-1.1100000000000001</v>
      </c>
      <c r="P201">
        <v>-0.76</v>
      </c>
      <c r="R201">
        <v>-0.34</v>
      </c>
    </row>
    <row r="202" spans="11:18">
      <c r="L202" t="s">
        <v>1402</v>
      </c>
      <c r="O202">
        <v>-0.55000000000000004</v>
      </c>
      <c r="P202">
        <v>-0.61</v>
      </c>
      <c r="R202">
        <v>0.06</v>
      </c>
    </row>
    <row r="203" spans="11:18">
      <c r="L203" t="s">
        <v>1403</v>
      </c>
      <c r="O203">
        <v>-2</v>
      </c>
      <c r="P203">
        <v>-5.54</v>
      </c>
      <c r="R203">
        <v>3.54</v>
      </c>
    </row>
    <row r="204" spans="11:18">
      <c r="K204" t="s">
        <v>1404</v>
      </c>
      <c r="O204">
        <v>-369.87</v>
      </c>
      <c r="P204">
        <v>-280.86</v>
      </c>
      <c r="R204">
        <v>-89.01</v>
      </c>
    </row>
    <row r="205" spans="11:18">
      <c r="L205" t="s">
        <v>1405</v>
      </c>
      <c r="O205">
        <v>-47.87</v>
      </c>
      <c r="P205">
        <v>-23.79</v>
      </c>
      <c r="R205">
        <v>-24.08</v>
      </c>
    </row>
    <row r="206" spans="11:18">
      <c r="L206" t="s">
        <v>1406</v>
      </c>
      <c r="O206">
        <v>0.01</v>
      </c>
      <c r="P206">
        <v>0.01</v>
      </c>
      <c r="R206">
        <v>0</v>
      </c>
    </row>
    <row r="207" spans="11:18">
      <c r="L207" t="s">
        <v>3785</v>
      </c>
      <c r="O207">
        <v>-322.01</v>
      </c>
      <c r="P207">
        <v>-257.08</v>
      </c>
      <c r="R207">
        <v>-64.930000000000007</v>
      </c>
    </row>
    <row r="208" spans="11:18">
      <c r="K208" t="s">
        <v>1407</v>
      </c>
      <c r="O208">
        <v>-678.55</v>
      </c>
      <c r="P208" s="4">
        <v>-1326.46</v>
      </c>
      <c r="R208">
        <v>647.9</v>
      </c>
    </row>
    <row r="209" spans="12:18">
      <c r="L209" t="s">
        <v>3142</v>
      </c>
      <c r="O209">
        <v>-3.72</v>
      </c>
      <c r="P209">
        <v>0</v>
      </c>
      <c r="R209">
        <v>-3.72</v>
      </c>
    </row>
    <row r="210" spans="12:18">
      <c r="L210" t="s">
        <v>1408</v>
      </c>
      <c r="O210">
        <v>-0.33</v>
      </c>
      <c r="P210">
        <v>-0.34</v>
      </c>
      <c r="R210">
        <v>0.01</v>
      </c>
    </row>
    <row r="211" spans="12:18">
      <c r="L211" t="s">
        <v>1409</v>
      </c>
      <c r="O211">
        <v>-532.67999999999995</v>
      </c>
      <c r="P211" s="4">
        <v>-1169.55</v>
      </c>
      <c r="R211">
        <v>636.86</v>
      </c>
    </row>
    <row r="212" spans="12:18">
      <c r="L212" t="s">
        <v>1410</v>
      </c>
      <c r="O212">
        <v>-2.08</v>
      </c>
      <c r="P212">
        <v>-1.87</v>
      </c>
      <c r="R212">
        <v>-0.21</v>
      </c>
    </row>
    <row r="213" spans="12:18">
      <c r="L213" t="s">
        <v>1411</v>
      </c>
      <c r="O213">
        <v>-5.14</v>
      </c>
      <c r="P213">
        <v>-14.98</v>
      </c>
      <c r="R213">
        <v>9.84</v>
      </c>
    </row>
    <row r="214" spans="12:18">
      <c r="L214" t="s">
        <v>1412</v>
      </c>
      <c r="O214">
        <v>0</v>
      </c>
      <c r="P214">
        <v>0</v>
      </c>
      <c r="R214">
        <v>0</v>
      </c>
    </row>
    <row r="215" spans="12:18">
      <c r="L215" t="s">
        <v>1413</v>
      </c>
      <c r="O215">
        <v>0.04</v>
      </c>
      <c r="P215">
        <v>0</v>
      </c>
      <c r="R215">
        <v>0.04</v>
      </c>
    </row>
    <row r="216" spans="12:18">
      <c r="L216" t="s">
        <v>1414</v>
      </c>
      <c r="O216">
        <v>0</v>
      </c>
      <c r="P216">
        <v>0</v>
      </c>
      <c r="R216">
        <v>0</v>
      </c>
    </row>
    <row r="217" spans="12:18">
      <c r="L217" t="s">
        <v>1415</v>
      </c>
      <c r="O217">
        <v>0</v>
      </c>
      <c r="P217">
        <v>0</v>
      </c>
      <c r="R217">
        <v>0</v>
      </c>
    </row>
    <row r="218" spans="12:18">
      <c r="L218" t="s">
        <v>4093</v>
      </c>
      <c r="O218">
        <v>0</v>
      </c>
      <c r="P218">
        <v>0</v>
      </c>
      <c r="R218">
        <v>0</v>
      </c>
    </row>
    <row r="219" spans="12:18">
      <c r="L219" t="s">
        <v>1416</v>
      </c>
      <c r="O219">
        <v>-6.52</v>
      </c>
      <c r="P219">
        <v>-9.98</v>
      </c>
      <c r="R219">
        <v>3.46</v>
      </c>
    </row>
    <row r="220" spans="12:18">
      <c r="L220" t="s">
        <v>3871</v>
      </c>
      <c r="O220">
        <v>0</v>
      </c>
      <c r="P220">
        <v>-0.56000000000000005</v>
      </c>
      <c r="R220">
        <v>0.56000000000000005</v>
      </c>
    </row>
    <row r="221" spans="12:18">
      <c r="L221" t="s">
        <v>1417</v>
      </c>
      <c r="O221">
        <v>0</v>
      </c>
      <c r="P221">
        <v>0</v>
      </c>
      <c r="R221">
        <v>0</v>
      </c>
    </row>
    <row r="222" spans="12:18">
      <c r="L222" t="s">
        <v>1418</v>
      </c>
      <c r="O222">
        <v>0</v>
      </c>
      <c r="P222">
        <v>0</v>
      </c>
      <c r="R222">
        <v>0</v>
      </c>
    </row>
    <row r="223" spans="12:18">
      <c r="L223" t="s">
        <v>1419</v>
      </c>
      <c r="O223">
        <v>0</v>
      </c>
      <c r="P223">
        <v>0</v>
      </c>
      <c r="R223">
        <v>0</v>
      </c>
    </row>
    <row r="224" spans="12:18">
      <c r="L224" t="s">
        <v>1420</v>
      </c>
      <c r="O224">
        <v>0</v>
      </c>
      <c r="P224">
        <v>0</v>
      </c>
      <c r="R224">
        <v>0</v>
      </c>
    </row>
    <row r="225" spans="11:18">
      <c r="L225" t="s">
        <v>1421</v>
      </c>
      <c r="O225">
        <v>0</v>
      </c>
      <c r="P225">
        <v>0</v>
      </c>
      <c r="R225">
        <v>0</v>
      </c>
    </row>
    <row r="226" spans="11:18">
      <c r="L226" t="s">
        <v>1422</v>
      </c>
      <c r="O226">
        <v>0</v>
      </c>
      <c r="P226">
        <v>0</v>
      </c>
      <c r="R226">
        <v>0</v>
      </c>
    </row>
    <row r="227" spans="11:18">
      <c r="L227" t="s">
        <v>1423</v>
      </c>
      <c r="O227">
        <v>0.31</v>
      </c>
      <c r="P227">
        <v>0.15</v>
      </c>
      <c r="R227">
        <v>0.16</v>
      </c>
    </row>
    <row r="228" spans="11:18">
      <c r="L228" t="s">
        <v>1424</v>
      </c>
      <c r="O228">
        <v>0.31</v>
      </c>
      <c r="P228">
        <v>0.15</v>
      </c>
      <c r="R228">
        <v>0.16</v>
      </c>
    </row>
    <row r="229" spans="11:18">
      <c r="L229" t="s">
        <v>1425</v>
      </c>
      <c r="O229">
        <v>-0.63</v>
      </c>
      <c r="P229">
        <v>-0.31</v>
      </c>
      <c r="R229">
        <v>-0.32</v>
      </c>
    </row>
    <row r="230" spans="11:18">
      <c r="L230" t="s">
        <v>4094</v>
      </c>
      <c r="O230">
        <v>0</v>
      </c>
      <c r="P230">
        <v>0</v>
      </c>
      <c r="R230">
        <v>0</v>
      </c>
    </row>
    <row r="231" spans="11:18">
      <c r="L231" t="s">
        <v>1426</v>
      </c>
      <c r="O231">
        <v>0</v>
      </c>
      <c r="P231">
        <v>0</v>
      </c>
      <c r="R231">
        <v>0</v>
      </c>
    </row>
    <row r="232" spans="11:18">
      <c r="L232" t="s">
        <v>1427</v>
      </c>
      <c r="O232">
        <v>0</v>
      </c>
      <c r="P232">
        <v>0</v>
      </c>
      <c r="R232">
        <v>0</v>
      </c>
    </row>
    <row r="233" spans="11:18">
      <c r="L233" t="s">
        <v>1428</v>
      </c>
      <c r="O233">
        <v>0</v>
      </c>
      <c r="P233">
        <v>0</v>
      </c>
      <c r="R233">
        <v>0</v>
      </c>
    </row>
    <row r="234" spans="11:18">
      <c r="L234" t="s">
        <v>1429</v>
      </c>
      <c r="O234">
        <v>0</v>
      </c>
      <c r="P234">
        <v>0</v>
      </c>
      <c r="R234">
        <v>0</v>
      </c>
    </row>
    <row r="235" spans="11:18">
      <c r="L235" t="s">
        <v>1430</v>
      </c>
      <c r="O235">
        <v>0</v>
      </c>
      <c r="P235">
        <v>0</v>
      </c>
      <c r="R235">
        <v>0</v>
      </c>
    </row>
    <row r="236" spans="11:18">
      <c r="L236" t="s">
        <v>1077</v>
      </c>
      <c r="O236">
        <v>-4.08</v>
      </c>
      <c r="P236">
        <v>-4.08</v>
      </c>
      <c r="R236">
        <v>0</v>
      </c>
    </row>
    <row r="237" spans="11:18">
      <c r="L237" t="s">
        <v>1431</v>
      </c>
      <c r="O237">
        <v>-0.32</v>
      </c>
      <c r="P237">
        <v>-1.39</v>
      </c>
      <c r="R237">
        <v>1.07</v>
      </c>
    </row>
    <row r="238" spans="11:18">
      <c r="L238" t="s">
        <v>1432</v>
      </c>
      <c r="O238">
        <v>-123.7</v>
      </c>
      <c r="P238">
        <v>-123.7</v>
      </c>
      <c r="R238">
        <v>0</v>
      </c>
    </row>
    <row r="239" spans="11:18">
      <c r="K239" t="s">
        <v>1433</v>
      </c>
      <c r="O239">
        <v>62.09</v>
      </c>
      <c r="P239">
        <v>-196.2</v>
      </c>
      <c r="R239">
        <v>258.27999999999997</v>
      </c>
    </row>
    <row r="240" spans="11:18">
      <c r="L240" t="s">
        <v>1434</v>
      </c>
      <c r="O240">
        <v>62.09</v>
      </c>
      <c r="P240">
        <v>-196.2</v>
      </c>
      <c r="R240">
        <v>258.27999999999997</v>
      </c>
    </row>
    <row r="241" spans="11:18">
      <c r="L241" t="s">
        <v>1435</v>
      </c>
      <c r="O241">
        <v>0</v>
      </c>
      <c r="P241">
        <v>0</v>
      </c>
      <c r="R241">
        <v>0</v>
      </c>
    </row>
    <row r="242" spans="11:18">
      <c r="L242" t="s">
        <v>1436</v>
      </c>
      <c r="O242">
        <v>0</v>
      </c>
      <c r="P242">
        <v>0</v>
      </c>
      <c r="R242">
        <v>0</v>
      </c>
    </row>
    <row r="243" spans="11:18">
      <c r="L243" t="s">
        <v>1437</v>
      </c>
      <c r="O243">
        <v>0</v>
      </c>
      <c r="P243">
        <v>0</v>
      </c>
      <c r="R243">
        <v>0</v>
      </c>
    </row>
    <row r="244" spans="11:18">
      <c r="L244" t="s">
        <v>4095</v>
      </c>
      <c r="O244">
        <v>0</v>
      </c>
      <c r="P244">
        <v>0</v>
      </c>
      <c r="R244">
        <v>0</v>
      </c>
    </row>
    <row r="245" spans="11:18">
      <c r="K245" t="s">
        <v>1438</v>
      </c>
      <c r="O245">
        <v>-102.79</v>
      </c>
      <c r="P245">
        <v>-71.510000000000005</v>
      </c>
      <c r="R245">
        <v>-31.27</v>
      </c>
    </row>
    <row r="246" spans="11:18">
      <c r="L246" t="s">
        <v>1439</v>
      </c>
      <c r="O246">
        <v>-0.14000000000000001</v>
      </c>
      <c r="P246">
        <v>-0.05</v>
      </c>
      <c r="R246">
        <v>-0.08</v>
      </c>
    </row>
    <row r="247" spans="11:18">
      <c r="L247" t="s">
        <v>1440</v>
      </c>
      <c r="O247">
        <v>-0.02</v>
      </c>
      <c r="P247">
        <v>-0.02</v>
      </c>
      <c r="R247">
        <v>0</v>
      </c>
    </row>
    <row r="248" spans="11:18">
      <c r="L248" t="s">
        <v>1441</v>
      </c>
      <c r="O248">
        <v>-0.17</v>
      </c>
      <c r="P248">
        <v>-0.17</v>
      </c>
      <c r="R248">
        <v>0</v>
      </c>
    </row>
    <row r="249" spans="11:18">
      <c r="L249" t="s">
        <v>1442</v>
      </c>
      <c r="O249">
        <v>0</v>
      </c>
      <c r="P249">
        <v>0</v>
      </c>
      <c r="R249">
        <v>0</v>
      </c>
    </row>
    <row r="250" spans="11:18">
      <c r="L250" t="s">
        <v>1443</v>
      </c>
      <c r="O250">
        <v>0</v>
      </c>
      <c r="P250">
        <v>0</v>
      </c>
      <c r="R250">
        <v>0</v>
      </c>
    </row>
    <row r="251" spans="11:18">
      <c r="L251" t="s">
        <v>1444</v>
      </c>
      <c r="O251">
        <v>-101.7</v>
      </c>
      <c r="P251">
        <v>-86.68</v>
      </c>
      <c r="R251">
        <v>-15.02</v>
      </c>
    </row>
    <row r="252" spans="11:18">
      <c r="L252" t="s">
        <v>1445</v>
      </c>
      <c r="O252">
        <v>19.87</v>
      </c>
      <c r="P252">
        <v>23.52</v>
      </c>
      <c r="R252">
        <v>-3.65</v>
      </c>
    </row>
    <row r="253" spans="11:18">
      <c r="L253" t="s">
        <v>1446</v>
      </c>
      <c r="O253">
        <v>-9.7100000000000009</v>
      </c>
      <c r="P253">
        <v>-1.52</v>
      </c>
      <c r="R253">
        <v>-8.1999999999999993</v>
      </c>
    </row>
    <row r="254" spans="11:18">
      <c r="L254" t="s">
        <v>1447</v>
      </c>
      <c r="O254">
        <v>-10.31</v>
      </c>
      <c r="P254">
        <v>-5.72</v>
      </c>
      <c r="R254">
        <v>-4.59</v>
      </c>
    </row>
    <row r="255" spans="11:18">
      <c r="L255" t="s">
        <v>1448</v>
      </c>
      <c r="O255">
        <v>-0.12</v>
      </c>
      <c r="P255">
        <v>-0.12</v>
      </c>
      <c r="R255">
        <v>0</v>
      </c>
    </row>
    <row r="256" spans="11:18">
      <c r="L256" t="s">
        <v>1449</v>
      </c>
      <c r="O256">
        <v>0</v>
      </c>
      <c r="P256">
        <v>0</v>
      </c>
      <c r="R256">
        <v>0</v>
      </c>
    </row>
    <row r="257" spans="8:18">
      <c r="L257" t="s">
        <v>1450</v>
      </c>
      <c r="O257">
        <v>-0.38</v>
      </c>
      <c r="P257">
        <v>-0.38</v>
      </c>
      <c r="R257">
        <v>0</v>
      </c>
    </row>
    <row r="258" spans="8:18">
      <c r="L258" t="s">
        <v>1335</v>
      </c>
      <c r="O258">
        <v>0</v>
      </c>
      <c r="P258">
        <v>0</v>
      </c>
      <c r="R258">
        <v>0</v>
      </c>
    </row>
    <row r="259" spans="8:18">
      <c r="L259" t="s">
        <v>1451</v>
      </c>
      <c r="O259">
        <v>-0.1</v>
      </c>
      <c r="P259">
        <v>-0.37</v>
      </c>
      <c r="R259">
        <v>0.27</v>
      </c>
    </row>
    <row r="260" spans="8:18">
      <c r="K260" t="s">
        <v>1452</v>
      </c>
      <c r="O260">
        <v>-207.27</v>
      </c>
      <c r="P260">
        <v>-156.05000000000001</v>
      </c>
      <c r="R260">
        <v>-51.22</v>
      </c>
    </row>
    <row r="261" spans="8:18">
      <c r="L261" t="s">
        <v>1453</v>
      </c>
      <c r="O261">
        <v>-207.27</v>
      </c>
      <c r="P261">
        <v>-156.05000000000001</v>
      </c>
      <c r="R261">
        <v>-51.22</v>
      </c>
    </row>
    <row r="262" spans="8:18">
      <c r="K262" t="s">
        <v>1454</v>
      </c>
      <c r="O262">
        <v>-77</v>
      </c>
      <c r="P262">
        <v>-40.53</v>
      </c>
      <c r="R262">
        <v>-36.479999999999997</v>
      </c>
    </row>
    <row r="263" spans="8:18">
      <c r="L263" t="s">
        <v>1455</v>
      </c>
      <c r="O263">
        <v>-77</v>
      </c>
      <c r="P263">
        <v>-40.53</v>
      </c>
      <c r="R263">
        <v>-36.479999999999997</v>
      </c>
    </row>
    <row r="264" spans="8:18">
      <c r="K264" t="s">
        <v>1456</v>
      </c>
      <c r="O264">
        <v>-0.02</v>
      </c>
      <c r="P264">
        <v>-0.04</v>
      </c>
      <c r="R264">
        <v>0.02</v>
      </c>
    </row>
    <row r="265" spans="8:18">
      <c r="L265" t="s">
        <v>1457</v>
      </c>
      <c r="O265">
        <v>-0.02</v>
      </c>
      <c r="P265">
        <v>-0.04</v>
      </c>
      <c r="R265">
        <v>0.02</v>
      </c>
    </row>
    <row r="266" spans="8:18">
      <c r="K266" t="s">
        <v>1458</v>
      </c>
      <c r="O266">
        <v>-377.18</v>
      </c>
      <c r="P266">
        <v>-22.09</v>
      </c>
      <c r="R266">
        <v>-355.08</v>
      </c>
    </row>
    <row r="267" spans="8:18">
      <c r="L267" t="s">
        <v>1459</v>
      </c>
      <c r="O267">
        <v>-377.18</v>
      </c>
      <c r="P267">
        <v>-22.09</v>
      </c>
      <c r="R267">
        <v>-355.08</v>
      </c>
    </row>
    <row r="268" spans="8:18">
      <c r="H268" t="s">
        <v>1460</v>
      </c>
      <c r="O268">
        <v>-510.34</v>
      </c>
      <c r="P268">
        <v>-365.55</v>
      </c>
      <c r="R268">
        <v>-144.79</v>
      </c>
    </row>
    <row r="269" spans="8:18">
      <c r="J269" t="s">
        <v>1461</v>
      </c>
      <c r="O269">
        <v>-510.34</v>
      </c>
      <c r="P269">
        <v>-365.55</v>
      </c>
      <c r="R269">
        <v>-144.79</v>
      </c>
    </row>
    <row r="270" spans="8:18">
      <c r="K270" t="s">
        <v>1462</v>
      </c>
      <c r="O270">
        <v>-27.75</v>
      </c>
      <c r="P270">
        <v>-6.27</v>
      </c>
      <c r="R270">
        <v>-21.49</v>
      </c>
    </row>
    <row r="271" spans="8:18">
      <c r="L271" t="s">
        <v>1463</v>
      </c>
      <c r="O271">
        <v>-27.75</v>
      </c>
      <c r="P271">
        <v>-6.27</v>
      </c>
      <c r="R271">
        <v>-21.49</v>
      </c>
    </row>
    <row r="272" spans="8:18">
      <c r="L272" t="s">
        <v>3872</v>
      </c>
      <c r="O272">
        <v>0</v>
      </c>
      <c r="P272">
        <v>0</v>
      </c>
      <c r="R272">
        <v>0</v>
      </c>
    </row>
    <row r="273" spans="6:18">
      <c r="K273" t="s">
        <v>1464</v>
      </c>
      <c r="O273">
        <v>-482.59</v>
      </c>
      <c r="P273">
        <v>-359.28</v>
      </c>
      <c r="R273">
        <v>-123.3</v>
      </c>
    </row>
    <row r="274" spans="6:18">
      <c r="L274" t="s">
        <v>1465</v>
      </c>
      <c r="O274">
        <v>-482.59</v>
      </c>
      <c r="P274">
        <v>-359.28</v>
      </c>
      <c r="R274">
        <v>-123.3</v>
      </c>
    </row>
    <row r="275" spans="6:18">
      <c r="L275" t="s">
        <v>1465</v>
      </c>
      <c r="O275">
        <v>0</v>
      </c>
      <c r="P275">
        <v>0</v>
      </c>
      <c r="R275">
        <v>0</v>
      </c>
    </row>
    <row r="276" spans="6:18">
      <c r="J276" t="s">
        <v>20</v>
      </c>
      <c r="O276">
        <v>0</v>
      </c>
      <c r="P276">
        <v>0</v>
      </c>
      <c r="R276">
        <v>0</v>
      </c>
    </row>
    <row r="277" spans="6:18">
      <c r="K277" t="s">
        <v>22</v>
      </c>
      <c r="O277">
        <v>0</v>
      </c>
      <c r="P277">
        <v>0</v>
      </c>
      <c r="R277">
        <v>0</v>
      </c>
    </row>
    <row r="278" spans="6:18">
      <c r="L278" t="s">
        <v>1466</v>
      </c>
      <c r="O278">
        <v>0</v>
      </c>
      <c r="P278">
        <v>0</v>
      </c>
      <c r="R278">
        <v>0</v>
      </c>
    </row>
    <row r="279" spans="6:18">
      <c r="F279" t="s">
        <v>1467</v>
      </c>
      <c r="O279" s="4">
        <v>19102.580000000002</v>
      </c>
      <c r="P279" s="4">
        <v>19023.009999999998</v>
      </c>
      <c r="R279">
        <v>79.569999999999993</v>
      </c>
    </row>
    <row r="280" spans="6:18">
      <c r="G280" t="s">
        <v>1468</v>
      </c>
      <c r="O280" s="4">
        <v>5896.96</v>
      </c>
      <c r="P280" s="4">
        <v>5607.47</v>
      </c>
      <c r="R280">
        <v>289.49</v>
      </c>
    </row>
    <row r="281" spans="6:18">
      <c r="H281" t="s">
        <v>1469</v>
      </c>
      <c r="O281" s="4">
        <v>5360.24</v>
      </c>
      <c r="P281" s="4">
        <v>5082.03</v>
      </c>
      <c r="R281">
        <v>278.20999999999998</v>
      </c>
    </row>
    <row r="282" spans="6:18">
      <c r="J282" t="s">
        <v>184</v>
      </c>
      <c r="O282" s="4">
        <v>4652.97</v>
      </c>
      <c r="P282" s="4">
        <v>4441.45</v>
      </c>
      <c r="R282">
        <v>211.52</v>
      </c>
    </row>
    <row r="283" spans="6:18">
      <c r="K283" t="s">
        <v>185</v>
      </c>
      <c r="O283" s="4">
        <v>9567.67</v>
      </c>
      <c r="P283" s="4">
        <v>9020.49</v>
      </c>
      <c r="R283">
        <v>547.16999999999996</v>
      </c>
    </row>
    <row r="284" spans="6:18">
      <c r="L284" t="s">
        <v>186</v>
      </c>
      <c r="O284">
        <v>1.75</v>
      </c>
      <c r="P284">
        <v>1.75</v>
      </c>
      <c r="R284">
        <v>0</v>
      </c>
    </row>
    <row r="285" spans="6:18">
      <c r="L285" t="s">
        <v>27</v>
      </c>
      <c r="O285">
        <v>92.44</v>
      </c>
      <c r="P285">
        <v>90.49</v>
      </c>
      <c r="R285">
        <v>1.95</v>
      </c>
    </row>
    <row r="286" spans="6:18">
      <c r="L286" t="s">
        <v>170</v>
      </c>
      <c r="O286">
        <v>249.51</v>
      </c>
      <c r="P286">
        <v>236.07</v>
      </c>
      <c r="R286">
        <v>13.43</v>
      </c>
    </row>
    <row r="287" spans="6:18">
      <c r="L287" t="s">
        <v>28</v>
      </c>
      <c r="O287" s="4">
        <v>4414.54</v>
      </c>
      <c r="P287" s="4">
        <v>4205.41</v>
      </c>
      <c r="R287">
        <v>209.13</v>
      </c>
    </row>
    <row r="288" spans="6:18">
      <c r="L288" t="s">
        <v>29</v>
      </c>
      <c r="O288" s="4">
        <v>3985.86</v>
      </c>
      <c r="P288" s="4">
        <v>3702.2</v>
      </c>
      <c r="R288">
        <v>283.66000000000003</v>
      </c>
    </row>
    <row r="289" spans="11:18">
      <c r="L289" t="s">
        <v>30</v>
      </c>
      <c r="O289">
        <v>713.14</v>
      </c>
      <c r="P289">
        <v>680.94</v>
      </c>
      <c r="R289">
        <v>32.200000000000003</v>
      </c>
    </row>
    <row r="290" spans="11:18">
      <c r="L290" t="s">
        <v>34</v>
      </c>
      <c r="O290">
        <v>2.73</v>
      </c>
      <c r="P290">
        <v>2.8</v>
      </c>
      <c r="R290">
        <v>-0.08</v>
      </c>
    </row>
    <row r="291" spans="11:18">
      <c r="L291" t="s">
        <v>33</v>
      </c>
      <c r="O291">
        <v>5.2</v>
      </c>
      <c r="P291">
        <v>5.13</v>
      </c>
      <c r="R291">
        <v>0.08</v>
      </c>
    </row>
    <row r="292" spans="11:18">
      <c r="L292" t="s">
        <v>31</v>
      </c>
      <c r="O292">
        <v>18.79</v>
      </c>
      <c r="P292">
        <v>16.87</v>
      </c>
      <c r="R292">
        <v>1.92</v>
      </c>
    </row>
    <row r="293" spans="11:18">
      <c r="L293" t="s">
        <v>32</v>
      </c>
      <c r="O293">
        <v>82.65</v>
      </c>
      <c r="P293">
        <v>77.790000000000006</v>
      </c>
      <c r="R293">
        <v>4.8600000000000003</v>
      </c>
    </row>
    <row r="294" spans="11:18">
      <c r="L294" t="s">
        <v>171</v>
      </c>
      <c r="O294">
        <v>1.07</v>
      </c>
      <c r="P294">
        <v>1.05</v>
      </c>
      <c r="R294">
        <v>0.02</v>
      </c>
    </row>
    <row r="295" spans="11:18">
      <c r="L295" t="s">
        <v>173</v>
      </c>
      <c r="O295">
        <v>0</v>
      </c>
      <c r="P295">
        <v>0</v>
      </c>
      <c r="R295">
        <v>0</v>
      </c>
    </row>
    <row r="296" spans="11:18">
      <c r="K296" t="s">
        <v>187</v>
      </c>
      <c r="O296" s="4">
        <v>-4914.6899999999996</v>
      </c>
      <c r="P296" s="4">
        <v>-4579.04</v>
      </c>
      <c r="R296">
        <v>-335.65</v>
      </c>
    </row>
    <row r="297" spans="11:18">
      <c r="L297" t="s">
        <v>1470</v>
      </c>
      <c r="O297">
        <v>-36.49</v>
      </c>
      <c r="P297">
        <v>-33.700000000000003</v>
      </c>
      <c r="R297">
        <v>-2.79</v>
      </c>
    </row>
    <row r="298" spans="11:18">
      <c r="L298" t="s">
        <v>1471</v>
      </c>
      <c r="O298">
        <v>-41.57</v>
      </c>
      <c r="P298">
        <v>-33.4</v>
      </c>
      <c r="R298">
        <v>-8.17</v>
      </c>
    </row>
    <row r="299" spans="11:18">
      <c r="L299" t="s">
        <v>1472</v>
      </c>
      <c r="O299" s="4">
        <v>-2354.59</v>
      </c>
      <c r="P299" s="4">
        <v>-2190.62</v>
      </c>
      <c r="R299">
        <v>-163.97</v>
      </c>
    </row>
    <row r="300" spans="11:18">
      <c r="L300" t="s">
        <v>1473</v>
      </c>
      <c r="O300" s="4">
        <v>-1981.72</v>
      </c>
      <c r="P300" s="4">
        <v>-1842.28</v>
      </c>
      <c r="R300">
        <v>-139.44</v>
      </c>
    </row>
    <row r="301" spans="11:18">
      <c r="L301" t="s">
        <v>1474</v>
      </c>
      <c r="O301">
        <v>-420.74</v>
      </c>
      <c r="P301">
        <v>-408.18</v>
      </c>
      <c r="R301">
        <v>-12.55</v>
      </c>
    </row>
    <row r="302" spans="11:18">
      <c r="L302" t="s">
        <v>1475</v>
      </c>
      <c r="O302">
        <v>-2.4500000000000002</v>
      </c>
      <c r="P302">
        <v>-2.5</v>
      </c>
      <c r="R302">
        <v>0.05</v>
      </c>
    </row>
    <row r="303" spans="11:18">
      <c r="L303" t="s">
        <v>1476</v>
      </c>
      <c r="O303">
        <v>-3.84</v>
      </c>
      <c r="P303">
        <v>-3.74</v>
      </c>
      <c r="R303">
        <v>-0.1</v>
      </c>
    </row>
    <row r="304" spans="11:18">
      <c r="L304" t="s">
        <v>1477</v>
      </c>
      <c r="O304">
        <v>-8.9499999999999993</v>
      </c>
      <c r="P304">
        <v>-7.96</v>
      </c>
      <c r="R304">
        <v>-0.99</v>
      </c>
    </row>
    <row r="305" spans="10:18">
      <c r="L305" t="s">
        <v>1478</v>
      </c>
      <c r="O305">
        <v>-63.53</v>
      </c>
      <c r="P305">
        <v>-55.86</v>
      </c>
      <c r="R305">
        <v>-7.66</v>
      </c>
    </row>
    <row r="306" spans="10:18">
      <c r="L306" t="s">
        <v>1479</v>
      </c>
      <c r="O306">
        <v>-0.81</v>
      </c>
      <c r="P306">
        <v>-0.79</v>
      </c>
      <c r="R306">
        <v>-0.02</v>
      </c>
    </row>
    <row r="307" spans="10:18">
      <c r="L307" t="s">
        <v>1480</v>
      </c>
      <c r="O307">
        <v>0</v>
      </c>
      <c r="P307">
        <v>0</v>
      </c>
      <c r="R307">
        <v>0</v>
      </c>
    </row>
    <row r="308" spans="10:18">
      <c r="J308" t="s">
        <v>188</v>
      </c>
      <c r="O308">
        <v>8.27</v>
      </c>
      <c r="P308">
        <v>10.01</v>
      </c>
      <c r="R308">
        <v>-1.74</v>
      </c>
    </row>
    <row r="309" spans="10:18">
      <c r="K309" t="s">
        <v>185</v>
      </c>
      <c r="O309">
        <v>34.93</v>
      </c>
      <c r="P309">
        <v>34.25</v>
      </c>
      <c r="R309">
        <v>0.68</v>
      </c>
    </row>
    <row r="310" spans="10:18">
      <c r="L310" t="s">
        <v>172</v>
      </c>
      <c r="O310">
        <v>34.93</v>
      </c>
      <c r="P310">
        <v>34.25</v>
      </c>
      <c r="R310">
        <v>0.68</v>
      </c>
    </row>
    <row r="311" spans="10:18">
      <c r="K311" t="s">
        <v>187</v>
      </c>
      <c r="O311">
        <v>-26.66</v>
      </c>
      <c r="P311">
        <v>-24.24</v>
      </c>
      <c r="R311">
        <v>-2.42</v>
      </c>
    </row>
    <row r="312" spans="10:18">
      <c r="L312" t="s">
        <v>1481</v>
      </c>
      <c r="O312">
        <v>-26.66</v>
      </c>
      <c r="P312">
        <v>-24.24</v>
      </c>
      <c r="R312">
        <v>-2.42</v>
      </c>
    </row>
    <row r="313" spans="10:18">
      <c r="J313" t="s">
        <v>189</v>
      </c>
      <c r="O313">
        <v>699</v>
      </c>
      <c r="P313">
        <v>630.57000000000005</v>
      </c>
      <c r="R313">
        <v>68.430000000000007</v>
      </c>
    </row>
    <row r="314" spans="10:18">
      <c r="K314" t="s">
        <v>37</v>
      </c>
      <c r="O314">
        <v>552.96</v>
      </c>
      <c r="P314">
        <v>503.39</v>
      </c>
      <c r="R314">
        <v>49.57</v>
      </c>
    </row>
    <row r="315" spans="10:18">
      <c r="L315" t="s">
        <v>1482</v>
      </c>
      <c r="O315">
        <v>562.45000000000005</v>
      </c>
      <c r="P315">
        <v>491.73</v>
      </c>
      <c r="R315">
        <v>70.72</v>
      </c>
    </row>
    <row r="316" spans="10:18">
      <c r="L316" t="s">
        <v>1483</v>
      </c>
      <c r="O316">
        <v>-9.49</v>
      </c>
      <c r="P316">
        <v>11.66</v>
      </c>
      <c r="R316">
        <v>-21.15</v>
      </c>
    </row>
    <row r="317" spans="10:18">
      <c r="K317" t="s">
        <v>1484</v>
      </c>
      <c r="O317">
        <v>146.04</v>
      </c>
      <c r="P317">
        <v>127.18</v>
      </c>
      <c r="R317">
        <v>18.86</v>
      </c>
    </row>
    <row r="318" spans="10:18">
      <c r="L318" t="s">
        <v>1485</v>
      </c>
      <c r="O318">
        <v>0.28000000000000003</v>
      </c>
      <c r="P318">
        <v>0.22</v>
      </c>
      <c r="R318">
        <v>0.06</v>
      </c>
    </row>
    <row r="319" spans="10:18">
      <c r="L319" t="s">
        <v>1486</v>
      </c>
      <c r="O319">
        <v>3.3</v>
      </c>
      <c r="P319">
        <v>0.91</v>
      </c>
      <c r="R319">
        <v>2.4</v>
      </c>
    </row>
    <row r="320" spans="10:18">
      <c r="L320" t="s">
        <v>1487</v>
      </c>
      <c r="O320">
        <v>13.68</v>
      </c>
      <c r="P320">
        <v>12.95</v>
      </c>
      <c r="R320">
        <v>0.73</v>
      </c>
    </row>
    <row r="321" spans="8:18">
      <c r="L321" t="s">
        <v>123</v>
      </c>
      <c r="O321">
        <v>18.940000000000001</v>
      </c>
      <c r="P321">
        <v>24.71</v>
      </c>
      <c r="R321">
        <v>-5.76</v>
      </c>
    </row>
    <row r="322" spans="8:18">
      <c r="L322" t="s">
        <v>1488</v>
      </c>
      <c r="O322">
        <v>81.11</v>
      </c>
      <c r="P322">
        <v>44.83</v>
      </c>
      <c r="R322">
        <v>36.28</v>
      </c>
    </row>
    <row r="323" spans="8:18">
      <c r="L323" t="s">
        <v>1489</v>
      </c>
      <c r="O323">
        <v>27.24</v>
      </c>
      <c r="P323">
        <v>42.42</v>
      </c>
      <c r="R323">
        <v>-15.18</v>
      </c>
    </row>
    <row r="324" spans="8:18">
      <c r="L324" t="s">
        <v>174</v>
      </c>
      <c r="O324">
        <v>1.17</v>
      </c>
      <c r="P324">
        <v>0.88</v>
      </c>
      <c r="R324">
        <v>0.28999999999999998</v>
      </c>
    </row>
    <row r="325" spans="8:18">
      <c r="L325" t="s">
        <v>175</v>
      </c>
      <c r="O325">
        <v>0.11</v>
      </c>
      <c r="P325">
        <v>7.0000000000000007E-2</v>
      </c>
      <c r="R325">
        <v>0.04</v>
      </c>
    </row>
    <row r="326" spans="8:18">
      <c r="L326" t="s">
        <v>1490</v>
      </c>
      <c r="O326">
        <v>0.2</v>
      </c>
      <c r="P326">
        <v>0.2</v>
      </c>
      <c r="R326">
        <v>0</v>
      </c>
    </row>
    <row r="327" spans="8:18">
      <c r="H327" t="s">
        <v>190</v>
      </c>
      <c r="O327">
        <v>188.41</v>
      </c>
      <c r="P327">
        <v>183.76</v>
      </c>
      <c r="R327">
        <v>4.6500000000000004</v>
      </c>
    </row>
    <row r="328" spans="8:18">
      <c r="J328" t="s">
        <v>1491</v>
      </c>
      <c r="O328">
        <v>41.83</v>
      </c>
      <c r="P328">
        <v>37.18</v>
      </c>
      <c r="R328">
        <v>4.6500000000000004</v>
      </c>
    </row>
    <row r="329" spans="8:18">
      <c r="K329" t="s">
        <v>38</v>
      </c>
      <c r="O329">
        <v>41.57</v>
      </c>
      <c r="P329">
        <v>36.92</v>
      </c>
      <c r="R329">
        <v>4.6500000000000004</v>
      </c>
    </row>
    <row r="330" spans="8:18">
      <c r="L330" t="s">
        <v>1492</v>
      </c>
      <c r="O330">
        <v>41.57</v>
      </c>
      <c r="P330">
        <v>36.92</v>
      </c>
      <c r="R330">
        <v>4.6500000000000004</v>
      </c>
    </row>
    <row r="331" spans="8:18">
      <c r="K331" t="s">
        <v>1493</v>
      </c>
      <c r="O331">
        <v>0.26</v>
      </c>
      <c r="P331">
        <v>0.26</v>
      </c>
      <c r="R331">
        <v>0</v>
      </c>
    </row>
    <row r="332" spans="8:18">
      <c r="L332" t="s">
        <v>1494</v>
      </c>
      <c r="O332">
        <v>0.26</v>
      </c>
      <c r="P332">
        <v>0.26</v>
      </c>
      <c r="R332">
        <v>0</v>
      </c>
    </row>
    <row r="333" spans="8:18">
      <c r="J333" t="s">
        <v>1495</v>
      </c>
      <c r="O333">
        <v>146.58000000000001</v>
      </c>
      <c r="P333">
        <v>146.58000000000001</v>
      </c>
      <c r="R333">
        <v>0</v>
      </c>
    </row>
    <row r="334" spans="8:18">
      <c r="K334" t="s">
        <v>1496</v>
      </c>
      <c r="O334">
        <v>146.58000000000001</v>
      </c>
      <c r="P334">
        <v>146.58000000000001</v>
      </c>
      <c r="R334">
        <v>0</v>
      </c>
    </row>
    <row r="335" spans="8:18">
      <c r="L335" t="s">
        <v>1497</v>
      </c>
      <c r="O335">
        <v>146.58000000000001</v>
      </c>
      <c r="P335">
        <v>146.58000000000001</v>
      </c>
      <c r="R335">
        <v>0</v>
      </c>
    </row>
    <row r="336" spans="8:18">
      <c r="H336" t="s">
        <v>1498</v>
      </c>
      <c r="O336">
        <v>0</v>
      </c>
      <c r="P336">
        <v>0</v>
      </c>
      <c r="R336">
        <v>0</v>
      </c>
    </row>
    <row r="337" spans="8:18">
      <c r="J337" t="s">
        <v>1499</v>
      </c>
      <c r="O337">
        <v>0</v>
      </c>
      <c r="P337">
        <v>0</v>
      </c>
      <c r="R337">
        <v>0</v>
      </c>
    </row>
    <row r="338" spans="8:18">
      <c r="K338" t="s">
        <v>1500</v>
      </c>
      <c r="O338">
        <v>0</v>
      </c>
      <c r="P338">
        <v>0</v>
      </c>
      <c r="R338">
        <v>0</v>
      </c>
    </row>
    <row r="339" spans="8:18">
      <c r="L339" t="s">
        <v>1501</v>
      </c>
      <c r="O339">
        <v>0</v>
      </c>
      <c r="P339">
        <v>0</v>
      </c>
      <c r="R339">
        <v>0</v>
      </c>
    </row>
    <row r="340" spans="8:18">
      <c r="H340" t="s">
        <v>1502</v>
      </c>
      <c r="O340">
        <v>20.2</v>
      </c>
      <c r="P340">
        <v>12.4</v>
      </c>
      <c r="R340">
        <v>7.8</v>
      </c>
    </row>
    <row r="341" spans="8:18">
      <c r="J341" t="s">
        <v>50</v>
      </c>
      <c r="O341">
        <v>20.2</v>
      </c>
      <c r="P341">
        <v>12.4</v>
      </c>
      <c r="R341">
        <v>7.8</v>
      </c>
    </row>
    <row r="342" spans="8:18">
      <c r="K342" t="s">
        <v>1503</v>
      </c>
      <c r="O342">
        <v>11.5</v>
      </c>
      <c r="P342">
        <v>2.33</v>
      </c>
      <c r="R342">
        <v>9.17</v>
      </c>
    </row>
    <row r="343" spans="8:18">
      <c r="L343" t="s">
        <v>1504</v>
      </c>
      <c r="O343">
        <v>11.5</v>
      </c>
      <c r="P343">
        <v>2.33</v>
      </c>
      <c r="R343">
        <v>9.17</v>
      </c>
    </row>
    <row r="344" spans="8:18">
      <c r="K344" t="s">
        <v>1505</v>
      </c>
      <c r="O344">
        <v>8.7100000000000009</v>
      </c>
      <c r="P344">
        <v>10.08</v>
      </c>
      <c r="R344">
        <v>-1.37</v>
      </c>
    </row>
    <row r="345" spans="8:18">
      <c r="L345" t="s">
        <v>1506</v>
      </c>
      <c r="O345">
        <v>6.58</v>
      </c>
      <c r="P345">
        <v>6.36</v>
      </c>
      <c r="R345">
        <v>0.22</v>
      </c>
    </row>
    <row r="346" spans="8:18">
      <c r="L346" t="s">
        <v>1507</v>
      </c>
      <c r="O346">
        <v>0.47</v>
      </c>
      <c r="P346">
        <v>0.16</v>
      </c>
      <c r="R346">
        <v>0.3</v>
      </c>
    </row>
    <row r="347" spans="8:18">
      <c r="L347" t="s">
        <v>1508</v>
      </c>
      <c r="O347">
        <v>3.3</v>
      </c>
      <c r="P347">
        <v>3.28</v>
      </c>
      <c r="R347">
        <v>0.03</v>
      </c>
    </row>
    <row r="348" spans="8:18">
      <c r="L348" t="s">
        <v>1509</v>
      </c>
      <c r="O348">
        <v>0.53</v>
      </c>
      <c r="P348">
        <v>0.27</v>
      </c>
      <c r="R348">
        <v>0.26</v>
      </c>
    </row>
    <row r="349" spans="8:18">
      <c r="L349" t="s">
        <v>1510</v>
      </c>
      <c r="O349">
        <v>-1.1100000000000001</v>
      </c>
      <c r="P349">
        <v>0</v>
      </c>
      <c r="R349">
        <v>-1.1100000000000001</v>
      </c>
    </row>
    <row r="350" spans="8:18">
      <c r="L350" t="s">
        <v>1511</v>
      </c>
      <c r="O350">
        <v>-0.36</v>
      </c>
      <c r="P350">
        <v>0</v>
      </c>
      <c r="R350">
        <v>-0.36</v>
      </c>
    </row>
    <row r="351" spans="8:18">
      <c r="L351" t="s">
        <v>1512</v>
      </c>
      <c r="O351">
        <v>-0.2</v>
      </c>
      <c r="P351">
        <v>0</v>
      </c>
      <c r="R351">
        <v>-0.2</v>
      </c>
    </row>
    <row r="352" spans="8:18">
      <c r="L352" t="s">
        <v>1513</v>
      </c>
      <c r="O352">
        <v>-0.26</v>
      </c>
      <c r="P352">
        <v>0</v>
      </c>
      <c r="R352">
        <v>-0.26</v>
      </c>
    </row>
    <row r="353" spans="8:18">
      <c r="L353" t="s">
        <v>1514</v>
      </c>
      <c r="O353">
        <v>-0.26</v>
      </c>
      <c r="P353">
        <v>0.01</v>
      </c>
      <c r="R353">
        <v>-0.27</v>
      </c>
    </row>
    <row r="354" spans="8:18">
      <c r="H354" t="s">
        <v>1515</v>
      </c>
      <c r="O354">
        <v>328.11</v>
      </c>
      <c r="P354">
        <v>329.28</v>
      </c>
      <c r="R354">
        <v>-1.17</v>
      </c>
    </row>
    <row r="355" spans="8:18">
      <c r="J355" t="s">
        <v>1516</v>
      </c>
      <c r="O355">
        <v>14.55</v>
      </c>
      <c r="P355">
        <v>14.42</v>
      </c>
      <c r="R355">
        <v>0.13</v>
      </c>
    </row>
    <row r="356" spans="8:18">
      <c r="K356" t="s">
        <v>1517</v>
      </c>
      <c r="O356">
        <v>0.03</v>
      </c>
      <c r="P356">
        <v>0.03</v>
      </c>
      <c r="R356">
        <v>0</v>
      </c>
    </row>
    <row r="357" spans="8:18">
      <c r="L357" t="s">
        <v>1518</v>
      </c>
      <c r="O357">
        <v>0.03</v>
      </c>
      <c r="P357">
        <v>0.03</v>
      </c>
      <c r="R357">
        <v>0</v>
      </c>
    </row>
    <row r="358" spans="8:18">
      <c r="K358" t="s">
        <v>1519</v>
      </c>
      <c r="O358">
        <v>0.16</v>
      </c>
      <c r="P358">
        <v>0.19</v>
      </c>
      <c r="R358">
        <v>-0.03</v>
      </c>
    </row>
    <row r="359" spans="8:18">
      <c r="L359" t="s">
        <v>1520</v>
      </c>
      <c r="O359">
        <v>0.16</v>
      </c>
      <c r="P359">
        <v>0.19</v>
      </c>
      <c r="R359">
        <v>-0.03</v>
      </c>
    </row>
    <row r="360" spans="8:18">
      <c r="K360" t="s">
        <v>1521</v>
      </c>
      <c r="O360">
        <v>1.6</v>
      </c>
      <c r="P360">
        <v>1.6</v>
      </c>
      <c r="R360">
        <v>0</v>
      </c>
    </row>
    <row r="361" spans="8:18">
      <c r="L361" t="s">
        <v>1522</v>
      </c>
      <c r="O361">
        <v>1.6</v>
      </c>
      <c r="P361">
        <v>1.6</v>
      </c>
      <c r="R361">
        <v>0</v>
      </c>
    </row>
    <row r="362" spans="8:18">
      <c r="K362" t="s">
        <v>1523</v>
      </c>
      <c r="O362">
        <v>12.76</v>
      </c>
      <c r="P362">
        <v>12.61</v>
      </c>
      <c r="R362">
        <v>0.16</v>
      </c>
    </row>
    <row r="363" spans="8:18">
      <c r="L363" t="s">
        <v>1524</v>
      </c>
      <c r="O363">
        <v>12.76</v>
      </c>
      <c r="P363">
        <v>12.61</v>
      </c>
      <c r="R363">
        <v>0.16</v>
      </c>
    </row>
    <row r="364" spans="8:18">
      <c r="J364" t="s">
        <v>1078</v>
      </c>
      <c r="O364">
        <v>-1.3</v>
      </c>
      <c r="P364">
        <v>0</v>
      </c>
      <c r="R364">
        <v>-1.3</v>
      </c>
    </row>
    <row r="365" spans="8:18">
      <c r="K365" t="s">
        <v>1525</v>
      </c>
      <c r="O365">
        <v>-1.3</v>
      </c>
      <c r="P365">
        <v>0</v>
      </c>
      <c r="R365">
        <v>-1.3</v>
      </c>
    </row>
    <row r="366" spans="8:18">
      <c r="L366" t="s">
        <v>1526</v>
      </c>
      <c r="O366">
        <v>-1.3</v>
      </c>
      <c r="P366">
        <v>0</v>
      </c>
      <c r="R366">
        <v>-1.3</v>
      </c>
    </row>
    <row r="367" spans="8:18">
      <c r="J367" t="s">
        <v>1527</v>
      </c>
      <c r="O367">
        <v>314.86</v>
      </c>
      <c r="P367">
        <v>314.86</v>
      </c>
      <c r="R367">
        <v>0</v>
      </c>
    </row>
    <row r="368" spans="8:18">
      <c r="K368" t="s">
        <v>1528</v>
      </c>
      <c r="O368">
        <v>314.86</v>
      </c>
      <c r="P368">
        <v>314.86</v>
      </c>
      <c r="R368">
        <v>0</v>
      </c>
    </row>
    <row r="369" spans="7:18">
      <c r="G369" t="s">
        <v>1529</v>
      </c>
      <c r="O369" s="4">
        <v>13205.63</v>
      </c>
      <c r="P369" s="4">
        <v>13415.54</v>
      </c>
      <c r="R369">
        <v>-209.92</v>
      </c>
    </row>
    <row r="370" spans="7:18">
      <c r="H370" t="s">
        <v>1530</v>
      </c>
      <c r="O370">
        <v>25.28</v>
      </c>
      <c r="P370">
        <v>25.77</v>
      </c>
      <c r="R370">
        <v>-0.5</v>
      </c>
    </row>
    <row r="371" spans="7:18">
      <c r="J371" t="s">
        <v>1531</v>
      </c>
      <c r="O371">
        <v>25.28</v>
      </c>
      <c r="P371">
        <v>25.77</v>
      </c>
      <c r="R371">
        <v>-0.5</v>
      </c>
    </row>
    <row r="372" spans="7:18">
      <c r="K372" t="s">
        <v>1532</v>
      </c>
      <c r="O372">
        <v>30.56</v>
      </c>
      <c r="P372">
        <v>29.66</v>
      </c>
      <c r="R372">
        <v>0.9</v>
      </c>
    </row>
    <row r="373" spans="7:18">
      <c r="L373" t="s">
        <v>1533</v>
      </c>
      <c r="O373">
        <v>1.43</v>
      </c>
      <c r="P373">
        <v>0.56999999999999995</v>
      </c>
      <c r="R373">
        <v>0.86</v>
      </c>
    </row>
    <row r="374" spans="7:18">
      <c r="L374" t="s">
        <v>1534</v>
      </c>
      <c r="O374">
        <v>0</v>
      </c>
      <c r="P374">
        <v>0</v>
      </c>
      <c r="R374">
        <v>0</v>
      </c>
    </row>
    <row r="375" spans="7:18">
      <c r="L375" t="s">
        <v>1535</v>
      </c>
      <c r="O375">
        <v>0</v>
      </c>
      <c r="P375">
        <v>0.01</v>
      </c>
      <c r="R375">
        <v>-0.01</v>
      </c>
    </row>
    <row r="376" spans="7:18">
      <c r="L376" t="s">
        <v>1536</v>
      </c>
      <c r="O376">
        <v>11.94</v>
      </c>
      <c r="P376">
        <v>7.83</v>
      </c>
      <c r="R376">
        <v>4.1100000000000003</v>
      </c>
    </row>
    <row r="377" spans="7:18">
      <c r="L377" t="s">
        <v>1537</v>
      </c>
      <c r="O377">
        <v>17.149999999999999</v>
      </c>
      <c r="P377">
        <v>21.19</v>
      </c>
      <c r="R377">
        <v>-4.04</v>
      </c>
    </row>
    <row r="378" spans="7:18">
      <c r="L378" t="s">
        <v>1538</v>
      </c>
      <c r="O378">
        <v>0.03</v>
      </c>
      <c r="P378">
        <v>0.06</v>
      </c>
      <c r="R378">
        <v>-0.03</v>
      </c>
    </row>
    <row r="379" spans="7:18">
      <c r="K379" t="s">
        <v>1539</v>
      </c>
      <c r="O379">
        <v>0</v>
      </c>
      <c r="P379">
        <v>0</v>
      </c>
      <c r="R379">
        <v>0</v>
      </c>
    </row>
    <row r="380" spans="7:18">
      <c r="L380" t="s">
        <v>1540</v>
      </c>
      <c r="O380">
        <v>0</v>
      </c>
      <c r="P380">
        <v>0</v>
      </c>
      <c r="R380">
        <v>0</v>
      </c>
    </row>
    <row r="381" spans="7:18">
      <c r="L381" t="s">
        <v>1541</v>
      </c>
      <c r="O381">
        <v>0</v>
      </c>
      <c r="P381">
        <v>0</v>
      </c>
      <c r="R381">
        <v>0</v>
      </c>
    </row>
    <row r="382" spans="7:18">
      <c r="K382" t="s">
        <v>1542</v>
      </c>
      <c r="O382">
        <v>-5.29</v>
      </c>
      <c r="P382">
        <v>-3.89</v>
      </c>
      <c r="R382">
        <v>-1.4</v>
      </c>
    </row>
    <row r="383" spans="7:18">
      <c r="L383" t="s">
        <v>1543</v>
      </c>
      <c r="O383">
        <v>-5.29</v>
      </c>
      <c r="P383">
        <v>-3.89</v>
      </c>
      <c r="R383">
        <v>-1.4</v>
      </c>
    </row>
    <row r="384" spans="7:18">
      <c r="H384" t="s">
        <v>1544</v>
      </c>
      <c r="O384" s="4">
        <v>8308.08</v>
      </c>
      <c r="P384" s="4">
        <v>5848.67</v>
      </c>
      <c r="R384" s="4">
        <v>2459.41</v>
      </c>
    </row>
    <row r="385" spans="10:18">
      <c r="J385" t="s">
        <v>1545</v>
      </c>
      <c r="O385" s="4">
        <v>8194.17</v>
      </c>
      <c r="P385" s="4">
        <v>5778.41</v>
      </c>
      <c r="R385" s="4">
        <v>2415.7600000000002</v>
      </c>
    </row>
    <row r="386" spans="10:18">
      <c r="K386" t="s">
        <v>1546</v>
      </c>
      <c r="O386" s="4">
        <v>8194.17</v>
      </c>
      <c r="P386" s="4">
        <v>5778.41</v>
      </c>
      <c r="R386" s="4">
        <v>2415.7600000000002</v>
      </c>
    </row>
    <row r="387" spans="10:18">
      <c r="L387" t="s">
        <v>1547</v>
      </c>
      <c r="O387">
        <v>0</v>
      </c>
      <c r="P387">
        <v>0</v>
      </c>
      <c r="R387">
        <v>0</v>
      </c>
    </row>
    <row r="388" spans="10:18">
      <c r="L388" t="s">
        <v>1548</v>
      </c>
      <c r="O388">
        <v>-10.25</v>
      </c>
      <c r="P388">
        <v>58.55</v>
      </c>
      <c r="R388">
        <v>-68.81</v>
      </c>
    </row>
    <row r="389" spans="10:18">
      <c r="L389" t="s">
        <v>1549</v>
      </c>
      <c r="O389">
        <v>-0.06</v>
      </c>
      <c r="P389">
        <v>-0.05</v>
      </c>
      <c r="R389">
        <v>-0.01</v>
      </c>
    </row>
    <row r="390" spans="10:18">
      <c r="L390" t="s">
        <v>1550</v>
      </c>
      <c r="O390">
        <v>-15.44</v>
      </c>
      <c r="P390">
        <v>-13.33</v>
      </c>
      <c r="R390">
        <v>-2.1</v>
      </c>
    </row>
    <row r="391" spans="10:18">
      <c r="L391" t="s">
        <v>1551</v>
      </c>
      <c r="O391">
        <v>0.01</v>
      </c>
      <c r="P391">
        <v>-42.04</v>
      </c>
      <c r="R391">
        <v>42.05</v>
      </c>
    </row>
    <row r="392" spans="10:18">
      <c r="L392" t="s">
        <v>1552</v>
      </c>
      <c r="O392">
        <v>0.04</v>
      </c>
      <c r="P392">
        <v>0.03</v>
      </c>
      <c r="R392">
        <v>0.01</v>
      </c>
    </row>
    <row r="393" spans="10:18">
      <c r="L393" t="s">
        <v>1553</v>
      </c>
      <c r="O393">
        <v>287.19</v>
      </c>
      <c r="P393">
        <v>382.48</v>
      </c>
      <c r="R393">
        <v>-95.29</v>
      </c>
    </row>
    <row r="394" spans="10:18">
      <c r="L394" t="s">
        <v>1554</v>
      </c>
      <c r="O394">
        <v>81.99</v>
      </c>
      <c r="P394">
        <v>80.67</v>
      </c>
      <c r="R394">
        <v>1.33</v>
      </c>
    </row>
    <row r="395" spans="10:18">
      <c r="L395" t="s">
        <v>1555</v>
      </c>
      <c r="O395">
        <v>5</v>
      </c>
      <c r="P395">
        <v>3.9</v>
      </c>
      <c r="R395">
        <v>1.1000000000000001</v>
      </c>
    </row>
    <row r="396" spans="10:18">
      <c r="L396" t="s">
        <v>1556</v>
      </c>
      <c r="O396">
        <v>2.12</v>
      </c>
      <c r="P396">
        <v>2.1</v>
      </c>
      <c r="R396">
        <v>0.01</v>
      </c>
    </row>
    <row r="397" spans="10:18">
      <c r="L397" t="s">
        <v>1557</v>
      </c>
      <c r="O397">
        <v>0.37</v>
      </c>
      <c r="P397">
        <v>0.37</v>
      </c>
      <c r="R397">
        <v>0</v>
      </c>
    </row>
    <row r="398" spans="10:18">
      <c r="L398" t="s">
        <v>1558</v>
      </c>
      <c r="O398">
        <v>48.43</v>
      </c>
      <c r="P398">
        <v>49.02</v>
      </c>
      <c r="R398">
        <v>-0.59</v>
      </c>
    </row>
    <row r="399" spans="10:18">
      <c r="L399" t="s">
        <v>1559</v>
      </c>
      <c r="O399">
        <v>2.36</v>
      </c>
      <c r="P399">
        <v>2.06</v>
      </c>
      <c r="R399">
        <v>0.3</v>
      </c>
    </row>
    <row r="400" spans="10:18">
      <c r="L400" t="s">
        <v>1560</v>
      </c>
      <c r="O400">
        <v>29.03</v>
      </c>
      <c r="P400">
        <v>16.100000000000001</v>
      </c>
      <c r="R400">
        <v>12.92</v>
      </c>
    </row>
    <row r="401" spans="12:18">
      <c r="L401" t="s">
        <v>1561</v>
      </c>
      <c r="O401">
        <v>96.74</v>
      </c>
      <c r="P401">
        <v>59.75</v>
      </c>
      <c r="R401">
        <v>36.979999999999997</v>
      </c>
    </row>
    <row r="402" spans="12:18">
      <c r="L402" t="s">
        <v>1562</v>
      </c>
      <c r="O402">
        <v>18.600000000000001</v>
      </c>
      <c r="P402">
        <v>15.89</v>
      </c>
      <c r="R402">
        <v>2.71</v>
      </c>
    </row>
    <row r="403" spans="12:18">
      <c r="L403" t="s">
        <v>1563</v>
      </c>
      <c r="O403">
        <v>1.59</v>
      </c>
      <c r="P403">
        <v>1.35</v>
      </c>
      <c r="R403">
        <v>0.24</v>
      </c>
    </row>
    <row r="404" spans="12:18">
      <c r="L404" t="s">
        <v>1564</v>
      </c>
      <c r="O404">
        <v>2.12</v>
      </c>
      <c r="P404">
        <v>2.14</v>
      </c>
      <c r="R404">
        <v>-0.02</v>
      </c>
    </row>
    <row r="405" spans="12:18">
      <c r="L405" t="s">
        <v>4096</v>
      </c>
      <c r="O405">
        <v>0.01</v>
      </c>
      <c r="P405">
        <v>0</v>
      </c>
      <c r="R405">
        <v>0.01</v>
      </c>
    </row>
    <row r="406" spans="12:18">
      <c r="L406" t="s">
        <v>1565</v>
      </c>
      <c r="O406">
        <v>5.44</v>
      </c>
      <c r="P406">
        <v>4.37</v>
      </c>
      <c r="R406">
        <v>1.07</v>
      </c>
    </row>
    <row r="407" spans="12:18">
      <c r="L407" t="s">
        <v>1566</v>
      </c>
      <c r="O407">
        <v>2.29</v>
      </c>
      <c r="P407">
        <v>2.2999999999999998</v>
      </c>
      <c r="R407">
        <v>-0.01</v>
      </c>
    </row>
    <row r="408" spans="12:18">
      <c r="L408" t="s">
        <v>1567</v>
      </c>
      <c r="O408">
        <v>0.91</v>
      </c>
      <c r="P408">
        <v>0.41</v>
      </c>
      <c r="R408">
        <v>0.5</v>
      </c>
    </row>
    <row r="409" spans="12:18">
      <c r="L409" t="s">
        <v>1568</v>
      </c>
      <c r="O409">
        <v>0.19</v>
      </c>
      <c r="P409">
        <v>0.17</v>
      </c>
      <c r="R409">
        <v>0.02</v>
      </c>
    </row>
    <row r="410" spans="12:18">
      <c r="L410" t="s">
        <v>1569</v>
      </c>
      <c r="O410">
        <v>0.24</v>
      </c>
      <c r="P410">
        <v>0.13</v>
      </c>
      <c r="R410">
        <v>0.1</v>
      </c>
    </row>
    <row r="411" spans="12:18">
      <c r="L411" t="s">
        <v>1570</v>
      </c>
      <c r="O411">
        <v>0.12</v>
      </c>
      <c r="P411">
        <v>0.11</v>
      </c>
      <c r="R411">
        <v>0.01</v>
      </c>
    </row>
    <row r="412" spans="12:18">
      <c r="L412" t="s">
        <v>1571</v>
      </c>
      <c r="O412">
        <v>0.02</v>
      </c>
      <c r="P412">
        <v>0.03</v>
      </c>
      <c r="R412">
        <v>0</v>
      </c>
    </row>
    <row r="413" spans="12:18">
      <c r="L413" t="s">
        <v>1572</v>
      </c>
      <c r="O413">
        <v>0</v>
      </c>
      <c r="P413">
        <v>0</v>
      </c>
      <c r="R413">
        <v>0</v>
      </c>
    </row>
    <row r="414" spans="12:18">
      <c r="L414" t="s">
        <v>1573</v>
      </c>
      <c r="O414">
        <v>0</v>
      </c>
      <c r="P414">
        <v>0</v>
      </c>
      <c r="R414">
        <v>0</v>
      </c>
    </row>
    <row r="415" spans="12:18">
      <c r="L415" t="s">
        <v>1574</v>
      </c>
      <c r="O415">
        <v>0</v>
      </c>
      <c r="P415">
        <v>0</v>
      </c>
      <c r="R415">
        <v>0</v>
      </c>
    </row>
    <row r="416" spans="12:18">
      <c r="L416" t="s">
        <v>1575</v>
      </c>
      <c r="O416">
        <v>0.22</v>
      </c>
      <c r="P416">
        <v>0.02</v>
      </c>
      <c r="R416">
        <v>0.19</v>
      </c>
    </row>
    <row r="417" spans="12:18">
      <c r="L417" t="s">
        <v>1576</v>
      </c>
      <c r="O417">
        <v>0</v>
      </c>
      <c r="P417">
        <v>0</v>
      </c>
      <c r="R417">
        <v>0</v>
      </c>
    </row>
    <row r="418" spans="12:18">
      <c r="L418" t="s">
        <v>1577</v>
      </c>
      <c r="O418">
        <v>0</v>
      </c>
      <c r="P418">
        <v>0</v>
      </c>
      <c r="R418">
        <v>0</v>
      </c>
    </row>
    <row r="419" spans="12:18">
      <c r="L419" t="s">
        <v>1578</v>
      </c>
      <c r="O419">
        <v>0</v>
      </c>
      <c r="P419">
        <v>0</v>
      </c>
      <c r="R419">
        <v>0</v>
      </c>
    </row>
    <row r="420" spans="12:18">
      <c r="L420" t="s">
        <v>1579</v>
      </c>
      <c r="O420">
        <v>0.46</v>
      </c>
      <c r="P420">
        <v>0.12</v>
      </c>
      <c r="R420">
        <v>0.34</v>
      </c>
    </row>
    <row r="421" spans="12:18">
      <c r="L421" t="s">
        <v>1580</v>
      </c>
      <c r="O421">
        <v>0.03</v>
      </c>
      <c r="P421">
        <v>0.03</v>
      </c>
      <c r="R421">
        <v>0</v>
      </c>
    </row>
    <row r="422" spans="12:18">
      <c r="L422" t="s">
        <v>1581</v>
      </c>
      <c r="O422">
        <v>0.94</v>
      </c>
      <c r="P422">
        <v>0.55000000000000004</v>
      </c>
      <c r="R422">
        <v>0.39</v>
      </c>
    </row>
    <row r="423" spans="12:18">
      <c r="L423" t="s">
        <v>1582</v>
      </c>
      <c r="O423">
        <v>0.27</v>
      </c>
      <c r="P423">
        <v>0.26</v>
      </c>
      <c r="R423">
        <v>0.01</v>
      </c>
    </row>
    <row r="424" spans="12:18">
      <c r="L424" t="s">
        <v>1583</v>
      </c>
      <c r="O424">
        <v>0.52</v>
      </c>
      <c r="P424">
        <v>0.1</v>
      </c>
      <c r="R424">
        <v>0.42</v>
      </c>
    </row>
    <row r="425" spans="12:18">
      <c r="L425" t="s">
        <v>1584</v>
      </c>
      <c r="O425">
        <v>0.08</v>
      </c>
      <c r="P425">
        <v>7.0000000000000007E-2</v>
      </c>
      <c r="R425">
        <v>0.01</v>
      </c>
    </row>
    <row r="426" spans="12:18">
      <c r="L426" t="s">
        <v>1585</v>
      </c>
      <c r="O426">
        <v>0.03</v>
      </c>
      <c r="P426">
        <v>0.01</v>
      </c>
      <c r="R426">
        <v>0.02</v>
      </c>
    </row>
    <row r="427" spans="12:18">
      <c r="L427" t="s">
        <v>1566</v>
      </c>
      <c r="O427">
        <v>0.01</v>
      </c>
      <c r="P427">
        <v>0.01</v>
      </c>
      <c r="R427">
        <v>0</v>
      </c>
    </row>
    <row r="428" spans="12:18">
      <c r="L428" t="s">
        <v>1586</v>
      </c>
      <c r="O428">
        <v>0.01</v>
      </c>
      <c r="P428">
        <v>0.01</v>
      </c>
      <c r="R428">
        <v>0</v>
      </c>
    </row>
    <row r="429" spans="12:18">
      <c r="L429" t="s">
        <v>1587</v>
      </c>
      <c r="O429">
        <v>0</v>
      </c>
      <c r="P429">
        <v>0</v>
      </c>
      <c r="R429">
        <v>0</v>
      </c>
    </row>
    <row r="430" spans="12:18">
      <c r="L430" t="s">
        <v>4097</v>
      </c>
      <c r="O430">
        <v>0</v>
      </c>
      <c r="P430">
        <v>0</v>
      </c>
      <c r="R430">
        <v>0</v>
      </c>
    </row>
    <row r="431" spans="12:18">
      <c r="L431" t="s">
        <v>4098</v>
      </c>
      <c r="O431">
        <v>0</v>
      </c>
      <c r="P431">
        <v>0</v>
      </c>
      <c r="R431">
        <v>0</v>
      </c>
    </row>
    <row r="432" spans="12:18">
      <c r="L432" t="s">
        <v>1588</v>
      </c>
      <c r="O432" s="4">
        <v>1038.95</v>
      </c>
      <c r="P432">
        <v>776.94</v>
      </c>
      <c r="R432">
        <v>262.01</v>
      </c>
    </row>
    <row r="433" spans="12:18">
      <c r="L433" t="s">
        <v>1589</v>
      </c>
      <c r="O433">
        <v>59.49</v>
      </c>
      <c r="P433">
        <v>43.33</v>
      </c>
      <c r="R433">
        <v>16.16</v>
      </c>
    </row>
    <row r="434" spans="12:18">
      <c r="L434" t="s">
        <v>1590</v>
      </c>
      <c r="O434">
        <v>1.3</v>
      </c>
      <c r="P434">
        <v>1.51</v>
      </c>
      <c r="R434">
        <v>-0.21</v>
      </c>
    </row>
    <row r="435" spans="12:18">
      <c r="L435" t="s">
        <v>1591</v>
      </c>
      <c r="O435" s="4">
        <v>4977.55</v>
      </c>
      <c r="P435" s="4">
        <v>3336.73</v>
      </c>
      <c r="R435" s="4">
        <v>1640.82</v>
      </c>
    </row>
    <row r="436" spans="12:18">
      <c r="L436" t="s">
        <v>1592</v>
      </c>
      <c r="O436">
        <v>699.47</v>
      </c>
      <c r="P436">
        <v>369.13</v>
      </c>
      <c r="R436">
        <v>330.34</v>
      </c>
    </row>
    <row r="437" spans="12:18">
      <c r="L437" t="s">
        <v>1593</v>
      </c>
      <c r="O437">
        <v>35.93</v>
      </c>
      <c r="P437">
        <v>26.54</v>
      </c>
      <c r="R437">
        <v>9.3800000000000008</v>
      </c>
    </row>
    <row r="438" spans="12:18">
      <c r="L438" t="s">
        <v>1594</v>
      </c>
      <c r="O438">
        <v>8.74</v>
      </c>
      <c r="P438">
        <v>6.24</v>
      </c>
      <c r="R438">
        <v>2.5099999999999998</v>
      </c>
    </row>
    <row r="439" spans="12:18">
      <c r="L439" t="s">
        <v>1595</v>
      </c>
      <c r="O439">
        <v>718.42</v>
      </c>
      <c r="P439">
        <v>531.65</v>
      </c>
      <c r="R439">
        <v>186.77</v>
      </c>
    </row>
    <row r="440" spans="12:18">
      <c r="L440" t="s">
        <v>1596</v>
      </c>
      <c r="O440">
        <v>-1.58</v>
      </c>
      <c r="P440">
        <v>10.96</v>
      </c>
      <c r="R440">
        <v>-12.54</v>
      </c>
    </row>
    <row r="441" spans="12:18">
      <c r="L441" t="s">
        <v>1597</v>
      </c>
      <c r="O441">
        <v>31.44</v>
      </c>
      <c r="P441">
        <v>7.68</v>
      </c>
      <c r="R441">
        <v>23.76</v>
      </c>
    </row>
    <row r="442" spans="12:18">
      <c r="L442" t="s">
        <v>1598</v>
      </c>
      <c r="O442">
        <v>2.13</v>
      </c>
      <c r="P442">
        <v>1.04</v>
      </c>
      <c r="R442">
        <v>1.08</v>
      </c>
    </row>
    <row r="443" spans="12:18">
      <c r="L443" t="s">
        <v>1599</v>
      </c>
      <c r="O443">
        <v>1.91</v>
      </c>
      <c r="P443">
        <v>0.89</v>
      </c>
      <c r="R443">
        <v>1.02</v>
      </c>
    </row>
    <row r="444" spans="12:18">
      <c r="L444" t="s">
        <v>1600</v>
      </c>
      <c r="O444">
        <v>0.08</v>
      </c>
      <c r="P444">
        <v>7.0000000000000007E-2</v>
      </c>
      <c r="R444">
        <v>0.01</v>
      </c>
    </row>
    <row r="445" spans="12:18">
      <c r="L445" t="s">
        <v>1601</v>
      </c>
      <c r="O445">
        <v>0</v>
      </c>
      <c r="P445">
        <v>0</v>
      </c>
      <c r="R445">
        <v>0</v>
      </c>
    </row>
    <row r="446" spans="12:18">
      <c r="L446" t="s">
        <v>1602</v>
      </c>
      <c r="O446">
        <v>0</v>
      </c>
      <c r="P446">
        <v>0</v>
      </c>
      <c r="R446">
        <v>0</v>
      </c>
    </row>
    <row r="447" spans="12:18">
      <c r="L447" t="s">
        <v>1603</v>
      </c>
      <c r="O447">
        <v>31.92</v>
      </c>
      <c r="P447">
        <v>23.58</v>
      </c>
      <c r="R447">
        <v>8.34</v>
      </c>
    </row>
    <row r="448" spans="12:18">
      <c r="L448" t="s">
        <v>1604</v>
      </c>
      <c r="O448">
        <v>15.5</v>
      </c>
      <c r="P448">
        <v>8.4600000000000009</v>
      </c>
      <c r="R448">
        <v>7.04</v>
      </c>
    </row>
    <row r="449" spans="11:18">
      <c r="L449" t="s">
        <v>1605</v>
      </c>
      <c r="O449">
        <v>8.0500000000000007</v>
      </c>
      <c r="P449">
        <v>3.9</v>
      </c>
      <c r="R449">
        <v>4.1500000000000004</v>
      </c>
    </row>
    <row r="450" spans="11:18">
      <c r="L450" t="s">
        <v>1606</v>
      </c>
      <c r="O450">
        <v>2.72</v>
      </c>
      <c r="P450">
        <v>1.6</v>
      </c>
      <c r="R450">
        <v>1.1200000000000001</v>
      </c>
    </row>
    <row r="451" spans="11:18">
      <c r="L451" t="s">
        <v>1607</v>
      </c>
      <c r="O451">
        <v>0.35</v>
      </c>
      <c r="P451">
        <v>0.33</v>
      </c>
      <c r="R451">
        <v>0.03</v>
      </c>
    </row>
    <row r="452" spans="11:18">
      <c r="L452" t="s">
        <v>1608</v>
      </c>
      <c r="O452">
        <v>0.65</v>
      </c>
      <c r="P452">
        <v>0.65</v>
      </c>
      <c r="R452">
        <v>0</v>
      </c>
    </row>
    <row r="453" spans="11:18">
      <c r="L453" t="s">
        <v>1609</v>
      </c>
      <c r="O453">
        <v>7.0000000000000007E-2</v>
      </c>
      <c r="P453">
        <v>0.04</v>
      </c>
      <c r="R453">
        <v>0.02</v>
      </c>
    </row>
    <row r="454" spans="11:18">
      <c r="L454" t="s">
        <v>1610</v>
      </c>
      <c r="O454">
        <v>0.01</v>
      </c>
      <c r="P454">
        <v>0.01</v>
      </c>
      <c r="R454">
        <v>0.01</v>
      </c>
    </row>
    <row r="455" spans="11:18">
      <c r="L455" t="s">
        <v>1611</v>
      </c>
      <c r="O455">
        <v>-0.56999999999999995</v>
      </c>
      <c r="P455">
        <v>-0.56999999999999995</v>
      </c>
      <c r="R455">
        <v>0</v>
      </c>
    </row>
    <row r="456" spans="11:18">
      <c r="K456" t="s">
        <v>1612</v>
      </c>
      <c r="O456">
        <v>0</v>
      </c>
      <c r="P456">
        <v>0</v>
      </c>
      <c r="R456">
        <v>0</v>
      </c>
    </row>
    <row r="457" spans="11:18">
      <c r="L457" t="s">
        <v>1613</v>
      </c>
      <c r="O457">
        <v>95.64</v>
      </c>
      <c r="P457">
        <v>97.81</v>
      </c>
      <c r="R457">
        <v>-2.17</v>
      </c>
    </row>
    <row r="458" spans="11:18">
      <c r="L458" t="s">
        <v>1613</v>
      </c>
      <c r="O458">
        <v>31.05</v>
      </c>
      <c r="P458">
        <v>27.58</v>
      </c>
      <c r="R458">
        <v>3.47</v>
      </c>
    </row>
    <row r="459" spans="11:18">
      <c r="L459" t="s">
        <v>1613</v>
      </c>
      <c r="O459">
        <v>9.2100000000000009</v>
      </c>
      <c r="P459">
        <v>9.64</v>
      </c>
      <c r="R459">
        <v>-0.43</v>
      </c>
    </row>
    <row r="460" spans="11:18">
      <c r="L460" t="s">
        <v>1614</v>
      </c>
      <c r="O460">
        <v>0.37</v>
      </c>
      <c r="P460">
        <v>0.36</v>
      </c>
      <c r="R460">
        <v>0.01</v>
      </c>
    </row>
    <row r="461" spans="11:18">
      <c r="L461" t="s">
        <v>1613</v>
      </c>
      <c r="O461">
        <v>0.11</v>
      </c>
      <c r="P461">
        <v>0.11</v>
      </c>
      <c r="R461">
        <v>0</v>
      </c>
    </row>
    <row r="462" spans="11:18">
      <c r="L462" t="s">
        <v>1613</v>
      </c>
      <c r="O462">
        <v>17.05</v>
      </c>
      <c r="P462">
        <v>17.21</v>
      </c>
      <c r="R462">
        <v>-0.16</v>
      </c>
    </row>
    <row r="463" spans="11:18">
      <c r="L463" t="s">
        <v>1613</v>
      </c>
      <c r="O463">
        <v>0.86</v>
      </c>
      <c r="P463">
        <v>0.91</v>
      </c>
      <c r="R463">
        <v>-0.05</v>
      </c>
    </row>
    <row r="464" spans="11:18">
      <c r="L464" t="s">
        <v>1613</v>
      </c>
      <c r="O464">
        <v>9.4600000000000009</v>
      </c>
      <c r="P464">
        <v>5.39</v>
      </c>
      <c r="R464">
        <v>4.08</v>
      </c>
    </row>
    <row r="465" spans="12:18">
      <c r="L465" t="s">
        <v>1614</v>
      </c>
      <c r="O465">
        <v>34.29</v>
      </c>
      <c r="P465">
        <v>22.23</v>
      </c>
      <c r="R465">
        <v>12.07</v>
      </c>
    </row>
    <row r="466" spans="12:18">
      <c r="L466" t="s">
        <v>1613</v>
      </c>
      <c r="O466">
        <v>17.690000000000001</v>
      </c>
      <c r="P466">
        <v>16.39</v>
      </c>
      <c r="R466">
        <v>1.3</v>
      </c>
    </row>
    <row r="467" spans="12:18">
      <c r="L467" t="s">
        <v>1615</v>
      </c>
      <c r="O467">
        <v>1.36</v>
      </c>
      <c r="P467">
        <v>1.25</v>
      </c>
      <c r="R467">
        <v>0.12</v>
      </c>
    </row>
    <row r="468" spans="12:18">
      <c r="L468" t="s">
        <v>1613</v>
      </c>
      <c r="O468">
        <v>0.11</v>
      </c>
      <c r="P468">
        <v>0.05</v>
      </c>
      <c r="R468">
        <v>0.05</v>
      </c>
    </row>
    <row r="469" spans="12:18">
      <c r="L469" t="s">
        <v>1613</v>
      </c>
      <c r="O469">
        <v>0</v>
      </c>
      <c r="P469">
        <v>0</v>
      </c>
      <c r="R469">
        <v>0</v>
      </c>
    </row>
    <row r="470" spans="12:18">
      <c r="L470" t="s">
        <v>1616</v>
      </c>
      <c r="O470">
        <v>-217.22</v>
      </c>
      <c r="P470">
        <v>-198.93</v>
      </c>
      <c r="R470">
        <v>-18.29</v>
      </c>
    </row>
    <row r="471" spans="12:18">
      <c r="L471" t="s">
        <v>1617</v>
      </c>
      <c r="O471">
        <v>470.22</v>
      </c>
      <c r="P471">
        <v>324.12</v>
      </c>
      <c r="R471">
        <v>146.1</v>
      </c>
    </row>
    <row r="472" spans="12:18">
      <c r="L472" t="s">
        <v>1617</v>
      </c>
      <c r="O472">
        <v>10.25</v>
      </c>
      <c r="P472">
        <v>6.07</v>
      </c>
      <c r="R472">
        <v>4.18</v>
      </c>
    </row>
    <row r="473" spans="12:18">
      <c r="L473" t="s">
        <v>1617</v>
      </c>
      <c r="O473">
        <v>0.62</v>
      </c>
      <c r="P473">
        <v>0.55000000000000004</v>
      </c>
      <c r="R473">
        <v>7.0000000000000007E-2</v>
      </c>
    </row>
    <row r="474" spans="12:18">
      <c r="L474" t="s">
        <v>1617</v>
      </c>
      <c r="O474" s="4">
        <v>1515.48</v>
      </c>
      <c r="P474">
        <v>880.05</v>
      </c>
      <c r="R474">
        <v>635.42999999999995</v>
      </c>
    </row>
    <row r="475" spans="12:18">
      <c r="L475" t="s">
        <v>1618</v>
      </c>
      <c r="O475">
        <v>373.38</v>
      </c>
      <c r="P475">
        <v>213.78</v>
      </c>
      <c r="R475">
        <v>159.6</v>
      </c>
    </row>
    <row r="476" spans="12:18">
      <c r="L476" t="s">
        <v>1617</v>
      </c>
      <c r="O476">
        <v>0.01</v>
      </c>
      <c r="P476">
        <v>0</v>
      </c>
      <c r="R476">
        <v>0.01</v>
      </c>
    </row>
    <row r="477" spans="12:18">
      <c r="L477" t="s">
        <v>1617</v>
      </c>
      <c r="O477">
        <v>0.69</v>
      </c>
      <c r="P477">
        <v>0.63</v>
      </c>
      <c r="R477">
        <v>0.06</v>
      </c>
    </row>
    <row r="478" spans="12:18">
      <c r="L478" t="s">
        <v>1619</v>
      </c>
      <c r="O478">
        <v>74.22</v>
      </c>
      <c r="P478">
        <v>48.72</v>
      </c>
      <c r="R478">
        <v>25.5</v>
      </c>
    </row>
    <row r="479" spans="12:18">
      <c r="L479" t="s">
        <v>1620</v>
      </c>
      <c r="O479">
        <v>4.1500000000000004</v>
      </c>
      <c r="P479">
        <v>2.94</v>
      </c>
      <c r="R479">
        <v>1.21</v>
      </c>
    </row>
    <row r="480" spans="12:18">
      <c r="L480" t="s">
        <v>1621</v>
      </c>
      <c r="O480" s="4">
        <v>-2449.02</v>
      </c>
      <c r="P480" s="4">
        <v>-1476.86</v>
      </c>
      <c r="R480">
        <v>-972.16</v>
      </c>
    </row>
    <row r="481" spans="8:18">
      <c r="J481" t="s">
        <v>1622</v>
      </c>
      <c r="O481">
        <v>205.29</v>
      </c>
      <c r="P481">
        <v>154.07</v>
      </c>
      <c r="R481">
        <v>51.22</v>
      </c>
    </row>
    <row r="482" spans="8:18">
      <c r="K482" t="s">
        <v>1623</v>
      </c>
      <c r="O482">
        <v>205.29</v>
      </c>
      <c r="P482">
        <v>154.07</v>
      </c>
      <c r="R482">
        <v>51.22</v>
      </c>
    </row>
    <row r="483" spans="8:18">
      <c r="L483" t="s">
        <v>1624</v>
      </c>
      <c r="O483">
        <v>205.29</v>
      </c>
      <c r="P483">
        <v>154.07</v>
      </c>
      <c r="R483">
        <v>51.22</v>
      </c>
    </row>
    <row r="484" spans="8:18">
      <c r="J484" t="s">
        <v>1625</v>
      </c>
      <c r="O484">
        <v>-91.37</v>
      </c>
      <c r="P484">
        <v>-83.8</v>
      </c>
      <c r="R484">
        <v>-7.57</v>
      </c>
    </row>
    <row r="485" spans="8:18">
      <c r="K485" t="s">
        <v>1626</v>
      </c>
      <c r="O485">
        <v>-91.37</v>
      </c>
      <c r="P485">
        <v>-83.8</v>
      </c>
      <c r="R485">
        <v>-7.57</v>
      </c>
    </row>
    <row r="486" spans="8:18">
      <c r="L486" t="s">
        <v>1627</v>
      </c>
      <c r="O486">
        <v>-91.37</v>
      </c>
      <c r="P486">
        <v>-83.8</v>
      </c>
      <c r="R486">
        <v>-7.57</v>
      </c>
    </row>
    <row r="487" spans="8:18">
      <c r="H487" t="s">
        <v>1628</v>
      </c>
      <c r="O487">
        <v>277.56</v>
      </c>
      <c r="P487">
        <v>404.25</v>
      </c>
      <c r="R487">
        <v>-126.69</v>
      </c>
    </row>
    <row r="488" spans="8:18">
      <c r="J488" t="s">
        <v>1629</v>
      </c>
      <c r="O488">
        <v>226.02</v>
      </c>
      <c r="P488">
        <v>317.86</v>
      </c>
      <c r="R488">
        <v>-91.84</v>
      </c>
    </row>
    <row r="489" spans="8:18">
      <c r="K489" t="s">
        <v>56</v>
      </c>
      <c r="O489">
        <v>11.81</v>
      </c>
      <c r="P489">
        <v>6.28</v>
      </c>
      <c r="R489">
        <v>5.53</v>
      </c>
    </row>
    <row r="490" spans="8:18">
      <c r="L490" t="s">
        <v>1630</v>
      </c>
      <c r="O490">
        <v>0</v>
      </c>
      <c r="P490">
        <v>0</v>
      </c>
      <c r="R490">
        <v>0</v>
      </c>
    </row>
    <row r="491" spans="8:18">
      <c r="L491" t="s">
        <v>1631</v>
      </c>
      <c r="O491">
        <v>0</v>
      </c>
      <c r="P491">
        <v>0</v>
      </c>
      <c r="R491">
        <v>0</v>
      </c>
    </row>
    <row r="492" spans="8:18">
      <c r="L492" t="s">
        <v>1632</v>
      </c>
      <c r="O492">
        <v>0</v>
      </c>
      <c r="P492">
        <v>0</v>
      </c>
      <c r="R492">
        <v>0</v>
      </c>
    </row>
    <row r="493" spans="8:18">
      <c r="L493" t="s">
        <v>1633</v>
      </c>
      <c r="O493">
        <v>0</v>
      </c>
      <c r="P493">
        <v>0</v>
      </c>
      <c r="R493">
        <v>0</v>
      </c>
    </row>
    <row r="494" spans="8:18">
      <c r="L494" t="s">
        <v>1634</v>
      </c>
      <c r="O494">
        <v>0</v>
      </c>
      <c r="P494">
        <v>0</v>
      </c>
      <c r="R494">
        <v>0</v>
      </c>
    </row>
    <row r="495" spans="8:18">
      <c r="L495" t="s">
        <v>1635</v>
      </c>
      <c r="O495">
        <v>1.18</v>
      </c>
      <c r="P495">
        <v>1.28</v>
      </c>
      <c r="R495">
        <v>-0.1</v>
      </c>
    </row>
    <row r="496" spans="8:18">
      <c r="L496" t="s">
        <v>1636</v>
      </c>
      <c r="O496">
        <v>7.0000000000000007E-2</v>
      </c>
      <c r="P496">
        <v>0.13</v>
      </c>
      <c r="R496">
        <v>-7.0000000000000007E-2</v>
      </c>
    </row>
    <row r="497" spans="12:18">
      <c r="L497" t="s">
        <v>1637</v>
      </c>
      <c r="O497">
        <v>0.04</v>
      </c>
      <c r="P497">
        <v>0.06</v>
      </c>
      <c r="R497">
        <v>-0.01</v>
      </c>
    </row>
    <row r="498" spans="12:18">
      <c r="L498" t="s">
        <v>1638</v>
      </c>
      <c r="O498">
        <v>0.06</v>
      </c>
      <c r="P498">
        <v>7.0000000000000007E-2</v>
      </c>
      <c r="R498">
        <v>-0.01</v>
      </c>
    </row>
    <row r="499" spans="12:18">
      <c r="L499" t="s">
        <v>1639</v>
      </c>
      <c r="O499">
        <v>0.08</v>
      </c>
      <c r="P499">
        <v>0.13</v>
      </c>
      <c r="R499">
        <v>-0.05</v>
      </c>
    </row>
    <row r="500" spans="12:18">
      <c r="L500" t="s">
        <v>1640</v>
      </c>
      <c r="O500">
        <v>0.26</v>
      </c>
      <c r="P500">
        <v>0.24</v>
      </c>
      <c r="R500">
        <v>0.02</v>
      </c>
    </row>
    <row r="501" spans="12:18">
      <c r="L501" t="s">
        <v>1641</v>
      </c>
      <c r="O501">
        <v>0.05</v>
      </c>
      <c r="P501">
        <v>7.0000000000000007E-2</v>
      </c>
      <c r="R501">
        <v>-0.02</v>
      </c>
    </row>
    <row r="502" spans="12:18">
      <c r="L502" t="s">
        <v>1642</v>
      </c>
      <c r="O502">
        <v>7.0000000000000007E-2</v>
      </c>
      <c r="P502">
        <v>0.05</v>
      </c>
      <c r="R502">
        <v>0.02</v>
      </c>
    </row>
    <row r="503" spans="12:18">
      <c r="L503" t="s">
        <v>1643</v>
      </c>
      <c r="O503">
        <v>0.04</v>
      </c>
      <c r="P503">
        <v>0.02</v>
      </c>
      <c r="R503">
        <v>0.02</v>
      </c>
    </row>
    <row r="504" spans="12:18">
      <c r="L504" t="s">
        <v>1644</v>
      </c>
      <c r="O504">
        <v>0</v>
      </c>
      <c r="P504">
        <v>0</v>
      </c>
      <c r="R504">
        <v>0</v>
      </c>
    </row>
    <row r="505" spans="12:18">
      <c r="L505" t="s">
        <v>3873</v>
      </c>
      <c r="O505">
        <v>0</v>
      </c>
      <c r="P505">
        <v>0</v>
      </c>
      <c r="R505">
        <v>0</v>
      </c>
    </row>
    <row r="506" spans="12:18">
      <c r="L506" t="s">
        <v>1645</v>
      </c>
      <c r="O506">
        <v>0</v>
      </c>
      <c r="P506">
        <v>0</v>
      </c>
      <c r="R506">
        <v>0</v>
      </c>
    </row>
    <row r="507" spans="12:18">
      <c r="L507" t="s">
        <v>1646</v>
      </c>
      <c r="O507">
        <v>0</v>
      </c>
      <c r="P507">
        <v>0</v>
      </c>
      <c r="R507">
        <v>0</v>
      </c>
    </row>
    <row r="508" spans="12:18">
      <c r="L508" t="s">
        <v>1647</v>
      </c>
      <c r="O508">
        <v>0</v>
      </c>
      <c r="P508">
        <v>0</v>
      </c>
      <c r="R508">
        <v>0</v>
      </c>
    </row>
    <row r="509" spans="12:18">
      <c r="L509" t="s">
        <v>1648</v>
      </c>
      <c r="O509">
        <v>0</v>
      </c>
      <c r="P509">
        <v>0</v>
      </c>
      <c r="R509">
        <v>0</v>
      </c>
    </row>
    <row r="510" spans="12:18">
      <c r="L510" t="s">
        <v>1649</v>
      </c>
      <c r="O510">
        <v>0</v>
      </c>
      <c r="P510">
        <v>0</v>
      </c>
      <c r="R510">
        <v>0</v>
      </c>
    </row>
    <row r="511" spans="12:18">
      <c r="L511" t="s">
        <v>1650</v>
      </c>
      <c r="O511">
        <v>0</v>
      </c>
      <c r="P511">
        <v>0</v>
      </c>
      <c r="R511">
        <v>0</v>
      </c>
    </row>
    <row r="512" spans="12:18">
      <c r="L512" t="s">
        <v>1651</v>
      </c>
      <c r="O512">
        <v>0.53</v>
      </c>
      <c r="P512">
        <v>0.56999999999999995</v>
      </c>
      <c r="R512">
        <v>-0.04</v>
      </c>
    </row>
    <row r="513" spans="12:18">
      <c r="L513" t="s">
        <v>1652</v>
      </c>
      <c r="O513">
        <v>0</v>
      </c>
      <c r="P513">
        <v>0.02</v>
      </c>
      <c r="R513">
        <v>-0.01</v>
      </c>
    </row>
    <row r="514" spans="12:18">
      <c r="L514" t="s">
        <v>1653</v>
      </c>
      <c r="O514">
        <v>0.02</v>
      </c>
      <c r="P514">
        <v>0.01</v>
      </c>
      <c r="R514">
        <v>0.01</v>
      </c>
    </row>
    <row r="515" spans="12:18">
      <c r="L515" t="s">
        <v>1654</v>
      </c>
      <c r="O515">
        <v>0.09</v>
      </c>
      <c r="P515">
        <v>0.1</v>
      </c>
      <c r="R515">
        <v>-0.02</v>
      </c>
    </row>
    <row r="516" spans="12:18">
      <c r="L516" t="s">
        <v>1655</v>
      </c>
      <c r="O516">
        <v>0.08</v>
      </c>
      <c r="P516">
        <v>0.05</v>
      </c>
      <c r="R516">
        <v>0.03</v>
      </c>
    </row>
    <row r="517" spans="12:18">
      <c r="L517" t="s">
        <v>1656</v>
      </c>
      <c r="O517">
        <v>0.08</v>
      </c>
      <c r="P517">
        <v>0.05</v>
      </c>
      <c r="R517">
        <v>0.03</v>
      </c>
    </row>
    <row r="518" spans="12:18">
      <c r="L518" t="s">
        <v>1657</v>
      </c>
      <c r="O518">
        <v>0.09</v>
      </c>
      <c r="P518">
        <v>0.08</v>
      </c>
      <c r="R518">
        <v>0.01</v>
      </c>
    </row>
    <row r="519" spans="12:18">
      <c r="L519" t="s">
        <v>1658</v>
      </c>
      <c r="O519">
        <v>7.0000000000000007E-2</v>
      </c>
      <c r="P519">
        <v>0.04</v>
      </c>
      <c r="R519">
        <v>0.04</v>
      </c>
    </row>
    <row r="520" spans="12:18">
      <c r="L520" t="s">
        <v>1659</v>
      </c>
      <c r="O520">
        <v>0.09</v>
      </c>
      <c r="P520">
        <v>0.06</v>
      </c>
      <c r="R520">
        <v>0.03</v>
      </c>
    </row>
    <row r="521" spans="12:18">
      <c r="L521" t="s">
        <v>1660</v>
      </c>
      <c r="O521">
        <v>0.04</v>
      </c>
      <c r="P521">
        <v>0.03</v>
      </c>
      <c r="R521">
        <v>0.01</v>
      </c>
    </row>
    <row r="522" spans="12:18">
      <c r="L522" t="s">
        <v>1661</v>
      </c>
      <c r="O522">
        <v>0.1</v>
      </c>
      <c r="P522">
        <v>0.03</v>
      </c>
      <c r="R522">
        <v>7.0000000000000007E-2</v>
      </c>
    </row>
    <row r="523" spans="12:18">
      <c r="L523" t="s">
        <v>1662</v>
      </c>
      <c r="O523">
        <v>7.0000000000000007E-2</v>
      </c>
      <c r="P523">
        <v>0.11</v>
      </c>
      <c r="R523">
        <v>-0.04</v>
      </c>
    </row>
    <row r="524" spans="12:18">
      <c r="L524" t="s">
        <v>1663</v>
      </c>
      <c r="O524">
        <v>0</v>
      </c>
      <c r="P524">
        <v>0</v>
      </c>
      <c r="R524">
        <v>0</v>
      </c>
    </row>
    <row r="525" spans="12:18">
      <c r="L525" t="s">
        <v>1664</v>
      </c>
      <c r="O525">
        <v>0</v>
      </c>
      <c r="P525">
        <v>0</v>
      </c>
      <c r="R525">
        <v>0</v>
      </c>
    </row>
    <row r="526" spans="12:18">
      <c r="L526" t="s">
        <v>1665</v>
      </c>
      <c r="O526">
        <v>0</v>
      </c>
      <c r="P526">
        <v>0</v>
      </c>
      <c r="R526">
        <v>0</v>
      </c>
    </row>
    <row r="527" spans="12:18">
      <c r="L527" t="s">
        <v>1666</v>
      </c>
      <c r="O527">
        <v>0.01</v>
      </c>
      <c r="P527">
        <v>0</v>
      </c>
      <c r="R527">
        <v>0.01</v>
      </c>
    </row>
    <row r="528" spans="12:18">
      <c r="L528" t="s">
        <v>1667</v>
      </c>
      <c r="O528">
        <v>0</v>
      </c>
      <c r="P528">
        <v>0</v>
      </c>
      <c r="R528">
        <v>0</v>
      </c>
    </row>
    <row r="529" spans="12:18">
      <c r="L529" t="s">
        <v>1668</v>
      </c>
      <c r="O529">
        <v>0</v>
      </c>
      <c r="P529">
        <v>0</v>
      </c>
      <c r="R529">
        <v>0</v>
      </c>
    </row>
    <row r="530" spans="12:18">
      <c r="L530" t="s">
        <v>1669</v>
      </c>
      <c r="O530">
        <v>0.59</v>
      </c>
      <c r="P530">
        <v>0.74</v>
      </c>
      <c r="R530">
        <v>-0.15</v>
      </c>
    </row>
    <row r="531" spans="12:18">
      <c r="L531" t="s">
        <v>1670</v>
      </c>
      <c r="O531">
        <v>0.01</v>
      </c>
      <c r="P531">
        <v>0.02</v>
      </c>
      <c r="R531">
        <v>-0.01</v>
      </c>
    </row>
    <row r="532" spans="12:18">
      <c r="L532" t="s">
        <v>1671</v>
      </c>
      <c r="O532">
        <v>0.03</v>
      </c>
      <c r="P532">
        <v>0.05</v>
      </c>
      <c r="R532">
        <v>-0.01</v>
      </c>
    </row>
    <row r="533" spans="12:18">
      <c r="L533" t="s">
        <v>1672</v>
      </c>
      <c r="O533">
        <v>0.05</v>
      </c>
      <c r="P533">
        <v>0.06</v>
      </c>
      <c r="R533">
        <v>-0.01</v>
      </c>
    </row>
    <row r="534" spans="12:18">
      <c r="L534" t="s">
        <v>1673</v>
      </c>
      <c r="O534">
        <v>0.04</v>
      </c>
      <c r="P534">
        <v>0</v>
      </c>
      <c r="R534">
        <v>0.04</v>
      </c>
    </row>
    <row r="535" spans="12:18">
      <c r="L535" t="s">
        <v>1674</v>
      </c>
      <c r="O535">
        <v>0.04</v>
      </c>
      <c r="P535">
        <v>0.06</v>
      </c>
      <c r="R535">
        <v>-0.02</v>
      </c>
    </row>
    <row r="536" spans="12:18">
      <c r="L536" t="s">
        <v>1675</v>
      </c>
      <c r="O536">
        <v>0.1</v>
      </c>
      <c r="P536">
        <v>7.0000000000000007E-2</v>
      </c>
      <c r="R536">
        <v>0.03</v>
      </c>
    </row>
    <row r="537" spans="12:18">
      <c r="L537" t="s">
        <v>1676</v>
      </c>
      <c r="O537">
        <v>7.0000000000000007E-2</v>
      </c>
      <c r="P537">
        <v>0.02</v>
      </c>
      <c r="R537">
        <v>0.05</v>
      </c>
    </row>
    <row r="538" spans="12:18">
      <c r="L538" t="s">
        <v>1677</v>
      </c>
      <c r="O538">
        <v>0.06</v>
      </c>
      <c r="P538">
        <v>0.02</v>
      </c>
      <c r="R538">
        <v>0.04</v>
      </c>
    </row>
    <row r="539" spans="12:18">
      <c r="L539" t="s">
        <v>1678</v>
      </c>
      <c r="O539">
        <v>0.04</v>
      </c>
      <c r="P539">
        <v>0.04</v>
      </c>
      <c r="R539">
        <v>0</v>
      </c>
    </row>
    <row r="540" spans="12:18">
      <c r="L540" t="s">
        <v>1679</v>
      </c>
      <c r="O540">
        <v>0</v>
      </c>
      <c r="P540">
        <v>0</v>
      </c>
      <c r="R540">
        <v>0</v>
      </c>
    </row>
    <row r="541" spans="12:18">
      <c r="L541" t="s">
        <v>1680</v>
      </c>
      <c r="O541">
        <v>0</v>
      </c>
      <c r="P541">
        <v>0</v>
      </c>
      <c r="R541">
        <v>0</v>
      </c>
    </row>
    <row r="542" spans="12:18">
      <c r="L542" t="s">
        <v>1681</v>
      </c>
      <c r="O542">
        <v>0</v>
      </c>
      <c r="P542">
        <v>0</v>
      </c>
      <c r="R542">
        <v>0</v>
      </c>
    </row>
    <row r="543" spans="12:18">
      <c r="L543" t="s">
        <v>1682</v>
      </c>
      <c r="O543">
        <v>0</v>
      </c>
      <c r="P543">
        <v>0</v>
      </c>
      <c r="R543">
        <v>0</v>
      </c>
    </row>
    <row r="544" spans="12:18">
      <c r="L544" t="s">
        <v>1683</v>
      </c>
      <c r="O544">
        <v>0</v>
      </c>
      <c r="P544">
        <v>0</v>
      </c>
      <c r="R544">
        <v>0</v>
      </c>
    </row>
    <row r="545" spans="12:18">
      <c r="L545" t="s">
        <v>1684</v>
      </c>
      <c r="O545">
        <v>0</v>
      </c>
      <c r="P545">
        <v>0</v>
      </c>
      <c r="R545">
        <v>0</v>
      </c>
    </row>
    <row r="546" spans="12:18">
      <c r="L546" t="s">
        <v>1685</v>
      </c>
      <c r="O546">
        <v>0.52</v>
      </c>
      <c r="P546">
        <v>0.57999999999999996</v>
      </c>
      <c r="R546">
        <v>-0.06</v>
      </c>
    </row>
    <row r="547" spans="12:18">
      <c r="L547" t="s">
        <v>1686</v>
      </c>
      <c r="O547">
        <v>0.05</v>
      </c>
      <c r="P547">
        <v>0.1</v>
      </c>
      <c r="R547">
        <v>-0.05</v>
      </c>
    </row>
    <row r="548" spans="12:18">
      <c r="L548" t="s">
        <v>1687</v>
      </c>
      <c r="O548">
        <v>0.06</v>
      </c>
      <c r="P548">
        <v>0.06</v>
      </c>
      <c r="R548">
        <v>0</v>
      </c>
    </row>
    <row r="549" spans="12:18">
      <c r="L549" t="s">
        <v>1688</v>
      </c>
      <c r="O549">
        <v>0</v>
      </c>
      <c r="P549">
        <v>0.01</v>
      </c>
      <c r="R549">
        <v>-0.01</v>
      </c>
    </row>
    <row r="550" spans="12:18">
      <c r="L550" t="s">
        <v>1689</v>
      </c>
      <c r="O550">
        <v>0.05</v>
      </c>
      <c r="P550">
        <v>0.03</v>
      </c>
      <c r="R550">
        <v>0.02</v>
      </c>
    </row>
    <row r="551" spans="12:18">
      <c r="L551" t="s">
        <v>1690</v>
      </c>
      <c r="O551">
        <v>0.01</v>
      </c>
      <c r="P551">
        <v>0.04</v>
      </c>
      <c r="R551">
        <v>-0.03</v>
      </c>
    </row>
    <row r="552" spans="12:18">
      <c r="L552" t="s">
        <v>1691</v>
      </c>
      <c r="O552">
        <v>0.04</v>
      </c>
      <c r="P552">
        <v>0.05</v>
      </c>
      <c r="R552">
        <v>0</v>
      </c>
    </row>
    <row r="553" spans="12:18">
      <c r="L553" t="s">
        <v>1692</v>
      </c>
      <c r="O553">
        <v>0.04</v>
      </c>
      <c r="P553">
        <v>0.03</v>
      </c>
      <c r="R553">
        <v>0.02</v>
      </c>
    </row>
    <row r="554" spans="12:18">
      <c r="L554" t="s">
        <v>1693</v>
      </c>
      <c r="O554">
        <v>0</v>
      </c>
      <c r="P554">
        <v>0</v>
      </c>
      <c r="R554">
        <v>0</v>
      </c>
    </row>
    <row r="555" spans="12:18">
      <c r="L555" t="s">
        <v>1694</v>
      </c>
      <c r="O555">
        <v>0.02</v>
      </c>
      <c r="P555">
        <v>0.02</v>
      </c>
      <c r="R555">
        <v>0</v>
      </c>
    </row>
    <row r="556" spans="12:18">
      <c r="L556" t="s">
        <v>1695</v>
      </c>
      <c r="O556">
        <v>0</v>
      </c>
      <c r="P556">
        <v>0</v>
      </c>
      <c r="R556">
        <v>0</v>
      </c>
    </row>
    <row r="557" spans="12:18">
      <c r="L557" t="s">
        <v>1696</v>
      </c>
      <c r="O557">
        <v>0</v>
      </c>
      <c r="P557">
        <v>0</v>
      </c>
      <c r="R557">
        <v>0</v>
      </c>
    </row>
    <row r="558" spans="12:18">
      <c r="L558" t="s">
        <v>1697</v>
      </c>
      <c r="O558">
        <v>0</v>
      </c>
      <c r="P558">
        <v>0</v>
      </c>
      <c r="R558">
        <v>0</v>
      </c>
    </row>
    <row r="559" spans="12:18">
      <c r="L559" t="s">
        <v>1698</v>
      </c>
      <c r="O559">
        <v>0</v>
      </c>
      <c r="P559">
        <v>0</v>
      </c>
      <c r="R559">
        <v>0</v>
      </c>
    </row>
    <row r="560" spans="12:18">
      <c r="L560" t="s">
        <v>1699</v>
      </c>
      <c r="O560">
        <v>0</v>
      </c>
      <c r="P560">
        <v>0</v>
      </c>
      <c r="R560">
        <v>0</v>
      </c>
    </row>
    <row r="561" spans="12:18">
      <c r="L561" t="s">
        <v>1700</v>
      </c>
      <c r="O561">
        <v>0.22</v>
      </c>
      <c r="P561">
        <v>0.31</v>
      </c>
      <c r="R561">
        <v>-0.09</v>
      </c>
    </row>
    <row r="562" spans="12:18">
      <c r="L562" t="s">
        <v>1701</v>
      </c>
      <c r="O562">
        <v>0.1</v>
      </c>
      <c r="P562">
        <v>0.1</v>
      </c>
      <c r="R562">
        <v>0</v>
      </c>
    </row>
    <row r="563" spans="12:18">
      <c r="L563" t="s">
        <v>1702</v>
      </c>
      <c r="O563">
        <v>0.1</v>
      </c>
      <c r="P563">
        <v>0.14000000000000001</v>
      </c>
      <c r="R563">
        <v>-0.04</v>
      </c>
    </row>
    <row r="564" spans="12:18">
      <c r="L564" t="s">
        <v>1703</v>
      </c>
      <c r="O564">
        <v>0.26</v>
      </c>
      <c r="P564">
        <v>0.16</v>
      </c>
      <c r="R564">
        <v>0.09</v>
      </c>
    </row>
    <row r="565" spans="12:18">
      <c r="L565" t="s">
        <v>1704</v>
      </c>
      <c r="O565">
        <v>0.17</v>
      </c>
      <c r="P565">
        <v>0.16</v>
      </c>
      <c r="R565">
        <v>0.01</v>
      </c>
    </row>
    <row r="566" spans="12:18">
      <c r="L566" t="s">
        <v>1705</v>
      </c>
      <c r="O566">
        <v>0.14000000000000001</v>
      </c>
      <c r="P566">
        <v>0.11</v>
      </c>
      <c r="R566">
        <v>0.03</v>
      </c>
    </row>
    <row r="567" spans="12:18">
      <c r="L567" t="s">
        <v>1706</v>
      </c>
      <c r="O567">
        <v>7.0000000000000007E-2</v>
      </c>
      <c r="P567">
        <v>0.05</v>
      </c>
      <c r="R567">
        <v>0.02</v>
      </c>
    </row>
    <row r="568" spans="12:18">
      <c r="L568" t="s">
        <v>1707</v>
      </c>
      <c r="O568">
        <v>0</v>
      </c>
      <c r="P568">
        <v>0</v>
      </c>
      <c r="R568">
        <v>0</v>
      </c>
    </row>
    <row r="569" spans="12:18">
      <c r="L569" t="s">
        <v>1708</v>
      </c>
      <c r="O569">
        <v>0</v>
      </c>
      <c r="P569">
        <v>0</v>
      </c>
      <c r="R569">
        <v>0</v>
      </c>
    </row>
    <row r="570" spans="12:18">
      <c r="L570" t="s">
        <v>1709</v>
      </c>
      <c r="O570">
        <v>0</v>
      </c>
      <c r="P570">
        <v>0.06</v>
      </c>
      <c r="R570">
        <v>-0.06</v>
      </c>
    </row>
    <row r="571" spans="12:18">
      <c r="L571" t="s">
        <v>1710</v>
      </c>
      <c r="O571">
        <v>0</v>
      </c>
      <c r="P571">
        <v>0</v>
      </c>
      <c r="R571">
        <v>0</v>
      </c>
    </row>
    <row r="572" spans="12:18">
      <c r="L572" t="s">
        <v>1711</v>
      </c>
      <c r="O572">
        <v>0</v>
      </c>
      <c r="P572">
        <v>0</v>
      </c>
      <c r="R572">
        <v>0</v>
      </c>
    </row>
    <row r="573" spans="12:18">
      <c r="L573" t="s">
        <v>1712</v>
      </c>
      <c r="O573">
        <v>0.24</v>
      </c>
      <c r="P573">
        <v>0.18</v>
      </c>
      <c r="R573">
        <v>0.06</v>
      </c>
    </row>
    <row r="574" spans="12:18">
      <c r="L574" t="s">
        <v>1713</v>
      </c>
      <c r="O574">
        <v>0</v>
      </c>
      <c r="P574">
        <v>0</v>
      </c>
      <c r="R574">
        <v>0</v>
      </c>
    </row>
    <row r="575" spans="12:18">
      <c r="L575" t="s">
        <v>1714</v>
      </c>
      <c r="O575">
        <v>0</v>
      </c>
      <c r="P575">
        <v>0</v>
      </c>
      <c r="R575">
        <v>0</v>
      </c>
    </row>
    <row r="576" spans="12:18">
      <c r="L576" t="s">
        <v>3874</v>
      </c>
      <c r="O576">
        <v>0</v>
      </c>
      <c r="P576">
        <v>0</v>
      </c>
      <c r="R576">
        <v>0</v>
      </c>
    </row>
    <row r="577" spans="12:18">
      <c r="L577" t="s">
        <v>1715</v>
      </c>
      <c r="O577">
        <v>0</v>
      </c>
      <c r="P577">
        <v>0</v>
      </c>
      <c r="R577">
        <v>0</v>
      </c>
    </row>
    <row r="578" spans="12:18">
      <c r="L578" t="s">
        <v>1716</v>
      </c>
      <c r="O578">
        <v>0</v>
      </c>
      <c r="P578">
        <v>0</v>
      </c>
      <c r="R578">
        <v>0</v>
      </c>
    </row>
    <row r="579" spans="12:18">
      <c r="L579" t="s">
        <v>1717</v>
      </c>
      <c r="O579">
        <v>0</v>
      </c>
      <c r="P579">
        <v>0</v>
      </c>
      <c r="R579">
        <v>0</v>
      </c>
    </row>
    <row r="580" spans="12:18">
      <c r="L580" t="s">
        <v>1718</v>
      </c>
      <c r="O580">
        <v>0</v>
      </c>
      <c r="P580">
        <v>0</v>
      </c>
      <c r="R580">
        <v>0</v>
      </c>
    </row>
    <row r="581" spans="12:18">
      <c r="L581" t="s">
        <v>1719</v>
      </c>
      <c r="O581">
        <v>0</v>
      </c>
      <c r="P581">
        <v>0</v>
      </c>
      <c r="R581">
        <v>0</v>
      </c>
    </row>
    <row r="582" spans="12:18">
      <c r="L582" t="s">
        <v>1720</v>
      </c>
      <c r="O582">
        <v>0</v>
      </c>
      <c r="P582">
        <v>0</v>
      </c>
      <c r="R582">
        <v>0</v>
      </c>
    </row>
    <row r="583" spans="12:18">
      <c r="L583" t="s">
        <v>1721</v>
      </c>
      <c r="O583">
        <v>0</v>
      </c>
      <c r="P583">
        <v>0</v>
      </c>
      <c r="R583">
        <v>0</v>
      </c>
    </row>
    <row r="584" spans="12:18">
      <c r="L584" t="s">
        <v>1722</v>
      </c>
      <c r="O584">
        <v>0</v>
      </c>
      <c r="P584">
        <v>0</v>
      </c>
      <c r="R584">
        <v>0</v>
      </c>
    </row>
    <row r="585" spans="12:18">
      <c r="L585" t="s">
        <v>1723</v>
      </c>
      <c r="O585">
        <v>0</v>
      </c>
      <c r="P585">
        <v>0</v>
      </c>
      <c r="R585">
        <v>0</v>
      </c>
    </row>
    <row r="586" spans="12:18">
      <c r="L586" t="s">
        <v>1724</v>
      </c>
      <c r="O586">
        <v>0</v>
      </c>
      <c r="P586">
        <v>0</v>
      </c>
      <c r="R586">
        <v>0</v>
      </c>
    </row>
    <row r="587" spans="12:18">
      <c r="L587" t="s">
        <v>1725</v>
      </c>
      <c r="O587">
        <v>0</v>
      </c>
      <c r="P587">
        <v>0</v>
      </c>
      <c r="R587">
        <v>0</v>
      </c>
    </row>
    <row r="588" spans="12:18">
      <c r="L588" t="s">
        <v>1726</v>
      </c>
      <c r="O588">
        <v>0</v>
      </c>
      <c r="P588">
        <v>0</v>
      </c>
      <c r="R588">
        <v>0</v>
      </c>
    </row>
    <row r="589" spans="12:18">
      <c r="L589" t="s">
        <v>1727</v>
      </c>
      <c r="O589">
        <v>0</v>
      </c>
      <c r="P589">
        <v>0</v>
      </c>
      <c r="R589">
        <v>0</v>
      </c>
    </row>
    <row r="590" spans="12:18">
      <c r="L590" t="s">
        <v>1728</v>
      </c>
      <c r="O590">
        <v>0</v>
      </c>
      <c r="P590">
        <v>0</v>
      </c>
      <c r="R590">
        <v>0</v>
      </c>
    </row>
    <row r="591" spans="12:18">
      <c r="L591" t="s">
        <v>1729</v>
      </c>
      <c r="O591">
        <v>0</v>
      </c>
      <c r="P591">
        <v>0</v>
      </c>
      <c r="R591">
        <v>0</v>
      </c>
    </row>
    <row r="592" spans="12:18">
      <c r="L592" t="s">
        <v>1730</v>
      </c>
      <c r="O592">
        <v>0</v>
      </c>
      <c r="P592">
        <v>0</v>
      </c>
      <c r="R592">
        <v>0</v>
      </c>
    </row>
    <row r="593" spans="12:18">
      <c r="L593" t="s">
        <v>1731</v>
      </c>
      <c r="O593">
        <v>0</v>
      </c>
      <c r="P593">
        <v>0</v>
      </c>
      <c r="R593">
        <v>0</v>
      </c>
    </row>
    <row r="594" spans="12:18">
      <c r="L594" t="s">
        <v>1732</v>
      </c>
      <c r="O594">
        <v>0</v>
      </c>
      <c r="P594">
        <v>0</v>
      </c>
      <c r="R594">
        <v>0</v>
      </c>
    </row>
    <row r="595" spans="12:18">
      <c r="L595" t="s">
        <v>1733</v>
      </c>
      <c r="O595">
        <v>0</v>
      </c>
      <c r="P595">
        <v>0</v>
      </c>
      <c r="R595">
        <v>0</v>
      </c>
    </row>
    <row r="596" spans="12:18">
      <c r="L596" t="s">
        <v>1734</v>
      </c>
      <c r="O596">
        <v>0.08</v>
      </c>
      <c r="P596">
        <v>0.1</v>
      </c>
      <c r="R596">
        <v>-0.01</v>
      </c>
    </row>
    <row r="597" spans="12:18">
      <c r="L597" t="s">
        <v>1735</v>
      </c>
      <c r="O597">
        <v>0.04</v>
      </c>
      <c r="P597">
        <v>0.02</v>
      </c>
      <c r="R597">
        <v>0.02</v>
      </c>
    </row>
    <row r="598" spans="12:18">
      <c r="L598" t="s">
        <v>1736</v>
      </c>
      <c r="O598">
        <v>0.03</v>
      </c>
      <c r="P598">
        <v>0.05</v>
      </c>
      <c r="R598">
        <v>-0.02</v>
      </c>
    </row>
    <row r="599" spans="12:18">
      <c r="L599" t="s">
        <v>1737</v>
      </c>
      <c r="O599">
        <v>0.01</v>
      </c>
      <c r="P599">
        <v>0.04</v>
      </c>
      <c r="R599">
        <v>-0.03</v>
      </c>
    </row>
    <row r="600" spans="12:18">
      <c r="L600" t="s">
        <v>1738</v>
      </c>
      <c r="O600">
        <v>0.09</v>
      </c>
      <c r="P600">
        <v>0.05</v>
      </c>
      <c r="R600">
        <v>0.04</v>
      </c>
    </row>
    <row r="601" spans="12:18">
      <c r="L601" t="s">
        <v>1739</v>
      </c>
      <c r="O601">
        <v>0.02</v>
      </c>
      <c r="P601">
        <v>0</v>
      </c>
      <c r="R601">
        <v>0.02</v>
      </c>
    </row>
    <row r="602" spans="12:18">
      <c r="L602" t="s">
        <v>1740</v>
      </c>
      <c r="O602">
        <v>0.03</v>
      </c>
      <c r="P602">
        <v>0.04</v>
      </c>
      <c r="R602">
        <v>-0.01</v>
      </c>
    </row>
    <row r="603" spans="12:18">
      <c r="L603" t="s">
        <v>1741</v>
      </c>
      <c r="O603">
        <v>0.01</v>
      </c>
      <c r="P603">
        <v>0.02</v>
      </c>
      <c r="R603">
        <v>-0.01</v>
      </c>
    </row>
    <row r="604" spans="12:18">
      <c r="L604" t="s">
        <v>1742</v>
      </c>
      <c r="O604">
        <v>0</v>
      </c>
      <c r="P604">
        <v>0</v>
      </c>
      <c r="R604">
        <v>0</v>
      </c>
    </row>
    <row r="605" spans="12:18">
      <c r="L605" t="s">
        <v>1743</v>
      </c>
      <c r="O605">
        <v>7.0000000000000007E-2</v>
      </c>
      <c r="P605">
        <v>0.08</v>
      </c>
      <c r="R605">
        <v>-0.01</v>
      </c>
    </row>
    <row r="606" spans="12:18">
      <c r="L606" t="s">
        <v>1744</v>
      </c>
      <c r="O606">
        <v>0.01</v>
      </c>
      <c r="P606">
        <v>0.02</v>
      </c>
      <c r="R606">
        <v>-0.01</v>
      </c>
    </row>
    <row r="607" spans="12:18">
      <c r="L607" t="s">
        <v>1745</v>
      </c>
      <c r="O607">
        <v>0</v>
      </c>
      <c r="P607">
        <v>0</v>
      </c>
      <c r="R607">
        <v>0</v>
      </c>
    </row>
    <row r="608" spans="12:18">
      <c r="L608" t="s">
        <v>1746</v>
      </c>
      <c r="O608">
        <v>0.04</v>
      </c>
      <c r="P608">
        <v>0.02</v>
      </c>
      <c r="R608">
        <v>0.02</v>
      </c>
    </row>
    <row r="609" spans="12:18">
      <c r="L609" t="s">
        <v>1747</v>
      </c>
      <c r="O609">
        <v>0.09</v>
      </c>
      <c r="P609">
        <v>7.0000000000000007E-2</v>
      </c>
      <c r="R609">
        <v>0.02</v>
      </c>
    </row>
    <row r="610" spans="12:18">
      <c r="L610" t="s">
        <v>1748</v>
      </c>
      <c r="O610">
        <v>0.05</v>
      </c>
      <c r="P610">
        <v>0.02</v>
      </c>
      <c r="R610">
        <v>0.03</v>
      </c>
    </row>
    <row r="611" spans="12:18">
      <c r="L611" t="s">
        <v>1749</v>
      </c>
      <c r="O611">
        <v>0.78</v>
      </c>
      <c r="P611">
        <v>0.49</v>
      </c>
      <c r="R611">
        <v>0.28999999999999998</v>
      </c>
    </row>
    <row r="612" spans="12:18">
      <c r="L612" t="s">
        <v>1750</v>
      </c>
      <c r="O612">
        <v>0.1</v>
      </c>
      <c r="P612">
        <v>0.04</v>
      </c>
      <c r="R612">
        <v>0.05</v>
      </c>
    </row>
    <row r="613" spans="12:18">
      <c r="L613" t="s">
        <v>1751</v>
      </c>
      <c r="O613">
        <v>0.09</v>
      </c>
      <c r="P613">
        <v>0.08</v>
      </c>
      <c r="R613">
        <v>0.01</v>
      </c>
    </row>
    <row r="614" spans="12:18">
      <c r="L614" t="s">
        <v>1752</v>
      </c>
      <c r="O614">
        <v>7.0000000000000007E-2</v>
      </c>
      <c r="P614">
        <v>0.06</v>
      </c>
      <c r="R614">
        <v>0.02</v>
      </c>
    </row>
    <row r="615" spans="12:18">
      <c r="L615" t="s">
        <v>1753</v>
      </c>
      <c r="O615">
        <v>0.37</v>
      </c>
      <c r="P615">
        <v>0.46</v>
      </c>
      <c r="R615">
        <v>-0.09</v>
      </c>
    </row>
    <row r="616" spans="12:18">
      <c r="L616" t="s">
        <v>1754</v>
      </c>
      <c r="O616">
        <v>0.04</v>
      </c>
      <c r="P616">
        <v>0.04</v>
      </c>
      <c r="R616">
        <v>0.01</v>
      </c>
    </row>
    <row r="617" spans="12:18">
      <c r="L617" t="s">
        <v>1755</v>
      </c>
      <c r="O617">
        <v>0.24</v>
      </c>
      <c r="P617">
        <v>0.28000000000000003</v>
      </c>
      <c r="R617">
        <v>-0.03</v>
      </c>
    </row>
    <row r="618" spans="12:18">
      <c r="L618" t="s">
        <v>1756</v>
      </c>
      <c r="O618">
        <v>0.03</v>
      </c>
      <c r="P618">
        <v>0.02</v>
      </c>
      <c r="R618">
        <v>0</v>
      </c>
    </row>
    <row r="619" spans="12:18">
      <c r="L619" t="s">
        <v>1757</v>
      </c>
      <c r="O619">
        <v>0.03</v>
      </c>
      <c r="P619">
        <v>0.04</v>
      </c>
      <c r="R619">
        <v>-0.01</v>
      </c>
    </row>
    <row r="620" spans="12:18">
      <c r="L620" t="s">
        <v>1758</v>
      </c>
      <c r="O620">
        <v>0.23</v>
      </c>
      <c r="P620">
        <v>0.25</v>
      </c>
      <c r="R620">
        <v>-0.03</v>
      </c>
    </row>
    <row r="621" spans="12:18">
      <c r="L621" t="s">
        <v>3875</v>
      </c>
      <c r="O621">
        <v>0.03</v>
      </c>
      <c r="P621">
        <v>7.0000000000000007E-2</v>
      </c>
      <c r="R621">
        <v>-0.04</v>
      </c>
    </row>
    <row r="622" spans="12:18">
      <c r="L622" t="s">
        <v>1759</v>
      </c>
      <c r="O622">
        <v>0.27</v>
      </c>
      <c r="P622">
        <v>0.25</v>
      </c>
      <c r="R622">
        <v>0.02</v>
      </c>
    </row>
    <row r="623" spans="12:18">
      <c r="L623" t="s">
        <v>1760</v>
      </c>
      <c r="O623">
        <v>0.04</v>
      </c>
      <c r="P623">
        <v>0.08</v>
      </c>
      <c r="R623">
        <v>-0.03</v>
      </c>
    </row>
    <row r="624" spans="12:18">
      <c r="L624" t="s">
        <v>1761</v>
      </c>
      <c r="O624">
        <v>0.36</v>
      </c>
      <c r="P624">
        <v>0.42</v>
      </c>
      <c r="R624">
        <v>-7.0000000000000007E-2</v>
      </c>
    </row>
    <row r="625" spans="12:18">
      <c r="L625" t="s">
        <v>1762</v>
      </c>
      <c r="O625">
        <v>0.04</v>
      </c>
      <c r="P625">
        <v>0</v>
      </c>
      <c r="R625">
        <v>0.04</v>
      </c>
    </row>
    <row r="626" spans="12:18">
      <c r="L626" t="s">
        <v>1763</v>
      </c>
      <c r="O626">
        <v>7.0000000000000007E-2</v>
      </c>
      <c r="P626">
        <v>0.06</v>
      </c>
      <c r="R626">
        <v>0.01</v>
      </c>
    </row>
    <row r="627" spans="12:18">
      <c r="L627" t="s">
        <v>1764</v>
      </c>
      <c r="O627">
        <v>0.2</v>
      </c>
      <c r="P627">
        <v>0.27</v>
      </c>
      <c r="R627">
        <v>-7.0000000000000007E-2</v>
      </c>
    </row>
    <row r="628" spans="12:18">
      <c r="L628" t="s">
        <v>1765</v>
      </c>
      <c r="O628">
        <v>0.02</v>
      </c>
      <c r="P628">
        <v>0</v>
      </c>
      <c r="R628">
        <v>0.01</v>
      </c>
    </row>
    <row r="629" spans="12:18">
      <c r="L629" t="s">
        <v>1766</v>
      </c>
      <c r="O629">
        <v>0.03</v>
      </c>
      <c r="P629">
        <v>0.02</v>
      </c>
      <c r="R629">
        <v>0.01</v>
      </c>
    </row>
    <row r="630" spans="12:18">
      <c r="L630" t="s">
        <v>1767</v>
      </c>
      <c r="O630">
        <v>0</v>
      </c>
      <c r="P630">
        <v>0</v>
      </c>
      <c r="R630">
        <v>0</v>
      </c>
    </row>
    <row r="631" spans="12:18">
      <c r="L631" t="s">
        <v>1768</v>
      </c>
      <c r="O631">
        <v>0.39</v>
      </c>
      <c r="P631">
        <v>0.44</v>
      </c>
      <c r="R631">
        <v>-0.06</v>
      </c>
    </row>
    <row r="632" spans="12:18">
      <c r="L632" t="s">
        <v>1769</v>
      </c>
      <c r="O632">
        <v>0.05</v>
      </c>
      <c r="P632">
        <v>0.02</v>
      </c>
      <c r="R632">
        <v>0.03</v>
      </c>
    </row>
    <row r="633" spans="12:18">
      <c r="L633" t="s">
        <v>1770</v>
      </c>
      <c r="O633">
        <v>0.04</v>
      </c>
      <c r="P633">
        <v>0</v>
      </c>
      <c r="R633">
        <v>0.04</v>
      </c>
    </row>
    <row r="634" spans="12:18">
      <c r="L634" t="s">
        <v>1771</v>
      </c>
      <c r="O634">
        <v>0.33</v>
      </c>
      <c r="P634">
        <v>0.3</v>
      </c>
      <c r="R634">
        <v>0.04</v>
      </c>
    </row>
    <row r="635" spans="12:18">
      <c r="L635" t="s">
        <v>1772</v>
      </c>
      <c r="O635">
        <v>0.05</v>
      </c>
      <c r="P635">
        <v>0.06</v>
      </c>
      <c r="R635">
        <v>-0.01</v>
      </c>
    </row>
    <row r="636" spans="12:18">
      <c r="L636" t="s">
        <v>1773</v>
      </c>
      <c r="O636">
        <v>0.21</v>
      </c>
      <c r="P636">
        <v>0.17</v>
      </c>
      <c r="R636">
        <v>0.05</v>
      </c>
    </row>
    <row r="637" spans="12:18">
      <c r="L637" t="s">
        <v>1774</v>
      </c>
      <c r="O637">
        <v>0.11</v>
      </c>
      <c r="P637">
        <v>7.0000000000000007E-2</v>
      </c>
      <c r="R637">
        <v>0.03</v>
      </c>
    </row>
    <row r="638" spans="12:18">
      <c r="L638" t="s">
        <v>1775</v>
      </c>
      <c r="O638">
        <v>0.26</v>
      </c>
      <c r="P638">
        <v>0.36</v>
      </c>
      <c r="R638">
        <v>-0.1</v>
      </c>
    </row>
    <row r="639" spans="12:18">
      <c r="L639" t="s">
        <v>1776</v>
      </c>
      <c r="O639">
        <v>0.09</v>
      </c>
      <c r="P639">
        <v>0.05</v>
      </c>
      <c r="R639">
        <v>0.03</v>
      </c>
    </row>
    <row r="640" spans="12:18">
      <c r="L640" t="s">
        <v>1777</v>
      </c>
      <c r="O640">
        <v>0.15</v>
      </c>
      <c r="P640">
        <v>0.09</v>
      </c>
      <c r="R640">
        <v>0.06</v>
      </c>
    </row>
    <row r="641" spans="11:18">
      <c r="L641" t="s">
        <v>1778</v>
      </c>
      <c r="O641">
        <v>0.18</v>
      </c>
      <c r="P641">
        <v>0.16</v>
      </c>
      <c r="R641">
        <v>0.02</v>
      </c>
    </row>
    <row r="642" spans="11:18">
      <c r="L642" t="s">
        <v>1779</v>
      </c>
      <c r="O642">
        <v>0</v>
      </c>
      <c r="P642">
        <v>0</v>
      </c>
      <c r="R642">
        <v>0</v>
      </c>
    </row>
    <row r="643" spans="11:18">
      <c r="L643" t="s">
        <v>1780</v>
      </c>
      <c r="O643">
        <v>0</v>
      </c>
      <c r="P643">
        <v>0</v>
      </c>
      <c r="R643">
        <v>0</v>
      </c>
    </row>
    <row r="644" spans="11:18">
      <c r="L644" t="s">
        <v>1781</v>
      </c>
      <c r="O644">
        <v>0</v>
      </c>
      <c r="P644">
        <v>0</v>
      </c>
      <c r="R644">
        <v>0</v>
      </c>
    </row>
    <row r="645" spans="11:18">
      <c r="L645" t="s">
        <v>1782</v>
      </c>
      <c r="O645">
        <v>0</v>
      </c>
      <c r="P645">
        <v>0</v>
      </c>
      <c r="R645">
        <v>0</v>
      </c>
    </row>
    <row r="646" spans="11:18">
      <c r="L646" t="s">
        <v>1783</v>
      </c>
      <c r="O646">
        <v>0</v>
      </c>
      <c r="P646">
        <v>0</v>
      </c>
      <c r="R646">
        <v>0</v>
      </c>
    </row>
    <row r="647" spans="11:18">
      <c r="L647" t="s">
        <v>3876</v>
      </c>
      <c r="O647">
        <v>0.03</v>
      </c>
      <c r="P647">
        <v>0</v>
      </c>
      <c r="R647">
        <v>0.03</v>
      </c>
    </row>
    <row r="648" spans="11:18">
      <c r="L648" t="s">
        <v>1784</v>
      </c>
      <c r="O648">
        <v>0.02</v>
      </c>
      <c r="P648">
        <v>0.01</v>
      </c>
      <c r="R648">
        <v>0</v>
      </c>
    </row>
    <row r="649" spans="11:18">
      <c r="L649" t="s">
        <v>1785</v>
      </c>
      <c r="O649">
        <v>0</v>
      </c>
      <c r="P649">
        <v>0</v>
      </c>
      <c r="R649">
        <v>0</v>
      </c>
    </row>
    <row r="650" spans="11:18">
      <c r="L650" t="s">
        <v>1786</v>
      </c>
      <c r="O650">
        <v>0</v>
      </c>
      <c r="P650">
        <v>0.01</v>
      </c>
      <c r="R650">
        <v>-0.01</v>
      </c>
    </row>
    <row r="651" spans="11:18">
      <c r="L651" t="s">
        <v>1787</v>
      </c>
      <c r="O651">
        <v>0.02</v>
      </c>
      <c r="P651">
        <v>-5.42</v>
      </c>
      <c r="R651">
        <v>5.44</v>
      </c>
    </row>
    <row r="652" spans="11:18">
      <c r="K652" t="s">
        <v>1788</v>
      </c>
      <c r="O652">
        <v>214.04</v>
      </c>
      <c r="P652">
        <v>311.43</v>
      </c>
      <c r="R652">
        <v>-97.39</v>
      </c>
    </row>
    <row r="653" spans="11:18">
      <c r="L653" t="s">
        <v>1789</v>
      </c>
      <c r="O653">
        <v>0.09</v>
      </c>
      <c r="P653">
        <v>0.02</v>
      </c>
      <c r="R653">
        <v>7.0000000000000007E-2</v>
      </c>
    </row>
    <row r="654" spans="11:18">
      <c r="L654" t="s">
        <v>1790</v>
      </c>
      <c r="O654">
        <v>-0.08</v>
      </c>
      <c r="P654">
        <v>0</v>
      </c>
      <c r="R654">
        <v>-0.08</v>
      </c>
    </row>
    <row r="655" spans="11:18">
      <c r="L655" t="s">
        <v>1791</v>
      </c>
      <c r="O655">
        <v>0</v>
      </c>
      <c r="P655">
        <v>0</v>
      </c>
      <c r="R655">
        <v>0</v>
      </c>
    </row>
    <row r="656" spans="11:18">
      <c r="L656" t="s">
        <v>1792</v>
      </c>
      <c r="O656">
        <v>0</v>
      </c>
      <c r="P656">
        <v>-0.01</v>
      </c>
      <c r="R656">
        <v>0.01</v>
      </c>
    </row>
    <row r="657" spans="12:18">
      <c r="L657" t="s">
        <v>1793</v>
      </c>
      <c r="O657">
        <v>0</v>
      </c>
      <c r="P657">
        <v>0</v>
      </c>
      <c r="R657">
        <v>0</v>
      </c>
    </row>
    <row r="658" spans="12:18">
      <c r="L658" t="s">
        <v>1794</v>
      </c>
      <c r="O658">
        <v>0</v>
      </c>
      <c r="P658">
        <v>0.03</v>
      </c>
      <c r="R658">
        <v>-0.03</v>
      </c>
    </row>
    <row r="659" spans="12:18">
      <c r="L659" t="s">
        <v>1795</v>
      </c>
      <c r="O659">
        <v>0</v>
      </c>
      <c r="P659">
        <v>0</v>
      </c>
      <c r="R659">
        <v>0</v>
      </c>
    </row>
    <row r="660" spans="12:18">
      <c r="L660" t="s">
        <v>1796</v>
      </c>
      <c r="O660">
        <v>-0.01</v>
      </c>
      <c r="P660">
        <v>-0.01</v>
      </c>
      <c r="R660">
        <v>0</v>
      </c>
    </row>
    <row r="661" spans="12:18">
      <c r="L661" t="s">
        <v>1797</v>
      </c>
      <c r="O661">
        <v>7.0000000000000007E-2</v>
      </c>
      <c r="P661">
        <v>0.04</v>
      </c>
      <c r="R661">
        <v>0.03</v>
      </c>
    </row>
    <row r="662" spans="12:18">
      <c r="L662" t="s">
        <v>1798</v>
      </c>
      <c r="O662">
        <v>-0.06</v>
      </c>
      <c r="P662">
        <v>-0.03</v>
      </c>
      <c r="R662">
        <v>-0.03</v>
      </c>
    </row>
    <row r="663" spans="12:18">
      <c r="L663" t="s">
        <v>1799</v>
      </c>
      <c r="O663">
        <v>0</v>
      </c>
      <c r="P663">
        <v>0</v>
      </c>
      <c r="R663">
        <v>0</v>
      </c>
    </row>
    <row r="664" spans="12:18">
      <c r="L664" t="s">
        <v>1800</v>
      </c>
      <c r="O664">
        <v>0</v>
      </c>
      <c r="P664">
        <v>0</v>
      </c>
      <c r="R664">
        <v>0</v>
      </c>
    </row>
    <row r="665" spans="12:18">
      <c r="L665" t="s">
        <v>1801</v>
      </c>
      <c r="O665">
        <v>0</v>
      </c>
      <c r="P665">
        <v>0</v>
      </c>
      <c r="R665">
        <v>0</v>
      </c>
    </row>
    <row r="666" spans="12:18">
      <c r="L666" t="s">
        <v>1802</v>
      </c>
      <c r="O666">
        <v>0.06</v>
      </c>
      <c r="P666">
        <v>0.06</v>
      </c>
      <c r="R666">
        <v>0</v>
      </c>
    </row>
    <row r="667" spans="12:18">
      <c r="L667" t="s">
        <v>1803</v>
      </c>
      <c r="O667">
        <v>0</v>
      </c>
      <c r="P667">
        <v>0</v>
      </c>
      <c r="R667">
        <v>0</v>
      </c>
    </row>
    <row r="668" spans="12:18">
      <c r="L668" t="s">
        <v>1804</v>
      </c>
      <c r="O668">
        <v>-0.37</v>
      </c>
      <c r="P668">
        <v>-0.33</v>
      </c>
      <c r="R668">
        <v>-0.04</v>
      </c>
    </row>
    <row r="669" spans="12:18">
      <c r="L669" t="s">
        <v>1805</v>
      </c>
      <c r="O669">
        <v>0</v>
      </c>
      <c r="P669">
        <v>0.02</v>
      </c>
      <c r="R669">
        <v>-0.02</v>
      </c>
    </row>
    <row r="670" spans="12:18">
      <c r="L670" t="s">
        <v>1806</v>
      </c>
      <c r="O670">
        <v>0</v>
      </c>
      <c r="P670">
        <v>-0.02</v>
      </c>
      <c r="R670">
        <v>0.02</v>
      </c>
    </row>
    <row r="671" spans="12:18">
      <c r="L671" t="s">
        <v>1807</v>
      </c>
      <c r="O671">
        <v>0</v>
      </c>
      <c r="P671">
        <v>0</v>
      </c>
      <c r="R671">
        <v>0</v>
      </c>
    </row>
    <row r="672" spans="12:18">
      <c r="L672" t="s">
        <v>1808</v>
      </c>
      <c r="O672">
        <v>0</v>
      </c>
      <c r="P672">
        <v>0</v>
      </c>
      <c r="R672">
        <v>0</v>
      </c>
    </row>
    <row r="673" spans="12:18">
      <c r="L673" t="s">
        <v>1809</v>
      </c>
      <c r="O673">
        <v>0</v>
      </c>
      <c r="P673">
        <v>0</v>
      </c>
      <c r="R673">
        <v>0</v>
      </c>
    </row>
    <row r="674" spans="12:18">
      <c r="L674" t="s">
        <v>1810</v>
      </c>
      <c r="O674">
        <v>0.11</v>
      </c>
      <c r="P674">
        <v>0.01</v>
      </c>
      <c r="R674">
        <v>0.1</v>
      </c>
    </row>
    <row r="675" spans="12:18">
      <c r="L675" t="s">
        <v>1811</v>
      </c>
      <c r="O675">
        <v>0</v>
      </c>
      <c r="P675">
        <v>0</v>
      </c>
      <c r="R675">
        <v>0</v>
      </c>
    </row>
    <row r="676" spans="12:18">
      <c r="L676" t="s">
        <v>1812</v>
      </c>
      <c r="O676">
        <v>-0.83</v>
      </c>
      <c r="P676">
        <v>-0.74</v>
      </c>
      <c r="R676">
        <v>-0.09</v>
      </c>
    </row>
    <row r="677" spans="12:18">
      <c r="L677" t="s">
        <v>1813</v>
      </c>
      <c r="O677">
        <v>0.02</v>
      </c>
      <c r="P677">
        <v>0.03</v>
      </c>
      <c r="R677">
        <v>0</v>
      </c>
    </row>
    <row r="678" spans="12:18">
      <c r="L678" t="s">
        <v>1814</v>
      </c>
      <c r="O678">
        <v>0</v>
      </c>
      <c r="P678">
        <v>-0.01</v>
      </c>
      <c r="R678">
        <v>0</v>
      </c>
    </row>
    <row r="679" spans="12:18">
      <c r="L679" t="s">
        <v>1815</v>
      </c>
      <c r="O679">
        <v>0</v>
      </c>
      <c r="P679">
        <v>0</v>
      </c>
      <c r="R679">
        <v>0</v>
      </c>
    </row>
    <row r="680" spans="12:18">
      <c r="L680" t="s">
        <v>1816</v>
      </c>
      <c r="O680">
        <v>0.01</v>
      </c>
      <c r="P680">
        <v>0.01</v>
      </c>
      <c r="R680">
        <v>0</v>
      </c>
    </row>
    <row r="681" spans="12:18">
      <c r="L681" t="s">
        <v>1817</v>
      </c>
      <c r="O681">
        <v>0</v>
      </c>
      <c r="P681">
        <v>0</v>
      </c>
      <c r="R681">
        <v>0</v>
      </c>
    </row>
    <row r="682" spans="12:18">
      <c r="L682" t="s">
        <v>1815</v>
      </c>
      <c r="O682">
        <v>0</v>
      </c>
      <c r="P682">
        <v>0</v>
      </c>
      <c r="R682">
        <v>0</v>
      </c>
    </row>
    <row r="683" spans="12:18">
      <c r="L683" t="s">
        <v>1814</v>
      </c>
      <c r="O683">
        <v>0</v>
      </c>
      <c r="P683">
        <v>0</v>
      </c>
      <c r="R683">
        <v>0</v>
      </c>
    </row>
    <row r="684" spans="12:18">
      <c r="L684" t="s">
        <v>1816</v>
      </c>
      <c r="O684">
        <v>-0.18</v>
      </c>
      <c r="P684">
        <v>-0.2</v>
      </c>
      <c r="R684">
        <v>0.02</v>
      </c>
    </row>
    <row r="685" spans="12:18">
      <c r="L685" t="s">
        <v>1818</v>
      </c>
      <c r="O685">
        <v>0</v>
      </c>
      <c r="P685">
        <v>0</v>
      </c>
      <c r="R685">
        <v>0</v>
      </c>
    </row>
    <row r="686" spans="12:18">
      <c r="L686" t="s">
        <v>1819</v>
      </c>
      <c r="O686">
        <v>0</v>
      </c>
      <c r="P686">
        <v>0</v>
      </c>
      <c r="R686">
        <v>0</v>
      </c>
    </row>
    <row r="687" spans="12:18">
      <c r="L687" t="s">
        <v>1820</v>
      </c>
      <c r="O687">
        <v>0</v>
      </c>
      <c r="P687">
        <v>0</v>
      </c>
      <c r="R687">
        <v>0</v>
      </c>
    </row>
    <row r="688" spans="12:18">
      <c r="L688" t="s">
        <v>1821</v>
      </c>
      <c r="O688">
        <v>-0.53</v>
      </c>
      <c r="P688">
        <v>-0.54</v>
      </c>
      <c r="R688">
        <v>0.01</v>
      </c>
    </row>
    <row r="689" spans="12:18">
      <c r="L689" t="s">
        <v>1822</v>
      </c>
      <c r="O689">
        <v>0</v>
      </c>
      <c r="P689">
        <v>0</v>
      </c>
      <c r="R689">
        <v>0</v>
      </c>
    </row>
    <row r="690" spans="12:18">
      <c r="L690" t="s">
        <v>1823</v>
      </c>
      <c r="O690">
        <v>7.0000000000000007E-2</v>
      </c>
      <c r="P690">
        <v>0.16</v>
      </c>
      <c r="R690">
        <v>-0.1</v>
      </c>
    </row>
    <row r="691" spans="12:18">
      <c r="L691" t="s">
        <v>1824</v>
      </c>
      <c r="O691">
        <v>0</v>
      </c>
      <c r="P691">
        <v>0</v>
      </c>
      <c r="R691">
        <v>0</v>
      </c>
    </row>
    <row r="692" spans="12:18">
      <c r="L692" t="s">
        <v>1825</v>
      </c>
      <c r="O692">
        <v>-0.28000000000000003</v>
      </c>
      <c r="P692">
        <v>-0.31</v>
      </c>
      <c r="R692">
        <v>0.04</v>
      </c>
    </row>
    <row r="693" spans="12:18">
      <c r="L693" t="s">
        <v>1826</v>
      </c>
      <c r="O693">
        <v>0</v>
      </c>
      <c r="P693">
        <v>0</v>
      </c>
      <c r="R693">
        <v>0</v>
      </c>
    </row>
    <row r="694" spans="12:18">
      <c r="L694" t="s">
        <v>1827</v>
      </c>
      <c r="O694">
        <v>0</v>
      </c>
      <c r="P694">
        <v>0</v>
      </c>
      <c r="R694">
        <v>0</v>
      </c>
    </row>
    <row r="695" spans="12:18">
      <c r="L695" t="s">
        <v>1828</v>
      </c>
      <c r="O695">
        <v>0</v>
      </c>
      <c r="P695">
        <v>0</v>
      </c>
      <c r="R695">
        <v>0</v>
      </c>
    </row>
    <row r="696" spans="12:18">
      <c r="L696" t="s">
        <v>1829</v>
      </c>
      <c r="O696">
        <v>-0.02</v>
      </c>
      <c r="P696">
        <v>0</v>
      </c>
      <c r="R696">
        <v>-0.02</v>
      </c>
    </row>
    <row r="697" spans="12:18">
      <c r="L697" t="s">
        <v>1830</v>
      </c>
      <c r="O697">
        <v>0</v>
      </c>
      <c r="P697">
        <v>0</v>
      </c>
      <c r="R697">
        <v>0</v>
      </c>
    </row>
    <row r="698" spans="12:18">
      <c r="L698" t="s">
        <v>1831</v>
      </c>
      <c r="O698">
        <v>0</v>
      </c>
      <c r="P698">
        <v>0</v>
      </c>
      <c r="R698">
        <v>0</v>
      </c>
    </row>
    <row r="699" spans="12:18">
      <c r="L699" t="s">
        <v>1832</v>
      </c>
      <c r="O699">
        <v>0</v>
      </c>
      <c r="P699">
        <v>0</v>
      </c>
      <c r="R699">
        <v>0</v>
      </c>
    </row>
    <row r="700" spans="12:18">
      <c r="L700" t="s">
        <v>1833</v>
      </c>
      <c r="O700">
        <v>0</v>
      </c>
      <c r="P700">
        <v>0</v>
      </c>
      <c r="R700">
        <v>0</v>
      </c>
    </row>
    <row r="701" spans="12:18">
      <c r="L701" t="s">
        <v>1834</v>
      </c>
      <c r="O701">
        <v>0</v>
      </c>
      <c r="P701">
        <v>0</v>
      </c>
      <c r="R701">
        <v>0</v>
      </c>
    </row>
    <row r="702" spans="12:18">
      <c r="L702" t="s">
        <v>1835</v>
      </c>
      <c r="O702">
        <v>0</v>
      </c>
      <c r="P702">
        <v>0</v>
      </c>
      <c r="R702">
        <v>0</v>
      </c>
    </row>
    <row r="703" spans="12:18">
      <c r="L703" t="s">
        <v>1836</v>
      </c>
      <c r="O703">
        <v>0</v>
      </c>
      <c r="P703">
        <v>0</v>
      </c>
      <c r="R703">
        <v>0</v>
      </c>
    </row>
    <row r="704" spans="12:18">
      <c r="L704" t="s">
        <v>1837</v>
      </c>
      <c r="O704">
        <v>0</v>
      </c>
      <c r="P704">
        <v>0</v>
      </c>
      <c r="R704">
        <v>0</v>
      </c>
    </row>
    <row r="705" spans="12:18">
      <c r="L705" t="s">
        <v>1838</v>
      </c>
      <c r="O705">
        <v>0</v>
      </c>
      <c r="P705">
        <v>0</v>
      </c>
      <c r="R705">
        <v>0</v>
      </c>
    </row>
    <row r="706" spans="12:18">
      <c r="L706" t="s">
        <v>1839</v>
      </c>
      <c r="O706">
        <v>0</v>
      </c>
      <c r="P706">
        <v>0</v>
      </c>
      <c r="R706">
        <v>0</v>
      </c>
    </row>
    <row r="707" spans="12:18">
      <c r="L707" t="s">
        <v>1840</v>
      </c>
      <c r="O707">
        <v>-0.02</v>
      </c>
      <c r="P707">
        <v>-0.02</v>
      </c>
      <c r="R707">
        <v>0</v>
      </c>
    </row>
    <row r="708" spans="12:18">
      <c r="L708" t="s">
        <v>1841</v>
      </c>
      <c r="O708">
        <v>0</v>
      </c>
      <c r="P708">
        <v>0</v>
      </c>
      <c r="R708">
        <v>0</v>
      </c>
    </row>
    <row r="709" spans="12:18">
      <c r="L709" t="s">
        <v>1842</v>
      </c>
      <c r="O709">
        <v>0</v>
      </c>
      <c r="P709">
        <v>0</v>
      </c>
      <c r="R709">
        <v>0</v>
      </c>
    </row>
    <row r="710" spans="12:18">
      <c r="L710" t="s">
        <v>1843</v>
      </c>
      <c r="O710">
        <v>-0.03</v>
      </c>
      <c r="P710">
        <v>-0.03</v>
      </c>
      <c r="R710">
        <v>0</v>
      </c>
    </row>
    <row r="711" spans="12:18">
      <c r="L711" t="s">
        <v>1844</v>
      </c>
      <c r="O711">
        <v>0</v>
      </c>
      <c r="P711">
        <v>0</v>
      </c>
      <c r="R711">
        <v>0</v>
      </c>
    </row>
    <row r="712" spans="12:18">
      <c r="L712" t="s">
        <v>1845</v>
      </c>
      <c r="O712">
        <v>0</v>
      </c>
      <c r="P712">
        <v>0</v>
      </c>
      <c r="R712">
        <v>0</v>
      </c>
    </row>
    <row r="713" spans="12:18">
      <c r="L713" t="s">
        <v>1846</v>
      </c>
      <c r="O713">
        <v>0</v>
      </c>
      <c r="P713">
        <v>0</v>
      </c>
      <c r="R713">
        <v>0</v>
      </c>
    </row>
    <row r="714" spans="12:18">
      <c r="L714" t="s">
        <v>1847</v>
      </c>
      <c r="O714">
        <v>-0.02</v>
      </c>
      <c r="P714">
        <v>-0.04</v>
      </c>
      <c r="R714">
        <v>0.01</v>
      </c>
    </row>
    <row r="715" spans="12:18">
      <c r="L715" t="s">
        <v>1848</v>
      </c>
      <c r="O715">
        <v>0</v>
      </c>
      <c r="P715">
        <v>0</v>
      </c>
      <c r="R715">
        <v>0</v>
      </c>
    </row>
    <row r="716" spans="12:18">
      <c r="L716" t="s">
        <v>1849</v>
      </c>
      <c r="O716">
        <v>0.08</v>
      </c>
      <c r="P716">
        <v>7.0000000000000007E-2</v>
      </c>
      <c r="R716">
        <v>0</v>
      </c>
    </row>
    <row r="717" spans="12:18">
      <c r="L717" t="s">
        <v>1850</v>
      </c>
      <c r="O717">
        <v>0</v>
      </c>
      <c r="P717">
        <v>0</v>
      </c>
      <c r="R717">
        <v>0</v>
      </c>
    </row>
    <row r="718" spans="12:18">
      <c r="L718" t="s">
        <v>1851</v>
      </c>
      <c r="O718">
        <v>-7.0000000000000007E-2</v>
      </c>
      <c r="P718">
        <v>-0.18</v>
      </c>
      <c r="R718">
        <v>0.12</v>
      </c>
    </row>
    <row r="719" spans="12:18">
      <c r="L719" t="s">
        <v>1852</v>
      </c>
      <c r="O719">
        <v>0</v>
      </c>
      <c r="P719">
        <v>0</v>
      </c>
      <c r="R719">
        <v>0</v>
      </c>
    </row>
    <row r="720" spans="12:18">
      <c r="L720" t="s">
        <v>1853</v>
      </c>
      <c r="O720">
        <v>0</v>
      </c>
      <c r="P720">
        <v>0</v>
      </c>
      <c r="R720">
        <v>0</v>
      </c>
    </row>
    <row r="721" spans="12:18">
      <c r="L721" t="s">
        <v>1854</v>
      </c>
      <c r="O721">
        <v>0</v>
      </c>
      <c r="P721">
        <v>0</v>
      </c>
      <c r="R721">
        <v>0</v>
      </c>
    </row>
    <row r="722" spans="12:18">
      <c r="L722" t="s">
        <v>1855</v>
      </c>
      <c r="O722">
        <v>-0.01</v>
      </c>
      <c r="P722">
        <v>0</v>
      </c>
      <c r="R722">
        <v>-0.01</v>
      </c>
    </row>
    <row r="723" spans="12:18">
      <c r="L723" t="s">
        <v>1856</v>
      </c>
      <c r="O723">
        <v>0.11</v>
      </c>
      <c r="P723">
        <v>7.0000000000000007E-2</v>
      </c>
      <c r="R723">
        <v>0.04</v>
      </c>
    </row>
    <row r="724" spans="12:18">
      <c r="L724" t="s">
        <v>1857</v>
      </c>
      <c r="O724">
        <v>-0.11</v>
      </c>
      <c r="P724">
        <v>-7.0000000000000007E-2</v>
      </c>
      <c r="R724">
        <v>-0.04</v>
      </c>
    </row>
    <row r="725" spans="12:18">
      <c r="L725" t="s">
        <v>1858</v>
      </c>
      <c r="O725">
        <v>0</v>
      </c>
      <c r="P725">
        <v>0</v>
      </c>
      <c r="R725">
        <v>0</v>
      </c>
    </row>
    <row r="726" spans="12:18">
      <c r="L726" t="s">
        <v>1859</v>
      </c>
      <c r="O726">
        <v>0</v>
      </c>
      <c r="P726">
        <v>0</v>
      </c>
      <c r="R726">
        <v>0</v>
      </c>
    </row>
    <row r="727" spans="12:18">
      <c r="L727" t="s">
        <v>1860</v>
      </c>
      <c r="O727">
        <v>0</v>
      </c>
      <c r="P727">
        <v>0</v>
      </c>
      <c r="R727">
        <v>0</v>
      </c>
    </row>
    <row r="728" spans="12:18">
      <c r="L728" t="s">
        <v>1861</v>
      </c>
      <c r="O728">
        <v>0</v>
      </c>
      <c r="P728">
        <v>0</v>
      </c>
      <c r="R728">
        <v>0</v>
      </c>
    </row>
    <row r="729" spans="12:18">
      <c r="L729" t="s">
        <v>1862</v>
      </c>
      <c r="O729">
        <v>0</v>
      </c>
      <c r="P729">
        <v>0</v>
      </c>
      <c r="R729">
        <v>0</v>
      </c>
    </row>
    <row r="730" spans="12:18">
      <c r="L730" t="s">
        <v>1863</v>
      </c>
      <c r="O730">
        <v>-0.16</v>
      </c>
      <c r="P730">
        <v>-0.64</v>
      </c>
      <c r="R730">
        <v>0.48</v>
      </c>
    </row>
    <row r="731" spans="12:18">
      <c r="L731" t="s">
        <v>3877</v>
      </c>
      <c r="O731">
        <v>0.1</v>
      </c>
      <c r="P731">
        <v>0.03</v>
      </c>
      <c r="R731">
        <v>7.0000000000000007E-2</v>
      </c>
    </row>
    <row r="732" spans="12:18">
      <c r="L732" t="s">
        <v>1864</v>
      </c>
      <c r="O732">
        <v>-0.1</v>
      </c>
      <c r="P732">
        <v>-0.02</v>
      </c>
      <c r="R732">
        <v>-7.0000000000000007E-2</v>
      </c>
    </row>
    <row r="733" spans="12:18">
      <c r="L733" t="s">
        <v>1865</v>
      </c>
      <c r="O733">
        <v>0</v>
      </c>
      <c r="P733">
        <v>0</v>
      </c>
      <c r="R733">
        <v>0</v>
      </c>
    </row>
    <row r="734" spans="12:18">
      <c r="L734" t="s">
        <v>1866</v>
      </c>
      <c r="O734">
        <v>0</v>
      </c>
      <c r="P734">
        <v>0</v>
      </c>
      <c r="R734">
        <v>0</v>
      </c>
    </row>
    <row r="735" spans="12:18">
      <c r="L735" t="s">
        <v>3878</v>
      </c>
      <c r="O735">
        <v>0</v>
      </c>
      <c r="P735">
        <v>0</v>
      </c>
      <c r="R735">
        <v>0</v>
      </c>
    </row>
    <row r="736" spans="12:18">
      <c r="L736" t="s">
        <v>1865</v>
      </c>
      <c r="O736">
        <v>0</v>
      </c>
      <c r="P736">
        <v>0</v>
      </c>
      <c r="R736">
        <v>0</v>
      </c>
    </row>
    <row r="737" spans="12:18">
      <c r="L737" t="s">
        <v>1864</v>
      </c>
      <c r="O737">
        <v>0</v>
      </c>
      <c r="P737">
        <v>0</v>
      </c>
      <c r="R737">
        <v>0</v>
      </c>
    </row>
    <row r="738" spans="12:18">
      <c r="L738" t="s">
        <v>1867</v>
      </c>
      <c r="O738">
        <v>0</v>
      </c>
      <c r="P738">
        <v>0</v>
      </c>
      <c r="R738">
        <v>0</v>
      </c>
    </row>
    <row r="739" spans="12:18">
      <c r="L739" t="s">
        <v>1868</v>
      </c>
      <c r="O739">
        <v>0</v>
      </c>
      <c r="P739">
        <v>0</v>
      </c>
      <c r="R739">
        <v>0</v>
      </c>
    </row>
    <row r="740" spans="12:18">
      <c r="L740" t="s">
        <v>1869</v>
      </c>
      <c r="O740">
        <v>0</v>
      </c>
      <c r="P740">
        <v>0</v>
      </c>
      <c r="R740">
        <v>0</v>
      </c>
    </row>
    <row r="741" spans="12:18">
      <c r="L741" t="s">
        <v>1870</v>
      </c>
      <c r="O741">
        <v>0</v>
      </c>
      <c r="P741">
        <v>0</v>
      </c>
      <c r="R741">
        <v>0</v>
      </c>
    </row>
    <row r="742" spans="12:18">
      <c r="L742" t="s">
        <v>1871</v>
      </c>
      <c r="O742">
        <v>0</v>
      </c>
      <c r="P742">
        <v>0</v>
      </c>
      <c r="R742">
        <v>0</v>
      </c>
    </row>
    <row r="743" spans="12:18">
      <c r="L743" t="s">
        <v>1872</v>
      </c>
      <c r="O743">
        <v>0</v>
      </c>
      <c r="P743">
        <v>0</v>
      </c>
      <c r="R743">
        <v>0</v>
      </c>
    </row>
    <row r="744" spans="12:18">
      <c r="L744" t="s">
        <v>1870</v>
      </c>
      <c r="O744">
        <v>0</v>
      </c>
      <c r="P744">
        <v>0</v>
      </c>
      <c r="R744">
        <v>0</v>
      </c>
    </row>
    <row r="745" spans="12:18">
      <c r="L745" t="s">
        <v>1869</v>
      </c>
      <c r="O745">
        <v>0</v>
      </c>
      <c r="P745">
        <v>0</v>
      </c>
      <c r="R745">
        <v>0</v>
      </c>
    </row>
    <row r="746" spans="12:18">
      <c r="L746" t="s">
        <v>1873</v>
      </c>
      <c r="O746">
        <v>0</v>
      </c>
      <c r="P746">
        <v>0</v>
      </c>
      <c r="R746">
        <v>0</v>
      </c>
    </row>
    <row r="747" spans="12:18">
      <c r="L747" t="s">
        <v>1874</v>
      </c>
      <c r="O747">
        <v>0.04</v>
      </c>
      <c r="P747">
        <v>0.02</v>
      </c>
      <c r="R747">
        <v>0.01</v>
      </c>
    </row>
    <row r="748" spans="12:18">
      <c r="L748" t="s">
        <v>1875</v>
      </c>
      <c r="O748">
        <v>-0.03</v>
      </c>
      <c r="P748">
        <v>-0.02</v>
      </c>
      <c r="R748">
        <v>-0.02</v>
      </c>
    </row>
    <row r="749" spans="12:18">
      <c r="L749" t="s">
        <v>1876</v>
      </c>
      <c r="O749">
        <v>0</v>
      </c>
      <c r="P749">
        <v>0</v>
      </c>
      <c r="R749">
        <v>0</v>
      </c>
    </row>
    <row r="750" spans="12:18">
      <c r="L750" t="s">
        <v>1877</v>
      </c>
      <c r="O750">
        <v>0</v>
      </c>
      <c r="P750">
        <v>0</v>
      </c>
      <c r="R750">
        <v>0</v>
      </c>
    </row>
    <row r="751" spans="12:18">
      <c r="L751" t="s">
        <v>1878</v>
      </c>
      <c r="O751">
        <v>0</v>
      </c>
      <c r="P751">
        <v>0</v>
      </c>
      <c r="R751">
        <v>0</v>
      </c>
    </row>
    <row r="752" spans="12:18">
      <c r="L752" t="s">
        <v>1876</v>
      </c>
      <c r="O752">
        <v>0</v>
      </c>
      <c r="P752">
        <v>0</v>
      </c>
      <c r="R752">
        <v>0</v>
      </c>
    </row>
    <row r="753" spans="12:18">
      <c r="L753" t="s">
        <v>1875</v>
      </c>
      <c r="O753">
        <v>0</v>
      </c>
      <c r="P753">
        <v>0</v>
      </c>
      <c r="R753">
        <v>0</v>
      </c>
    </row>
    <row r="754" spans="12:18">
      <c r="L754" t="s">
        <v>1879</v>
      </c>
      <c r="O754">
        <v>-0.36</v>
      </c>
      <c r="P754">
        <v>-0.37</v>
      </c>
      <c r="R754">
        <v>0.01</v>
      </c>
    </row>
    <row r="755" spans="12:18">
      <c r="L755" t="s">
        <v>1880</v>
      </c>
      <c r="O755">
        <v>0</v>
      </c>
      <c r="P755">
        <v>0.02</v>
      </c>
      <c r="R755">
        <v>-0.02</v>
      </c>
    </row>
    <row r="756" spans="12:18">
      <c r="L756" t="s">
        <v>1881</v>
      </c>
      <c r="O756">
        <v>0</v>
      </c>
      <c r="P756">
        <v>-0.02</v>
      </c>
      <c r="R756">
        <v>0.02</v>
      </c>
    </row>
    <row r="757" spans="12:18">
      <c r="L757" t="s">
        <v>1882</v>
      </c>
      <c r="O757">
        <v>0</v>
      </c>
      <c r="P757">
        <v>0</v>
      </c>
      <c r="R757">
        <v>0</v>
      </c>
    </row>
    <row r="758" spans="12:18">
      <c r="L758" t="s">
        <v>1883</v>
      </c>
      <c r="O758">
        <v>0</v>
      </c>
      <c r="P758">
        <v>0</v>
      </c>
      <c r="R758">
        <v>0</v>
      </c>
    </row>
    <row r="759" spans="12:18">
      <c r="L759" t="s">
        <v>1884</v>
      </c>
      <c r="O759">
        <v>0</v>
      </c>
      <c r="P759">
        <v>0</v>
      </c>
      <c r="R759">
        <v>0</v>
      </c>
    </row>
    <row r="760" spans="12:18">
      <c r="L760" t="s">
        <v>1885</v>
      </c>
      <c r="O760">
        <v>0</v>
      </c>
      <c r="P760">
        <v>0</v>
      </c>
      <c r="R760">
        <v>0</v>
      </c>
    </row>
    <row r="761" spans="12:18">
      <c r="L761" t="s">
        <v>1886</v>
      </c>
      <c r="O761">
        <v>0</v>
      </c>
      <c r="P761">
        <v>0</v>
      </c>
      <c r="R761">
        <v>0</v>
      </c>
    </row>
    <row r="762" spans="12:18">
      <c r="L762" t="s">
        <v>1883</v>
      </c>
      <c r="O762">
        <v>-0.17</v>
      </c>
      <c r="P762">
        <v>-0.02</v>
      </c>
      <c r="R762">
        <v>-0.15</v>
      </c>
    </row>
    <row r="763" spans="12:18">
      <c r="L763" t="s">
        <v>1887</v>
      </c>
      <c r="O763">
        <v>0.02</v>
      </c>
      <c r="P763">
        <v>7.0000000000000007E-2</v>
      </c>
      <c r="R763">
        <v>-0.05</v>
      </c>
    </row>
    <row r="764" spans="12:18">
      <c r="L764" t="s">
        <v>1888</v>
      </c>
      <c r="O764">
        <v>-0.02</v>
      </c>
      <c r="P764">
        <v>-7.0000000000000007E-2</v>
      </c>
      <c r="R764">
        <v>0.05</v>
      </c>
    </row>
    <row r="765" spans="12:18">
      <c r="L765" t="s">
        <v>1889</v>
      </c>
      <c r="O765">
        <v>0</v>
      </c>
      <c r="P765">
        <v>0</v>
      </c>
      <c r="R765">
        <v>0</v>
      </c>
    </row>
    <row r="766" spans="12:18">
      <c r="L766" t="s">
        <v>1890</v>
      </c>
      <c r="O766">
        <v>0</v>
      </c>
      <c r="P766">
        <v>0</v>
      </c>
      <c r="R766">
        <v>0</v>
      </c>
    </row>
    <row r="767" spans="12:18">
      <c r="L767" t="s">
        <v>1891</v>
      </c>
      <c r="O767">
        <v>0</v>
      </c>
      <c r="P767">
        <v>0</v>
      </c>
      <c r="R767">
        <v>0</v>
      </c>
    </row>
    <row r="768" spans="12:18">
      <c r="L768" t="s">
        <v>1892</v>
      </c>
      <c r="O768">
        <v>0</v>
      </c>
      <c r="P768">
        <v>0</v>
      </c>
      <c r="R768">
        <v>0</v>
      </c>
    </row>
    <row r="769" spans="12:18">
      <c r="L769" t="s">
        <v>1893</v>
      </c>
      <c r="O769">
        <v>0</v>
      </c>
      <c r="P769">
        <v>0</v>
      </c>
      <c r="R769">
        <v>0</v>
      </c>
    </row>
    <row r="770" spans="12:18">
      <c r="L770" t="s">
        <v>1890</v>
      </c>
      <c r="O770">
        <v>-0.46</v>
      </c>
      <c r="P770">
        <v>-0.31</v>
      </c>
      <c r="R770">
        <v>-0.15</v>
      </c>
    </row>
    <row r="771" spans="12:18">
      <c r="L771" t="s">
        <v>1894</v>
      </c>
      <c r="O771">
        <v>0</v>
      </c>
      <c r="P771">
        <v>0</v>
      </c>
      <c r="R771">
        <v>0</v>
      </c>
    </row>
    <row r="772" spans="12:18">
      <c r="L772" t="s">
        <v>1895</v>
      </c>
      <c r="O772">
        <v>0</v>
      </c>
      <c r="P772">
        <v>0</v>
      </c>
      <c r="R772">
        <v>0</v>
      </c>
    </row>
    <row r="773" spans="12:18">
      <c r="L773" t="s">
        <v>1896</v>
      </c>
      <c r="O773">
        <v>0</v>
      </c>
      <c r="P773">
        <v>0</v>
      </c>
      <c r="R773">
        <v>0</v>
      </c>
    </row>
    <row r="774" spans="12:18">
      <c r="L774" t="s">
        <v>1897</v>
      </c>
      <c r="O774">
        <v>0</v>
      </c>
      <c r="P774">
        <v>0</v>
      </c>
      <c r="R774">
        <v>0</v>
      </c>
    </row>
    <row r="775" spans="12:18">
      <c r="L775" t="s">
        <v>1898</v>
      </c>
      <c r="O775">
        <v>0</v>
      </c>
      <c r="P775">
        <v>0</v>
      </c>
      <c r="R775">
        <v>0</v>
      </c>
    </row>
    <row r="776" spans="12:18">
      <c r="L776" t="s">
        <v>1899</v>
      </c>
      <c r="O776">
        <v>0</v>
      </c>
      <c r="P776">
        <v>0</v>
      </c>
      <c r="R776">
        <v>0</v>
      </c>
    </row>
    <row r="777" spans="12:18">
      <c r="L777" t="s">
        <v>1900</v>
      </c>
      <c r="O777">
        <v>0</v>
      </c>
      <c r="P777">
        <v>0</v>
      </c>
      <c r="R777">
        <v>0</v>
      </c>
    </row>
    <row r="778" spans="12:18">
      <c r="L778" t="s">
        <v>1897</v>
      </c>
      <c r="O778">
        <v>-0.47</v>
      </c>
      <c r="P778">
        <v>-0.61</v>
      </c>
      <c r="R778">
        <v>0.13</v>
      </c>
    </row>
    <row r="779" spans="12:18">
      <c r="L779" t="s">
        <v>1901</v>
      </c>
      <c r="O779">
        <v>0.11</v>
      </c>
      <c r="P779">
        <v>7.0000000000000007E-2</v>
      </c>
      <c r="R779">
        <v>0.04</v>
      </c>
    </row>
    <row r="780" spans="12:18">
      <c r="L780" t="s">
        <v>1902</v>
      </c>
      <c r="O780">
        <v>-0.11</v>
      </c>
      <c r="P780">
        <v>-7.0000000000000007E-2</v>
      </c>
      <c r="R780">
        <v>-0.04</v>
      </c>
    </row>
    <row r="781" spans="12:18">
      <c r="L781" t="s">
        <v>1903</v>
      </c>
      <c r="O781">
        <v>0</v>
      </c>
      <c r="P781">
        <v>0</v>
      </c>
      <c r="R781">
        <v>0</v>
      </c>
    </row>
    <row r="782" spans="12:18">
      <c r="L782" t="s">
        <v>1904</v>
      </c>
      <c r="O782">
        <v>0</v>
      </c>
      <c r="P782">
        <v>0</v>
      </c>
      <c r="R782">
        <v>0</v>
      </c>
    </row>
    <row r="783" spans="12:18">
      <c r="L783" t="s">
        <v>1905</v>
      </c>
      <c r="O783">
        <v>0</v>
      </c>
      <c r="P783">
        <v>0</v>
      </c>
      <c r="R783">
        <v>0</v>
      </c>
    </row>
    <row r="784" spans="12:18">
      <c r="L784" t="s">
        <v>1903</v>
      </c>
      <c r="O784">
        <v>0</v>
      </c>
      <c r="P784">
        <v>0.04</v>
      </c>
      <c r="R784">
        <v>-0.04</v>
      </c>
    </row>
    <row r="785" spans="12:18">
      <c r="L785" t="s">
        <v>1902</v>
      </c>
      <c r="O785">
        <v>0</v>
      </c>
      <c r="P785">
        <v>0</v>
      </c>
      <c r="R785">
        <v>0</v>
      </c>
    </row>
    <row r="786" spans="12:18">
      <c r="L786" t="s">
        <v>1904</v>
      </c>
      <c r="O786">
        <v>-0.2</v>
      </c>
      <c r="P786">
        <v>-0.42</v>
      </c>
      <c r="R786">
        <v>0.23</v>
      </c>
    </row>
    <row r="787" spans="12:18">
      <c r="L787" t="s">
        <v>3879</v>
      </c>
      <c r="O787">
        <v>0</v>
      </c>
      <c r="P787">
        <v>0</v>
      </c>
      <c r="R787">
        <v>0</v>
      </c>
    </row>
    <row r="788" spans="12:18">
      <c r="L788" t="s">
        <v>1906</v>
      </c>
      <c r="O788">
        <v>0.19</v>
      </c>
      <c r="P788">
        <v>0.14000000000000001</v>
      </c>
      <c r="R788">
        <v>0.05</v>
      </c>
    </row>
    <row r="789" spans="12:18">
      <c r="L789" t="s">
        <v>1907</v>
      </c>
      <c r="O789">
        <v>0</v>
      </c>
      <c r="P789">
        <v>0</v>
      </c>
      <c r="R789">
        <v>0</v>
      </c>
    </row>
    <row r="790" spans="12:18">
      <c r="L790" t="s">
        <v>1908</v>
      </c>
      <c r="O790">
        <v>0</v>
      </c>
      <c r="P790">
        <v>0</v>
      </c>
      <c r="R790">
        <v>0</v>
      </c>
    </row>
    <row r="791" spans="12:18">
      <c r="L791" t="s">
        <v>1909</v>
      </c>
      <c r="O791">
        <v>0</v>
      </c>
      <c r="P791">
        <v>0</v>
      </c>
      <c r="R791">
        <v>0</v>
      </c>
    </row>
    <row r="792" spans="12:18">
      <c r="L792" t="s">
        <v>1910</v>
      </c>
      <c r="O792">
        <v>0</v>
      </c>
      <c r="P792">
        <v>0</v>
      </c>
      <c r="R792">
        <v>0</v>
      </c>
    </row>
    <row r="793" spans="12:18">
      <c r="L793" t="s">
        <v>1911</v>
      </c>
      <c r="O793">
        <v>0</v>
      </c>
      <c r="P793">
        <v>0</v>
      </c>
      <c r="R793">
        <v>0</v>
      </c>
    </row>
    <row r="794" spans="12:18">
      <c r="L794" t="s">
        <v>1912</v>
      </c>
      <c r="O794">
        <v>-0.12</v>
      </c>
      <c r="P794">
        <v>-0.11</v>
      </c>
      <c r="R794">
        <v>-0.01</v>
      </c>
    </row>
    <row r="795" spans="12:18">
      <c r="L795" t="s">
        <v>1913</v>
      </c>
      <c r="O795">
        <v>0</v>
      </c>
      <c r="P795">
        <v>0</v>
      </c>
      <c r="R795">
        <v>0</v>
      </c>
    </row>
    <row r="796" spans="12:18">
      <c r="L796" t="s">
        <v>1914</v>
      </c>
      <c r="O796">
        <v>0</v>
      </c>
      <c r="P796">
        <v>0</v>
      </c>
      <c r="R796">
        <v>0</v>
      </c>
    </row>
    <row r="797" spans="12:18">
      <c r="L797" t="s">
        <v>1915</v>
      </c>
      <c r="O797">
        <v>0</v>
      </c>
      <c r="P797">
        <v>0</v>
      </c>
      <c r="R797">
        <v>0</v>
      </c>
    </row>
    <row r="798" spans="12:18">
      <c r="L798" t="s">
        <v>1916</v>
      </c>
      <c r="O798">
        <v>0</v>
      </c>
      <c r="P798">
        <v>0</v>
      </c>
      <c r="R798">
        <v>0</v>
      </c>
    </row>
    <row r="799" spans="12:18">
      <c r="L799" t="s">
        <v>1917</v>
      </c>
      <c r="O799">
        <v>0</v>
      </c>
      <c r="P799">
        <v>0</v>
      </c>
      <c r="R799">
        <v>0</v>
      </c>
    </row>
    <row r="800" spans="12:18">
      <c r="L800" t="s">
        <v>1918</v>
      </c>
      <c r="O800">
        <v>0</v>
      </c>
      <c r="P800">
        <v>0</v>
      </c>
      <c r="R800">
        <v>0</v>
      </c>
    </row>
    <row r="801" spans="12:18">
      <c r="L801" t="s">
        <v>1919</v>
      </c>
      <c r="O801">
        <v>-0.16</v>
      </c>
      <c r="P801">
        <v>-0.26</v>
      </c>
      <c r="R801">
        <v>0.1</v>
      </c>
    </row>
    <row r="802" spans="12:18">
      <c r="L802" t="s">
        <v>1920</v>
      </c>
      <c r="O802">
        <v>0</v>
      </c>
      <c r="P802">
        <v>0</v>
      </c>
      <c r="R802">
        <v>0</v>
      </c>
    </row>
    <row r="803" spans="12:18">
      <c r="L803" t="s">
        <v>1921</v>
      </c>
      <c r="O803">
        <v>0</v>
      </c>
      <c r="P803">
        <v>0</v>
      </c>
      <c r="R803">
        <v>0</v>
      </c>
    </row>
    <row r="804" spans="12:18">
      <c r="L804" t="s">
        <v>1922</v>
      </c>
      <c r="O804">
        <v>0</v>
      </c>
      <c r="P804">
        <v>0</v>
      </c>
      <c r="R804">
        <v>0</v>
      </c>
    </row>
    <row r="805" spans="12:18">
      <c r="L805" t="s">
        <v>1923</v>
      </c>
      <c r="O805">
        <v>0</v>
      </c>
      <c r="P805">
        <v>0</v>
      </c>
      <c r="R805">
        <v>0</v>
      </c>
    </row>
    <row r="806" spans="12:18">
      <c r="L806" t="s">
        <v>1924</v>
      </c>
      <c r="O806">
        <v>0</v>
      </c>
      <c r="P806">
        <v>0</v>
      </c>
      <c r="R806">
        <v>0</v>
      </c>
    </row>
    <row r="807" spans="12:18">
      <c r="L807" t="s">
        <v>1925</v>
      </c>
      <c r="O807">
        <v>0</v>
      </c>
      <c r="P807">
        <v>0</v>
      </c>
      <c r="R807">
        <v>0</v>
      </c>
    </row>
    <row r="808" spans="12:18">
      <c r="L808" t="s">
        <v>1926</v>
      </c>
      <c r="O808">
        <v>-0.15</v>
      </c>
      <c r="P808">
        <v>-0.17</v>
      </c>
      <c r="R808">
        <v>0.01</v>
      </c>
    </row>
    <row r="809" spans="12:18">
      <c r="L809" t="s">
        <v>1927</v>
      </c>
      <c r="O809">
        <v>0</v>
      </c>
      <c r="P809">
        <v>0</v>
      </c>
      <c r="R809">
        <v>0</v>
      </c>
    </row>
    <row r="810" spans="12:18">
      <c r="L810" t="s">
        <v>1928</v>
      </c>
      <c r="O810">
        <v>0</v>
      </c>
      <c r="P810">
        <v>0</v>
      </c>
      <c r="R810">
        <v>0</v>
      </c>
    </row>
    <row r="811" spans="12:18">
      <c r="L811" t="s">
        <v>1929</v>
      </c>
      <c r="O811">
        <v>0</v>
      </c>
      <c r="P811">
        <v>0</v>
      </c>
      <c r="R811">
        <v>0</v>
      </c>
    </row>
    <row r="812" spans="12:18">
      <c r="L812" t="s">
        <v>1930</v>
      </c>
      <c r="O812">
        <v>0</v>
      </c>
      <c r="P812">
        <v>0</v>
      </c>
      <c r="R812">
        <v>0</v>
      </c>
    </row>
    <row r="813" spans="12:18">
      <c r="L813" t="s">
        <v>1931</v>
      </c>
      <c r="O813">
        <v>0</v>
      </c>
      <c r="P813">
        <v>0</v>
      </c>
      <c r="R813">
        <v>0</v>
      </c>
    </row>
    <row r="814" spans="12:18">
      <c r="L814" t="s">
        <v>1932</v>
      </c>
      <c r="O814">
        <v>0</v>
      </c>
      <c r="P814">
        <v>0</v>
      </c>
      <c r="R814">
        <v>0</v>
      </c>
    </row>
    <row r="815" spans="12:18">
      <c r="L815" t="s">
        <v>1933</v>
      </c>
      <c r="O815">
        <v>0</v>
      </c>
      <c r="P815">
        <v>0</v>
      </c>
      <c r="R815">
        <v>0</v>
      </c>
    </row>
    <row r="816" spans="12:18">
      <c r="L816" t="s">
        <v>1934</v>
      </c>
      <c r="O816">
        <v>0</v>
      </c>
      <c r="P816">
        <v>0</v>
      </c>
      <c r="R816">
        <v>0</v>
      </c>
    </row>
    <row r="817" spans="12:18">
      <c r="L817" t="s">
        <v>1935</v>
      </c>
      <c r="O817">
        <v>0</v>
      </c>
      <c r="P817">
        <v>0</v>
      </c>
      <c r="R817">
        <v>0</v>
      </c>
    </row>
    <row r="818" spans="12:18">
      <c r="L818" t="s">
        <v>1936</v>
      </c>
      <c r="O818">
        <v>0</v>
      </c>
      <c r="P818">
        <v>0</v>
      </c>
      <c r="R818">
        <v>0</v>
      </c>
    </row>
    <row r="819" spans="12:18">
      <c r="L819" t="s">
        <v>1937</v>
      </c>
      <c r="O819">
        <v>0</v>
      </c>
      <c r="P819">
        <v>0</v>
      </c>
      <c r="R819">
        <v>0</v>
      </c>
    </row>
    <row r="820" spans="12:18">
      <c r="L820" t="s">
        <v>1938</v>
      </c>
      <c r="O820">
        <v>0</v>
      </c>
      <c r="P820">
        <v>0</v>
      </c>
      <c r="R820">
        <v>0</v>
      </c>
    </row>
    <row r="821" spans="12:18">
      <c r="L821" t="s">
        <v>1939</v>
      </c>
      <c r="O821">
        <v>0</v>
      </c>
      <c r="P821">
        <v>0</v>
      </c>
      <c r="R821">
        <v>0</v>
      </c>
    </row>
    <row r="822" spans="12:18">
      <c r="L822" t="s">
        <v>1940</v>
      </c>
      <c r="O822">
        <v>0</v>
      </c>
      <c r="P822">
        <v>0</v>
      </c>
      <c r="R822">
        <v>0</v>
      </c>
    </row>
    <row r="823" spans="12:18">
      <c r="L823" t="s">
        <v>1941</v>
      </c>
      <c r="O823">
        <v>0</v>
      </c>
      <c r="P823">
        <v>0</v>
      </c>
      <c r="R823">
        <v>0</v>
      </c>
    </row>
    <row r="824" spans="12:18">
      <c r="L824" t="s">
        <v>1942</v>
      </c>
      <c r="O824">
        <v>0</v>
      </c>
      <c r="P824">
        <v>0</v>
      </c>
      <c r="R824">
        <v>0</v>
      </c>
    </row>
    <row r="825" spans="12:18">
      <c r="L825" t="s">
        <v>1943</v>
      </c>
      <c r="O825">
        <v>0</v>
      </c>
      <c r="P825">
        <v>0</v>
      </c>
      <c r="R825">
        <v>0</v>
      </c>
    </row>
    <row r="826" spans="12:18">
      <c r="L826" t="s">
        <v>1944</v>
      </c>
      <c r="O826">
        <v>0</v>
      </c>
      <c r="P826">
        <v>0</v>
      </c>
      <c r="R826">
        <v>0</v>
      </c>
    </row>
    <row r="827" spans="12:18">
      <c r="L827" t="s">
        <v>1945</v>
      </c>
      <c r="O827">
        <v>0</v>
      </c>
      <c r="P827">
        <v>0</v>
      </c>
      <c r="R827">
        <v>0</v>
      </c>
    </row>
    <row r="828" spans="12:18">
      <c r="L828" t="s">
        <v>1946</v>
      </c>
      <c r="O828">
        <v>-0.09</v>
      </c>
      <c r="P828">
        <v>-0.08</v>
      </c>
      <c r="R828">
        <v>-0.01</v>
      </c>
    </row>
    <row r="829" spans="12:18">
      <c r="L829" t="s">
        <v>1947</v>
      </c>
      <c r="O829">
        <v>0</v>
      </c>
      <c r="P829">
        <v>0</v>
      </c>
      <c r="R829">
        <v>0</v>
      </c>
    </row>
    <row r="830" spans="12:18">
      <c r="L830" t="s">
        <v>1948</v>
      </c>
      <c r="O830">
        <v>0</v>
      </c>
      <c r="P830">
        <v>0.01</v>
      </c>
      <c r="R830">
        <v>-0.01</v>
      </c>
    </row>
    <row r="831" spans="12:18">
      <c r="L831" t="s">
        <v>1949</v>
      </c>
      <c r="O831">
        <v>0</v>
      </c>
      <c r="P831">
        <v>0</v>
      </c>
      <c r="R831">
        <v>0</v>
      </c>
    </row>
    <row r="832" spans="12:18">
      <c r="L832" t="s">
        <v>1950</v>
      </c>
      <c r="O832">
        <v>0</v>
      </c>
      <c r="P832">
        <v>0</v>
      </c>
      <c r="R832">
        <v>0</v>
      </c>
    </row>
    <row r="833" spans="12:18">
      <c r="L833" t="s">
        <v>1951</v>
      </c>
      <c r="O833">
        <v>-0.15</v>
      </c>
      <c r="P833">
        <v>-0.12</v>
      </c>
      <c r="R833">
        <v>-0.04</v>
      </c>
    </row>
    <row r="834" spans="12:18">
      <c r="L834" t="s">
        <v>1952</v>
      </c>
      <c r="O834">
        <v>0</v>
      </c>
      <c r="P834">
        <v>0</v>
      </c>
      <c r="R834">
        <v>0</v>
      </c>
    </row>
    <row r="835" spans="12:18">
      <c r="L835" t="s">
        <v>1953</v>
      </c>
      <c r="O835">
        <v>0</v>
      </c>
      <c r="P835">
        <v>0</v>
      </c>
      <c r="R835">
        <v>0</v>
      </c>
    </row>
    <row r="836" spans="12:18">
      <c r="L836" t="s">
        <v>1954</v>
      </c>
      <c r="O836">
        <v>0</v>
      </c>
      <c r="P836">
        <v>0</v>
      </c>
      <c r="R836">
        <v>0</v>
      </c>
    </row>
    <row r="837" spans="12:18">
      <c r="L837" t="s">
        <v>1955</v>
      </c>
      <c r="O837">
        <v>0</v>
      </c>
      <c r="P837">
        <v>0</v>
      </c>
      <c r="R837">
        <v>0</v>
      </c>
    </row>
    <row r="838" spans="12:18">
      <c r="L838" t="s">
        <v>1956</v>
      </c>
      <c r="O838">
        <v>0</v>
      </c>
      <c r="P838">
        <v>0</v>
      </c>
      <c r="R838">
        <v>0</v>
      </c>
    </row>
    <row r="839" spans="12:18">
      <c r="L839" t="s">
        <v>1957</v>
      </c>
      <c r="O839">
        <v>-0.03</v>
      </c>
      <c r="P839">
        <v>-0.02</v>
      </c>
      <c r="R839">
        <v>-0.01</v>
      </c>
    </row>
    <row r="840" spans="12:18">
      <c r="L840" t="s">
        <v>1958</v>
      </c>
      <c r="O840">
        <v>0</v>
      </c>
      <c r="P840">
        <v>0</v>
      </c>
      <c r="R840">
        <v>0</v>
      </c>
    </row>
    <row r="841" spans="12:18">
      <c r="L841" t="s">
        <v>1959</v>
      </c>
      <c r="O841">
        <v>0</v>
      </c>
      <c r="P841">
        <v>0</v>
      </c>
      <c r="R841">
        <v>0</v>
      </c>
    </row>
    <row r="842" spans="12:18">
      <c r="L842" t="s">
        <v>1960</v>
      </c>
      <c r="O842">
        <v>0</v>
      </c>
      <c r="P842">
        <v>0</v>
      </c>
      <c r="R842">
        <v>0</v>
      </c>
    </row>
    <row r="843" spans="12:18">
      <c r="L843" t="s">
        <v>1961</v>
      </c>
      <c r="O843">
        <v>0</v>
      </c>
      <c r="P843">
        <v>0</v>
      </c>
      <c r="R843">
        <v>0</v>
      </c>
    </row>
    <row r="844" spans="12:18">
      <c r="L844" t="s">
        <v>1962</v>
      </c>
      <c r="O844">
        <v>0</v>
      </c>
      <c r="P844">
        <v>0</v>
      </c>
      <c r="R844">
        <v>0</v>
      </c>
    </row>
    <row r="845" spans="12:18">
      <c r="L845" t="s">
        <v>1963</v>
      </c>
      <c r="O845">
        <v>0</v>
      </c>
      <c r="P845">
        <v>0</v>
      </c>
      <c r="R845">
        <v>0</v>
      </c>
    </row>
    <row r="846" spans="12:18">
      <c r="L846" t="s">
        <v>1964</v>
      </c>
      <c r="O846">
        <v>0</v>
      </c>
      <c r="P846">
        <v>0</v>
      </c>
      <c r="R846">
        <v>0</v>
      </c>
    </row>
    <row r="847" spans="12:18">
      <c r="L847" t="s">
        <v>1965</v>
      </c>
      <c r="O847">
        <v>0</v>
      </c>
      <c r="P847">
        <v>0</v>
      </c>
      <c r="R847">
        <v>0</v>
      </c>
    </row>
    <row r="848" spans="12:18">
      <c r="L848" t="s">
        <v>1966</v>
      </c>
      <c r="O848">
        <v>0</v>
      </c>
      <c r="P848">
        <v>0</v>
      </c>
      <c r="R848">
        <v>0</v>
      </c>
    </row>
    <row r="849" spans="12:18">
      <c r="L849" t="s">
        <v>1967</v>
      </c>
      <c r="O849">
        <v>0</v>
      </c>
      <c r="P849">
        <v>0</v>
      </c>
      <c r="R849">
        <v>0</v>
      </c>
    </row>
    <row r="850" spans="12:18">
      <c r="L850" t="s">
        <v>1968</v>
      </c>
      <c r="O850">
        <v>0</v>
      </c>
      <c r="P850">
        <v>0</v>
      </c>
      <c r="R850">
        <v>0</v>
      </c>
    </row>
    <row r="851" spans="12:18">
      <c r="L851" t="s">
        <v>1969</v>
      </c>
      <c r="O851">
        <v>-0.02</v>
      </c>
      <c r="P851">
        <v>0</v>
      </c>
      <c r="R851">
        <v>-0.02</v>
      </c>
    </row>
    <row r="852" spans="12:18">
      <c r="L852" t="s">
        <v>1970</v>
      </c>
      <c r="O852">
        <v>0</v>
      </c>
      <c r="P852">
        <v>0</v>
      </c>
      <c r="R852">
        <v>0</v>
      </c>
    </row>
    <row r="853" spans="12:18">
      <c r="L853" t="s">
        <v>1971</v>
      </c>
      <c r="O853">
        <v>0</v>
      </c>
      <c r="P853">
        <v>0</v>
      </c>
      <c r="R853">
        <v>0</v>
      </c>
    </row>
    <row r="854" spans="12:18">
      <c r="L854" t="s">
        <v>1972</v>
      </c>
      <c r="O854">
        <v>0</v>
      </c>
      <c r="P854">
        <v>0</v>
      </c>
      <c r="R854">
        <v>0</v>
      </c>
    </row>
    <row r="855" spans="12:18">
      <c r="L855" t="s">
        <v>4099</v>
      </c>
      <c r="O855">
        <v>-0.01</v>
      </c>
      <c r="P855">
        <v>0</v>
      </c>
      <c r="R855">
        <v>-0.01</v>
      </c>
    </row>
    <row r="856" spans="12:18">
      <c r="L856" t="s">
        <v>1973</v>
      </c>
      <c r="O856">
        <v>0</v>
      </c>
      <c r="P856">
        <v>0</v>
      </c>
      <c r="R856">
        <v>0</v>
      </c>
    </row>
    <row r="857" spans="12:18">
      <c r="L857" t="s">
        <v>1974</v>
      </c>
      <c r="O857">
        <v>0</v>
      </c>
      <c r="P857">
        <v>0</v>
      </c>
      <c r="R857">
        <v>0</v>
      </c>
    </row>
    <row r="858" spans="12:18">
      <c r="L858" t="s">
        <v>1975</v>
      </c>
      <c r="O858">
        <v>0</v>
      </c>
      <c r="P858">
        <v>0</v>
      </c>
      <c r="R858">
        <v>0</v>
      </c>
    </row>
    <row r="859" spans="12:18">
      <c r="L859" t="s">
        <v>1976</v>
      </c>
      <c r="O859">
        <v>0</v>
      </c>
      <c r="P859">
        <v>0</v>
      </c>
      <c r="R859">
        <v>0</v>
      </c>
    </row>
    <row r="860" spans="12:18">
      <c r="L860" t="s">
        <v>1977</v>
      </c>
      <c r="O860">
        <v>0</v>
      </c>
      <c r="P860">
        <v>0</v>
      </c>
      <c r="R860">
        <v>0</v>
      </c>
    </row>
    <row r="861" spans="12:18">
      <c r="L861" t="s">
        <v>1978</v>
      </c>
      <c r="O861">
        <v>0</v>
      </c>
      <c r="P861">
        <v>0</v>
      </c>
      <c r="R861">
        <v>0</v>
      </c>
    </row>
    <row r="862" spans="12:18">
      <c r="L862" t="s">
        <v>1979</v>
      </c>
      <c r="O862">
        <v>0</v>
      </c>
      <c r="P862">
        <v>0</v>
      </c>
      <c r="R862">
        <v>0</v>
      </c>
    </row>
    <row r="863" spans="12:18">
      <c r="L863" t="s">
        <v>1980</v>
      </c>
      <c r="O863">
        <v>0</v>
      </c>
      <c r="P863">
        <v>0</v>
      </c>
      <c r="R863">
        <v>0</v>
      </c>
    </row>
    <row r="864" spans="12:18">
      <c r="L864" t="s">
        <v>1981</v>
      </c>
      <c r="O864">
        <v>0</v>
      </c>
      <c r="P864">
        <v>0</v>
      </c>
      <c r="R864">
        <v>0</v>
      </c>
    </row>
    <row r="865" spans="12:18">
      <c r="L865" t="s">
        <v>1982</v>
      </c>
      <c r="O865">
        <v>0</v>
      </c>
      <c r="P865">
        <v>0</v>
      </c>
      <c r="R865">
        <v>0</v>
      </c>
    </row>
    <row r="866" spans="12:18">
      <c r="L866" t="s">
        <v>1983</v>
      </c>
      <c r="O866">
        <v>-0.01</v>
      </c>
      <c r="P866">
        <v>-0.01</v>
      </c>
      <c r="R866">
        <v>-0.01</v>
      </c>
    </row>
    <row r="867" spans="12:18">
      <c r="L867" t="s">
        <v>1984</v>
      </c>
      <c r="O867">
        <v>0</v>
      </c>
      <c r="P867">
        <v>0</v>
      </c>
      <c r="R867">
        <v>0</v>
      </c>
    </row>
    <row r="868" spans="12:18">
      <c r="L868" t="s">
        <v>1985</v>
      </c>
      <c r="O868">
        <v>0</v>
      </c>
      <c r="P868">
        <v>0</v>
      </c>
      <c r="R868">
        <v>0</v>
      </c>
    </row>
    <row r="869" spans="12:18">
      <c r="L869" t="s">
        <v>1986</v>
      </c>
      <c r="O869">
        <v>0</v>
      </c>
      <c r="P869">
        <v>0</v>
      </c>
      <c r="R869">
        <v>0</v>
      </c>
    </row>
    <row r="870" spans="12:18">
      <c r="L870" t="s">
        <v>1987</v>
      </c>
      <c r="O870">
        <v>0</v>
      </c>
      <c r="P870">
        <v>0</v>
      </c>
      <c r="R870">
        <v>0</v>
      </c>
    </row>
    <row r="871" spans="12:18">
      <c r="L871" t="s">
        <v>1984</v>
      </c>
      <c r="O871">
        <v>0</v>
      </c>
      <c r="P871">
        <v>0</v>
      </c>
      <c r="R871">
        <v>0</v>
      </c>
    </row>
    <row r="872" spans="12:18">
      <c r="L872" t="s">
        <v>1988</v>
      </c>
      <c r="O872">
        <v>0</v>
      </c>
      <c r="P872">
        <v>0</v>
      </c>
      <c r="R872">
        <v>0</v>
      </c>
    </row>
    <row r="873" spans="12:18">
      <c r="L873" t="s">
        <v>1989</v>
      </c>
      <c r="O873">
        <v>0</v>
      </c>
      <c r="P873">
        <v>0</v>
      </c>
      <c r="R873">
        <v>0</v>
      </c>
    </row>
    <row r="874" spans="12:18">
      <c r="L874" t="s">
        <v>1987</v>
      </c>
      <c r="O874">
        <v>-0.17</v>
      </c>
      <c r="P874">
        <v>-0.04</v>
      </c>
      <c r="R874">
        <v>-0.13</v>
      </c>
    </row>
    <row r="875" spans="12:18">
      <c r="L875" t="s">
        <v>1990</v>
      </c>
      <c r="O875">
        <v>0.39</v>
      </c>
      <c r="P875">
        <v>7.0000000000000007E-2</v>
      </c>
      <c r="R875">
        <v>0.32</v>
      </c>
    </row>
    <row r="876" spans="12:18">
      <c r="L876" t="s">
        <v>1991</v>
      </c>
      <c r="O876">
        <v>-0.39</v>
      </c>
      <c r="P876">
        <v>-7.0000000000000007E-2</v>
      </c>
      <c r="R876">
        <v>-0.31</v>
      </c>
    </row>
    <row r="877" spans="12:18">
      <c r="L877" t="s">
        <v>1992</v>
      </c>
      <c r="O877">
        <v>0</v>
      </c>
      <c r="P877">
        <v>0</v>
      </c>
      <c r="R877">
        <v>0</v>
      </c>
    </row>
    <row r="878" spans="12:18">
      <c r="L878" t="s">
        <v>1993</v>
      </c>
      <c r="O878">
        <v>0.01</v>
      </c>
      <c r="P878">
        <v>0</v>
      </c>
      <c r="R878">
        <v>0</v>
      </c>
    </row>
    <row r="879" spans="12:18">
      <c r="L879" t="s">
        <v>1990</v>
      </c>
      <c r="O879">
        <v>0</v>
      </c>
      <c r="P879">
        <v>0</v>
      </c>
      <c r="R879">
        <v>0</v>
      </c>
    </row>
    <row r="880" spans="12:18">
      <c r="L880" t="s">
        <v>1992</v>
      </c>
      <c r="O880">
        <v>0</v>
      </c>
      <c r="P880">
        <v>0.02</v>
      </c>
      <c r="R880">
        <v>-0.02</v>
      </c>
    </row>
    <row r="881" spans="12:18">
      <c r="L881" t="s">
        <v>1991</v>
      </c>
      <c r="O881">
        <v>0</v>
      </c>
      <c r="P881">
        <v>0</v>
      </c>
      <c r="R881">
        <v>0</v>
      </c>
    </row>
    <row r="882" spans="12:18">
      <c r="L882" t="s">
        <v>1993</v>
      </c>
      <c r="O882">
        <v>-0.38</v>
      </c>
      <c r="P882">
        <v>-0.22</v>
      </c>
      <c r="R882">
        <v>-0.16</v>
      </c>
    </row>
    <row r="883" spans="12:18">
      <c r="L883" t="s">
        <v>1994</v>
      </c>
      <c r="O883">
        <v>0.02</v>
      </c>
      <c r="P883">
        <v>0.05</v>
      </c>
      <c r="R883">
        <v>-0.03</v>
      </c>
    </row>
    <row r="884" spans="12:18">
      <c r="L884" t="s">
        <v>1995</v>
      </c>
      <c r="O884">
        <v>0</v>
      </c>
      <c r="P884">
        <v>-0.02</v>
      </c>
      <c r="R884">
        <v>0.02</v>
      </c>
    </row>
    <row r="885" spans="12:18">
      <c r="L885" t="s">
        <v>1996</v>
      </c>
      <c r="O885">
        <v>0</v>
      </c>
      <c r="P885">
        <v>0</v>
      </c>
      <c r="R885">
        <v>0</v>
      </c>
    </row>
    <row r="886" spans="12:18">
      <c r="L886" t="s">
        <v>1997</v>
      </c>
      <c r="O886">
        <v>-0.01</v>
      </c>
      <c r="P886">
        <v>-0.01</v>
      </c>
      <c r="R886">
        <v>0</v>
      </c>
    </row>
    <row r="887" spans="12:18">
      <c r="L887" t="s">
        <v>1998</v>
      </c>
      <c r="O887">
        <v>0</v>
      </c>
      <c r="P887">
        <v>0</v>
      </c>
      <c r="R887">
        <v>0</v>
      </c>
    </row>
    <row r="888" spans="12:18">
      <c r="L888" t="s">
        <v>1999</v>
      </c>
      <c r="O888">
        <v>0</v>
      </c>
      <c r="P888">
        <v>0</v>
      </c>
      <c r="R888">
        <v>0</v>
      </c>
    </row>
    <row r="889" spans="12:18">
      <c r="L889" t="s">
        <v>2000</v>
      </c>
      <c r="O889">
        <v>0</v>
      </c>
      <c r="P889">
        <v>0</v>
      </c>
      <c r="R889">
        <v>0</v>
      </c>
    </row>
    <row r="890" spans="12:18">
      <c r="L890" t="s">
        <v>1997</v>
      </c>
      <c r="O890">
        <v>-0.23</v>
      </c>
      <c r="P890">
        <v>-0.28000000000000003</v>
      </c>
      <c r="R890">
        <v>0.06</v>
      </c>
    </row>
    <row r="891" spans="12:18">
      <c r="L891" t="s">
        <v>2001</v>
      </c>
      <c r="O891">
        <v>0.02</v>
      </c>
      <c r="P891">
        <v>0</v>
      </c>
      <c r="R891">
        <v>0.01</v>
      </c>
    </row>
    <row r="892" spans="12:18">
      <c r="L892" t="s">
        <v>2002</v>
      </c>
      <c r="O892">
        <v>-0.01</v>
      </c>
      <c r="P892">
        <v>0</v>
      </c>
      <c r="R892">
        <v>0</v>
      </c>
    </row>
    <row r="893" spans="12:18">
      <c r="L893" t="s">
        <v>2003</v>
      </c>
      <c r="O893">
        <v>0</v>
      </c>
      <c r="P893">
        <v>0</v>
      </c>
      <c r="R893">
        <v>0</v>
      </c>
    </row>
    <row r="894" spans="12:18">
      <c r="L894" t="s">
        <v>2004</v>
      </c>
      <c r="O894">
        <v>-0.01</v>
      </c>
      <c r="P894">
        <v>0</v>
      </c>
      <c r="R894">
        <v>-0.01</v>
      </c>
    </row>
    <row r="895" spans="12:18">
      <c r="L895" t="s">
        <v>2005</v>
      </c>
      <c r="O895">
        <v>0</v>
      </c>
      <c r="P895">
        <v>0</v>
      </c>
      <c r="R895">
        <v>0</v>
      </c>
    </row>
    <row r="896" spans="12:18">
      <c r="L896" t="s">
        <v>2003</v>
      </c>
      <c r="O896">
        <v>0</v>
      </c>
      <c r="P896">
        <v>0</v>
      </c>
      <c r="R896">
        <v>0</v>
      </c>
    </row>
    <row r="897" spans="12:18">
      <c r="L897" t="s">
        <v>2002</v>
      </c>
      <c r="O897">
        <v>0</v>
      </c>
      <c r="P897">
        <v>0</v>
      </c>
      <c r="R897">
        <v>0</v>
      </c>
    </row>
    <row r="898" spans="12:18">
      <c r="L898" t="s">
        <v>2004</v>
      </c>
      <c r="O898">
        <v>-0.12</v>
      </c>
      <c r="P898">
        <v>-0.26</v>
      </c>
      <c r="R898">
        <v>0.14000000000000001</v>
      </c>
    </row>
    <row r="899" spans="12:18">
      <c r="L899" t="s">
        <v>2006</v>
      </c>
      <c r="O899">
        <v>0</v>
      </c>
      <c r="P899">
        <v>0</v>
      </c>
      <c r="R899">
        <v>0</v>
      </c>
    </row>
    <row r="900" spans="12:18">
      <c r="L900" t="s">
        <v>2007</v>
      </c>
      <c r="O900">
        <v>0</v>
      </c>
      <c r="P900">
        <v>0</v>
      </c>
      <c r="R900">
        <v>0</v>
      </c>
    </row>
    <row r="901" spans="12:18">
      <c r="L901" t="s">
        <v>2008</v>
      </c>
      <c r="O901">
        <v>0</v>
      </c>
      <c r="P901">
        <v>0</v>
      </c>
      <c r="R901">
        <v>0</v>
      </c>
    </row>
    <row r="902" spans="12:18">
      <c r="L902" t="s">
        <v>2009</v>
      </c>
      <c r="O902">
        <v>-0.08</v>
      </c>
      <c r="P902">
        <v>-0.08</v>
      </c>
      <c r="R902">
        <v>0</v>
      </c>
    </row>
    <row r="903" spans="12:18">
      <c r="L903" t="s">
        <v>2010</v>
      </c>
      <c r="O903">
        <v>0</v>
      </c>
      <c r="P903">
        <v>0</v>
      </c>
      <c r="R903">
        <v>0</v>
      </c>
    </row>
    <row r="904" spans="12:18">
      <c r="L904" t="s">
        <v>3880</v>
      </c>
      <c r="O904">
        <v>0</v>
      </c>
      <c r="P904">
        <v>0</v>
      </c>
      <c r="R904">
        <v>0</v>
      </c>
    </row>
    <row r="905" spans="12:18">
      <c r="L905" t="s">
        <v>2011</v>
      </c>
      <c r="O905">
        <v>0</v>
      </c>
      <c r="P905">
        <v>0</v>
      </c>
      <c r="R905">
        <v>0</v>
      </c>
    </row>
    <row r="906" spans="12:18">
      <c r="L906" t="s">
        <v>2012</v>
      </c>
      <c r="O906">
        <v>0</v>
      </c>
      <c r="P906">
        <v>0</v>
      </c>
      <c r="R906">
        <v>0</v>
      </c>
    </row>
    <row r="907" spans="12:18">
      <c r="L907" t="s">
        <v>2013</v>
      </c>
      <c r="O907">
        <v>0</v>
      </c>
      <c r="P907">
        <v>0</v>
      </c>
      <c r="R907">
        <v>0</v>
      </c>
    </row>
    <row r="908" spans="12:18">
      <c r="L908" t="s">
        <v>2014</v>
      </c>
      <c r="O908">
        <v>-0.02</v>
      </c>
      <c r="P908">
        <v>-0.02</v>
      </c>
      <c r="R908">
        <v>0</v>
      </c>
    </row>
    <row r="909" spans="12:18">
      <c r="L909" t="s">
        <v>2015</v>
      </c>
      <c r="O909">
        <v>0</v>
      </c>
      <c r="P909">
        <v>0</v>
      </c>
      <c r="R909">
        <v>0</v>
      </c>
    </row>
    <row r="910" spans="12:18">
      <c r="L910" t="s">
        <v>2016</v>
      </c>
      <c r="O910">
        <v>0</v>
      </c>
      <c r="P910">
        <v>0</v>
      </c>
      <c r="R910">
        <v>0</v>
      </c>
    </row>
    <row r="911" spans="12:18">
      <c r="L911" t="s">
        <v>2017</v>
      </c>
      <c r="O911">
        <v>0</v>
      </c>
      <c r="P911">
        <v>0</v>
      </c>
      <c r="R911">
        <v>0</v>
      </c>
    </row>
    <row r="912" spans="12:18">
      <c r="L912" t="s">
        <v>2018</v>
      </c>
      <c r="O912">
        <v>-0.05</v>
      </c>
      <c r="P912">
        <v>-0.02</v>
      </c>
      <c r="R912">
        <v>-0.03</v>
      </c>
    </row>
    <row r="913" spans="12:18">
      <c r="L913" t="s">
        <v>2019</v>
      </c>
      <c r="O913">
        <v>0</v>
      </c>
      <c r="P913">
        <v>0</v>
      </c>
      <c r="R913">
        <v>0</v>
      </c>
    </row>
    <row r="914" spans="12:18">
      <c r="L914" t="s">
        <v>2020</v>
      </c>
      <c r="O914">
        <v>0</v>
      </c>
      <c r="P914">
        <v>0</v>
      </c>
      <c r="R914">
        <v>0</v>
      </c>
    </row>
    <row r="915" spans="12:18">
      <c r="L915" t="s">
        <v>2021</v>
      </c>
      <c r="O915">
        <v>0</v>
      </c>
      <c r="P915">
        <v>0</v>
      </c>
      <c r="R915">
        <v>0</v>
      </c>
    </row>
    <row r="916" spans="12:18">
      <c r="L916" t="s">
        <v>2022</v>
      </c>
      <c r="O916">
        <v>0</v>
      </c>
      <c r="P916">
        <v>0</v>
      </c>
      <c r="R916">
        <v>0</v>
      </c>
    </row>
    <row r="917" spans="12:18">
      <c r="L917" t="s">
        <v>2023</v>
      </c>
      <c r="O917">
        <v>-0.01</v>
      </c>
      <c r="P917">
        <v>-0.03</v>
      </c>
      <c r="R917">
        <v>0.03</v>
      </c>
    </row>
    <row r="918" spans="12:18">
      <c r="L918" t="s">
        <v>2024</v>
      </c>
      <c r="O918">
        <v>0</v>
      </c>
      <c r="P918">
        <v>0</v>
      </c>
      <c r="R918">
        <v>0</v>
      </c>
    </row>
    <row r="919" spans="12:18">
      <c r="L919" t="s">
        <v>2025</v>
      </c>
      <c r="O919">
        <v>0</v>
      </c>
      <c r="P919">
        <v>0</v>
      </c>
      <c r="R919">
        <v>0</v>
      </c>
    </row>
    <row r="920" spans="12:18">
      <c r="L920" t="s">
        <v>2026</v>
      </c>
      <c r="O920">
        <v>0</v>
      </c>
      <c r="P920">
        <v>0</v>
      </c>
      <c r="R920">
        <v>0</v>
      </c>
    </row>
    <row r="921" spans="12:18">
      <c r="L921" t="s">
        <v>2027</v>
      </c>
      <c r="O921">
        <v>0</v>
      </c>
      <c r="P921">
        <v>-0.01</v>
      </c>
      <c r="R921">
        <v>0</v>
      </c>
    </row>
    <row r="922" spans="12:18">
      <c r="L922" t="s">
        <v>2028</v>
      </c>
      <c r="O922">
        <v>0</v>
      </c>
      <c r="P922">
        <v>0</v>
      </c>
      <c r="R922">
        <v>0</v>
      </c>
    </row>
    <row r="923" spans="12:18">
      <c r="L923" t="s">
        <v>2029</v>
      </c>
      <c r="O923">
        <v>0</v>
      </c>
      <c r="P923">
        <v>0</v>
      </c>
      <c r="R923">
        <v>0</v>
      </c>
    </row>
    <row r="924" spans="12:18">
      <c r="L924" t="s">
        <v>2030</v>
      </c>
      <c r="O924">
        <v>0</v>
      </c>
      <c r="P924">
        <v>0</v>
      </c>
      <c r="R924">
        <v>0</v>
      </c>
    </row>
    <row r="925" spans="12:18">
      <c r="L925" t="s">
        <v>2031</v>
      </c>
      <c r="O925">
        <v>-0.02</v>
      </c>
      <c r="P925">
        <v>-0.01</v>
      </c>
      <c r="R925">
        <v>-0.01</v>
      </c>
    </row>
    <row r="926" spans="12:18">
      <c r="L926" t="s">
        <v>2032</v>
      </c>
      <c r="O926">
        <v>0</v>
      </c>
      <c r="P926">
        <v>0</v>
      </c>
      <c r="R926">
        <v>0</v>
      </c>
    </row>
    <row r="927" spans="12:18">
      <c r="L927" t="s">
        <v>2033</v>
      </c>
      <c r="O927">
        <v>0</v>
      </c>
      <c r="P927">
        <v>0</v>
      </c>
      <c r="R927">
        <v>0</v>
      </c>
    </row>
    <row r="928" spans="12:18">
      <c r="L928" t="s">
        <v>2034</v>
      </c>
      <c r="O928">
        <v>0</v>
      </c>
      <c r="P928">
        <v>0</v>
      </c>
      <c r="R928">
        <v>0</v>
      </c>
    </row>
    <row r="929" spans="12:18">
      <c r="L929" t="s">
        <v>2035</v>
      </c>
      <c r="O929">
        <v>-0.03</v>
      </c>
      <c r="P929">
        <v>-0.02</v>
      </c>
      <c r="R929">
        <v>0</v>
      </c>
    </row>
    <row r="930" spans="12:18">
      <c r="L930" t="s">
        <v>2036</v>
      </c>
      <c r="O930">
        <v>0</v>
      </c>
      <c r="P930">
        <v>0</v>
      </c>
      <c r="R930">
        <v>0</v>
      </c>
    </row>
    <row r="931" spans="12:18">
      <c r="L931" t="s">
        <v>2037</v>
      </c>
      <c r="O931">
        <v>0</v>
      </c>
      <c r="P931">
        <v>0</v>
      </c>
      <c r="R931">
        <v>0</v>
      </c>
    </row>
    <row r="932" spans="12:18">
      <c r="L932" t="s">
        <v>2038</v>
      </c>
      <c r="O932">
        <v>0</v>
      </c>
      <c r="P932">
        <v>0</v>
      </c>
      <c r="R932">
        <v>0</v>
      </c>
    </row>
    <row r="933" spans="12:18">
      <c r="L933" t="s">
        <v>2039</v>
      </c>
      <c r="O933">
        <v>-0.01</v>
      </c>
      <c r="P933">
        <v>-0.01</v>
      </c>
      <c r="R933">
        <v>0</v>
      </c>
    </row>
    <row r="934" spans="12:18">
      <c r="L934" t="s">
        <v>2040</v>
      </c>
      <c r="O934">
        <v>0</v>
      </c>
      <c r="P934">
        <v>0</v>
      </c>
      <c r="R934">
        <v>0</v>
      </c>
    </row>
    <row r="935" spans="12:18">
      <c r="L935" t="s">
        <v>2041</v>
      </c>
      <c r="O935">
        <v>0</v>
      </c>
      <c r="P935">
        <v>0</v>
      </c>
      <c r="R935">
        <v>0</v>
      </c>
    </row>
    <row r="936" spans="12:18">
      <c r="L936" t="s">
        <v>2042</v>
      </c>
      <c r="O936">
        <v>0</v>
      </c>
      <c r="P936">
        <v>0</v>
      </c>
      <c r="R936">
        <v>0</v>
      </c>
    </row>
    <row r="937" spans="12:18">
      <c r="L937" t="s">
        <v>2043</v>
      </c>
      <c r="O937">
        <v>-0.04</v>
      </c>
      <c r="P937">
        <v>-0.03</v>
      </c>
      <c r="R937">
        <v>-0.01</v>
      </c>
    </row>
    <row r="938" spans="12:18">
      <c r="L938" t="s">
        <v>2044</v>
      </c>
      <c r="O938">
        <v>0</v>
      </c>
      <c r="P938">
        <v>0</v>
      </c>
      <c r="R938">
        <v>0</v>
      </c>
    </row>
    <row r="939" spans="12:18">
      <c r="L939" t="s">
        <v>2045</v>
      </c>
      <c r="O939">
        <v>0</v>
      </c>
      <c r="P939">
        <v>0</v>
      </c>
      <c r="R939">
        <v>0</v>
      </c>
    </row>
    <row r="940" spans="12:18">
      <c r="L940" t="s">
        <v>2046</v>
      </c>
      <c r="O940">
        <v>0.01</v>
      </c>
      <c r="P940">
        <v>0</v>
      </c>
      <c r="R940">
        <v>0</v>
      </c>
    </row>
    <row r="941" spans="12:18">
      <c r="L941" t="s">
        <v>2047</v>
      </c>
      <c r="O941">
        <v>0</v>
      </c>
      <c r="P941">
        <v>0</v>
      </c>
      <c r="R941">
        <v>0</v>
      </c>
    </row>
    <row r="942" spans="12:18">
      <c r="L942" t="s">
        <v>2048</v>
      </c>
      <c r="O942">
        <v>0</v>
      </c>
      <c r="P942">
        <v>0</v>
      </c>
      <c r="R942">
        <v>0</v>
      </c>
    </row>
    <row r="943" spans="12:18">
      <c r="L943" t="s">
        <v>2049</v>
      </c>
      <c r="O943">
        <v>0</v>
      </c>
      <c r="P943">
        <v>0</v>
      </c>
      <c r="R943">
        <v>0</v>
      </c>
    </row>
    <row r="944" spans="12:18">
      <c r="L944" t="s">
        <v>2050</v>
      </c>
      <c r="O944">
        <v>0</v>
      </c>
      <c r="P944">
        <v>0</v>
      </c>
      <c r="R944">
        <v>0</v>
      </c>
    </row>
    <row r="945" spans="12:18">
      <c r="L945" t="s">
        <v>2048</v>
      </c>
      <c r="O945">
        <v>0</v>
      </c>
      <c r="P945">
        <v>0.01</v>
      </c>
      <c r="R945">
        <v>-0.01</v>
      </c>
    </row>
    <row r="946" spans="12:18">
      <c r="L946" t="s">
        <v>2047</v>
      </c>
      <c r="O946">
        <v>0</v>
      </c>
      <c r="P946">
        <v>0</v>
      </c>
      <c r="R946">
        <v>0</v>
      </c>
    </row>
    <row r="947" spans="12:18">
      <c r="L947" t="s">
        <v>2051</v>
      </c>
      <c r="O947">
        <v>-0.05</v>
      </c>
      <c r="P947">
        <v>-0.06</v>
      </c>
      <c r="R947">
        <v>0.01</v>
      </c>
    </row>
    <row r="948" spans="12:18">
      <c r="L948" t="s">
        <v>2052</v>
      </c>
      <c r="O948">
        <v>0.04</v>
      </c>
      <c r="P948">
        <v>0</v>
      </c>
      <c r="R948">
        <v>0.03</v>
      </c>
    </row>
    <row r="949" spans="12:18">
      <c r="L949" t="s">
        <v>2053</v>
      </c>
      <c r="O949">
        <v>-0.03</v>
      </c>
      <c r="P949">
        <v>0</v>
      </c>
      <c r="R949">
        <v>-0.03</v>
      </c>
    </row>
    <row r="950" spans="12:18">
      <c r="L950" t="s">
        <v>2054</v>
      </c>
      <c r="O950">
        <v>0</v>
      </c>
      <c r="P950">
        <v>0</v>
      </c>
      <c r="R950">
        <v>0</v>
      </c>
    </row>
    <row r="951" spans="12:18">
      <c r="L951" t="s">
        <v>2055</v>
      </c>
      <c r="O951">
        <v>-0.01</v>
      </c>
      <c r="P951">
        <v>0</v>
      </c>
      <c r="R951">
        <v>-0.01</v>
      </c>
    </row>
    <row r="952" spans="12:18">
      <c r="L952" t="s">
        <v>2056</v>
      </c>
      <c r="O952">
        <v>0</v>
      </c>
      <c r="P952">
        <v>0</v>
      </c>
      <c r="R952">
        <v>0</v>
      </c>
    </row>
    <row r="953" spans="12:18">
      <c r="L953" t="s">
        <v>2057</v>
      </c>
      <c r="O953">
        <v>0</v>
      </c>
      <c r="P953">
        <v>0</v>
      </c>
      <c r="R953">
        <v>0</v>
      </c>
    </row>
    <row r="954" spans="12:18">
      <c r="L954" t="s">
        <v>2058</v>
      </c>
      <c r="O954">
        <v>0</v>
      </c>
      <c r="P954">
        <v>0</v>
      </c>
      <c r="R954">
        <v>0</v>
      </c>
    </row>
    <row r="955" spans="12:18">
      <c r="L955" t="s">
        <v>2059</v>
      </c>
      <c r="O955">
        <v>-0.04</v>
      </c>
      <c r="P955">
        <v>-0.12</v>
      </c>
      <c r="R955">
        <v>0.08</v>
      </c>
    </row>
    <row r="956" spans="12:18">
      <c r="L956" t="s">
        <v>2060</v>
      </c>
      <c r="O956">
        <v>0</v>
      </c>
      <c r="P956">
        <v>0</v>
      </c>
      <c r="R956">
        <v>0</v>
      </c>
    </row>
    <row r="957" spans="12:18">
      <c r="L957" t="s">
        <v>2061</v>
      </c>
      <c r="O957">
        <v>0</v>
      </c>
      <c r="P957">
        <v>0</v>
      </c>
      <c r="R957">
        <v>0</v>
      </c>
    </row>
    <row r="958" spans="12:18">
      <c r="L958" t="s">
        <v>2062</v>
      </c>
      <c r="O958">
        <v>0</v>
      </c>
      <c r="P958">
        <v>0</v>
      </c>
      <c r="R958">
        <v>0</v>
      </c>
    </row>
    <row r="959" spans="12:18">
      <c r="L959" t="s">
        <v>2063</v>
      </c>
      <c r="O959">
        <v>0</v>
      </c>
      <c r="P959">
        <v>0</v>
      </c>
      <c r="R959">
        <v>0</v>
      </c>
    </row>
    <row r="960" spans="12:18">
      <c r="L960" t="s">
        <v>2064</v>
      </c>
      <c r="O960">
        <v>0</v>
      </c>
      <c r="P960">
        <v>0</v>
      </c>
      <c r="R960">
        <v>0</v>
      </c>
    </row>
    <row r="961" spans="12:18">
      <c r="L961" t="s">
        <v>2062</v>
      </c>
      <c r="O961">
        <v>0</v>
      </c>
      <c r="P961">
        <v>0</v>
      </c>
      <c r="R961">
        <v>0</v>
      </c>
    </row>
    <row r="962" spans="12:18">
      <c r="L962" t="s">
        <v>2061</v>
      </c>
      <c r="O962">
        <v>0</v>
      </c>
      <c r="P962">
        <v>0</v>
      </c>
      <c r="R962">
        <v>0</v>
      </c>
    </row>
    <row r="963" spans="12:18">
      <c r="L963" t="s">
        <v>2065</v>
      </c>
      <c r="O963">
        <v>-0.02</v>
      </c>
      <c r="P963">
        <v>-0.03</v>
      </c>
      <c r="R963">
        <v>0.01</v>
      </c>
    </row>
    <row r="964" spans="12:18">
      <c r="L964" t="s">
        <v>2066</v>
      </c>
      <c r="O964">
        <v>0</v>
      </c>
      <c r="P964">
        <v>0</v>
      </c>
      <c r="R964">
        <v>0</v>
      </c>
    </row>
    <row r="965" spans="12:18">
      <c r="L965" t="s">
        <v>2067</v>
      </c>
      <c r="O965">
        <v>0</v>
      </c>
      <c r="P965">
        <v>0</v>
      </c>
      <c r="R965">
        <v>0</v>
      </c>
    </row>
    <row r="966" spans="12:18">
      <c r="L966" t="s">
        <v>2068</v>
      </c>
      <c r="O966">
        <v>0</v>
      </c>
      <c r="P966">
        <v>0</v>
      </c>
      <c r="R966">
        <v>0</v>
      </c>
    </row>
    <row r="967" spans="12:18">
      <c r="L967" t="s">
        <v>2069</v>
      </c>
      <c r="O967">
        <v>0</v>
      </c>
      <c r="P967">
        <v>0</v>
      </c>
      <c r="R967">
        <v>0</v>
      </c>
    </row>
    <row r="968" spans="12:18">
      <c r="L968" t="s">
        <v>2070</v>
      </c>
      <c r="O968">
        <v>0</v>
      </c>
      <c r="P968">
        <v>0</v>
      </c>
      <c r="R968">
        <v>0</v>
      </c>
    </row>
    <row r="969" spans="12:18">
      <c r="L969" t="s">
        <v>2071</v>
      </c>
      <c r="O969">
        <v>-0.05</v>
      </c>
      <c r="P969">
        <v>0</v>
      </c>
      <c r="R969">
        <v>-0.05</v>
      </c>
    </row>
    <row r="970" spans="12:18">
      <c r="L970" t="s">
        <v>2072</v>
      </c>
      <c r="O970">
        <v>0</v>
      </c>
      <c r="P970">
        <v>0</v>
      </c>
      <c r="R970">
        <v>0</v>
      </c>
    </row>
    <row r="971" spans="12:18">
      <c r="L971" t="s">
        <v>2073</v>
      </c>
      <c r="O971">
        <v>0</v>
      </c>
      <c r="P971">
        <v>0</v>
      </c>
      <c r="R971">
        <v>0</v>
      </c>
    </row>
    <row r="972" spans="12:18">
      <c r="L972" t="s">
        <v>2074</v>
      </c>
      <c r="O972">
        <v>0</v>
      </c>
      <c r="P972">
        <v>0</v>
      </c>
      <c r="R972">
        <v>0</v>
      </c>
    </row>
    <row r="973" spans="12:18">
      <c r="L973" t="s">
        <v>2075</v>
      </c>
      <c r="O973">
        <v>0</v>
      </c>
      <c r="P973">
        <v>0</v>
      </c>
      <c r="R973">
        <v>0</v>
      </c>
    </row>
    <row r="974" spans="12:18">
      <c r="L974" t="s">
        <v>2076</v>
      </c>
      <c r="O974">
        <v>0</v>
      </c>
      <c r="P974">
        <v>0</v>
      </c>
      <c r="R974">
        <v>0</v>
      </c>
    </row>
    <row r="975" spans="12:18">
      <c r="L975" t="s">
        <v>2077</v>
      </c>
      <c r="O975">
        <v>0</v>
      </c>
      <c r="P975">
        <v>0</v>
      </c>
      <c r="R975">
        <v>0</v>
      </c>
    </row>
    <row r="976" spans="12:18">
      <c r="L976" t="s">
        <v>2078</v>
      </c>
      <c r="O976">
        <v>0</v>
      </c>
      <c r="P976">
        <v>0</v>
      </c>
      <c r="R976">
        <v>0</v>
      </c>
    </row>
    <row r="977" spans="12:18">
      <c r="L977" t="s">
        <v>2079</v>
      </c>
      <c r="O977">
        <v>0</v>
      </c>
      <c r="P977">
        <v>0</v>
      </c>
      <c r="R977">
        <v>0</v>
      </c>
    </row>
    <row r="978" spans="12:18">
      <c r="L978" t="s">
        <v>2080</v>
      </c>
      <c r="O978">
        <v>0</v>
      </c>
      <c r="P978">
        <v>0</v>
      </c>
      <c r="R978">
        <v>0</v>
      </c>
    </row>
    <row r="979" spans="12:18">
      <c r="L979" t="s">
        <v>2081</v>
      </c>
      <c r="O979">
        <v>0</v>
      </c>
      <c r="P979">
        <v>0</v>
      </c>
      <c r="R979">
        <v>0</v>
      </c>
    </row>
    <row r="980" spans="12:18">
      <c r="L980" t="s">
        <v>2082</v>
      </c>
      <c r="O980">
        <v>0</v>
      </c>
      <c r="P980">
        <v>0</v>
      </c>
      <c r="R980">
        <v>0</v>
      </c>
    </row>
    <row r="981" spans="12:18">
      <c r="L981" t="s">
        <v>2083</v>
      </c>
      <c r="O981">
        <v>0</v>
      </c>
      <c r="P981">
        <v>-0.02</v>
      </c>
      <c r="R981">
        <v>0.02</v>
      </c>
    </row>
    <row r="982" spans="12:18">
      <c r="L982" t="s">
        <v>2084</v>
      </c>
      <c r="O982">
        <v>0</v>
      </c>
      <c r="P982">
        <v>0</v>
      </c>
      <c r="R982">
        <v>0</v>
      </c>
    </row>
    <row r="983" spans="12:18">
      <c r="L983" t="s">
        <v>2085</v>
      </c>
      <c r="O983">
        <v>0</v>
      </c>
      <c r="P983">
        <v>0</v>
      </c>
      <c r="R983">
        <v>0</v>
      </c>
    </row>
    <row r="984" spans="12:18">
      <c r="L984" t="s">
        <v>2086</v>
      </c>
      <c r="O984">
        <v>0</v>
      </c>
      <c r="P984">
        <v>0</v>
      </c>
      <c r="R984">
        <v>0</v>
      </c>
    </row>
    <row r="985" spans="12:18">
      <c r="L985" t="s">
        <v>2087</v>
      </c>
      <c r="O985">
        <v>0</v>
      </c>
      <c r="P985">
        <v>0</v>
      </c>
      <c r="R985">
        <v>0</v>
      </c>
    </row>
    <row r="986" spans="12:18">
      <c r="L986" t="s">
        <v>2088</v>
      </c>
      <c r="O986">
        <v>0</v>
      </c>
      <c r="P986">
        <v>0</v>
      </c>
      <c r="R986">
        <v>0</v>
      </c>
    </row>
    <row r="987" spans="12:18">
      <c r="L987" t="s">
        <v>2089</v>
      </c>
      <c r="O987">
        <v>0</v>
      </c>
      <c r="P987">
        <v>0</v>
      </c>
      <c r="R987">
        <v>0</v>
      </c>
    </row>
    <row r="988" spans="12:18">
      <c r="L988" t="s">
        <v>2090</v>
      </c>
      <c r="O988">
        <v>0</v>
      </c>
      <c r="P988">
        <v>0</v>
      </c>
      <c r="R988">
        <v>0</v>
      </c>
    </row>
    <row r="989" spans="12:18">
      <c r="L989" t="s">
        <v>2091</v>
      </c>
      <c r="O989">
        <v>0</v>
      </c>
      <c r="P989">
        <v>0</v>
      </c>
      <c r="R989">
        <v>0</v>
      </c>
    </row>
    <row r="990" spans="12:18">
      <c r="L990" t="s">
        <v>2092</v>
      </c>
      <c r="O990">
        <v>0</v>
      </c>
      <c r="P990">
        <v>0</v>
      </c>
      <c r="R990">
        <v>0</v>
      </c>
    </row>
    <row r="991" spans="12:18">
      <c r="L991" t="s">
        <v>2093</v>
      </c>
      <c r="O991">
        <v>0</v>
      </c>
      <c r="P991">
        <v>0</v>
      </c>
      <c r="R991">
        <v>0</v>
      </c>
    </row>
    <row r="992" spans="12:18">
      <c r="L992" t="s">
        <v>2094</v>
      </c>
      <c r="O992">
        <v>0</v>
      </c>
      <c r="P992">
        <v>0</v>
      </c>
      <c r="R992">
        <v>0</v>
      </c>
    </row>
    <row r="993" spans="12:18">
      <c r="L993" t="s">
        <v>2095</v>
      </c>
      <c r="O993">
        <v>0</v>
      </c>
      <c r="P993">
        <v>0</v>
      </c>
      <c r="R993">
        <v>0</v>
      </c>
    </row>
    <row r="994" spans="12:18">
      <c r="L994" t="s">
        <v>2096</v>
      </c>
      <c r="O994">
        <v>0</v>
      </c>
      <c r="P994">
        <v>0</v>
      </c>
      <c r="R994">
        <v>0</v>
      </c>
    </row>
    <row r="995" spans="12:18">
      <c r="L995" t="s">
        <v>2097</v>
      </c>
      <c r="O995">
        <v>0</v>
      </c>
      <c r="P995">
        <v>0</v>
      </c>
      <c r="R995">
        <v>0</v>
      </c>
    </row>
    <row r="996" spans="12:18">
      <c r="L996" t="s">
        <v>2098</v>
      </c>
      <c r="O996">
        <v>0</v>
      </c>
      <c r="P996">
        <v>0</v>
      </c>
      <c r="R996">
        <v>0</v>
      </c>
    </row>
    <row r="997" spans="12:18">
      <c r="L997" t="s">
        <v>2099</v>
      </c>
      <c r="O997">
        <v>0</v>
      </c>
      <c r="P997">
        <v>-0.02</v>
      </c>
      <c r="R997">
        <v>0.01</v>
      </c>
    </row>
    <row r="998" spans="12:18">
      <c r="L998" t="s">
        <v>2100</v>
      </c>
      <c r="O998">
        <v>0</v>
      </c>
      <c r="P998">
        <v>0</v>
      </c>
      <c r="R998">
        <v>0</v>
      </c>
    </row>
    <row r="999" spans="12:18">
      <c r="L999" t="s">
        <v>2101</v>
      </c>
      <c r="O999">
        <v>0</v>
      </c>
      <c r="P999">
        <v>0</v>
      </c>
      <c r="R999">
        <v>0</v>
      </c>
    </row>
    <row r="1000" spans="12:18">
      <c r="L1000" t="s">
        <v>2102</v>
      </c>
      <c r="O1000">
        <v>0.17</v>
      </c>
      <c r="P1000">
        <v>0.11</v>
      </c>
      <c r="R1000">
        <v>0.06</v>
      </c>
    </row>
    <row r="1001" spans="12:18">
      <c r="L1001" t="s">
        <v>2103</v>
      </c>
      <c r="O1001">
        <v>0</v>
      </c>
      <c r="P1001">
        <v>0</v>
      </c>
      <c r="R1001">
        <v>0</v>
      </c>
    </row>
    <row r="1002" spans="12:18">
      <c r="L1002" t="s">
        <v>2104</v>
      </c>
      <c r="O1002">
        <v>0</v>
      </c>
      <c r="P1002">
        <v>0</v>
      </c>
      <c r="R1002">
        <v>0</v>
      </c>
    </row>
    <row r="1003" spans="12:18">
      <c r="L1003" t="s">
        <v>2105</v>
      </c>
      <c r="O1003">
        <v>0</v>
      </c>
      <c r="P1003">
        <v>0</v>
      </c>
      <c r="R1003">
        <v>0</v>
      </c>
    </row>
    <row r="1004" spans="12:18">
      <c r="L1004" t="s">
        <v>2106</v>
      </c>
      <c r="O1004">
        <v>0</v>
      </c>
      <c r="P1004">
        <v>0</v>
      </c>
      <c r="R1004">
        <v>0</v>
      </c>
    </row>
    <row r="1005" spans="12:18">
      <c r="L1005" t="s">
        <v>2107</v>
      </c>
      <c r="O1005">
        <v>0</v>
      </c>
      <c r="P1005">
        <v>0</v>
      </c>
      <c r="R1005">
        <v>0</v>
      </c>
    </row>
    <row r="1006" spans="12:18">
      <c r="L1006" t="s">
        <v>2108</v>
      </c>
      <c r="O1006">
        <v>0</v>
      </c>
      <c r="P1006">
        <v>0.04</v>
      </c>
      <c r="R1006">
        <v>-0.03</v>
      </c>
    </row>
    <row r="1007" spans="12:18">
      <c r="L1007" t="s">
        <v>2109</v>
      </c>
      <c r="O1007">
        <v>0</v>
      </c>
      <c r="P1007">
        <v>0</v>
      </c>
      <c r="R1007">
        <v>0</v>
      </c>
    </row>
    <row r="1008" spans="12:18">
      <c r="L1008" t="s">
        <v>2110</v>
      </c>
      <c r="O1008">
        <v>0</v>
      </c>
      <c r="P1008">
        <v>0</v>
      </c>
      <c r="R1008">
        <v>0</v>
      </c>
    </row>
    <row r="1009" spans="12:18">
      <c r="L1009" t="s">
        <v>2111</v>
      </c>
      <c r="O1009">
        <v>0</v>
      </c>
      <c r="P1009">
        <v>-0.02</v>
      </c>
      <c r="R1009">
        <v>0.02</v>
      </c>
    </row>
    <row r="1010" spans="12:18">
      <c r="L1010" t="s">
        <v>2112</v>
      </c>
      <c r="O1010">
        <v>0</v>
      </c>
      <c r="P1010">
        <v>0</v>
      </c>
      <c r="R1010">
        <v>0</v>
      </c>
    </row>
    <row r="1011" spans="12:18">
      <c r="L1011" t="s">
        <v>2113</v>
      </c>
      <c r="O1011">
        <v>0</v>
      </c>
      <c r="P1011">
        <v>0.01</v>
      </c>
      <c r="R1011">
        <v>-0.01</v>
      </c>
    </row>
    <row r="1012" spans="12:18">
      <c r="L1012" t="s">
        <v>2114</v>
      </c>
      <c r="O1012">
        <v>0</v>
      </c>
      <c r="P1012">
        <v>0</v>
      </c>
      <c r="R1012">
        <v>0</v>
      </c>
    </row>
    <row r="1013" spans="12:18">
      <c r="L1013" t="s">
        <v>2111</v>
      </c>
      <c r="O1013">
        <v>-0.42</v>
      </c>
      <c r="P1013">
        <v>-0.5</v>
      </c>
      <c r="R1013">
        <v>0.08</v>
      </c>
    </row>
    <row r="1014" spans="12:18">
      <c r="L1014" t="s">
        <v>2115</v>
      </c>
      <c r="O1014">
        <v>0.02</v>
      </c>
      <c r="P1014">
        <v>0.04</v>
      </c>
      <c r="R1014">
        <v>-0.02</v>
      </c>
    </row>
    <row r="1015" spans="12:18">
      <c r="L1015" t="s">
        <v>2116</v>
      </c>
      <c r="O1015">
        <v>-0.02</v>
      </c>
      <c r="P1015">
        <v>-0.02</v>
      </c>
      <c r="R1015">
        <v>0</v>
      </c>
    </row>
    <row r="1016" spans="12:18">
      <c r="L1016" t="s">
        <v>2117</v>
      </c>
      <c r="O1016">
        <v>0</v>
      </c>
      <c r="P1016">
        <v>0</v>
      </c>
      <c r="R1016">
        <v>0</v>
      </c>
    </row>
    <row r="1017" spans="12:18">
      <c r="L1017" t="s">
        <v>2118</v>
      </c>
      <c r="O1017">
        <v>0</v>
      </c>
      <c r="P1017">
        <v>-0.01</v>
      </c>
      <c r="R1017">
        <v>0.01</v>
      </c>
    </row>
    <row r="1018" spans="12:18">
      <c r="L1018" t="s">
        <v>2119</v>
      </c>
      <c r="O1018">
        <v>0</v>
      </c>
      <c r="P1018">
        <v>0</v>
      </c>
      <c r="R1018">
        <v>0</v>
      </c>
    </row>
    <row r="1019" spans="12:18">
      <c r="L1019" t="s">
        <v>2120</v>
      </c>
      <c r="O1019">
        <v>0.02</v>
      </c>
      <c r="P1019">
        <v>0.02</v>
      </c>
      <c r="R1019">
        <v>0</v>
      </c>
    </row>
    <row r="1020" spans="12:18">
      <c r="L1020" t="s">
        <v>2121</v>
      </c>
      <c r="O1020">
        <v>0</v>
      </c>
      <c r="P1020">
        <v>0</v>
      </c>
      <c r="R1020">
        <v>0</v>
      </c>
    </row>
    <row r="1021" spans="12:18">
      <c r="L1021" t="s">
        <v>2122</v>
      </c>
      <c r="O1021">
        <v>-0.33</v>
      </c>
      <c r="P1021">
        <v>-0.33</v>
      </c>
      <c r="R1021">
        <v>0.01</v>
      </c>
    </row>
    <row r="1022" spans="12:18">
      <c r="L1022" t="s">
        <v>2123</v>
      </c>
      <c r="O1022">
        <v>0.31</v>
      </c>
      <c r="P1022">
        <v>0.08</v>
      </c>
      <c r="R1022">
        <v>0.23</v>
      </c>
    </row>
    <row r="1023" spans="12:18">
      <c r="L1023" t="s">
        <v>2124</v>
      </c>
      <c r="O1023">
        <v>-0.3</v>
      </c>
      <c r="P1023">
        <v>-0.08</v>
      </c>
      <c r="R1023">
        <v>-0.22</v>
      </c>
    </row>
    <row r="1024" spans="12:18">
      <c r="L1024" t="s">
        <v>2125</v>
      </c>
      <c r="O1024">
        <v>0</v>
      </c>
      <c r="P1024">
        <v>0</v>
      </c>
      <c r="R1024">
        <v>0</v>
      </c>
    </row>
    <row r="1025" spans="12:18">
      <c r="L1025" t="s">
        <v>2126</v>
      </c>
      <c r="O1025">
        <v>0</v>
      </c>
      <c r="P1025">
        <v>0</v>
      </c>
      <c r="R1025">
        <v>0</v>
      </c>
    </row>
    <row r="1026" spans="12:18">
      <c r="L1026" t="s">
        <v>2127</v>
      </c>
      <c r="O1026">
        <v>0</v>
      </c>
      <c r="P1026">
        <v>0</v>
      </c>
      <c r="R1026">
        <v>0</v>
      </c>
    </row>
    <row r="1027" spans="12:18">
      <c r="L1027" t="s">
        <v>2128</v>
      </c>
      <c r="O1027">
        <v>0</v>
      </c>
      <c r="P1027">
        <v>0</v>
      </c>
      <c r="R1027">
        <v>0</v>
      </c>
    </row>
    <row r="1028" spans="12:18">
      <c r="L1028" t="s">
        <v>2129</v>
      </c>
      <c r="O1028">
        <v>0</v>
      </c>
      <c r="P1028">
        <v>0</v>
      </c>
      <c r="R1028">
        <v>0</v>
      </c>
    </row>
    <row r="1029" spans="12:18">
      <c r="L1029" t="s">
        <v>2130</v>
      </c>
      <c r="O1029">
        <v>-0.26</v>
      </c>
      <c r="P1029">
        <v>-0.15</v>
      </c>
      <c r="R1029">
        <v>-0.11</v>
      </c>
    </row>
    <row r="1030" spans="12:18">
      <c r="L1030" t="s">
        <v>3881</v>
      </c>
      <c r="O1030">
        <v>0</v>
      </c>
      <c r="P1030">
        <v>0</v>
      </c>
      <c r="R1030">
        <v>0</v>
      </c>
    </row>
    <row r="1031" spans="12:18">
      <c r="L1031" t="s">
        <v>2131</v>
      </c>
      <c r="O1031">
        <v>0</v>
      </c>
      <c r="P1031">
        <v>0</v>
      </c>
      <c r="R1031">
        <v>0</v>
      </c>
    </row>
    <row r="1032" spans="12:18">
      <c r="L1032" t="s">
        <v>2132</v>
      </c>
      <c r="O1032">
        <v>0</v>
      </c>
      <c r="P1032">
        <v>0.02</v>
      </c>
      <c r="R1032">
        <v>-0.02</v>
      </c>
    </row>
    <row r="1033" spans="12:18">
      <c r="L1033" t="s">
        <v>2133</v>
      </c>
      <c r="O1033">
        <v>0</v>
      </c>
      <c r="P1033">
        <v>0</v>
      </c>
      <c r="R1033">
        <v>0</v>
      </c>
    </row>
    <row r="1034" spans="12:18">
      <c r="L1034" t="s">
        <v>2134</v>
      </c>
      <c r="O1034">
        <v>-0.3</v>
      </c>
      <c r="P1034">
        <v>-2.62</v>
      </c>
      <c r="R1034">
        <v>2.31</v>
      </c>
    </row>
    <row r="1035" spans="12:18">
      <c r="L1035" t="s">
        <v>2135</v>
      </c>
      <c r="O1035">
        <v>0</v>
      </c>
      <c r="P1035">
        <v>0</v>
      </c>
      <c r="R1035">
        <v>0</v>
      </c>
    </row>
    <row r="1036" spans="12:18">
      <c r="L1036" t="s">
        <v>2136</v>
      </c>
      <c r="O1036">
        <v>0</v>
      </c>
      <c r="P1036">
        <v>0</v>
      </c>
      <c r="R1036">
        <v>0</v>
      </c>
    </row>
    <row r="1037" spans="12:18">
      <c r="L1037" t="s">
        <v>2137</v>
      </c>
      <c r="O1037">
        <v>0</v>
      </c>
      <c r="P1037">
        <v>0</v>
      </c>
      <c r="R1037">
        <v>0</v>
      </c>
    </row>
    <row r="1038" spans="12:18">
      <c r="L1038" t="s">
        <v>2138</v>
      </c>
      <c r="O1038">
        <v>-0.09</v>
      </c>
      <c r="P1038">
        <v>-0.23</v>
      </c>
      <c r="R1038">
        <v>0.14000000000000001</v>
      </c>
    </row>
    <row r="1039" spans="12:18">
      <c r="L1039" t="s">
        <v>2139</v>
      </c>
      <c r="O1039">
        <v>0</v>
      </c>
      <c r="P1039">
        <v>0</v>
      </c>
      <c r="R1039">
        <v>0</v>
      </c>
    </row>
    <row r="1040" spans="12:18">
      <c r="L1040" t="s">
        <v>2140</v>
      </c>
      <c r="O1040">
        <v>0</v>
      </c>
      <c r="P1040">
        <v>0</v>
      </c>
      <c r="R1040">
        <v>0</v>
      </c>
    </row>
    <row r="1041" spans="12:18">
      <c r="L1041" t="s">
        <v>2141</v>
      </c>
      <c r="O1041">
        <v>0</v>
      </c>
      <c r="P1041">
        <v>0.02</v>
      </c>
      <c r="R1041">
        <v>-0.02</v>
      </c>
    </row>
    <row r="1042" spans="12:18">
      <c r="L1042" t="s">
        <v>2142</v>
      </c>
      <c r="O1042">
        <v>0</v>
      </c>
      <c r="P1042">
        <v>0</v>
      </c>
      <c r="R1042">
        <v>0</v>
      </c>
    </row>
    <row r="1043" spans="12:18">
      <c r="L1043" t="s">
        <v>2143</v>
      </c>
      <c r="O1043">
        <v>-0.18</v>
      </c>
      <c r="P1043">
        <v>-0.26</v>
      </c>
      <c r="R1043">
        <v>0.08</v>
      </c>
    </row>
    <row r="1044" spans="12:18">
      <c r="L1044" t="s">
        <v>2144</v>
      </c>
      <c r="O1044">
        <v>0</v>
      </c>
      <c r="P1044">
        <v>0</v>
      </c>
      <c r="R1044">
        <v>0</v>
      </c>
    </row>
    <row r="1045" spans="12:18">
      <c r="L1045" t="s">
        <v>2145</v>
      </c>
      <c r="O1045">
        <v>0</v>
      </c>
      <c r="P1045">
        <v>0</v>
      </c>
      <c r="R1045">
        <v>0</v>
      </c>
    </row>
    <row r="1046" spans="12:18">
      <c r="L1046" t="s">
        <v>2146</v>
      </c>
      <c r="O1046">
        <v>0</v>
      </c>
      <c r="P1046">
        <v>0</v>
      </c>
      <c r="R1046">
        <v>0</v>
      </c>
    </row>
    <row r="1047" spans="12:18">
      <c r="L1047" t="s">
        <v>2147</v>
      </c>
      <c r="O1047">
        <v>0</v>
      </c>
      <c r="P1047">
        <v>0</v>
      </c>
      <c r="R1047">
        <v>0</v>
      </c>
    </row>
    <row r="1048" spans="12:18">
      <c r="L1048" t="s">
        <v>2148</v>
      </c>
      <c r="O1048">
        <v>0</v>
      </c>
      <c r="P1048">
        <v>0</v>
      </c>
      <c r="R1048">
        <v>0</v>
      </c>
    </row>
    <row r="1049" spans="12:18">
      <c r="L1049" t="s">
        <v>2149</v>
      </c>
      <c r="O1049">
        <v>0</v>
      </c>
      <c r="P1049">
        <v>0</v>
      </c>
      <c r="R1049">
        <v>0</v>
      </c>
    </row>
    <row r="1050" spans="12:18">
      <c r="L1050" t="s">
        <v>2150</v>
      </c>
      <c r="O1050">
        <v>0</v>
      </c>
      <c r="P1050">
        <v>0</v>
      </c>
      <c r="R1050">
        <v>0</v>
      </c>
    </row>
    <row r="1051" spans="12:18">
      <c r="L1051" t="s">
        <v>2151</v>
      </c>
      <c r="O1051">
        <v>-0.72</v>
      </c>
      <c r="P1051">
        <v>-0.34</v>
      </c>
      <c r="R1051">
        <v>-0.38</v>
      </c>
    </row>
    <row r="1052" spans="12:18">
      <c r="L1052" t="s">
        <v>2152</v>
      </c>
      <c r="O1052">
        <v>0</v>
      </c>
      <c r="P1052">
        <v>0</v>
      </c>
      <c r="R1052">
        <v>0</v>
      </c>
    </row>
    <row r="1053" spans="12:18">
      <c r="L1053" t="s">
        <v>2153</v>
      </c>
      <c r="O1053">
        <v>0.02</v>
      </c>
      <c r="P1053">
        <v>0.01</v>
      </c>
      <c r="R1053">
        <v>0.01</v>
      </c>
    </row>
    <row r="1054" spans="12:18">
      <c r="L1054" t="s">
        <v>2154</v>
      </c>
      <c r="O1054">
        <v>0</v>
      </c>
      <c r="P1054">
        <v>0</v>
      </c>
      <c r="R1054">
        <v>0</v>
      </c>
    </row>
    <row r="1055" spans="12:18">
      <c r="L1055" t="s">
        <v>2155</v>
      </c>
      <c r="O1055">
        <v>-0.05</v>
      </c>
      <c r="P1055">
        <v>-0.05</v>
      </c>
      <c r="R1055">
        <v>0</v>
      </c>
    </row>
    <row r="1056" spans="12:18">
      <c r="L1056" t="s">
        <v>2156</v>
      </c>
      <c r="O1056">
        <v>22.37</v>
      </c>
      <c r="P1056">
        <v>18.399999999999999</v>
      </c>
      <c r="R1056">
        <v>3.97</v>
      </c>
    </row>
    <row r="1057" spans="12:18">
      <c r="L1057" t="s">
        <v>2157</v>
      </c>
      <c r="O1057">
        <v>-22.36</v>
      </c>
      <c r="P1057">
        <v>-18.329999999999998</v>
      </c>
      <c r="R1057">
        <v>-4.04</v>
      </c>
    </row>
    <row r="1058" spans="12:18">
      <c r="L1058" t="s">
        <v>2158</v>
      </c>
      <c r="O1058">
        <v>0</v>
      </c>
      <c r="P1058">
        <v>0</v>
      </c>
      <c r="R1058">
        <v>0</v>
      </c>
    </row>
    <row r="1059" spans="12:18">
      <c r="L1059" t="s">
        <v>2159</v>
      </c>
      <c r="O1059">
        <v>0</v>
      </c>
      <c r="P1059">
        <v>0</v>
      </c>
      <c r="R1059">
        <v>0</v>
      </c>
    </row>
    <row r="1060" spans="12:18">
      <c r="L1060" t="s">
        <v>2160</v>
      </c>
      <c r="O1060">
        <v>41.55</v>
      </c>
      <c r="P1060">
        <v>41.55</v>
      </c>
      <c r="R1060">
        <v>0</v>
      </c>
    </row>
    <row r="1061" spans="12:18">
      <c r="L1061" t="s">
        <v>2161</v>
      </c>
      <c r="O1061" s="4">
        <v>31341.8</v>
      </c>
      <c r="P1061" s="4">
        <v>24734.68</v>
      </c>
      <c r="R1061" s="4">
        <v>6607.12</v>
      </c>
    </row>
    <row r="1062" spans="12:18">
      <c r="L1062" t="s">
        <v>2162</v>
      </c>
      <c r="O1062" s="4">
        <v>-31331.11</v>
      </c>
      <c r="P1062" s="4">
        <v>-24775.19</v>
      </c>
      <c r="R1062" s="4">
        <v>-6555.92</v>
      </c>
    </row>
    <row r="1063" spans="12:18">
      <c r="L1063" t="s">
        <v>2163</v>
      </c>
      <c r="O1063">
        <v>124.48</v>
      </c>
      <c r="P1063">
        <v>124.48</v>
      </c>
      <c r="R1063">
        <v>0</v>
      </c>
    </row>
    <row r="1064" spans="12:18">
      <c r="L1064" t="s">
        <v>2161</v>
      </c>
      <c r="O1064" s="4">
        <v>6044.27</v>
      </c>
      <c r="P1064" s="4">
        <v>5421.98</v>
      </c>
      <c r="R1064">
        <v>622.29</v>
      </c>
    </row>
    <row r="1065" spans="12:18">
      <c r="L1065" t="s">
        <v>2162</v>
      </c>
      <c r="O1065" s="4">
        <v>-6168.76</v>
      </c>
      <c r="P1065" s="4">
        <v>-5546.46</v>
      </c>
      <c r="R1065">
        <v>-622.29</v>
      </c>
    </row>
    <row r="1066" spans="12:18">
      <c r="L1066" t="s">
        <v>2164</v>
      </c>
      <c r="O1066">
        <v>2.54</v>
      </c>
      <c r="P1066">
        <v>2.54</v>
      </c>
      <c r="R1066">
        <v>0</v>
      </c>
    </row>
    <row r="1067" spans="12:18">
      <c r="L1067" t="s">
        <v>2161</v>
      </c>
      <c r="O1067" s="4">
        <v>31196.720000000001</v>
      </c>
      <c r="P1067" s="4">
        <v>27872.53</v>
      </c>
      <c r="R1067" s="4">
        <v>3324.19</v>
      </c>
    </row>
    <row r="1068" spans="12:18">
      <c r="L1068" t="s">
        <v>2162</v>
      </c>
      <c r="O1068" s="4">
        <v>-31187.97</v>
      </c>
      <c r="P1068" s="4">
        <v>-27864.71</v>
      </c>
      <c r="R1068" s="4">
        <v>-3323.25</v>
      </c>
    </row>
    <row r="1069" spans="12:18">
      <c r="L1069" t="s">
        <v>2165</v>
      </c>
      <c r="O1069">
        <v>0</v>
      </c>
      <c r="P1069">
        <v>0</v>
      </c>
      <c r="R1069">
        <v>0</v>
      </c>
    </row>
    <row r="1070" spans="12:18">
      <c r="L1070" t="s">
        <v>2161</v>
      </c>
      <c r="O1070" s="4">
        <v>35757.919999999998</v>
      </c>
      <c r="P1070" s="4">
        <v>31071.53</v>
      </c>
      <c r="R1070" s="4">
        <v>4686.3900000000003</v>
      </c>
    </row>
    <row r="1071" spans="12:18">
      <c r="L1071" t="s">
        <v>2162</v>
      </c>
      <c r="O1071" s="4">
        <v>-35752.870000000003</v>
      </c>
      <c r="P1071" s="4">
        <v>-31068.39</v>
      </c>
      <c r="R1071" s="4">
        <v>-4684.4799999999996</v>
      </c>
    </row>
    <row r="1072" spans="12:18">
      <c r="L1072" t="s">
        <v>2166</v>
      </c>
      <c r="O1072">
        <v>0.61</v>
      </c>
      <c r="P1072">
        <v>0.61</v>
      </c>
      <c r="R1072">
        <v>0</v>
      </c>
    </row>
    <row r="1073" spans="12:18">
      <c r="L1073" t="s">
        <v>2161</v>
      </c>
      <c r="O1073" s="4">
        <v>3019.82</v>
      </c>
      <c r="P1073" s="4">
        <v>2511.15</v>
      </c>
      <c r="R1073">
        <v>508.66</v>
      </c>
    </row>
    <row r="1074" spans="12:18">
      <c r="L1074" t="s">
        <v>2162</v>
      </c>
      <c r="O1074" s="4">
        <v>-3016.35</v>
      </c>
      <c r="P1074" s="4">
        <v>-2504.5100000000002</v>
      </c>
      <c r="R1074">
        <v>-511.84</v>
      </c>
    </row>
    <row r="1075" spans="12:18">
      <c r="L1075" t="s">
        <v>2167</v>
      </c>
      <c r="O1075">
        <v>47.64</v>
      </c>
      <c r="P1075">
        <v>47.64</v>
      </c>
      <c r="R1075">
        <v>0</v>
      </c>
    </row>
    <row r="1076" spans="12:18">
      <c r="L1076" t="s">
        <v>2161</v>
      </c>
      <c r="O1076" s="4">
        <v>14170.4</v>
      </c>
      <c r="P1076" s="4">
        <v>12745.37</v>
      </c>
      <c r="R1076" s="4">
        <v>1425.03</v>
      </c>
    </row>
    <row r="1077" spans="12:18">
      <c r="L1077" t="s">
        <v>2162</v>
      </c>
      <c r="O1077" s="4">
        <v>-14215.4</v>
      </c>
      <c r="P1077" s="4">
        <v>-12790.45</v>
      </c>
      <c r="R1077" s="4">
        <v>-1424.95</v>
      </c>
    </row>
    <row r="1078" spans="12:18">
      <c r="L1078" t="s">
        <v>2168</v>
      </c>
      <c r="O1078">
        <v>0</v>
      </c>
      <c r="P1078">
        <v>0</v>
      </c>
      <c r="R1078">
        <v>0</v>
      </c>
    </row>
    <row r="1079" spans="12:18">
      <c r="L1079" t="s">
        <v>2161</v>
      </c>
      <c r="O1079">
        <v>0</v>
      </c>
      <c r="P1079">
        <v>0</v>
      </c>
      <c r="R1079">
        <v>0</v>
      </c>
    </row>
    <row r="1080" spans="12:18">
      <c r="L1080" t="s">
        <v>2162</v>
      </c>
      <c r="O1080">
        <v>0</v>
      </c>
      <c r="P1080">
        <v>0</v>
      </c>
      <c r="R1080">
        <v>0</v>
      </c>
    </row>
    <row r="1081" spans="12:18">
      <c r="L1081" t="s">
        <v>2169</v>
      </c>
      <c r="O1081">
        <v>3.09</v>
      </c>
      <c r="P1081">
        <v>3.09</v>
      </c>
      <c r="R1081">
        <v>0</v>
      </c>
    </row>
    <row r="1082" spans="12:18">
      <c r="L1082" t="s">
        <v>2170</v>
      </c>
      <c r="O1082">
        <v>29.49</v>
      </c>
      <c r="P1082">
        <v>29.49</v>
      </c>
      <c r="R1082">
        <v>0</v>
      </c>
    </row>
    <row r="1083" spans="12:18">
      <c r="L1083" t="s">
        <v>2171</v>
      </c>
      <c r="O1083">
        <v>-32.58</v>
      </c>
      <c r="P1083">
        <v>-32.58</v>
      </c>
      <c r="R1083">
        <v>0</v>
      </c>
    </row>
    <row r="1084" spans="12:18">
      <c r="L1084" t="s">
        <v>2172</v>
      </c>
      <c r="O1084">
        <v>2.4900000000000002</v>
      </c>
      <c r="P1084">
        <v>2.4900000000000002</v>
      </c>
      <c r="R1084">
        <v>0</v>
      </c>
    </row>
    <row r="1085" spans="12:18">
      <c r="L1085" t="s">
        <v>2170</v>
      </c>
      <c r="O1085">
        <v>170.51</v>
      </c>
      <c r="P1085">
        <v>165.95</v>
      </c>
      <c r="R1085">
        <v>4.5599999999999996</v>
      </c>
    </row>
    <row r="1086" spans="12:18">
      <c r="L1086" t="s">
        <v>2171</v>
      </c>
      <c r="O1086">
        <v>-172.85</v>
      </c>
      <c r="P1086">
        <v>-168.4</v>
      </c>
      <c r="R1086">
        <v>-4.45</v>
      </c>
    </row>
    <row r="1087" spans="12:18">
      <c r="L1087" t="s">
        <v>2172</v>
      </c>
      <c r="O1087">
        <v>0.09</v>
      </c>
      <c r="P1087">
        <v>0.09</v>
      </c>
      <c r="R1087">
        <v>0</v>
      </c>
    </row>
    <row r="1088" spans="12:18">
      <c r="L1088" t="s">
        <v>2170</v>
      </c>
      <c r="O1088">
        <v>103.92</v>
      </c>
      <c r="P1088">
        <v>68.84</v>
      </c>
      <c r="R1088">
        <v>35.08</v>
      </c>
    </row>
    <row r="1089" spans="12:18">
      <c r="L1089" t="s">
        <v>2171</v>
      </c>
      <c r="O1089">
        <v>-102.63</v>
      </c>
      <c r="P1089">
        <v>-68.34</v>
      </c>
      <c r="R1089">
        <v>-34.29</v>
      </c>
    </row>
    <row r="1090" spans="12:18">
      <c r="L1090" t="s">
        <v>2173</v>
      </c>
      <c r="O1090">
        <v>0.08</v>
      </c>
      <c r="P1090">
        <v>0.08</v>
      </c>
      <c r="R1090">
        <v>0</v>
      </c>
    </row>
    <row r="1091" spans="12:18">
      <c r="L1091" t="s">
        <v>2174</v>
      </c>
      <c r="O1091">
        <v>136.57</v>
      </c>
      <c r="P1091">
        <v>118.39</v>
      </c>
      <c r="R1091">
        <v>18.18</v>
      </c>
    </row>
    <row r="1092" spans="12:18">
      <c r="L1092" t="s">
        <v>2175</v>
      </c>
      <c r="O1092">
        <v>-136.13999999999999</v>
      </c>
      <c r="P1092">
        <v>-117.56</v>
      </c>
      <c r="R1092">
        <v>-18.579999999999998</v>
      </c>
    </row>
    <row r="1093" spans="12:18">
      <c r="L1093" t="s">
        <v>2176</v>
      </c>
      <c r="O1093">
        <v>0</v>
      </c>
      <c r="P1093">
        <v>0</v>
      </c>
      <c r="R1093">
        <v>0</v>
      </c>
    </row>
    <row r="1094" spans="12:18">
      <c r="L1094" t="s">
        <v>2177</v>
      </c>
      <c r="O1094">
        <v>194.77</v>
      </c>
      <c r="P1094">
        <v>176.28</v>
      </c>
      <c r="R1094">
        <v>18.489999999999998</v>
      </c>
    </row>
    <row r="1095" spans="12:18">
      <c r="L1095" t="s">
        <v>2178</v>
      </c>
      <c r="O1095">
        <v>-194.25</v>
      </c>
      <c r="P1095">
        <v>-175.54</v>
      </c>
      <c r="R1095">
        <v>-18.71</v>
      </c>
    </row>
    <row r="1096" spans="12:18">
      <c r="L1096" t="s">
        <v>2179</v>
      </c>
      <c r="O1096">
        <v>0.01</v>
      </c>
      <c r="P1096">
        <v>0.01</v>
      </c>
      <c r="R1096">
        <v>0</v>
      </c>
    </row>
    <row r="1097" spans="12:18">
      <c r="L1097" t="s">
        <v>2180</v>
      </c>
      <c r="O1097">
        <v>13.68</v>
      </c>
      <c r="P1097">
        <v>13.68</v>
      </c>
      <c r="R1097">
        <v>0</v>
      </c>
    </row>
    <row r="1098" spans="12:18">
      <c r="L1098" t="s">
        <v>2181</v>
      </c>
      <c r="O1098">
        <v>-13.68</v>
      </c>
      <c r="P1098">
        <v>-13.68</v>
      </c>
      <c r="R1098">
        <v>0</v>
      </c>
    </row>
    <row r="1099" spans="12:18">
      <c r="L1099" t="s">
        <v>2182</v>
      </c>
      <c r="O1099">
        <v>0</v>
      </c>
      <c r="P1099">
        <v>0</v>
      </c>
      <c r="R1099">
        <v>0</v>
      </c>
    </row>
    <row r="1100" spans="12:18">
      <c r="L1100" t="s">
        <v>2183</v>
      </c>
      <c r="O1100">
        <v>0.31</v>
      </c>
      <c r="P1100">
        <v>0.31</v>
      </c>
      <c r="R1100">
        <v>0</v>
      </c>
    </row>
    <row r="1101" spans="12:18">
      <c r="L1101" t="s">
        <v>2184</v>
      </c>
      <c r="O1101">
        <v>89.66</v>
      </c>
      <c r="P1101">
        <v>87.91</v>
      </c>
      <c r="R1101">
        <v>1.75</v>
      </c>
    </row>
    <row r="1102" spans="12:18">
      <c r="L1102" t="s">
        <v>2185</v>
      </c>
      <c r="O1102">
        <v>-89.97</v>
      </c>
      <c r="P1102">
        <v>-88.19</v>
      </c>
      <c r="R1102">
        <v>-1.78</v>
      </c>
    </row>
    <row r="1103" spans="12:18">
      <c r="L1103" t="s">
        <v>2186</v>
      </c>
      <c r="O1103">
        <v>0</v>
      </c>
      <c r="P1103">
        <v>0</v>
      </c>
      <c r="R1103">
        <v>0</v>
      </c>
    </row>
    <row r="1104" spans="12:18">
      <c r="L1104" t="s">
        <v>2187</v>
      </c>
      <c r="O1104">
        <v>0</v>
      </c>
      <c r="P1104">
        <v>0</v>
      </c>
      <c r="R1104">
        <v>0</v>
      </c>
    </row>
    <row r="1105" spans="12:18">
      <c r="L1105" t="s">
        <v>2188</v>
      </c>
      <c r="O1105">
        <v>0</v>
      </c>
      <c r="P1105">
        <v>0</v>
      </c>
      <c r="R1105">
        <v>0</v>
      </c>
    </row>
    <row r="1106" spans="12:18">
      <c r="L1106" t="s">
        <v>2189</v>
      </c>
      <c r="O1106">
        <v>0</v>
      </c>
      <c r="P1106">
        <v>0</v>
      </c>
      <c r="R1106">
        <v>0</v>
      </c>
    </row>
    <row r="1107" spans="12:18">
      <c r="L1107" t="s">
        <v>2190</v>
      </c>
      <c r="O1107">
        <v>0</v>
      </c>
      <c r="P1107">
        <v>0</v>
      </c>
      <c r="R1107">
        <v>0</v>
      </c>
    </row>
    <row r="1108" spans="12:18">
      <c r="L1108" t="s">
        <v>2191</v>
      </c>
      <c r="O1108">
        <v>0</v>
      </c>
      <c r="P1108">
        <v>0</v>
      </c>
      <c r="R1108">
        <v>0</v>
      </c>
    </row>
    <row r="1109" spans="12:18">
      <c r="L1109" t="s">
        <v>2192</v>
      </c>
      <c r="O1109">
        <v>2.23</v>
      </c>
      <c r="P1109">
        <v>2.23</v>
      </c>
      <c r="R1109">
        <v>0</v>
      </c>
    </row>
    <row r="1110" spans="12:18">
      <c r="L1110" t="s">
        <v>2193</v>
      </c>
      <c r="O1110">
        <v>229.44</v>
      </c>
      <c r="P1110">
        <v>229.44</v>
      </c>
      <c r="R1110">
        <v>0</v>
      </c>
    </row>
    <row r="1111" spans="12:18">
      <c r="L1111" t="s">
        <v>2194</v>
      </c>
      <c r="O1111">
        <v>-231.66</v>
      </c>
      <c r="P1111">
        <v>-231.66</v>
      </c>
      <c r="R1111">
        <v>0</v>
      </c>
    </row>
    <row r="1112" spans="12:18">
      <c r="L1112" t="s">
        <v>2195</v>
      </c>
      <c r="O1112">
        <v>0</v>
      </c>
      <c r="P1112">
        <v>0</v>
      </c>
      <c r="R1112">
        <v>0</v>
      </c>
    </row>
    <row r="1113" spans="12:18">
      <c r="L1113" t="s">
        <v>2196</v>
      </c>
      <c r="O1113">
        <v>0</v>
      </c>
      <c r="P1113">
        <v>0</v>
      </c>
      <c r="R1113">
        <v>0</v>
      </c>
    </row>
    <row r="1114" spans="12:18">
      <c r="L1114" t="s">
        <v>2197</v>
      </c>
      <c r="O1114">
        <v>0</v>
      </c>
      <c r="P1114">
        <v>0</v>
      </c>
      <c r="R1114">
        <v>0</v>
      </c>
    </row>
    <row r="1115" spans="12:18">
      <c r="L1115" t="s">
        <v>2198</v>
      </c>
      <c r="O1115">
        <v>0</v>
      </c>
      <c r="P1115">
        <v>0</v>
      </c>
      <c r="R1115">
        <v>0</v>
      </c>
    </row>
    <row r="1116" spans="12:18">
      <c r="L1116" t="s">
        <v>2199</v>
      </c>
      <c r="O1116">
        <v>6.71</v>
      </c>
      <c r="P1116">
        <v>6.71</v>
      </c>
      <c r="R1116">
        <v>0</v>
      </c>
    </row>
    <row r="1117" spans="12:18">
      <c r="L1117" t="s">
        <v>2200</v>
      </c>
      <c r="O1117">
        <v>851.33</v>
      </c>
      <c r="P1117">
        <v>851.33</v>
      </c>
      <c r="R1117">
        <v>0</v>
      </c>
    </row>
    <row r="1118" spans="12:18">
      <c r="L1118" t="s">
        <v>2201</v>
      </c>
      <c r="O1118">
        <v>-858.04</v>
      </c>
      <c r="P1118">
        <v>-858.04</v>
      </c>
      <c r="R1118">
        <v>0</v>
      </c>
    </row>
    <row r="1119" spans="12:18">
      <c r="L1119" t="s">
        <v>2202</v>
      </c>
      <c r="O1119">
        <v>0.02</v>
      </c>
      <c r="P1119">
        <v>0.09</v>
      </c>
      <c r="R1119">
        <v>-7.0000000000000007E-2</v>
      </c>
    </row>
    <row r="1120" spans="12:18">
      <c r="L1120" t="s">
        <v>2203</v>
      </c>
      <c r="O1120">
        <v>-0.02</v>
      </c>
      <c r="P1120">
        <v>-0.09</v>
      </c>
      <c r="R1120">
        <v>7.0000000000000007E-2</v>
      </c>
    </row>
    <row r="1121" spans="12:18">
      <c r="L1121" t="s">
        <v>2204</v>
      </c>
      <c r="O1121">
        <v>0</v>
      </c>
      <c r="P1121">
        <v>0</v>
      </c>
      <c r="R1121">
        <v>0</v>
      </c>
    </row>
    <row r="1122" spans="12:18">
      <c r="L1122" t="s">
        <v>2205</v>
      </c>
      <c r="O1122">
        <v>0</v>
      </c>
      <c r="P1122">
        <v>0</v>
      </c>
      <c r="R1122">
        <v>0</v>
      </c>
    </row>
    <row r="1123" spans="12:18">
      <c r="L1123" t="s">
        <v>2206</v>
      </c>
      <c r="O1123">
        <v>0</v>
      </c>
      <c r="P1123">
        <v>0</v>
      </c>
      <c r="R1123">
        <v>0</v>
      </c>
    </row>
    <row r="1124" spans="12:18">
      <c r="L1124" t="s">
        <v>2207</v>
      </c>
      <c r="O1124">
        <v>0</v>
      </c>
      <c r="P1124">
        <v>0</v>
      </c>
      <c r="R1124">
        <v>0</v>
      </c>
    </row>
    <row r="1125" spans="12:18">
      <c r="L1125" t="s">
        <v>2208</v>
      </c>
      <c r="O1125">
        <v>0</v>
      </c>
      <c r="P1125">
        <v>0</v>
      </c>
      <c r="R1125">
        <v>0</v>
      </c>
    </row>
    <row r="1126" spans="12:18">
      <c r="L1126" t="s">
        <v>2209</v>
      </c>
      <c r="O1126">
        <v>-0.69</v>
      </c>
      <c r="P1126">
        <v>-0.7</v>
      </c>
      <c r="R1126">
        <v>0.01</v>
      </c>
    </row>
    <row r="1127" spans="12:18">
      <c r="L1127" t="s">
        <v>2210</v>
      </c>
      <c r="O1127">
        <v>0</v>
      </c>
      <c r="P1127">
        <v>0</v>
      </c>
      <c r="R1127">
        <v>0</v>
      </c>
    </row>
    <row r="1128" spans="12:18">
      <c r="L1128" t="s">
        <v>2211</v>
      </c>
      <c r="O1128">
        <v>0</v>
      </c>
      <c r="P1128">
        <v>0</v>
      </c>
      <c r="R1128">
        <v>0</v>
      </c>
    </row>
    <row r="1129" spans="12:18">
      <c r="L1129" t="s">
        <v>2212</v>
      </c>
      <c r="O1129">
        <v>0</v>
      </c>
      <c r="P1129">
        <v>0</v>
      </c>
      <c r="R1129">
        <v>0</v>
      </c>
    </row>
    <row r="1130" spans="12:18">
      <c r="L1130" t="s">
        <v>2213</v>
      </c>
      <c r="O1130">
        <v>-0.01</v>
      </c>
      <c r="P1130">
        <v>0</v>
      </c>
      <c r="R1130">
        <v>-0.01</v>
      </c>
    </row>
    <row r="1131" spans="12:18">
      <c r="L1131" t="s">
        <v>2214</v>
      </c>
      <c r="O1131">
        <v>0</v>
      </c>
      <c r="P1131">
        <v>0</v>
      </c>
      <c r="R1131">
        <v>0</v>
      </c>
    </row>
    <row r="1132" spans="12:18">
      <c r="L1132" t="s">
        <v>2215</v>
      </c>
      <c r="O1132">
        <v>0</v>
      </c>
      <c r="P1132">
        <v>0</v>
      </c>
      <c r="R1132">
        <v>0</v>
      </c>
    </row>
    <row r="1133" spans="12:18">
      <c r="L1133" t="s">
        <v>2216</v>
      </c>
      <c r="O1133">
        <v>0</v>
      </c>
      <c r="P1133">
        <v>0</v>
      </c>
      <c r="R1133">
        <v>0</v>
      </c>
    </row>
    <row r="1134" spans="12:18">
      <c r="L1134" t="s">
        <v>2217</v>
      </c>
      <c r="O1134">
        <v>0</v>
      </c>
      <c r="P1134">
        <v>0</v>
      </c>
      <c r="R1134">
        <v>0</v>
      </c>
    </row>
    <row r="1135" spans="12:18">
      <c r="L1135" t="s">
        <v>2218</v>
      </c>
      <c r="O1135">
        <v>0</v>
      </c>
      <c r="P1135">
        <v>0</v>
      </c>
      <c r="R1135">
        <v>0</v>
      </c>
    </row>
    <row r="1136" spans="12:18">
      <c r="L1136" t="s">
        <v>2219</v>
      </c>
      <c r="O1136">
        <v>0</v>
      </c>
      <c r="P1136">
        <v>0</v>
      </c>
      <c r="R1136">
        <v>0</v>
      </c>
    </row>
    <row r="1137" spans="12:18">
      <c r="L1137" t="s">
        <v>2220</v>
      </c>
      <c r="O1137">
        <v>0</v>
      </c>
      <c r="P1137">
        <v>0</v>
      </c>
      <c r="R1137">
        <v>0</v>
      </c>
    </row>
    <row r="1138" spans="12:18">
      <c r="L1138" t="s">
        <v>2221</v>
      </c>
      <c r="O1138">
        <v>0</v>
      </c>
      <c r="P1138">
        <v>0</v>
      </c>
      <c r="R1138">
        <v>0</v>
      </c>
    </row>
    <row r="1139" spans="12:18">
      <c r="L1139" t="s">
        <v>2222</v>
      </c>
      <c r="O1139">
        <v>1</v>
      </c>
      <c r="P1139">
        <v>1</v>
      </c>
      <c r="R1139">
        <v>0</v>
      </c>
    </row>
    <row r="1140" spans="12:18">
      <c r="L1140" t="s">
        <v>2223</v>
      </c>
      <c r="O1140">
        <v>562.54999999999995</v>
      </c>
      <c r="P1140">
        <v>558.04999999999995</v>
      </c>
      <c r="R1140">
        <v>4.49</v>
      </c>
    </row>
    <row r="1141" spans="12:18">
      <c r="L1141" t="s">
        <v>2224</v>
      </c>
      <c r="O1141">
        <v>-563.54999999999995</v>
      </c>
      <c r="P1141">
        <v>-559.05999999999995</v>
      </c>
      <c r="R1141">
        <v>-4.49</v>
      </c>
    </row>
    <row r="1142" spans="12:18">
      <c r="L1142" t="s">
        <v>2225</v>
      </c>
      <c r="O1142">
        <v>0</v>
      </c>
      <c r="P1142">
        <v>0</v>
      </c>
      <c r="R1142">
        <v>0</v>
      </c>
    </row>
    <row r="1143" spans="12:18">
      <c r="L1143" t="s">
        <v>2226</v>
      </c>
      <c r="O1143">
        <v>0</v>
      </c>
      <c r="P1143">
        <v>0</v>
      </c>
      <c r="R1143">
        <v>0</v>
      </c>
    </row>
    <row r="1144" spans="12:18">
      <c r="L1144" t="s">
        <v>2227</v>
      </c>
      <c r="O1144">
        <v>0</v>
      </c>
      <c r="P1144">
        <v>0</v>
      </c>
      <c r="R1144">
        <v>0</v>
      </c>
    </row>
    <row r="1145" spans="12:18">
      <c r="L1145" t="s">
        <v>2228</v>
      </c>
      <c r="O1145">
        <v>-0.04</v>
      </c>
      <c r="P1145">
        <v>-0.02</v>
      </c>
      <c r="R1145">
        <v>-0.02</v>
      </c>
    </row>
    <row r="1146" spans="12:18">
      <c r="L1146" t="s">
        <v>2229</v>
      </c>
      <c r="O1146">
        <v>0.01</v>
      </c>
      <c r="P1146">
        <v>0.01</v>
      </c>
      <c r="R1146">
        <v>0.01</v>
      </c>
    </row>
    <row r="1147" spans="12:18">
      <c r="L1147" t="s">
        <v>2230</v>
      </c>
      <c r="O1147">
        <v>-0.01</v>
      </c>
      <c r="P1147">
        <v>0</v>
      </c>
      <c r="R1147">
        <v>-0.01</v>
      </c>
    </row>
    <row r="1148" spans="12:18">
      <c r="L1148" t="s">
        <v>2231</v>
      </c>
      <c r="O1148">
        <v>0</v>
      </c>
      <c r="P1148">
        <v>0</v>
      </c>
      <c r="R1148">
        <v>0</v>
      </c>
    </row>
    <row r="1149" spans="12:18">
      <c r="L1149" t="s">
        <v>2232</v>
      </c>
      <c r="O1149">
        <v>0</v>
      </c>
      <c r="P1149">
        <v>0</v>
      </c>
      <c r="R1149">
        <v>0</v>
      </c>
    </row>
    <row r="1150" spans="12:18">
      <c r="L1150" t="s">
        <v>2233</v>
      </c>
      <c r="O1150">
        <v>0</v>
      </c>
      <c r="P1150">
        <v>0</v>
      </c>
      <c r="R1150">
        <v>0</v>
      </c>
    </row>
    <row r="1151" spans="12:18">
      <c r="L1151" t="s">
        <v>2234</v>
      </c>
      <c r="O1151">
        <v>0</v>
      </c>
      <c r="P1151">
        <v>0</v>
      </c>
      <c r="R1151">
        <v>0</v>
      </c>
    </row>
    <row r="1152" spans="12:18">
      <c r="L1152" t="s">
        <v>2235</v>
      </c>
      <c r="O1152">
        <v>0</v>
      </c>
      <c r="P1152">
        <v>0</v>
      </c>
      <c r="R1152">
        <v>0</v>
      </c>
    </row>
    <row r="1153" spans="12:18">
      <c r="L1153" t="s">
        <v>2236</v>
      </c>
      <c r="O1153">
        <v>-0.05</v>
      </c>
      <c r="P1153">
        <v>-0.04</v>
      </c>
      <c r="R1153">
        <v>-0.01</v>
      </c>
    </row>
    <row r="1154" spans="12:18">
      <c r="L1154" t="s">
        <v>2237</v>
      </c>
      <c r="O1154">
        <v>0.03</v>
      </c>
      <c r="P1154">
        <v>0.02</v>
      </c>
      <c r="R1154">
        <v>0</v>
      </c>
    </row>
    <row r="1155" spans="12:18">
      <c r="L1155" t="s">
        <v>2238</v>
      </c>
      <c r="O1155">
        <v>0</v>
      </c>
      <c r="P1155">
        <v>-0.02</v>
      </c>
      <c r="R1155">
        <v>0.02</v>
      </c>
    </row>
    <row r="1156" spans="12:18">
      <c r="L1156" t="s">
        <v>2239</v>
      </c>
      <c r="O1156">
        <v>0</v>
      </c>
      <c r="P1156">
        <v>0</v>
      </c>
      <c r="R1156">
        <v>0</v>
      </c>
    </row>
    <row r="1157" spans="12:18">
      <c r="L1157" t="s">
        <v>2240</v>
      </c>
      <c r="O1157">
        <v>0</v>
      </c>
      <c r="P1157">
        <v>0</v>
      </c>
      <c r="R1157">
        <v>0</v>
      </c>
    </row>
    <row r="1158" spans="12:18">
      <c r="L1158" t="s">
        <v>2241</v>
      </c>
      <c r="O1158">
        <v>0</v>
      </c>
      <c r="P1158">
        <v>0</v>
      </c>
      <c r="R1158">
        <v>0</v>
      </c>
    </row>
    <row r="1159" spans="12:18">
      <c r="L1159" t="s">
        <v>2242</v>
      </c>
      <c r="O1159">
        <v>0.01</v>
      </c>
      <c r="P1159">
        <v>0.02</v>
      </c>
      <c r="R1159">
        <v>-0.01</v>
      </c>
    </row>
    <row r="1160" spans="12:18">
      <c r="L1160" t="s">
        <v>2243</v>
      </c>
      <c r="O1160">
        <v>0</v>
      </c>
      <c r="P1160">
        <v>0</v>
      </c>
      <c r="R1160">
        <v>0</v>
      </c>
    </row>
    <row r="1161" spans="12:18">
      <c r="L1161" t="s">
        <v>2240</v>
      </c>
      <c r="O1161">
        <v>-0.3</v>
      </c>
      <c r="P1161">
        <v>-0.35</v>
      </c>
      <c r="R1161">
        <v>0.04</v>
      </c>
    </row>
    <row r="1162" spans="12:18">
      <c r="L1162" t="s">
        <v>2244</v>
      </c>
      <c r="O1162">
        <v>0</v>
      </c>
      <c r="P1162">
        <v>0</v>
      </c>
      <c r="R1162">
        <v>0</v>
      </c>
    </row>
    <row r="1163" spans="12:18">
      <c r="L1163" t="s">
        <v>2245</v>
      </c>
      <c r="O1163">
        <v>0</v>
      </c>
      <c r="P1163">
        <v>0</v>
      </c>
      <c r="R1163">
        <v>0</v>
      </c>
    </row>
    <row r="1164" spans="12:18">
      <c r="L1164" t="s">
        <v>2246</v>
      </c>
      <c r="O1164">
        <v>0</v>
      </c>
      <c r="P1164">
        <v>0</v>
      </c>
      <c r="R1164">
        <v>0</v>
      </c>
    </row>
    <row r="1165" spans="12:18">
      <c r="L1165" t="s">
        <v>2247</v>
      </c>
      <c r="O1165">
        <v>-0.01</v>
      </c>
      <c r="P1165">
        <v>-0.02</v>
      </c>
      <c r="R1165">
        <v>0.01</v>
      </c>
    </row>
    <row r="1166" spans="12:18">
      <c r="L1166" t="s">
        <v>2248</v>
      </c>
      <c r="O1166">
        <v>0.03</v>
      </c>
      <c r="P1166">
        <v>0.17</v>
      </c>
      <c r="R1166">
        <v>-0.14000000000000001</v>
      </c>
    </row>
    <row r="1167" spans="12:18">
      <c r="L1167" t="s">
        <v>2249</v>
      </c>
      <c r="O1167">
        <v>0</v>
      </c>
      <c r="P1167">
        <v>0</v>
      </c>
      <c r="R1167">
        <v>0</v>
      </c>
    </row>
    <row r="1168" spans="12:18">
      <c r="L1168" t="s">
        <v>2250</v>
      </c>
      <c r="O1168">
        <v>0</v>
      </c>
      <c r="P1168">
        <v>0</v>
      </c>
      <c r="R1168">
        <v>0</v>
      </c>
    </row>
    <row r="1169" spans="12:18">
      <c r="L1169" t="s">
        <v>2251</v>
      </c>
      <c r="O1169">
        <v>-0.04</v>
      </c>
      <c r="P1169">
        <v>-0.04</v>
      </c>
      <c r="R1169">
        <v>0</v>
      </c>
    </row>
    <row r="1170" spans="12:18">
      <c r="L1170" t="s">
        <v>2252</v>
      </c>
      <c r="O1170">
        <v>0</v>
      </c>
      <c r="P1170">
        <v>0.53</v>
      </c>
      <c r="R1170">
        <v>-0.53</v>
      </c>
    </row>
    <row r="1171" spans="12:18">
      <c r="L1171" t="s">
        <v>2253</v>
      </c>
      <c r="O1171">
        <v>0.51</v>
      </c>
      <c r="P1171">
        <v>0.39</v>
      </c>
      <c r="R1171">
        <v>0.12</v>
      </c>
    </row>
    <row r="1172" spans="12:18">
      <c r="L1172" t="s">
        <v>2254</v>
      </c>
      <c r="O1172">
        <v>0</v>
      </c>
      <c r="P1172">
        <v>0</v>
      </c>
      <c r="R1172">
        <v>0</v>
      </c>
    </row>
    <row r="1173" spans="12:18">
      <c r="L1173" t="s">
        <v>2255</v>
      </c>
      <c r="O1173">
        <v>-0.04</v>
      </c>
      <c r="P1173">
        <v>-0.03</v>
      </c>
      <c r="R1173">
        <v>-0.01</v>
      </c>
    </row>
    <row r="1174" spans="12:18">
      <c r="L1174" t="s">
        <v>2256</v>
      </c>
      <c r="O1174">
        <v>0.02</v>
      </c>
      <c r="P1174">
        <v>0.14000000000000001</v>
      </c>
      <c r="R1174">
        <v>-0.12</v>
      </c>
    </row>
    <row r="1175" spans="12:18">
      <c r="L1175" t="s">
        <v>2257</v>
      </c>
      <c r="O1175">
        <v>0</v>
      </c>
      <c r="P1175">
        <v>0</v>
      </c>
      <c r="R1175">
        <v>0</v>
      </c>
    </row>
    <row r="1176" spans="12:18">
      <c r="L1176" t="s">
        <v>2258</v>
      </c>
      <c r="O1176">
        <v>0</v>
      </c>
      <c r="P1176">
        <v>0</v>
      </c>
      <c r="R1176">
        <v>0</v>
      </c>
    </row>
    <row r="1177" spans="12:18">
      <c r="L1177" t="s">
        <v>2259</v>
      </c>
      <c r="O1177">
        <v>0</v>
      </c>
      <c r="P1177">
        <v>0</v>
      </c>
      <c r="R1177">
        <v>0</v>
      </c>
    </row>
    <row r="1178" spans="12:18">
      <c r="L1178" t="s">
        <v>2260</v>
      </c>
      <c r="O1178">
        <v>0</v>
      </c>
      <c r="P1178">
        <v>0.06</v>
      </c>
      <c r="R1178">
        <v>-0.06</v>
      </c>
    </row>
    <row r="1179" spans="12:18">
      <c r="L1179" t="s">
        <v>2261</v>
      </c>
      <c r="O1179">
        <v>0</v>
      </c>
      <c r="P1179">
        <v>-0.06</v>
      </c>
      <c r="R1179">
        <v>0.06</v>
      </c>
    </row>
    <row r="1180" spans="12:18">
      <c r="L1180" t="s">
        <v>2262</v>
      </c>
      <c r="O1180">
        <v>0</v>
      </c>
      <c r="P1180">
        <v>0</v>
      </c>
      <c r="R1180">
        <v>0</v>
      </c>
    </row>
    <row r="1181" spans="12:18">
      <c r="L1181" t="s">
        <v>2263</v>
      </c>
      <c r="O1181">
        <v>0</v>
      </c>
      <c r="P1181">
        <v>0</v>
      </c>
      <c r="R1181">
        <v>0</v>
      </c>
    </row>
    <row r="1182" spans="12:18">
      <c r="L1182" t="s">
        <v>2264</v>
      </c>
      <c r="O1182">
        <v>0</v>
      </c>
      <c r="P1182">
        <v>0</v>
      </c>
      <c r="R1182">
        <v>0</v>
      </c>
    </row>
    <row r="1183" spans="12:18">
      <c r="L1183" t="s">
        <v>2265</v>
      </c>
      <c r="O1183">
        <v>0</v>
      </c>
      <c r="P1183">
        <v>0.05</v>
      </c>
      <c r="R1183">
        <v>-0.05</v>
      </c>
    </row>
    <row r="1184" spans="12:18">
      <c r="L1184" t="s">
        <v>2266</v>
      </c>
      <c r="O1184">
        <v>0</v>
      </c>
      <c r="P1184">
        <v>-0.05</v>
      </c>
      <c r="R1184">
        <v>0.05</v>
      </c>
    </row>
    <row r="1185" spans="12:18">
      <c r="L1185" t="s">
        <v>2267</v>
      </c>
      <c r="O1185">
        <v>0</v>
      </c>
      <c r="P1185">
        <v>0</v>
      </c>
      <c r="R1185">
        <v>0</v>
      </c>
    </row>
    <row r="1186" spans="12:18">
      <c r="L1186" t="s">
        <v>2268</v>
      </c>
      <c r="O1186">
        <v>0.01</v>
      </c>
      <c r="P1186">
        <v>0.01</v>
      </c>
      <c r="R1186">
        <v>0</v>
      </c>
    </row>
    <row r="1187" spans="12:18">
      <c r="L1187" t="s">
        <v>2269</v>
      </c>
      <c r="O1187">
        <v>0</v>
      </c>
      <c r="P1187">
        <v>0</v>
      </c>
      <c r="R1187">
        <v>0</v>
      </c>
    </row>
    <row r="1188" spans="12:18">
      <c r="L1188" t="s">
        <v>2270</v>
      </c>
      <c r="O1188">
        <v>0</v>
      </c>
      <c r="P1188">
        <v>0</v>
      </c>
      <c r="R1188">
        <v>0</v>
      </c>
    </row>
    <row r="1189" spans="12:18">
      <c r="L1189" t="s">
        <v>2271</v>
      </c>
      <c r="O1189">
        <v>0</v>
      </c>
      <c r="P1189">
        <v>0</v>
      </c>
      <c r="R1189">
        <v>0</v>
      </c>
    </row>
    <row r="1190" spans="12:18">
      <c r="L1190" t="s">
        <v>2268</v>
      </c>
      <c r="O1190">
        <v>0</v>
      </c>
      <c r="P1190">
        <v>0</v>
      </c>
      <c r="R1190">
        <v>0</v>
      </c>
    </row>
    <row r="1191" spans="12:18">
      <c r="L1191" t="s">
        <v>2272</v>
      </c>
      <c r="O1191">
        <v>0</v>
      </c>
      <c r="P1191">
        <v>0</v>
      </c>
      <c r="R1191">
        <v>0</v>
      </c>
    </row>
    <row r="1192" spans="12:18">
      <c r="L1192" t="s">
        <v>2269</v>
      </c>
      <c r="O1192">
        <v>0</v>
      </c>
      <c r="P1192">
        <v>0</v>
      </c>
      <c r="R1192">
        <v>0</v>
      </c>
    </row>
    <row r="1193" spans="12:18">
      <c r="L1193" t="s">
        <v>2273</v>
      </c>
      <c r="O1193">
        <v>0</v>
      </c>
      <c r="P1193">
        <v>0</v>
      </c>
      <c r="R1193">
        <v>0</v>
      </c>
    </row>
    <row r="1194" spans="12:18">
      <c r="L1194" t="s">
        <v>2274</v>
      </c>
      <c r="O1194">
        <v>0.31</v>
      </c>
      <c r="P1194">
        <v>0.02</v>
      </c>
      <c r="R1194">
        <v>0.28999999999999998</v>
      </c>
    </row>
    <row r="1195" spans="12:18">
      <c r="L1195" t="s">
        <v>2275</v>
      </c>
      <c r="O1195">
        <v>-0.31</v>
      </c>
      <c r="P1195">
        <v>-0.02</v>
      </c>
      <c r="R1195">
        <v>-0.28999999999999998</v>
      </c>
    </row>
    <row r="1196" spans="12:18">
      <c r="L1196" t="s">
        <v>2276</v>
      </c>
      <c r="O1196">
        <v>0</v>
      </c>
      <c r="P1196">
        <v>0</v>
      </c>
      <c r="R1196">
        <v>0</v>
      </c>
    </row>
    <row r="1197" spans="12:18">
      <c r="L1197" t="s">
        <v>2277</v>
      </c>
      <c r="O1197">
        <v>0</v>
      </c>
      <c r="P1197">
        <v>0</v>
      </c>
      <c r="R1197">
        <v>0</v>
      </c>
    </row>
    <row r="1198" spans="12:18">
      <c r="L1198" t="s">
        <v>2274</v>
      </c>
      <c r="O1198">
        <v>0</v>
      </c>
      <c r="P1198">
        <v>0</v>
      </c>
      <c r="R1198">
        <v>0</v>
      </c>
    </row>
    <row r="1199" spans="12:18">
      <c r="L1199" t="s">
        <v>2278</v>
      </c>
      <c r="O1199">
        <v>0</v>
      </c>
      <c r="P1199">
        <v>0</v>
      </c>
      <c r="R1199">
        <v>0</v>
      </c>
    </row>
    <row r="1200" spans="12:18">
      <c r="L1200" t="s">
        <v>2275</v>
      </c>
      <c r="O1200">
        <v>0</v>
      </c>
      <c r="P1200">
        <v>0</v>
      </c>
      <c r="R1200">
        <v>0</v>
      </c>
    </row>
    <row r="1201" spans="12:18">
      <c r="L1201" t="s">
        <v>2279</v>
      </c>
      <c r="O1201">
        <v>0</v>
      </c>
      <c r="P1201">
        <v>0</v>
      </c>
      <c r="R1201">
        <v>0</v>
      </c>
    </row>
    <row r="1202" spans="12:18">
      <c r="L1202" t="s">
        <v>2280</v>
      </c>
      <c r="O1202">
        <v>0</v>
      </c>
      <c r="P1202">
        <v>0.01</v>
      </c>
      <c r="R1202">
        <v>-0.01</v>
      </c>
    </row>
    <row r="1203" spans="12:18">
      <c r="L1203" t="s">
        <v>2281</v>
      </c>
      <c r="O1203">
        <v>0</v>
      </c>
      <c r="P1203">
        <v>-0.01</v>
      </c>
      <c r="R1203">
        <v>0.01</v>
      </c>
    </row>
    <row r="1204" spans="12:18">
      <c r="L1204" t="s">
        <v>2282</v>
      </c>
      <c r="O1204">
        <v>0</v>
      </c>
      <c r="P1204">
        <v>0</v>
      </c>
      <c r="R1204">
        <v>0</v>
      </c>
    </row>
    <row r="1205" spans="12:18">
      <c r="L1205" t="s">
        <v>2280</v>
      </c>
      <c r="O1205">
        <v>0</v>
      </c>
      <c r="P1205">
        <v>0</v>
      </c>
      <c r="R1205">
        <v>0</v>
      </c>
    </row>
    <row r="1206" spans="12:18">
      <c r="L1206" t="s">
        <v>2283</v>
      </c>
      <c r="O1206">
        <v>0</v>
      </c>
      <c r="P1206">
        <v>0</v>
      </c>
      <c r="R1206">
        <v>0</v>
      </c>
    </row>
    <row r="1207" spans="12:18">
      <c r="L1207" t="s">
        <v>2281</v>
      </c>
      <c r="O1207">
        <v>0</v>
      </c>
      <c r="P1207">
        <v>0</v>
      </c>
      <c r="R1207">
        <v>0</v>
      </c>
    </row>
    <row r="1208" spans="12:18">
      <c r="L1208" t="s">
        <v>2284</v>
      </c>
      <c r="O1208">
        <v>-0.03</v>
      </c>
      <c r="P1208">
        <v>-5.87</v>
      </c>
      <c r="R1208">
        <v>5.84</v>
      </c>
    </row>
    <row r="1209" spans="12:18">
      <c r="L1209" t="s">
        <v>2285</v>
      </c>
      <c r="O1209">
        <v>0</v>
      </c>
      <c r="P1209">
        <v>0</v>
      </c>
      <c r="R1209">
        <v>0</v>
      </c>
    </row>
    <row r="1210" spans="12:18">
      <c r="L1210" t="s">
        <v>2286</v>
      </c>
      <c r="O1210">
        <v>0</v>
      </c>
      <c r="P1210">
        <v>0</v>
      </c>
      <c r="R1210">
        <v>0</v>
      </c>
    </row>
    <row r="1211" spans="12:18">
      <c r="L1211" t="s">
        <v>2287</v>
      </c>
      <c r="O1211">
        <v>0</v>
      </c>
      <c r="P1211">
        <v>0</v>
      </c>
      <c r="R1211">
        <v>0</v>
      </c>
    </row>
    <row r="1212" spans="12:18">
      <c r="L1212" t="s">
        <v>2285</v>
      </c>
      <c r="O1212">
        <v>0</v>
      </c>
      <c r="P1212">
        <v>0</v>
      </c>
      <c r="R1212">
        <v>0</v>
      </c>
    </row>
    <row r="1213" spans="12:18">
      <c r="L1213" t="s">
        <v>2288</v>
      </c>
      <c r="O1213">
        <v>0</v>
      </c>
      <c r="P1213">
        <v>0</v>
      </c>
      <c r="R1213">
        <v>0</v>
      </c>
    </row>
    <row r="1214" spans="12:18">
      <c r="L1214" t="s">
        <v>2286</v>
      </c>
      <c r="O1214">
        <v>0</v>
      </c>
      <c r="P1214">
        <v>0</v>
      </c>
      <c r="R1214">
        <v>0</v>
      </c>
    </row>
    <row r="1215" spans="12:18">
      <c r="L1215" t="s">
        <v>2289</v>
      </c>
      <c r="O1215">
        <v>0</v>
      </c>
      <c r="P1215">
        <v>0</v>
      </c>
      <c r="R1215">
        <v>0</v>
      </c>
    </row>
    <row r="1216" spans="12:18">
      <c r="L1216" t="s">
        <v>2290</v>
      </c>
      <c r="O1216">
        <v>0.05</v>
      </c>
      <c r="P1216">
        <v>0.11</v>
      </c>
      <c r="R1216">
        <v>-0.06</v>
      </c>
    </row>
    <row r="1217" spans="12:18">
      <c r="L1217" t="s">
        <v>2291</v>
      </c>
      <c r="O1217">
        <v>-0.04</v>
      </c>
      <c r="P1217">
        <v>-0.1</v>
      </c>
      <c r="R1217">
        <v>0.06</v>
      </c>
    </row>
    <row r="1218" spans="12:18">
      <c r="L1218" t="s">
        <v>2292</v>
      </c>
      <c r="O1218">
        <v>0</v>
      </c>
      <c r="P1218">
        <v>0</v>
      </c>
      <c r="R1218">
        <v>0</v>
      </c>
    </row>
    <row r="1219" spans="12:18">
      <c r="L1219" t="s">
        <v>2293</v>
      </c>
      <c r="O1219">
        <v>0</v>
      </c>
      <c r="P1219">
        <v>0</v>
      </c>
      <c r="R1219">
        <v>0</v>
      </c>
    </row>
    <row r="1220" spans="12:18">
      <c r="L1220" t="s">
        <v>2290</v>
      </c>
      <c r="O1220">
        <v>0</v>
      </c>
      <c r="P1220">
        <v>0</v>
      </c>
      <c r="R1220">
        <v>0</v>
      </c>
    </row>
    <row r="1221" spans="12:18">
      <c r="L1221" t="s">
        <v>2294</v>
      </c>
      <c r="O1221">
        <v>0</v>
      </c>
      <c r="P1221">
        <v>0</v>
      </c>
      <c r="R1221">
        <v>0</v>
      </c>
    </row>
    <row r="1222" spans="12:18">
      <c r="L1222" t="s">
        <v>2291</v>
      </c>
      <c r="O1222">
        <v>0</v>
      </c>
      <c r="P1222">
        <v>0</v>
      </c>
      <c r="R1222">
        <v>0</v>
      </c>
    </row>
    <row r="1223" spans="12:18">
      <c r="L1223" t="s">
        <v>2295</v>
      </c>
      <c r="O1223">
        <v>-4.4800000000000004</v>
      </c>
      <c r="P1223">
        <v>-2.59</v>
      </c>
      <c r="R1223">
        <v>-1.89</v>
      </c>
    </row>
    <row r="1224" spans="12:18">
      <c r="L1224" t="s">
        <v>2296</v>
      </c>
      <c r="O1224">
        <v>0</v>
      </c>
      <c r="P1224">
        <v>0</v>
      </c>
      <c r="R1224">
        <v>0</v>
      </c>
    </row>
    <row r="1225" spans="12:18">
      <c r="L1225" t="s">
        <v>2297</v>
      </c>
      <c r="O1225">
        <v>0</v>
      </c>
      <c r="P1225">
        <v>0</v>
      </c>
      <c r="R1225">
        <v>0</v>
      </c>
    </row>
    <row r="1226" spans="12:18">
      <c r="L1226" t="s">
        <v>2298</v>
      </c>
      <c r="O1226">
        <v>0</v>
      </c>
      <c r="P1226">
        <v>0</v>
      </c>
      <c r="R1226">
        <v>0</v>
      </c>
    </row>
    <row r="1227" spans="12:18">
      <c r="L1227" t="s">
        <v>2299</v>
      </c>
      <c r="O1227">
        <v>0</v>
      </c>
      <c r="P1227">
        <v>0</v>
      </c>
      <c r="R1227">
        <v>0</v>
      </c>
    </row>
    <row r="1228" spans="12:18">
      <c r="L1228" t="s">
        <v>2300</v>
      </c>
      <c r="O1228">
        <v>0.01</v>
      </c>
      <c r="P1228">
        <v>0.01</v>
      </c>
      <c r="R1228">
        <v>0</v>
      </c>
    </row>
    <row r="1229" spans="12:18">
      <c r="L1229" t="s">
        <v>2301</v>
      </c>
      <c r="O1229">
        <v>-0.04</v>
      </c>
      <c r="P1229">
        <v>-0.04</v>
      </c>
      <c r="R1229">
        <v>0</v>
      </c>
    </row>
    <row r="1230" spans="12:18">
      <c r="L1230" t="s">
        <v>2302</v>
      </c>
      <c r="O1230">
        <v>0</v>
      </c>
      <c r="P1230">
        <v>0</v>
      </c>
      <c r="R1230">
        <v>0</v>
      </c>
    </row>
    <row r="1231" spans="12:18">
      <c r="L1231" t="s">
        <v>2303</v>
      </c>
      <c r="O1231">
        <v>0</v>
      </c>
      <c r="P1231">
        <v>0</v>
      </c>
      <c r="R1231">
        <v>0</v>
      </c>
    </row>
    <row r="1232" spans="12:18">
      <c r="L1232" t="s">
        <v>2304</v>
      </c>
      <c r="O1232">
        <v>0</v>
      </c>
      <c r="P1232">
        <v>0</v>
      </c>
      <c r="R1232">
        <v>0</v>
      </c>
    </row>
    <row r="1233" spans="12:18">
      <c r="L1233" t="s">
        <v>2305</v>
      </c>
      <c r="O1233">
        <v>0</v>
      </c>
      <c r="P1233">
        <v>0</v>
      </c>
      <c r="R1233">
        <v>0</v>
      </c>
    </row>
    <row r="1234" spans="12:18">
      <c r="L1234" t="s">
        <v>2306</v>
      </c>
      <c r="O1234">
        <v>0</v>
      </c>
      <c r="P1234">
        <v>0</v>
      </c>
      <c r="R1234">
        <v>0</v>
      </c>
    </row>
    <row r="1235" spans="12:18">
      <c r="L1235" t="s">
        <v>2307</v>
      </c>
      <c r="O1235">
        <v>0</v>
      </c>
      <c r="P1235">
        <v>0</v>
      </c>
      <c r="R1235">
        <v>0</v>
      </c>
    </row>
    <row r="1236" spans="12:18">
      <c r="L1236" t="s">
        <v>2308</v>
      </c>
      <c r="O1236">
        <v>0</v>
      </c>
      <c r="P1236">
        <v>0</v>
      </c>
      <c r="R1236">
        <v>0</v>
      </c>
    </row>
    <row r="1237" spans="12:18">
      <c r="L1237" t="s">
        <v>2309</v>
      </c>
      <c r="O1237">
        <v>-0.04</v>
      </c>
      <c r="P1237">
        <v>-0.08</v>
      </c>
      <c r="R1237">
        <v>0.04</v>
      </c>
    </row>
    <row r="1238" spans="12:18">
      <c r="L1238" t="s">
        <v>2310</v>
      </c>
      <c r="O1238">
        <v>0</v>
      </c>
      <c r="P1238">
        <v>0</v>
      </c>
      <c r="R1238">
        <v>0</v>
      </c>
    </row>
    <row r="1239" spans="12:18">
      <c r="L1239" t="s">
        <v>2311</v>
      </c>
      <c r="O1239">
        <v>0</v>
      </c>
      <c r="P1239">
        <v>0</v>
      </c>
      <c r="R1239">
        <v>0</v>
      </c>
    </row>
    <row r="1240" spans="12:18">
      <c r="L1240" t="s">
        <v>2312</v>
      </c>
      <c r="O1240">
        <v>0</v>
      </c>
      <c r="P1240">
        <v>0</v>
      </c>
      <c r="R1240">
        <v>0</v>
      </c>
    </row>
    <row r="1241" spans="12:18">
      <c r="L1241" t="s">
        <v>2313</v>
      </c>
      <c r="O1241">
        <v>0</v>
      </c>
      <c r="P1241">
        <v>0</v>
      </c>
      <c r="R1241">
        <v>0</v>
      </c>
    </row>
    <row r="1242" spans="12:18">
      <c r="L1242" t="s">
        <v>2314</v>
      </c>
      <c r="O1242">
        <v>-0.03</v>
      </c>
      <c r="P1242">
        <v>-0.12</v>
      </c>
      <c r="R1242">
        <v>0.08</v>
      </c>
    </row>
    <row r="1243" spans="12:18">
      <c r="L1243" t="s">
        <v>2315</v>
      </c>
      <c r="O1243">
        <v>0</v>
      </c>
      <c r="P1243">
        <v>0</v>
      </c>
      <c r="R1243">
        <v>0</v>
      </c>
    </row>
    <row r="1244" spans="12:18">
      <c r="L1244" t="s">
        <v>2316</v>
      </c>
      <c r="O1244">
        <v>0</v>
      </c>
      <c r="P1244">
        <v>0</v>
      </c>
      <c r="R1244">
        <v>0</v>
      </c>
    </row>
    <row r="1245" spans="12:18">
      <c r="L1245" t="s">
        <v>2315</v>
      </c>
      <c r="O1245">
        <v>0.12</v>
      </c>
      <c r="P1245">
        <v>0.12</v>
      </c>
      <c r="R1245">
        <v>0</v>
      </c>
    </row>
    <row r="1246" spans="12:18">
      <c r="L1246" t="s">
        <v>2317</v>
      </c>
      <c r="O1246">
        <v>0.06</v>
      </c>
      <c r="P1246">
        <v>0.06</v>
      </c>
      <c r="R1246">
        <v>0</v>
      </c>
    </row>
    <row r="1247" spans="12:18">
      <c r="L1247" t="s">
        <v>2318</v>
      </c>
      <c r="O1247">
        <v>-0.1</v>
      </c>
      <c r="P1247">
        <v>-0.1</v>
      </c>
      <c r="R1247">
        <v>0</v>
      </c>
    </row>
    <row r="1248" spans="12:18">
      <c r="L1248" t="s">
        <v>2319</v>
      </c>
      <c r="O1248" s="4">
        <v>2702.86</v>
      </c>
      <c r="P1248" s="4">
        <v>1655.48</v>
      </c>
      <c r="R1248" s="4">
        <v>1047.3800000000001</v>
      </c>
    </row>
    <row r="1249" spans="12:18">
      <c r="L1249" t="s">
        <v>2320</v>
      </c>
      <c r="O1249" s="4">
        <v>-2702.86</v>
      </c>
      <c r="P1249" s="4">
        <v>-1655.48</v>
      </c>
      <c r="R1249" s="4">
        <v>-1047.3800000000001</v>
      </c>
    </row>
    <row r="1250" spans="12:18">
      <c r="L1250" t="s">
        <v>2321</v>
      </c>
      <c r="O1250">
        <v>18.600000000000001</v>
      </c>
      <c r="P1250">
        <v>18.600000000000001</v>
      </c>
      <c r="R1250">
        <v>0</v>
      </c>
    </row>
    <row r="1251" spans="12:18">
      <c r="L1251" t="s">
        <v>2322</v>
      </c>
      <c r="O1251">
        <v>-18.600000000000001</v>
      </c>
      <c r="P1251">
        <v>-18.600000000000001</v>
      </c>
      <c r="R1251">
        <v>0</v>
      </c>
    </row>
    <row r="1252" spans="12:18">
      <c r="L1252" t="s">
        <v>2323</v>
      </c>
      <c r="O1252">
        <v>0</v>
      </c>
      <c r="P1252">
        <v>0</v>
      </c>
      <c r="R1252">
        <v>0</v>
      </c>
    </row>
    <row r="1253" spans="12:18">
      <c r="L1253" t="s">
        <v>2324</v>
      </c>
      <c r="O1253">
        <v>0</v>
      </c>
      <c r="P1253">
        <v>0</v>
      </c>
      <c r="R1253">
        <v>0</v>
      </c>
    </row>
    <row r="1254" spans="12:18">
      <c r="L1254" t="s">
        <v>2325</v>
      </c>
      <c r="O1254">
        <v>0</v>
      </c>
      <c r="P1254">
        <v>0</v>
      </c>
      <c r="R1254">
        <v>0</v>
      </c>
    </row>
    <row r="1255" spans="12:18">
      <c r="L1255" t="s">
        <v>2326</v>
      </c>
      <c r="O1255">
        <v>0</v>
      </c>
      <c r="P1255">
        <v>0</v>
      </c>
      <c r="R1255">
        <v>0</v>
      </c>
    </row>
    <row r="1256" spans="12:18">
      <c r="L1256" t="s">
        <v>2327</v>
      </c>
      <c r="O1256">
        <v>0</v>
      </c>
      <c r="P1256">
        <v>0</v>
      </c>
      <c r="R1256">
        <v>0</v>
      </c>
    </row>
    <row r="1257" spans="12:18">
      <c r="L1257" t="s">
        <v>2328</v>
      </c>
      <c r="O1257">
        <v>0</v>
      </c>
      <c r="P1257">
        <v>0</v>
      </c>
      <c r="R1257">
        <v>0</v>
      </c>
    </row>
    <row r="1258" spans="12:18">
      <c r="L1258" t="s">
        <v>2329</v>
      </c>
      <c r="O1258">
        <v>0</v>
      </c>
      <c r="P1258">
        <v>0</v>
      </c>
      <c r="R1258">
        <v>0</v>
      </c>
    </row>
    <row r="1259" spans="12:18">
      <c r="L1259" t="s">
        <v>2330</v>
      </c>
      <c r="O1259">
        <v>0</v>
      </c>
      <c r="P1259">
        <v>0</v>
      </c>
      <c r="R1259">
        <v>0</v>
      </c>
    </row>
    <row r="1260" spans="12:18">
      <c r="L1260" t="s">
        <v>2331</v>
      </c>
      <c r="O1260">
        <v>0</v>
      </c>
      <c r="P1260">
        <v>0</v>
      </c>
      <c r="R1260">
        <v>0</v>
      </c>
    </row>
    <row r="1261" spans="12:18">
      <c r="L1261" t="s">
        <v>2332</v>
      </c>
      <c r="O1261">
        <v>0</v>
      </c>
      <c r="P1261">
        <v>0</v>
      </c>
      <c r="R1261">
        <v>0</v>
      </c>
    </row>
    <row r="1262" spans="12:18">
      <c r="L1262" t="s">
        <v>2333</v>
      </c>
      <c r="O1262">
        <v>0</v>
      </c>
      <c r="P1262">
        <v>0</v>
      </c>
      <c r="R1262">
        <v>0</v>
      </c>
    </row>
    <row r="1263" spans="12:18">
      <c r="L1263" t="s">
        <v>2334</v>
      </c>
      <c r="O1263">
        <v>0</v>
      </c>
      <c r="P1263">
        <v>0</v>
      </c>
      <c r="R1263">
        <v>0</v>
      </c>
    </row>
    <row r="1264" spans="12:18">
      <c r="L1264" t="s">
        <v>2335</v>
      </c>
      <c r="O1264">
        <v>0</v>
      </c>
      <c r="P1264">
        <v>0</v>
      </c>
      <c r="R1264">
        <v>0</v>
      </c>
    </row>
    <row r="1265" spans="12:18">
      <c r="L1265" t="s">
        <v>2336</v>
      </c>
      <c r="O1265">
        <v>0</v>
      </c>
      <c r="P1265">
        <v>0</v>
      </c>
      <c r="R1265">
        <v>0</v>
      </c>
    </row>
    <row r="1266" spans="12:18">
      <c r="L1266" t="s">
        <v>2337</v>
      </c>
      <c r="O1266">
        <v>0</v>
      </c>
      <c r="P1266">
        <v>0</v>
      </c>
      <c r="R1266">
        <v>0</v>
      </c>
    </row>
    <row r="1267" spans="12:18">
      <c r="L1267" t="s">
        <v>2338</v>
      </c>
      <c r="O1267">
        <v>0</v>
      </c>
      <c r="P1267">
        <v>0</v>
      </c>
      <c r="R1267">
        <v>0</v>
      </c>
    </row>
    <row r="1268" spans="12:18">
      <c r="L1268" t="s">
        <v>2339</v>
      </c>
      <c r="O1268">
        <v>0</v>
      </c>
      <c r="P1268">
        <v>0</v>
      </c>
      <c r="R1268">
        <v>0</v>
      </c>
    </row>
    <row r="1269" spans="12:18">
      <c r="L1269" t="s">
        <v>2340</v>
      </c>
      <c r="O1269">
        <v>0</v>
      </c>
      <c r="P1269">
        <v>0</v>
      </c>
      <c r="R1269">
        <v>0</v>
      </c>
    </row>
    <row r="1270" spans="12:18">
      <c r="L1270" t="s">
        <v>2341</v>
      </c>
      <c r="O1270">
        <v>0</v>
      </c>
      <c r="P1270">
        <v>0</v>
      </c>
      <c r="R1270">
        <v>0</v>
      </c>
    </row>
    <row r="1271" spans="12:18">
      <c r="L1271" t="s">
        <v>2342</v>
      </c>
      <c r="O1271">
        <v>0</v>
      </c>
      <c r="P1271">
        <v>0</v>
      </c>
      <c r="R1271">
        <v>0</v>
      </c>
    </row>
    <row r="1272" spans="12:18">
      <c r="L1272" t="s">
        <v>2343</v>
      </c>
      <c r="O1272">
        <v>0</v>
      </c>
      <c r="P1272">
        <v>0</v>
      </c>
      <c r="R1272">
        <v>0</v>
      </c>
    </row>
    <row r="1273" spans="12:18">
      <c r="L1273" t="s">
        <v>2344</v>
      </c>
      <c r="O1273">
        <v>0</v>
      </c>
      <c r="P1273">
        <v>0</v>
      </c>
      <c r="R1273">
        <v>0</v>
      </c>
    </row>
    <row r="1274" spans="12:18">
      <c r="L1274" t="s">
        <v>2345</v>
      </c>
      <c r="O1274">
        <v>0</v>
      </c>
      <c r="P1274">
        <v>0</v>
      </c>
      <c r="R1274">
        <v>0</v>
      </c>
    </row>
    <row r="1275" spans="12:18">
      <c r="L1275" t="s">
        <v>2346</v>
      </c>
      <c r="O1275">
        <v>0</v>
      </c>
      <c r="P1275">
        <v>0</v>
      </c>
      <c r="R1275">
        <v>0</v>
      </c>
    </row>
    <row r="1276" spans="12:18">
      <c r="L1276" t="s">
        <v>2347</v>
      </c>
      <c r="O1276">
        <v>0</v>
      </c>
      <c r="P1276">
        <v>0</v>
      </c>
      <c r="R1276">
        <v>0</v>
      </c>
    </row>
    <row r="1277" spans="12:18">
      <c r="L1277" t="s">
        <v>2348</v>
      </c>
      <c r="O1277">
        <v>0</v>
      </c>
      <c r="P1277">
        <v>0</v>
      </c>
      <c r="R1277">
        <v>0</v>
      </c>
    </row>
    <row r="1278" spans="12:18">
      <c r="L1278" t="s">
        <v>2349</v>
      </c>
      <c r="O1278">
        <v>0</v>
      </c>
      <c r="P1278">
        <v>0</v>
      </c>
      <c r="R1278">
        <v>0</v>
      </c>
    </row>
    <row r="1279" spans="12:18">
      <c r="L1279" t="s">
        <v>2350</v>
      </c>
      <c r="O1279">
        <v>0</v>
      </c>
      <c r="P1279">
        <v>0</v>
      </c>
      <c r="R1279">
        <v>0</v>
      </c>
    </row>
    <row r="1280" spans="12:18">
      <c r="L1280" t="s">
        <v>2351</v>
      </c>
      <c r="O1280">
        <v>0</v>
      </c>
      <c r="P1280">
        <v>0</v>
      </c>
      <c r="R1280">
        <v>0</v>
      </c>
    </row>
    <row r="1281" spans="12:18">
      <c r="L1281" t="s">
        <v>2352</v>
      </c>
      <c r="O1281">
        <v>6.95</v>
      </c>
      <c r="P1281">
        <v>6.95</v>
      </c>
      <c r="R1281">
        <v>0</v>
      </c>
    </row>
    <row r="1282" spans="12:18">
      <c r="L1282" t="s">
        <v>2353</v>
      </c>
      <c r="O1282">
        <v>-6.95</v>
      </c>
      <c r="P1282">
        <v>-6.95</v>
      </c>
      <c r="R1282">
        <v>0</v>
      </c>
    </row>
    <row r="1283" spans="12:18">
      <c r="L1283" t="s">
        <v>3882</v>
      </c>
      <c r="O1283">
        <v>0</v>
      </c>
      <c r="P1283">
        <v>0</v>
      </c>
      <c r="R1283">
        <v>0</v>
      </c>
    </row>
    <row r="1284" spans="12:18">
      <c r="L1284" t="s">
        <v>3883</v>
      </c>
      <c r="O1284">
        <v>0</v>
      </c>
      <c r="P1284">
        <v>0</v>
      </c>
      <c r="R1284">
        <v>0</v>
      </c>
    </row>
    <row r="1285" spans="12:18">
      <c r="L1285" t="s">
        <v>3884</v>
      </c>
      <c r="O1285">
        <v>0</v>
      </c>
      <c r="P1285">
        <v>0</v>
      </c>
      <c r="R1285">
        <v>0</v>
      </c>
    </row>
    <row r="1286" spans="12:18">
      <c r="L1286" t="s">
        <v>3883</v>
      </c>
      <c r="O1286">
        <v>0</v>
      </c>
      <c r="P1286">
        <v>0</v>
      </c>
      <c r="R1286">
        <v>0</v>
      </c>
    </row>
    <row r="1287" spans="12:18">
      <c r="L1287" t="s">
        <v>2354</v>
      </c>
      <c r="O1287">
        <v>244.01</v>
      </c>
      <c r="P1287">
        <v>135.27000000000001</v>
      </c>
      <c r="R1287">
        <v>108.73</v>
      </c>
    </row>
    <row r="1288" spans="12:18">
      <c r="L1288" t="s">
        <v>2354</v>
      </c>
      <c r="O1288">
        <v>-244.01</v>
      </c>
      <c r="P1288">
        <v>-135.27000000000001</v>
      </c>
      <c r="R1288">
        <v>-108.73</v>
      </c>
    </row>
    <row r="1289" spans="12:18">
      <c r="L1289" t="s">
        <v>2355</v>
      </c>
      <c r="O1289">
        <v>0</v>
      </c>
      <c r="P1289">
        <v>0</v>
      </c>
      <c r="R1289">
        <v>0</v>
      </c>
    </row>
    <row r="1290" spans="12:18">
      <c r="L1290" t="s">
        <v>2356</v>
      </c>
      <c r="O1290">
        <v>0</v>
      </c>
      <c r="P1290">
        <v>0</v>
      </c>
      <c r="R1290">
        <v>0</v>
      </c>
    </row>
    <row r="1291" spans="12:18">
      <c r="L1291" t="s">
        <v>2357</v>
      </c>
      <c r="O1291">
        <v>0</v>
      </c>
      <c r="P1291">
        <v>0</v>
      </c>
      <c r="R1291">
        <v>0</v>
      </c>
    </row>
    <row r="1292" spans="12:18">
      <c r="L1292" t="s">
        <v>2358</v>
      </c>
      <c r="O1292">
        <v>0</v>
      </c>
      <c r="P1292">
        <v>0</v>
      </c>
      <c r="R1292">
        <v>0</v>
      </c>
    </row>
    <row r="1293" spans="12:18">
      <c r="L1293" t="s">
        <v>2359</v>
      </c>
      <c r="O1293">
        <v>0</v>
      </c>
      <c r="P1293">
        <v>0</v>
      </c>
      <c r="R1293">
        <v>0</v>
      </c>
    </row>
    <row r="1294" spans="12:18">
      <c r="L1294" t="s">
        <v>2360</v>
      </c>
      <c r="O1294">
        <v>0</v>
      </c>
      <c r="P1294">
        <v>0</v>
      </c>
      <c r="R1294">
        <v>0</v>
      </c>
    </row>
    <row r="1295" spans="12:18">
      <c r="L1295" t="s">
        <v>2361</v>
      </c>
      <c r="O1295">
        <v>0</v>
      </c>
      <c r="P1295">
        <v>0</v>
      </c>
      <c r="R1295">
        <v>0</v>
      </c>
    </row>
    <row r="1296" spans="12:18">
      <c r="L1296" t="s">
        <v>2362</v>
      </c>
      <c r="O1296">
        <v>0</v>
      </c>
      <c r="P1296">
        <v>0</v>
      </c>
      <c r="R1296">
        <v>0</v>
      </c>
    </row>
    <row r="1297" spans="12:18">
      <c r="L1297" t="s">
        <v>2363</v>
      </c>
      <c r="O1297">
        <v>0</v>
      </c>
      <c r="P1297">
        <v>0</v>
      </c>
      <c r="R1297">
        <v>0</v>
      </c>
    </row>
    <row r="1298" spans="12:18">
      <c r="L1298" t="s">
        <v>2364</v>
      </c>
      <c r="O1298">
        <v>0</v>
      </c>
      <c r="P1298">
        <v>-0.01</v>
      </c>
      <c r="R1298">
        <v>0.01</v>
      </c>
    </row>
    <row r="1299" spans="12:18">
      <c r="L1299" t="s">
        <v>2365</v>
      </c>
      <c r="O1299" s="4">
        <v>1204.3499999999999</v>
      </c>
      <c r="P1299">
        <v>831.37</v>
      </c>
      <c r="R1299">
        <v>372.98</v>
      </c>
    </row>
    <row r="1300" spans="12:18">
      <c r="L1300" t="s">
        <v>2366</v>
      </c>
      <c r="O1300" s="4">
        <v>-1204.3499999999999</v>
      </c>
      <c r="P1300">
        <v>-831.37</v>
      </c>
      <c r="R1300">
        <v>-372.98</v>
      </c>
    </row>
    <row r="1301" spans="12:18">
      <c r="L1301" t="s">
        <v>2367</v>
      </c>
      <c r="O1301">
        <v>0.05</v>
      </c>
      <c r="P1301">
        <v>0.01</v>
      </c>
      <c r="R1301">
        <v>0.04</v>
      </c>
    </row>
    <row r="1302" spans="12:18">
      <c r="L1302" t="s">
        <v>2368</v>
      </c>
      <c r="O1302">
        <v>-0.03</v>
      </c>
      <c r="P1302">
        <v>-0.01</v>
      </c>
      <c r="R1302">
        <v>-0.01</v>
      </c>
    </row>
    <row r="1303" spans="12:18">
      <c r="L1303" t="s">
        <v>2369</v>
      </c>
      <c r="O1303">
        <v>0</v>
      </c>
      <c r="P1303">
        <v>0</v>
      </c>
      <c r="R1303">
        <v>0</v>
      </c>
    </row>
    <row r="1304" spans="12:18">
      <c r="L1304" t="s">
        <v>2370</v>
      </c>
      <c r="O1304">
        <v>0</v>
      </c>
      <c r="P1304">
        <v>0</v>
      </c>
      <c r="R1304">
        <v>0</v>
      </c>
    </row>
    <row r="1305" spans="12:18">
      <c r="L1305" t="s">
        <v>2371</v>
      </c>
      <c r="O1305">
        <v>0</v>
      </c>
      <c r="P1305">
        <v>0</v>
      </c>
      <c r="R1305">
        <v>0</v>
      </c>
    </row>
    <row r="1306" spans="12:18">
      <c r="L1306" t="s">
        <v>2372</v>
      </c>
      <c r="O1306">
        <v>0</v>
      </c>
      <c r="P1306">
        <v>0</v>
      </c>
      <c r="R1306">
        <v>0</v>
      </c>
    </row>
    <row r="1307" spans="12:18">
      <c r="L1307" t="s">
        <v>2373</v>
      </c>
      <c r="O1307">
        <v>0</v>
      </c>
      <c r="P1307">
        <v>0</v>
      </c>
      <c r="R1307">
        <v>0</v>
      </c>
    </row>
    <row r="1308" spans="12:18">
      <c r="L1308" t="s">
        <v>2374</v>
      </c>
      <c r="O1308">
        <v>-0.66</v>
      </c>
      <c r="P1308">
        <v>-5.2</v>
      </c>
      <c r="R1308">
        <v>4.54</v>
      </c>
    </row>
    <row r="1309" spans="12:18">
      <c r="L1309" t="s">
        <v>2375</v>
      </c>
      <c r="O1309">
        <v>0</v>
      </c>
      <c r="P1309">
        <v>0</v>
      </c>
      <c r="R1309">
        <v>0</v>
      </c>
    </row>
    <row r="1310" spans="12:18">
      <c r="L1310" t="s">
        <v>2376</v>
      </c>
      <c r="O1310">
        <v>0</v>
      </c>
      <c r="P1310">
        <v>0</v>
      </c>
      <c r="R1310">
        <v>0</v>
      </c>
    </row>
    <row r="1311" spans="12:18">
      <c r="L1311" t="s">
        <v>2377</v>
      </c>
      <c r="O1311">
        <v>0</v>
      </c>
      <c r="P1311">
        <v>0</v>
      </c>
      <c r="R1311">
        <v>0</v>
      </c>
    </row>
    <row r="1312" spans="12:18">
      <c r="L1312" t="s">
        <v>2378</v>
      </c>
      <c r="O1312">
        <v>0</v>
      </c>
      <c r="P1312">
        <v>0</v>
      </c>
      <c r="R1312">
        <v>0</v>
      </c>
    </row>
    <row r="1313" spans="12:18">
      <c r="L1313" t="s">
        <v>2379</v>
      </c>
      <c r="O1313">
        <v>0</v>
      </c>
      <c r="P1313">
        <v>0</v>
      </c>
      <c r="R1313">
        <v>0</v>
      </c>
    </row>
    <row r="1314" spans="12:18">
      <c r="L1314" t="s">
        <v>2380</v>
      </c>
      <c r="O1314">
        <v>0</v>
      </c>
      <c r="P1314">
        <v>0</v>
      </c>
      <c r="R1314">
        <v>0</v>
      </c>
    </row>
    <row r="1315" spans="12:18">
      <c r="L1315" t="s">
        <v>2381</v>
      </c>
      <c r="O1315">
        <v>0</v>
      </c>
      <c r="P1315">
        <v>0</v>
      </c>
      <c r="R1315">
        <v>0</v>
      </c>
    </row>
    <row r="1316" spans="12:18">
      <c r="L1316" t="s">
        <v>3885</v>
      </c>
      <c r="O1316">
        <v>0</v>
      </c>
      <c r="P1316">
        <v>0</v>
      </c>
      <c r="R1316">
        <v>0</v>
      </c>
    </row>
    <row r="1317" spans="12:18">
      <c r="L1317" t="s">
        <v>2382</v>
      </c>
      <c r="O1317">
        <v>0</v>
      </c>
      <c r="P1317">
        <v>0</v>
      </c>
      <c r="R1317">
        <v>0</v>
      </c>
    </row>
    <row r="1318" spans="12:18">
      <c r="L1318" t="s">
        <v>2383</v>
      </c>
      <c r="O1318">
        <v>0</v>
      </c>
      <c r="P1318">
        <v>0</v>
      </c>
      <c r="R1318">
        <v>0</v>
      </c>
    </row>
    <row r="1319" spans="12:18">
      <c r="L1319" t="s">
        <v>2384</v>
      </c>
      <c r="O1319">
        <v>0</v>
      </c>
      <c r="P1319">
        <v>0</v>
      </c>
      <c r="R1319">
        <v>0</v>
      </c>
    </row>
    <row r="1320" spans="12:18">
      <c r="L1320" t="s">
        <v>2385</v>
      </c>
      <c r="O1320">
        <v>0</v>
      </c>
      <c r="P1320">
        <v>0</v>
      </c>
      <c r="R1320">
        <v>0</v>
      </c>
    </row>
    <row r="1321" spans="12:18">
      <c r="L1321" t="s">
        <v>2386</v>
      </c>
      <c r="O1321">
        <v>0</v>
      </c>
      <c r="P1321">
        <v>0</v>
      </c>
      <c r="R1321">
        <v>0</v>
      </c>
    </row>
    <row r="1322" spans="12:18">
      <c r="L1322" t="s">
        <v>2387</v>
      </c>
      <c r="O1322">
        <v>0</v>
      </c>
      <c r="P1322">
        <v>0</v>
      </c>
      <c r="R1322">
        <v>0</v>
      </c>
    </row>
    <row r="1323" spans="12:18">
      <c r="L1323" t="s">
        <v>2388</v>
      </c>
      <c r="O1323">
        <v>0</v>
      </c>
      <c r="P1323">
        <v>0</v>
      </c>
      <c r="R1323">
        <v>0</v>
      </c>
    </row>
    <row r="1324" spans="12:18">
      <c r="L1324" t="s">
        <v>2389</v>
      </c>
      <c r="O1324">
        <v>0</v>
      </c>
      <c r="P1324">
        <v>0</v>
      </c>
      <c r="R1324">
        <v>0</v>
      </c>
    </row>
    <row r="1325" spans="12:18">
      <c r="L1325" t="s">
        <v>2390</v>
      </c>
      <c r="O1325">
        <v>0</v>
      </c>
      <c r="P1325">
        <v>0</v>
      </c>
      <c r="R1325">
        <v>0</v>
      </c>
    </row>
    <row r="1326" spans="12:18">
      <c r="L1326" t="s">
        <v>2391</v>
      </c>
      <c r="O1326">
        <v>0</v>
      </c>
      <c r="P1326">
        <v>0</v>
      </c>
      <c r="R1326">
        <v>0</v>
      </c>
    </row>
    <row r="1327" spans="12:18">
      <c r="L1327" t="s">
        <v>2392</v>
      </c>
      <c r="O1327">
        <v>0</v>
      </c>
      <c r="P1327">
        <v>0</v>
      </c>
      <c r="R1327">
        <v>0</v>
      </c>
    </row>
    <row r="1328" spans="12:18">
      <c r="L1328" t="s">
        <v>2393</v>
      </c>
      <c r="O1328">
        <v>0</v>
      </c>
      <c r="P1328">
        <v>0</v>
      </c>
      <c r="R1328">
        <v>0</v>
      </c>
    </row>
    <row r="1329" spans="12:18">
      <c r="L1329" t="s">
        <v>2394</v>
      </c>
      <c r="O1329">
        <v>0</v>
      </c>
      <c r="P1329">
        <v>0</v>
      </c>
      <c r="R1329">
        <v>0</v>
      </c>
    </row>
    <row r="1330" spans="12:18">
      <c r="L1330" t="s">
        <v>2395</v>
      </c>
      <c r="O1330">
        <v>0</v>
      </c>
      <c r="P1330">
        <v>0</v>
      </c>
      <c r="R1330">
        <v>0</v>
      </c>
    </row>
    <row r="1331" spans="12:18">
      <c r="L1331" t="s">
        <v>2396</v>
      </c>
      <c r="O1331">
        <v>0</v>
      </c>
      <c r="P1331">
        <v>0</v>
      </c>
      <c r="R1331">
        <v>0</v>
      </c>
    </row>
    <row r="1332" spans="12:18">
      <c r="L1332" t="s">
        <v>2397</v>
      </c>
      <c r="O1332">
        <v>0</v>
      </c>
      <c r="P1332">
        <v>0</v>
      </c>
      <c r="R1332">
        <v>0</v>
      </c>
    </row>
    <row r="1333" spans="12:18">
      <c r="L1333" t="s">
        <v>2398</v>
      </c>
      <c r="O1333">
        <v>0</v>
      </c>
      <c r="P1333">
        <v>0</v>
      </c>
      <c r="R1333">
        <v>0</v>
      </c>
    </row>
    <row r="1334" spans="12:18">
      <c r="L1334" t="s">
        <v>2399</v>
      </c>
      <c r="O1334">
        <v>0</v>
      </c>
      <c r="P1334">
        <v>0</v>
      </c>
      <c r="R1334">
        <v>0</v>
      </c>
    </row>
    <row r="1335" spans="12:18">
      <c r="L1335" t="s">
        <v>2400</v>
      </c>
      <c r="O1335">
        <v>0</v>
      </c>
      <c r="P1335">
        <v>0</v>
      </c>
      <c r="R1335">
        <v>0</v>
      </c>
    </row>
    <row r="1336" spans="12:18">
      <c r="L1336" t="s">
        <v>2401</v>
      </c>
      <c r="O1336">
        <v>0</v>
      </c>
      <c r="P1336">
        <v>0</v>
      </c>
      <c r="R1336">
        <v>0</v>
      </c>
    </row>
    <row r="1337" spans="12:18">
      <c r="L1337" t="s">
        <v>3886</v>
      </c>
      <c r="O1337">
        <v>0</v>
      </c>
      <c r="P1337">
        <v>0</v>
      </c>
      <c r="R1337">
        <v>0</v>
      </c>
    </row>
    <row r="1338" spans="12:18">
      <c r="L1338" t="s">
        <v>2402</v>
      </c>
      <c r="O1338">
        <v>0</v>
      </c>
      <c r="P1338">
        <v>0</v>
      </c>
      <c r="R1338">
        <v>0</v>
      </c>
    </row>
    <row r="1339" spans="12:18">
      <c r="L1339" t="s">
        <v>2403</v>
      </c>
      <c r="O1339">
        <v>0</v>
      </c>
      <c r="P1339">
        <v>0</v>
      </c>
      <c r="R1339">
        <v>0</v>
      </c>
    </row>
    <row r="1340" spans="12:18">
      <c r="L1340" t="s">
        <v>3887</v>
      </c>
      <c r="O1340">
        <v>0</v>
      </c>
      <c r="P1340">
        <v>0</v>
      </c>
      <c r="R1340">
        <v>0</v>
      </c>
    </row>
    <row r="1341" spans="12:18">
      <c r="L1341" t="s">
        <v>2404</v>
      </c>
      <c r="O1341">
        <v>0</v>
      </c>
      <c r="P1341">
        <v>0</v>
      </c>
      <c r="R1341">
        <v>0</v>
      </c>
    </row>
    <row r="1342" spans="12:18">
      <c r="L1342" t="s">
        <v>2405</v>
      </c>
      <c r="O1342">
        <v>0</v>
      </c>
      <c r="P1342">
        <v>0</v>
      </c>
      <c r="R1342">
        <v>0</v>
      </c>
    </row>
    <row r="1343" spans="12:18">
      <c r="L1343" t="s">
        <v>2406</v>
      </c>
      <c r="O1343">
        <v>0</v>
      </c>
      <c r="P1343">
        <v>0.22</v>
      </c>
      <c r="R1343">
        <v>-0.22</v>
      </c>
    </row>
    <row r="1344" spans="12:18">
      <c r="L1344" t="s">
        <v>2407</v>
      </c>
      <c r="O1344">
        <v>0</v>
      </c>
      <c r="P1344">
        <v>-0.22</v>
      </c>
      <c r="R1344">
        <v>0.22</v>
      </c>
    </row>
    <row r="1345" spans="12:18">
      <c r="L1345" t="s">
        <v>2408</v>
      </c>
      <c r="O1345">
        <v>0</v>
      </c>
      <c r="P1345">
        <v>0</v>
      </c>
      <c r="R1345">
        <v>0</v>
      </c>
    </row>
    <row r="1346" spans="12:18">
      <c r="L1346" t="s">
        <v>2409</v>
      </c>
      <c r="O1346">
        <v>0</v>
      </c>
      <c r="P1346">
        <v>0</v>
      </c>
      <c r="R1346">
        <v>0</v>
      </c>
    </row>
    <row r="1347" spans="12:18">
      <c r="L1347" t="s">
        <v>2410</v>
      </c>
      <c r="O1347">
        <v>0</v>
      </c>
      <c r="P1347">
        <v>0</v>
      </c>
      <c r="R1347">
        <v>0</v>
      </c>
    </row>
    <row r="1348" spans="12:18">
      <c r="L1348" t="s">
        <v>2411</v>
      </c>
      <c r="O1348">
        <v>0</v>
      </c>
      <c r="P1348">
        <v>0</v>
      </c>
      <c r="R1348">
        <v>0</v>
      </c>
    </row>
    <row r="1349" spans="12:18">
      <c r="L1349" t="s">
        <v>2412</v>
      </c>
      <c r="O1349">
        <v>0</v>
      </c>
      <c r="P1349">
        <v>0</v>
      </c>
      <c r="R1349">
        <v>0</v>
      </c>
    </row>
    <row r="1350" spans="12:18">
      <c r="L1350" t="s">
        <v>2413</v>
      </c>
      <c r="O1350">
        <v>0</v>
      </c>
      <c r="P1350">
        <v>0</v>
      </c>
      <c r="R1350">
        <v>0</v>
      </c>
    </row>
    <row r="1351" spans="12:18">
      <c r="L1351" t="s">
        <v>2414</v>
      </c>
      <c r="O1351">
        <v>0.25</v>
      </c>
      <c r="P1351">
        <v>0.01</v>
      </c>
      <c r="R1351">
        <v>0.24</v>
      </c>
    </row>
    <row r="1352" spans="12:18">
      <c r="L1352" t="s">
        <v>2415</v>
      </c>
      <c r="O1352">
        <v>-0.25</v>
      </c>
      <c r="P1352">
        <v>-0.01</v>
      </c>
      <c r="R1352">
        <v>-0.24</v>
      </c>
    </row>
    <row r="1353" spans="12:18">
      <c r="L1353" t="s">
        <v>2416</v>
      </c>
      <c r="O1353">
        <v>0</v>
      </c>
      <c r="P1353">
        <v>0</v>
      </c>
      <c r="R1353">
        <v>0</v>
      </c>
    </row>
    <row r="1354" spans="12:18">
      <c r="L1354" t="s">
        <v>2417</v>
      </c>
      <c r="O1354">
        <v>0</v>
      </c>
      <c r="P1354">
        <v>0</v>
      </c>
      <c r="R1354">
        <v>0</v>
      </c>
    </row>
    <row r="1355" spans="12:18">
      <c r="L1355" t="s">
        <v>2418</v>
      </c>
      <c r="O1355">
        <v>0</v>
      </c>
      <c r="P1355">
        <v>0</v>
      </c>
      <c r="R1355">
        <v>0</v>
      </c>
    </row>
    <row r="1356" spans="12:18">
      <c r="L1356" t="s">
        <v>2419</v>
      </c>
      <c r="O1356">
        <v>0</v>
      </c>
      <c r="P1356">
        <v>0</v>
      </c>
      <c r="R1356">
        <v>0</v>
      </c>
    </row>
    <row r="1357" spans="12:18">
      <c r="L1357" t="s">
        <v>2420</v>
      </c>
      <c r="O1357">
        <v>0</v>
      </c>
      <c r="P1357">
        <v>0</v>
      </c>
      <c r="R1357">
        <v>0</v>
      </c>
    </row>
    <row r="1358" spans="12:18">
      <c r="L1358" t="s">
        <v>2421</v>
      </c>
      <c r="O1358">
        <v>-0.85</v>
      </c>
      <c r="P1358">
        <v>0</v>
      </c>
      <c r="R1358">
        <v>-0.84</v>
      </c>
    </row>
    <row r="1359" spans="12:18">
      <c r="L1359" t="s">
        <v>2422</v>
      </c>
      <c r="O1359">
        <v>0.02</v>
      </c>
      <c r="P1359">
        <v>0.01</v>
      </c>
      <c r="R1359">
        <v>0.01</v>
      </c>
    </row>
    <row r="1360" spans="12:18">
      <c r="L1360" t="s">
        <v>2423</v>
      </c>
      <c r="O1360">
        <v>-0.02</v>
      </c>
      <c r="P1360">
        <v>-0.01</v>
      </c>
      <c r="R1360">
        <v>-0.01</v>
      </c>
    </row>
    <row r="1361" spans="12:18">
      <c r="L1361" t="s">
        <v>2424</v>
      </c>
      <c r="O1361">
        <v>0</v>
      </c>
      <c r="P1361">
        <v>0</v>
      </c>
      <c r="R1361">
        <v>0</v>
      </c>
    </row>
    <row r="1362" spans="12:18">
      <c r="L1362" t="s">
        <v>2425</v>
      </c>
      <c r="O1362">
        <v>0</v>
      </c>
      <c r="P1362">
        <v>0</v>
      </c>
      <c r="R1362">
        <v>0</v>
      </c>
    </row>
    <row r="1363" spans="12:18">
      <c r="L1363" t="s">
        <v>2426</v>
      </c>
      <c r="O1363">
        <v>0</v>
      </c>
      <c r="P1363">
        <v>0</v>
      </c>
      <c r="R1363">
        <v>0</v>
      </c>
    </row>
    <row r="1364" spans="12:18">
      <c r="L1364" t="s">
        <v>2427</v>
      </c>
      <c r="O1364">
        <v>0</v>
      </c>
      <c r="P1364">
        <v>0</v>
      </c>
      <c r="R1364">
        <v>0</v>
      </c>
    </row>
    <row r="1365" spans="12:18">
      <c r="L1365" t="s">
        <v>2428</v>
      </c>
      <c r="O1365">
        <v>0</v>
      </c>
      <c r="P1365">
        <v>0</v>
      </c>
      <c r="R1365">
        <v>0</v>
      </c>
    </row>
    <row r="1366" spans="12:18">
      <c r="L1366" t="s">
        <v>2429</v>
      </c>
      <c r="O1366">
        <v>0</v>
      </c>
      <c r="P1366">
        <v>0</v>
      </c>
      <c r="R1366">
        <v>0</v>
      </c>
    </row>
    <row r="1367" spans="12:18">
      <c r="L1367" t="s">
        <v>2430</v>
      </c>
      <c r="O1367">
        <v>0</v>
      </c>
      <c r="P1367">
        <v>0</v>
      </c>
      <c r="R1367">
        <v>0</v>
      </c>
    </row>
    <row r="1368" spans="12:18">
      <c r="L1368" t="s">
        <v>2431</v>
      </c>
      <c r="O1368">
        <v>0</v>
      </c>
      <c r="P1368">
        <v>0</v>
      </c>
      <c r="R1368">
        <v>0</v>
      </c>
    </row>
    <row r="1369" spans="12:18">
      <c r="L1369" t="s">
        <v>2432</v>
      </c>
      <c r="O1369">
        <v>0</v>
      </c>
      <c r="P1369">
        <v>0</v>
      </c>
      <c r="R1369">
        <v>0</v>
      </c>
    </row>
    <row r="1370" spans="12:18">
      <c r="L1370" t="s">
        <v>2433</v>
      </c>
      <c r="O1370">
        <v>0</v>
      </c>
      <c r="P1370">
        <v>0</v>
      </c>
      <c r="R1370">
        <v>0</v>
      </c>
    </row>
    <row r="1371" spans="12:18">
      <c r="L1371" t="s">
        <v>2434</v>
      </c>
      <c r="O1371">
        <v>0</v>
      </c>
      <c r="P1371">
        <v>0</v>
      </c>
      <c r="R1371">
        <v>0</v>
      </c>
    </row>
    <row r="1372" spans="12:18">
      <c r="L1372" t="s">
        <v>2435</v>
      </c>
      <c r="O1372">
        <v>0</v>
      </c>
      <c r="P1372">
        <v>0</v>
      </c>
      <c r="R1372">
        <v>0</v>
      </c>
    </row>
    <row r="1373" spans="12:18">
      <c r="L1373" t="s">
        <v>2436</v>
      </c>
      <c r="O1373">
        <v>0</v>
      </c>
      <c r="P1373">
        <v>0</v>
      </c>
      <c r="R1373">
        <v>0</v>
      </c>
    </row>
    <row r="1374" spans="12:18">
      <c r="L1374" t="s">
        <v>2437</v>
      </c>
      <c r="O1374">
        <v>0</v>
      </c>
      <c r="P1374">
        <v>0</v>
      </c>
      <c r="R1374">
        <v>0</v>
      </c>
    </row>
    <row r="1375" spans="12:18">
      <c r="L1375" t="s">
        <v>2438</v>
      </c>
      <c r="O1375">
        <v>0.01</v>
      </c>
      <c r="P1375">
        <v>0</v>
      </c>
      <c r="R1375">
        <v>0.01</v>
      </c>
    </row>
    <row r="1376" spans="12:18">
      <c r="L1376" t="s">
        <v>2439</v>
      </c>
      <c r="O1376">
        <v>-0.01</v>
      </c>
      <c r="P1376">
        <v>0</v>
      </c>
      <c r="R1376">
        <v>-0.01</v>
      </c>
    </row>
    <row r="1377" spans="12:18">
      <c r="L1377" t="s">
        <v>2440</v>
      </c>
      <c r="O1377">
        <v>0</v>
      </c>
      <c r="P1377">
        <v>0</v>
      </c>
      <c r="R1377">
        <v>0</v>
      </c>
    </row>
    <row r="1378" spans="12:18">
      <c r="L1378" t="s">
        <v>2441</v>
      </c>
      <c r="O1378">
        <v>0</v>
      </c>
      <c r="P1378">
        <v>0</v>
      </c>
      <c r="R1378">
        <v>0</v>
      </c>
    </row>
    <row r="1379" spans="12:18">
      <c r="L1379" t="s">
        <v>2442</v>
      </c>
      <c r="O1379">
        <v>0</v>
      </c>
      <c r="P1379">
        <v>0</v>
      </c>
      <c r="R1379">
        <v>0</v>
      </c>
    </row>
    <row r="1380" spans="12:18">
      <c r="L1380" t="s">
        <v>2443</v>
      </c>
      <c r="O1380">
        <v>0</v>
      </c>
      <c r="P1380">
        <v>0</v>
      </c>
      <c r="R1380">
        <v>0</v>
      </c>
    </row>
    <row r="1381" spans="12:18">
      <c r="L1381" t="s">
        <v>2444</v>
      </c>
      <c r="O1381">
        <v>0</v>
      </c>
      <c r="P1381">
        <v>0</v>
      </c>
      <c r="R1381">
        <v>0</v>
      </c>
    </row>
    <row r="1382" spans="12:18">
      <c r="L1382" t="s">
        <v>2445</v>
      </c>
      <c r="O1382">
        <v>0</v>
      </c>
      <c r="P1382">
        <v>0</v>
      </c>
      <c r="R1382">
        <v>0</v>
      </c>
    </row>
    <row r="1383" spans="12:18">
      <c r="L1383" t="s">
        <v>2446</v>
      </c>
      <c r="O1383">
        <v>0</v>
      </c>
      <c r="P1383">
        <v>0</v>
      </c>
      <c r="R1383">
        <v>0</v>
      </c>
    </row>
    <row r="1384" spans="12:18">
      <c r="L1384" t="s">
        <v>2447</v>
      </c>
      <c r="O1384">
        <v>0</v>
      </c>
      <c r="P1384">
        <v>0</v>
      </c>
      <c r="R1384">
        <v>0</v>
      </c>
    </row>
    <row r="1385" spans="12:18">
      <c r="L1385" t="s">
        <v>2448</v>
      </c>
      <c r="O1385">
        <v>0</v>
      </c>
      <c r="P1385">
        <v>0</v>
      </c>
      <c r="R1385">
        <v>0</v>
      </c>
    </row>
    <row r="1386" spans="12:18">
      <c r="L1386" t="s">
        <v>2449</v>
      </c>
      <c r="O1386">
        <v>0</v>
      </c>
      <c r="P1386">
        <v>0</v>
      </c>
      <c r="R1386">
        <v>0</v>
      </c>
    </row>
    <row r="1387" spans="12:18">
      <c r="L1387" t="s">
        <v>2450</v>
      </c>
      <c r="O1387">
        <v>0</v>
      </c>
      <c r="P1387">
        <v>0</v>
      </c>
      <c r="R1387">
        <v>0</v>
      </c>
    </row>
    <row r="1388" spans="12:18">
      <c r="L1388" t="s">
        <v>2451</v>
      </c>
      <c r="O1388">
        <v>0</v>
      </c>
      <c r="P1388">
        <v>0</v>
      </c>
      <c r="R1388">
        <v>0</v>
      </c>
    </row>
    <row r="1389" spans="12:18">
      <c r="L1389" t="s">
        <v>2452</v>
      </c>
      <c r="O1389">
        <v>0</v>
      </c>
      <c r="P1389">
        <v>0</v>
      </c>
      <c r="R1389">
        <v>0</v>
      </c>
    </row>
    <row r="1390" spans="12:18">
      <c r="L1390" t="s">
        <v>2453</v>
      </c>
      <c r="O1390">
        <v>0</v>
      </c>
      <c r="P1390">
        <v>0</v>
      </c>
      <c r="R1390">
        <v>0</v>
      </c>
    </row>
    <row r="1391" spans="12:18">
      <c r="L1391" t="s">
        <v>2454</v>
      </c>
      <c r="O1391">
        <v>0.01</v>
      </c>
      <c r="P1391">
        <v>0</v>
      </c>
      <c r="R1391">
        <v>0.01</v>
      </c>
    </row>
    <row r="1392" spans="12:18">
      <c r="L1392" t="s">
        <v>2455</v>
      </c>
      <c r="O1392">
        <v>-0.01</v>
      </c>
      <c r="P1392">
        <v>0</v>
      </c>
      <c r="R1392">
        <v>-0.01</v>
      </c>
    </row>
    <row r="1393" spans="12:18">
      <c r="L1393" t="s">
        <v>2456</v>
      </c>
      <c r="O1393">
        <v>0</v>
      </c>
      <c r="P1393">
        <v>0</v>
      </c>
      <c r="R1393">
        <v>0</v>
      </c>
    </row>
    <row r="1394" spans="12:18">
      <c r="L1394" t="s">
        <v>2457</v>
      </c>
      <c r="O1394">
        <v>0</v>
      </c>
      <c r="P1394">
        <v>0</v>
      </c>
      <c r="R1394">
        <v>0</v>
      </c>
    </row>
    <row r="1395" spans="12:18">
      <c r="L1395" t="s">
        <v>2458</v>
      </c>
      <c r="O1395">
        <v>0</v>
      </c>
      <c r="P1395">
        <v>0</v>
      </c>
      <c r="R1395">
        <v>0</v>
      </c>
    </row>
    <row r="1396" spans="12:18">
      <c r="L1396" t="s">
        <v>2459</v>
      </c>
      <c r="O1396">
        <v>0</v>
      </c>
      <c r="P1396">
        <v>0</v>
      </c>
      <c r="R1396">
        <v>0</v>
      </c>
    </row>
    <row r="1397" spans="12:18">
      <c r="L1397" t="s">
        <v>2460</v>
      </c>
      <c r="O1397">
        <v>0</v>
      </c>
      <c r="P1397">
        <v>0</v>
      </c>
      <c r="R1397">
        <v>0</v>
      </c>
    </row>
    <row r="1398" spans="12:18">
      <c r="L1398" t="s">
        <v>2461</v>
      </c>
      <c r="O1398">
        <v>0.02</v>
      </c>
      <c r="P1398">
        <v>0</v>
      </c>
      <c r="R1398">
        <v>0.02</v>
      </c>
    </row>
    <row r="1399" spans="12:18">
      <c r="L1399" t="s">
        <v>2462</v>
      </c>
      <c r="O1399">
        <v>-0.02</v>
      </c>
      <c r="P1399">
        <v>0</v>
      </c>
      <c r="R1399">
        <v>-0.02</v>
      </c>
    </row>
    <row r="1400" spans="12:18">
      <c r="L1400" t="s">
        <v>2463</v>
      </c>
      <c r="O1400">
        <v>0</v>
      </c>
      <c r="P1400">
        <v>0</v>
      </c>
      <c r="R1400">
        <v>0</v>
      </c>
    </row>
    <row r="1401" spans="12:18">
      <c r="L1401" t="s">
        <v>2464</v>
      </c>
      <c r="O1401">
        <v>0</v>
      </c>
      <c r="P1401">
        <v>0</v>
      </c>
      <c r="R1401">
        <v>0</v>
      </c>
    </row>
    <row r="1402" spans="12:18">
      <c r="L1402" t="s">
        <v>2465</v>
      </c>
      <c r="O1402">
        <v>0</v>
      </c>
      <c r="P1402">
        <v>0</v>
      </c>
      <c r="R1402">
        <v>0</v>
      </c>
    </row>
    <row r="1403" spans="12:18">
      <c r="L1403" t="s">
        <v>2466</v>
      </c>
      <c r="O1403">
        <v>0</v>
      </c>
      <c r="P1403">
        <v>0</v>
      </c>
      <c r="R1403">
        <v>0</v>
      </c>
    </row>
    <row r="1404" spans="12:18">
      <c r="L1404" t="s">
        <v>2467</v>
      </c>
      <c r="O1404">
        <v>0</v>
      </c>
      <c r="P1404">
        <v>0</v>
      </c>
      <c r="R1404">
        <v>0</v>
      </c>
    </row>
    <row r="1405" spans="12:18">
      <c r="L1405" t="s">
        <v>2468</v>
      </c>
      <c r="O1405">
        <v>0</v>
      </c>
      <c r="P1405">
        <v>0</v>
      </c>
      <c r="R1405">
        <v>0</v>
      </c>
    </row>
    <row r="1406" spans="12:18">
      <c r="L1406" t="s">
        <v>2469</v>
      </c>
      <c r="O1406">
        <v>0.06</v>
      </c>
      <c r="P1406">
        <v>0.06</v>
      </c>
      <c r="R1406">
        <v>0</v>
      </c>
    </row>
    <row r="1407" spans="12:18">
      <c r="L1407" t="s">
        <v>2470</v>
      </c>
      <c r="O1407">
        <v>-0.05</v>
      </c>
      <c r="P1407">
        <v>-0.05</v>
      </c>
      <c r="R1407">
        <v>0</v>
      </c>
    </row>
    <row r="1408" spans="12:18">
      <c r="L1408" t="s">
        <v>2471</v>
      </c>
      <c r="O1408">
        <v>0</v>
      </c>
      <c r="P1408">
        <v>0</v>
      </c>
      <c r="R1408">
        <v>0</v>
      </c>
    </row>
    <row r="1409" spans="12:18">
      <c r="L1409" t="s">
        <v>2472</v>
      </c>
      <c r="O1409">
        <v>0</v>
      </c>
      <c r="P1409">
        <v>0</v>
      </c>
      <c r="R1409">
        <v>0</v>
      </c>
    </row>
    <row r="1410" spans="12:18">
      <c r="L1410" t="s">
        <v>2473</v>
      </c>
      <c r="O1410">
        <v>0</v>
      </c>
      <c r="P1410">
        <v>0</v>
      </c>
      <c r="R1410">
        <v>0</v>
      </c>
    </row>
    <row r="1411" spans="12:18">
      <c r="L1411" t="s">
        <v>2474</v>
      </c>
      <c r="O1411">
        <v>0</v>
      </c>
      <c r="P1411">
        <v>0</v>
      </c>
      <c r="R1411">
        <v>0</v>
      </c>
    </row>
    <row r="1412" spans="12:18">
      <c r="L1412" t="s">
        <v>2475</v>
      </c>
      <c r="O1412">
        <v>0</v>
      </c>
      <c r="P1412">
        <v>0</v>
      </c>
      <c r="R1412">
        <v>0</v>
      </c>
    </row>
    <row r="1413" spans="12:18">
      <c r="L1413" t="s">
        <v>2476</v>
      </c>
      <c r="O1413">
        <v>-0.01</v>
      </c>
      <c r="P1413">
        <v>-0.03</v>
      </c>
      <c r="R1413">
        <v>0.02</v>
      </c>
    </row>
    <row r="1414" spans="12:18">
      <c r="L1414" t="s">
        <v>2477</v>
      </c>
      <c r="O1414">
        <v>0.01</v>
      </c>
      <c r="P1414">
        <v>0</v>
      </c>
      <c r="R1414">
        <v>0</v>
      </c>
    </row>
    <row r="1415" spans="12:18">
      <c r="L1415" t="s">
        <v>2478</v>
      </c>
      <c r="O1415">
        <v>0</v>
      </c>
      <c r="P1415">
        <v>0</v>
      </c>
      <c r="R1415">
        <v>0</v>
      </c>
    </row>
    <row r="1416" spans="12:18">
      <c r="L1416" t="s">
        <v>2479</v>
      </c>
      <c r="O1416">
        <v>0</v>
      </c>
      <c r="P1416">
        <v>0</v>
      </c>
      <c r="R1416">
        <v>0</v>
      </c>
    </row>
    <row r="1417" spans="12:18">
      <c r="L1417" t="s">
        <v>2480</v>
      </c>
      <c r="O1417">
        <v>0</v>
      </c>
      <c r="P1417">
        <v>0</v>
      </c>
      <c r="R1417">
        <v>0</v>
      </c>
    </row>
    <row r="1418" spans="12:18">
      <c r="L1418" t="s">
        <v>2481</v>
      </c>
      <c r="O1418">
        <v>0</v>
      </c>
      <c r="P1418">
        <v>0</v>
      </c>
      <c r="R1418">
        <v>0</v>
      </c>
    </row>
    <row r="1419" spans="12:18">
      <c r="L1419" t="s">
        <v>2482</v>
      </c>
      <c r="O1419">
        <v>0</v>
      </c>
      <c r="P1419">
        <v>0</v>
      </c>
      <c r="R1419">
        <v>0</v>
      </c>
    </row>
    <row r="1420" spans="12:18">
      <c r="L1420" t="s">
        <v>2483</v>
      </c>
      <c r="O1420">
        <v>0</v>
      </c>
      <c r="P1420">
        <v>0</v>
      </c>
      <c r="R1420">
        <v>0</v>
      </c>
    </row>
    <row r="1421" spans="12:18">
      <c r="L1421" t="s">
        <v>2484</v>
      </c>
      <c r="O1421">
        <v>-0.4</v>
      </c>
      <c r="P1421">
        <v>-0.08</v>
      </c>
      <c r="R1421">
        <v>-0.32</v>
      </c>
    </row>
    <row r="1422" spans="12:18">
      <c r="L1422" t="s">
        <v>2485</v>
      </c>
      <c r="O1422">
        <v>0.01</v>
      </c>
      <c r="P1422">
        <v>0</v>
      </c>
      <c r="R1422">
        <v>0.01</v>
      </c>
    </row>
    <row r="1423" spans="12:18">
      <c r="L1423" t="s">
        <v>2486</v>
      </c>
      <c r="O1423">
        <v>-0.01</v>
      </c>
      <c r="P1423">
        <v>0</v>
      </c>
      <c r="R1423">
        <v>-0.01</v>
      </c>
    </row>
    <row r="1424" spans="12:18">
      <c r="L1424" t="s">
        <v>2487</v>
      </c>
      <c r="O1424">
        <v>0</v>
      </c>
      <c r="P1424">
        <v>0</v>
      </c>
      <c r="R1424">
        <v>0</v>
      </c>
    </row>
    <row r="1425" spans="12:18">
      <c r="L1425" t="s">
        <v>2488</v>
      </c>
      <c r="O1425">
        <v>0</v>
      </c>
      <c r="P1425">
        <v>0</v>
      </c>
      <c r="R1425">
        <v>0</v>
      </c>
    </row>
    <row r="1426" spans="12:18">
      <c r="L1426" t="s">
        <v>2489</v>
      </c>
      <c r="O1426">
        <v>0</v>
      </c>
      <c r="P1426">
        <v>0</v>
      </c>
      <c r="R1426">
        <v>0</v>
      </c>
    </row>
    <row r="1427" spans="12:18">
      <c r="L1427" t="s">
        <v>2490</v>
      </c>
      <c r="O1427">
        <v>0</v>
      </c>
      <c r="P1427">
        <v>0</v>
      </c>
      <c r="R1427">
        <v>0</v>
      </c>
    </row>
    <row r="1428" spans="12:18">
      <c r="L1428" t="s">
        <v>2491</v>
      </c>
      <c r="O1428">
        <v>0</v>
      </c>
      <c r="P1428">
        <v>0</v>
      </c>
      <c r="R1428">
        <v>0</v>
      </c>
    </row>
    <row r="1429" spans="12:18">
      <c r="L1429" t="s">
        <v>2492</v>
      </c>
      <c r="O1429">
        <v>-0.19</v>
      </c>
      <c r="P1429">
        <v>-0.36</v>
      </c>
      <c r="R1429">
        <v>0.17</v>
      </c>
    </row>
    <row r="1430" spans="12:18">
      <c r="L1430" t="s">
        <v>2493</v>
      </c>
      <c r="O1430">
        <v>0.11</v>
      </c>
      <c r="P1430">
        <v>0.01</v>
      </c>
      <c r="R1430">
        <v>0.1</v>
      </c>
    </row>
    <row r="1431" spans="12:18">
      <c r="L1431" t="s">
        <v>2494</v>
      </c>
      <c r="O1431">
        <v>-0.1</v>
      </c>
      <c r="P1431">
        <v>0</v>
      </c>
      <c r="R1431">
        <v>-0.1</v>
      </c>
    </row>
    <row r="1432" spans="12:18">
      <c r="L1432" t="s">
        <v>2495</v>
      </c>
      <c r="O1432">
        <v>0</v>
      </c>
      <c r="P1432">
        <v>0</v>
      </c>
      <c r="R1432">
        <v>0</v>
      </c>
    </row>
    <row r="1433" spans="12:18">
      <c r="L1433" t="s">
        <v>2496</v>
      </c>
      <c r="O1433">
        <v>0</v>
      </c>
      <c r="P1433">
        <v>0</v>
      </c>
      <c r="R1433">
        <v>0</v>
      </c>
    </row>
    <row r="1434" spans="12:18">
      <c r="L1434" t="s">
        <v>2497</v>
      </c>
      <c r="O1434">
        <v>0</v>
      </c>
      <c r="P1434">
        <v>0</v>
      </c>
      <c r="R1434">
        <v>0</v>
      </c>
    </row>
    <row r="1435" spans="12:18">
      <c r="L1435" t="s">
        <v>2498</v>
      </c>
      <c r="O1435">
        <v>0</v>
      </c>
      <c r="P1435">
        <v>0</v>
      </c>
      <c r="R1435">
        <v>0</v>
      </c>
    </row>
    <row r="1436" spans="12:18">
      <c r="L1436" t="s">
        <v>2499</v>
      </c>
      <c r="O1436">
        <v>0</v>
      </c>
      <c r="P1436">
        <v>0</v>
      </c>
      <c r="R1436">
        <v>0</v>
      </c>
    </row>
    <row r="1437" spans="12:18">
      <c r="L1437" t="s">
        <v>2500</v>
      </c>
      <c r="O1437">
        <v>-0.01</v>
      </c>
      <c r="P1437">
        <v>-0.05</v>
      </c>
      <c r="R1437">
        <v>0.05</v>
      </c>
    </row>
    <row r="1438" spans="12:18">
      <c r="L1438" t="s">
        <v>2501</v>
      </c>
      <c r="O1438">
        <v>0.21</v>
      </c>
      <c r="P1438">
        <v>0.06</v>
      </c>
      <c r="R1438">
        <v>0.14000000000000001</v>
      </c>
    </row>
    <row r="1439" spans="12:18">
      <c r="L1439" t="s">
        <v>2502</v>
      </c>
      <c r="O1439">
        <v>-0.2</v>
      </c>
      <c r="P1439">
        <v>-0.06</v>
      </c>
      <c r="R1439">
        <v>-0.14000000000000001</v>
      </c>
    </row>
    <row r="1440" spans="12:18">
      <c r="L1440" t="s">
        <v>2503</v>
      </c>
      <c r="O1440">
        <v>0</v>
      </c>
      <c r="P1440">
        <v>0</v>
      </c>
      <c r="R1440">
        <v>0</v>
      </c>
    </row>
    <row r="1441" spans="12:18">
      <c r="L1441" t="s">
        <v>2504</v>
      </c>
      <c r="O1441">
        <v>0</v>
      </c>
      <c r="P1441">
        <v>0</v>
      </c>
      <c r="R1441">
        <v>0</v>
      </c>
    </row>
    <row r="1442" spans="12:18">
      <c r="L1442" t="s">
        <v>2505</v>
      </c>
      <c r="O1442">
        <v>0</v>
      </c>
      <c r="P1442">
        <v>0</v>
      </c>
      <c r="R1442">
        <v>0</v>
      </c>
    </row>
    <row r="1443" spans="12:18">
      <c r="L1443" t="s">
        <v>2506</v>
      </c>
      <c r="O1443">
        <v>0</v>
      </c>
      <c r="P1443">
        <v>0</v>
      </c>
      <c r="R1443">
        <v>0</v>
      </c>
    </row>
    <row r="1444" spans="12:18">
      <c r="L1444" t="s">
        <v>2507</v>
      </c>
      <c r="O1444">
        <v>0</v>
      </c>
      <c r="P1444">
        <v>0</v>
      </c>
      <c r="R1444">
        <v>0</v>
      </c>
    </row>
    <row r="1445" spans="12:18">
      <c r="L1445" t="s">
        <v>2508</v>
      </c>
      <c r="O1445">
        <v>-0.21</v>
      </c>
      <c r="P1445">
        <v>-0.31</v>
      </c>
      <c r="R1445">
        <v>0.1</v>
      </c>
    </row>
    <row r="1446" spans="12:18">
      <c r="L1446" t="s">
        <v>2509</v>
      </c>
      <c r="O1446">
        <v>0.01</v>
      </c>
      <c r="P1446">
        <v>0</v>
      </c>
      <c r="R1446">
        <v>0.01</v>
      </c>
    </row>
    <row r="1447" spans="12:18">
      <c r="L1447" t="s">
        <v>2510</v>
      </c>
      <c r="O1447">
        <v>-0.01</v>
      </c>
      <c r="P1447">
        <v>0</v>
      </c>
      <c r="R1447">
        <v>-0.01</v>
      </c>
    </row>
    <row r="1448" spans="12:18">
      <c r="L1448" t="s">
        <v>2511</v>
      </c>
      <c r="O1448">
        <v>0</v>
      </c>
      <c r="P1448">
        <v>0</v>
      </c>
      <c r="R1448">
        <v>0</v>
      </c>
    </row>
    <row r="1449" spans="12:18">
      <c r="L1449" t="s">
        <v>2512</v>
      </c>
      <c r="O1449">
        <v>0</v>
      </c>
      <c r="P1449">
        <v>0</v>
      </c>
      <c r="R1449">
        <v>0</v>
      </c>
    </row>
    <row r="1450" spans="12:18">
      <c r="L1450" t="s">
        <v>2513</v>
      </c>
      <c r="O1450">
        <v>0</v>
      </c>
      <c r="P1450">
        <v>0</v>
      </c>
      <c r="R1450">
        <v>0</v>
      </c>
    </row>
    <row r="1451" spans="12:18">
      <c r="L1451" t="s">
        <v>2514</v>
      </c>
      <c r="O1451">
        <v>0</v>
      </c>
      <c r="P1451">
        <v>0</v>
      </c>
      <c r="R1451">
        <v>0</v>
      </c>
    </row>
    <row r="1452" spans="12:18">
      <c r="L1452" t="s">
        <v>2515</v>
      </c>
      <c r="O1452">
        <v>0</v>
      </c>
      <c r="P1452">
        <v>0</v>
      </c>
      <c r="R1452">
        <v>0</v>
      </c>
    </row>
    <row r="1453" spans="12:18">
      <c r="L1453" t="s">
        <v>2516</v>
      </c>
      <c r="O1453">
        <v>-0.02</v>
      </c>
      <c r="P1453">
        <v>-0.1</v>
      </c>
      <c r="R1453">
        <v>0.08</v>
      </c>
    </row>
    <row r="1454" spans="12:18">
      <c r="L1454" t="s">
        <v>2517</v>
      </c>
      <c r="O1454">
        <v>0</v>
      </c>
      <c r="P1454">
        <v>0.01</v>
      </c>
      <c r="R1454">
        <v>0</v>
      </c>
    </row>
    <row r="1455" spans="12:18">
      <c r="L1455" t="s">
        <v>2518</v>
      </c>
      <c r="O1455">
        <v>0</v>
      </c>
      <c r="P1455">
        <v>0</v>
      </c>
      <c r="R1455">
        <v>0</v>
      </c>
    </row>
    <row r="1456" spans="12:18">
      <c r="L1456" t="s">
        <v>2519</v>
      </c>
      <c r="O1456">
        <v>0</v>
      </c>
      <c r="P1456">
        <v>0</v>
      </c>
      <c r="R1456">
        <v>0</v>
      </c>
    </row>
    <row r="1457" spans="12:18">
      <c r="L1457" t="s">
        <v>2520</v>
      </c>
      <c r="O1457">
        <v>0</v>
      </c>
      <c r="P1457">
        <v>0</v>
      </c>
      <c r="R1457">
        <v>0</v>
      </c>
    </row>
    <row r="1458" spans="12:18">
      <c r="L1458" t="s">
        <v>2521</v>
      </c>
      <c r="O1458">
        <v>0</v>
      </c>
      <c r="P1458">
        <v>0</v>
      </c>
      <c r="R1458">
        <v>0</v>
      </c>
    </row>
    <row r="1459" spans="12:18">
      <c r="L1459" t="s">
        <v>2522</v>
      </c>
      <c r="O1459">
        <v>0</v>
      </c>
      <c r="P1459">
        <v>0</v>
      </c>
      <c r="R1459">
        <v>0</v>
      </c>
    </row>
    <row r="1460" spans="12:18">
      <c r="L1460" t="s">
        <v>2523</v>
      </c>
      <c r="O1460">
        <v>-0.12</v>
      </c>
      <c r="P1460">
        <v>-0.16</v>
      </c>
      <c r="R1460">
        <v>0.04</v>
      </c>
    </row>
    <row r="1461" spans="12:18">
      <c r="L1461" t="s">
        <v>2524</v>
      </c>
      <c r="O1461">
        <v>0</v>
      </c>
      <c r="P1461">
        <v>0.08</v>
      </c>
      <c r="R1461">
        <v>-0.08</v>
      </c>
    </row>
    <row r="1462" spans="12:18">
      <c r="L1462" t="s">
        <v>2525</v>
      </c>
      <c r="O1462">
        <v>0</v>
      </c>
      <c r="P1462">
        <v>-0.08</v>
      </c>
      <c r="R1462">
        <v>0.08</v>
      </c>
    </row>
    <row r="1463" spans="12:18">
      <c r="L1463" t="s">
        <v>2526</v>
      </c>
      <c r="O1463">
        <v>0</v>
      </c>
      <c r="P1463">
        <v>0</v>
      </c>
      <c r="R1463">
        <v>0</v>
      </c>
    </row>
    <row r="1464" spans="12:18">
      <c r="L1464" t="s">
        <v>2527</v>
      </c>
      <c r="O1464">
        <v>0</v>
      </c>
      <c r="P1464">
        <v>0</v>
      </c>
      <c r="R1464">
        <v>0</v>
      </c>
    </row>
    <row r="1465" spans="12:18">
      <c r="L1465" t="s">
        <v>2528</v>
      </c>
      <c r="O1465">
        <v>0</v>
      </c>
      <c r="P1465">
        <v>0</v>
      </c>
      <c r="R1465">
        <v>0</v>
      </c>
    </row>
    <row r="1466" spans="12:18">
      <c r="L1466" t="s">
        <v>2529</v>
      </c>
      <c r="O1466">
        <v>0</v>
      </c>
      <c r="P1466">
        <v>7.0000000000000007E-2</v>
      </c>
      <c r="R1466">
        <v>-7.0000000000000007E-2</v>
      </c>
    </row>
    <row r="1467" spans="12:18">
      <c r="L1467" t="s">
        <v>2530</v>
      </c>
      <c r="O1467">
        <v>0</v>
      </c>
      <c r="P1467">
        <v>0</v>
      </c>
      <c r="R1467">
        <v>0</v>
      </c>
    </row>
    <row r="1468" spans="12:18">
      <c r="L1468" t="s">
        <v>2531</v>
      </c>
      <c r="O1468">
        <v>-0.04</v>
      </c>
      <c r="P1468">
        <v>-0.03</v>
      </c>
      <c r="R1468">
        <v>-0.01</v>
      </c>
    </row>
    <row r="1469" spans="12:18">
      <c r="L1469" t="s">
        <v>2532</v>
      </c>
      <c r="O1469">
        <v>0</v>
      </c>
      <c r="P1469">
        <v>0</v>
      </c>
      <c r="R1469">
        <v>0</v>
      </c>
    </row>
    <row r="1470" spans="12:18">
      <c r="L1470" t="s">
        <v>2533</v>
      </c>
      <c r="O1470">
        <v>0</v>
      </c>
      <c r="P1470">
        <v>0</v>
      </c>
      <c r="R1470">
        <v>0</v>
      </c>
    </row>
    <row r="1471" spans="12:18">
      <c r="L1471" t="s">
        <v>2534</v>
      </c>
      <c r="O1471">
        <v>0</v>
      </c>
      <c r="P1471">
        <v>0</v>
      </c>
      <c r="R1471">
        <v>0</v>
      </c>
    </row>
    <row r="1472" spans="12:18">
      <c r="L1472" t="s">
        <v>2535</v>
      </c>
      <c r="O1472">
        <v>0</v>
      </c>
      <c r="P1472">
        <v>0</v>
      </c>
      <c r="R1472">
        <v>0</v>
      </c>
    </row>
    <row r="1473" spans="12:18">
      <c r="L1473" t="s">
        <v>2536</v>
      </c>
      <c r="O1473">
        <v>0</v>
      </c>
      <c r="P1473">
        <v>0</v>
      </c>
      <c r="R1473">
        <v>0</v>
      </c>
    </row>
    <row r="1474" spans="12:18">
      <c r="L1474" t="s">
        <v>2537</v>
      </c>
      <c r="O1474">
        <v>0</v>
      </c>
      <c r="P1474">
        <v>0</v>
      </c>
      <c r="R1474">
        <v>0</v>
      </c>
    </row>
    <row r="1475" spans="12:18">
      <c r="L1475" t="s">
        <v>2538</v>
      </c>
      <c r="O1475">
        <v>0</v>
      </c>
      <c r="P1475">
        <v>0</v>
      </c>
      <c r="R1475">
        <v>0</v>
      </c>
    </row>
    <row r="1476" spans="12:18">
      <c r="L1476" t="s">
        <v>2539</v>
      </c>
      <c r="O1476">
        <v>-0.04</v>
      </c>
      <c r="P1476">
        <v>0</v>
      </c>
      <c r="R1476">
        <v>-0.04</v>
      </c>
    </row>
    <row r="1477" spans="12:18">
      <c r="L1477" t="s">
        <v>2540</v>
      </c>
      <c r="O1477">
        <v>0</v>
      </c>
      <c r="P1477">
        <v>0.03</v>
      </c>
      <c r="R1477">
        <v>-0.03</v>
      </c>
    </row>
    <row r="1478" spans="12:18">
      <c r="L1478" t="s">
        <v>2541</v>
      </c>
      <c r="O1478">
        <v>0</v>
      </c>
      <c r="P1478">
        <v>-0.03</v>
      </c>
      <c r="R1478">
        <v>0.03</v>
      </c>
    </row>
    <row r="1479" spans="12:18">
      <c r="L1479" t="s">
        <v>2542</v>
      </c>
      <c r="O1479">
        <v>0</v>
      </c>
      <c r="P1479">
        <v>0</v>
      </c>
      <c r="R1479">
        <v>0</v>
      </c>
    </row>
    <row r="1480" spans="12:18">
      <c r="L1480" t="s">
        <v>2543</v>
      </c>
      <c r="O1480">
        <v>0</v>
      </c>
      <c r="P1480">
        <v>0</v>
      </c>
      <c r="R1480">
        <v>0</v>
      </c>
    </row>
    <row r="1481" spans="12:18">
      <c r="L1481" t="s">
        <v>2544</v>
      </c>
      <c r="O1481">
        <v>0</v>
      </c>
      <c r="P1481">
        <v>0</v>
      </c>
      <c r="R1481">
        <v>0</v>
      </c>
    </row>
    <row r="1482" spans="12:18">
      <c r="L1482" t="s">
        <v>2545</v>
      </c>
      <c r="O1482">
        <v>0</v>
      </c>
      <c r="P1482">
        <v>0</v>
      </c>
      <c r="R1482">
        <v>0</v>
      </c>
    </row>
    <row r="1483" spans="12:18">
      <c r="L1483" t="s">
        <v>2546</v>
      </c>
      <c r="O1483">
        <v>0</v>
      </c>
      <c r="P1483">
        <v>0</v>
      </c>
      <c r="R1483">
        <v>0</v>
      </c>
    </row>
    <row r="1484" spans="12:18">
      <c r="L1484" t="s">
        <v>2547</v>
      </c>
      <c r="O1484">
        <v>-1.53</v>
      </c>
      <c r="P1484">
        <v>-1</v>
      </c>
      <c r="R1484">
        <v>-0.52</v>
      </c>
    </row>
    <row r="1485" spans="12:18">
      <c r="L1485" t="s">
        <v>2548</v>
      </c>
      <c r="O1485">
        <v>0.05</v>
      </c>
      <c r="P1485">
        <v>0</v>
      </c>
      <c r="R1485">
        <v>0.05</v>
      </c>
    </row>
    <row r="1486" spans="12:18">
      <c r="L1486" t="s">
        <v>2549</v>
      </c>
      <c r="O1486">
        <v>-0.05</v>
      </c>
      <c r="P1486">
        <v>0</v>
      </c>
      <c r="R1486">
        <v>-0.05</v>
      </c>
    </row>
    <row r="1487" spans="12:18">
      <c r="L1487" t="s">
        <v>2550</v>
      </c>
      <c r="O1487">
        <v>0</v>
      </c>
      <c r="P1487">
        <v>0</v>
      </c>
      <c r="R1487">
        <v>0</v>
      </c>
    </row>
    <row r="1488" spans="12:18">
      <c r="L1488" t="s">
        <v>2551</v>
      </c>
      <c r="O1488">
        <v>0</v>
      </c>
      <c r="P1488">
        <v>0</v>
      </c>
      <c r="R1488">
        <v>0</v>
      </c>
    </row>
    <row r="1489" spans="12:18">
      <c r="L1489" t="s">
        <v>2552</v>
      </c>
      <c r="O1489">
        <v>0</v>
      </c>
      <c r="P1489">
        <v>0</v>
      </c>
      <c r="R1489">
        <v>0</v>
      </c>
    </row>
    <row r="1490" spans="12:18">
      <c r="L1490" t="s">
        <v>2553</v>
      </c>
      <c r="O1490">
        <v>0</v>
      </c>
      <c r="P1490">
        <v>0</v>
      </c>
      <c r="R1490">
        <v>0</v>
      </c>
    </row>
    <row r="1491" spans="12:18">
      <c r="L1491" t="s">
        <v>2554</v>
      </c>
      <c r="O1491">
        <v>0</v>
      </c>
      <c r="P1491">
        <v>0</v>
      </c>
      <c r="R1491">
        <v>0</v>
      </c>
    </row>
    <row r="1492" spans="12:18">
      <c r="L1492" t="s">
        <v>2555</v>
      </c>
      <c r="O1492">
        <v>-0.36</v>
      </c>
      <c r="P1492">
        <v>-0.37</v>
      </c>
      <c r="R1492">
        <v>0.01</v>
      </c>
    </row>
    <row r="1493" spans="12:18">
      <c r="L1493" t="s">
        <v>2556</v>
      </c>
      <c r="O1493">
        <v>0</v>
      </c>
      <c r="P1493">
        <v>0</v>
      </c>
      <c r="R1493">
        <v>0</v>
      </c>
    </row>
    <row r="1494" spans="12:18">
      <c r="L1494" t="s">
        <v>2557</v>
      </c>
      <c r="O1494">
        <v>0</v>
      </c>
      <c r="P1494">
        <v>0.02</v>
      </c>
      <c r="R1494">
        <v>-0.02</v>
      </c>
    </row>
    <row r="1495" spans="12:18">
      <c r="L1495" t="s">
        <v>2558</v>
      </c>
      <c r="O1495">
        <v>0</v>
      </c>
      <c r="P1495">
        <v>0</v>
      </c>
      <c r="R1495">
        <v>0</v>
      </c>
    </row>
    <row r="1496" spans="12:18">
      <c r="L1496" t="s">
        <v>2559</v>
      </c>
      <c r="O1496">
        <v>0</v>
      </c>
      <c r="P1496">
        <v>0</v>
      </c>
      <c r="R1496">
        <v>0</v>
      </c>
    </row>
    <row r="1497" spans="12:18">
      <c r="L1497" t="s">
        <v>2560</v>
      </c>
      <c r="O1497">
        <v>0</v>
      </c>
      <c r="P1497">
        <v>0</v>
      </c>
      <c r="R1497">
        <v>0</v>
      </c>
    </row>
    <row r="1498" spans="12:18">
      <c r="L1498" t="s">
        <v>2561</v>
      </c>
      <c r="O1498">
        <v>0</v>
      </c>
      <c r="P1498">
        <v>0</v>
      </c>
      <c r="R1498">
        <v>0</v>
      </c>
    </row>
    <row r="1499" spans="12:18">
      <c r="L1499" t="s">
        <v>2562</v>
      </c>
      <c r="O1499">
        <v>0</v>
      </c>
      <c r="P1499">
        <v>0</v>
      </c>
      <c r="R1499">
        <v>0</v>
      </c>
    </row>
    <row r="1500" spans="12:18">
      <c r="L1500" t="s">
        <v>2563</v>
      </c>
      <c r="O1500">
        <v>-0.01</v>
      </c>
      <c r="P1500">
        <v>0</v>
      </c>
      <c r="R1500">
        <v>-0.01</v>
      </c>
    </row>
    <row r="1501" spans="12:18">
      <c r="L1501" t="s">
        <v>2564</v>
      </c>
      <c r="O1501">
        <v>0</v>
      </c>
      <c r="P1501">
        <v>0</v>
      </c>
      <c r="R1501">
        <v>0</v>
      </c>
    </row>
    <row r="1502" spans="12:18">
      <c r="L1502" t="s">
        <v>2565</v>
      </c>
      <c r="O1502">
        <v>0</v>
      </c>
      <c r="P1502">
        <v>0</v>
      </c>
      <c r="R1502">
        <v>0</v>
      </c>
    </row>
    <row r="1503" spans="12:18">
      <c r="L1503" t="s">
        <v>2566</v>
      </c>
      <c r="O1503">
        <v>0</v>
      </c>
      <c r="P1503">
        <v>0</v>
      </c>
      <c r="R1503">
        <v>0</v>
      </c>
    </row>
    <row r="1504" spans="12:18">
      <c r="L1504" t="s">
        <v>2567</v>
      </c>
      <c r="O1504">
        <v>-0.01</v>
      </c>
      <c r="P1504">
        <v>-0.01</v>
      </c>
      <c r="R1504">
        <v>0.01</v>
      </c>
    </row>
    <row r="1505" spans="12:18">
      <c r="L1505" t="s">
        <v>2568</v>
      </c>
      <c r="O1505">
        <v>0</v>
      </c>
      <c r="P1505">
        <v>0</v>
      </c>
      <c r="R1505">
        <v>0</v>
      </c>
    </row>
    <row r="1506" spans="12:18">
      <c r="L1506" t="s">
        <v>2569</v>
      </c>
      <c r="O1506">
        <v>0</v>
      </c>
      <c r="P1506">
        <v>0</v>
      </c>
      <c r="R1506">
        <v>0</v>
      </c>
    </row>
    <row r="1507" spans="12:18">
      <c r="L1507" t="s">
        <v>2570</v>
      </c>
      <c r="O1507">
        <v>0</v>
      </c>
      <c r="P1507">
        <v>0</v>
      </c>
      <c r="R1507">
        <v>0</v>
      </c>
    </row>
    <row r="1508" spans="12:18">
      <c r="L1508" t="s">
        <v>2571</v>
      </c>
      <c r="O1508">
        <v>0</v>
      </c>
      <c r="P1508">
        <v>0</v>
      </c>
      <c r="R1508">
        <v>0</v>
      </c>
    </row>
    <row r="1509" spans="12:18">
      <c r="L1509" t="s">
        <v>2572</v>
      </c>
      <c r="O1509">
        <v>0</v>
      </c>
      <c r="P1509">
        <v>0</v>
      </c>
      <c r="R1509">
        <v>0</v>
      </c>
    </row>
    <row r="1510" spans="12:18">
      <c r="L1510" t="s">
        <v>2573</v>
      </c>
      <c r="O1510">
        <v>0</v>
      </c>
      <c r="P1510">
        <v>0</v>
      </c>
      <c r="R1510">
        <v>0</v>
      </c>
    </row>
    <row r="1511" spans="12:18">
      <c r="L1511" t="s">
        <v>2574</v>
      </c>
      <c r="O1511">
        <v>0</v>
      </c>
      <c r="P1511">
        <v>0</v>
      </c>
      <c r="R1511">
        <v>0</v>
      </c>
    </row>
    <row r="1512" spans="12:18">
      <c r="L1512" t="s">
        <v>2575</v>
      </c>
      <c r="O1512">
        <v>0</v>
      </c>
      <c r="P1512">
        <v>0</v>
      </c>
      <c r="R1512">
        <v>0</v>
      </c>
    </row>
    <row r="1513" spans="12:18">
      <c r="L1513" t="s">
        <v>2576</v>
      </c>
      <c r="O1513">
        <v>0</v>
      </c>
      <c r="P1513">
        <v>0</v>
      </c>
      <c r="R1513">
        <v>0</v>
      </c>
    </row>
    <row r="1514" spans="12:18">
      <c r="L1514" t="s">
        <v>2577</v>
      </c>
      <c r="O1514">
        <v>0</v>
      </c>
      <c r="P1514">
        <v>0</v>
      </c>
      <c r="R1514">
        <v>0</v>
      </c>
    </row>
    <row r="1515" spans="12:18">
      <c r="L1515" t="s">
        <v>2578</v>
      </c>
      <c r="O1515">
        <v>-0.1</v>
      </c>
      <c r="P1515">
        <v>-0.09</v>
      </c>
      <c r="R1515">
        <v>-0.01</v>
      </c>
    </row>
    <row r="1516" spans="12:18">
      <c r="L1516" t="s">
        <v>2579</v>
      </c>
      <c r="O1516">
        <v>0</v>
      </c>
      <c r="P1516">
        <v>0</v>
      </c>
      <c r="R1516">
        <v>0</v>
      </c>
    </row>
    <row r="1517" spans="12:18">
      <c r="L1517" t="s">
        <v>2580</v>
      </c>
      <c r="O1517">
        <v>0</v>
      </c>
      <c r="P1517">
        <v>0</v>
      </c>
      <c r="R1517">
        <v>0</v>
      </c>
    </row>
    <row r="1518" spans="12:18">
      <c r="L1518" t="s">
        <v>2581</v>
      </c>
      <c r="O1518">
        <v>0</v>
      </c>
      <c r="P1518">
        <v>0</v>
      </c>
      <c r="R1518">
        <v>0</v>
      </c>
    </row>
    <row r="1519" spans="12:18">
      <c r="L1519" t="s">
        <v>2582</v>
      </c>
      <c r="O1519">
        <v>-0.02</v>
      </c>
      <c r="P1519">
        <v>-0.02</v>
      </c>
      <c r="R1519">
        <v>0</v>
      </c>
    </row>
    <row r="1520" spans="12:18">
      <c r="L1520" t="s">
        <v>2583</v>
      </c>
      <c r="O1520">
        <v>0</v>
      </c>
      <c r="P1520">
        <v>0</v>
      </c>
      <c r="R1520">
        <v>0</v>
      </c>
    </row>
    <row r="1521" spans="12:18">
      <c r="L1521" t="s">
        <v>2584</v>
      </c>
      <c r="O1521">
        <v>0</v>
      </c>
      <c r="P1521">
        <v>0</v>
      </c>
      <c r="R1521">
        <v>0</v>
      </c>
    </row>
    <row r="1522" spans="12:18">
      <c r="L1522" t="s">
        <v>2585</v>
      </c>
      <c r="O1522">
        <v>0</v>
      </c>
      <c r="P1522">
        <v>0</v>
      </c>
      <c r="R1522">
        <v>0</v>
      </c>
    </row>
    <row r="1523" spans="12:18">
      <c r="L1523" t="s">
        <v>2586</v>
      </c>
      <c r="O1523">
        <v>0</v>
      </c>
      <c r="P1523">
        <v>0</v>
      </c>
      <c r="R1523">
        <v>0</v>
      </c>
    </row>
    <row r="1524" spans="12:18">
      <c r="L1524" t="s">
        <v>2587</v>
      </c>
      <c r="O1524">
        <v>0</v>
      </c>
      <c r="P1524">
        <v>0</v>
      </c>
      <c r="R1524">
        <v>0</v>
      </c>
    </row>
    <row r="1525" spans="12:18">
      <c r="L1525" t="s">
        <v>2588</v>
      </c>
      <c r="O1525">
        <v>0</v>
      </c>
      <c r="P1525">
        <v>0</v>
      </c>
      <c r="R1525">
        <v>0</v>
      </c>
    </row>
    <row r="1526" spans="12:18">
      <c r="L1526" t="s">
        <v>2589</v>
      </c>
      <c r="O1526">
        <v>0</v>
      </c>
      <c r="P1526">
        <v>0</v>
      </c>
      <c r="R1526">
        <v>0</v>
      </c>
    </row>
    <row r="1527" spans="12:18">
      <c r="L1527" t="s">
        <v>2590</v>
      </c>
      <c r="O1527">
        <v>-0.06</v>
      </c>
      <c r="P1527">
        <v>-0.06</v>
      </c>
      <c r="R1527">
        <v>0</v>
      </c>
    </row>
    <row r="1528" spans="12:18">
      <c r="L1528" t="s">
        <v>2591</v>
      </c>
      <c r="O1528">
        <v>0</v>
      </c>
      <c r="P1528">
        <v>0</v>
      </c>
      <c r="R1528">
        <v>0</v>
      </c>
    </row>
    <row r="1529" spans="12:18">
      <c r="L1529" t="s">
        <v>2592</v>
      </c>
      <c r="O1529">
        <v>0</v>
      </c>
      <c r="P1529">
        <v>0</v>
      </c>
      <c r="R1529">
        <v>0</v>
      </c>
    </row>
    <row r="1530" spans="12:18">
      <c r="L1530" t="s">
        <v>2593</v>
      </c>
      <c r="O1530">
        <v>0</v>
      </c>
      <c r="P1530">
        <v>0</v>
      </c>
      <c r="R1530">
        <v>0</v>
      </c>
    </row>
    <row r="1531" spans="12:18">
      <c r="L1531" t="s">
        <v>2594</v>
      </c>
      <c r="O1531">
        <v>-0.01</v>
      </c>
      <c r="P1531">
        <v>-0.02</v>
      </c>
      <c r="R1531">
        <v>0.01</v>
      </c>
    </row>
    <row r="1532" spans="12:18">
      <c r="L1532" t="s">
        <v>2595</v>
      </c>
      <c r="O1532">
        <v>0</v>
      </c>
      <c r="P1532">
        <v>0</v>
      </c>
      <c r="R1532">
        <v>0</v>
      </c>
    </row>
    <row r="1533" spans="12:18">
      <c r="L1533" t="s">
        <v>2596</v>
      </c>
      <c r="O1533">
        <v>0</v>
      </c>
      <c r="P1533">
        <v>0</v>
      </c>
      <c r="R1533">
        <v>0</v>
      </c>
    </row>
    <row r="1534" spans="12:18">
      <c r="L1534" t="s">
        <v>2597</v>
      </c>
      <c r="O1534">
        <v>0</v>
      </c>
      <c r="P1534">
        <v>0</v>
      </c>
      <c r="R1534">
        <v>0</v>
      </c>
    </row>
    <row r="1535" spans="12:18">
      <c r="L1535" t="s">
        <v>2598</v>
      </c>
      <c r="O1535">
        <v>-0.08</v>
      </c>
      <c r="P1535">
        <v>-0.06</v>
      </c>
      <c r="R1535">
        <v>-0.02</v>
      </c>
    </row>
    <row r="1536" spans="12:18">
      <c r="L1536" t="s">
        <v>2599</v>
      </c>
      <c r="O1536">
        <v>0</v>
      </c>
      <c r="P1536">
        <v>0</v>
      </c>
      <c r="R1536">
        <v>0</v>
      </c>
    </row>
    <row r="1537" spans="12:18">
      <c r="L1537" t="s">
        <v>2600</v>
      </c>
      <c r="O1537">
        <v>0</v>
      </c>
      <c r="P1537">
        <v>0</v>
      </c>
      <c r="R1537">
        <v>0</v>
      </c>
    </row>
    <row r="1538" spans="12:18">
      <c r="L1538" t="s">
        <v>2601</v>
      </c>
      <c r="O1538">
        <v>0</v>
      </c>
      <c r="P1538">
        <v>0</v>
      </c>
      <c r="R1538">
        <v>0</v>
      </c>
    </row>
    <row r="1539" spans="12:18">
      <c r="L1539" t="s">
        <v>2602</v>
      </c>
      <c r="O1539">
        <v>-0.03</v>
      </c>
      <c r="P1539">
        <v>-0.03</v>
      </c>
      <c r="R1539">
        <v>0</v>
      </c>
    </row>
    <row r="1540" spans="12:18">
      <c r="L1540" t="s">
        <v>2603</v>
      </c>
      <c r="O1540">
        <v>0</v>
      </c>
      <c r="P1540">
        <v>0</v>
      </c>
      <c r="R1540">
        <v>0</v>
      </c>
    </row>
    <row r="1541" spans="12:18">
      <c r="L1541" t="s">
        <v>2604</v>
      </c>
      <c r="O1541">
        <v>0</v>
      </c>
      <c r="P1541">
        <v>0</v>
      </c>
      <c r="R1541">
        <v>0</v>
      </c>
    </row>
    <row r="1542" spans="12:18">
      <c r="L1542" t="s">
        <v>2605</v>
      </c>
      <c r="O1542">
        <v>0</v>
      </c>
      <c r="P1542">
        <v>0</v>
      </c>
      <c r="R1542">
        <v>0</v>
      </c>
    </row>
    <row r="1543" spans="12:18">
      <c r="L1543" t="s">
        <v>2606</v>
      </c>
      <c r="O1543">
        <v>0</v>
      </c>
      <c r="P1543">
        <v>0</v>
      </c>
      <c r="R1543">
        <v>0</v>
      </c>
    </row>
    <row r="1544" spans="12:18">
      <c r="L1544" t="s">
        <v>2607</v>
      </c>
      <c r="O1544">
        <v>0</v>
      </c>
      <c r="P1544">
        <v>0</v>
      </c>
      <c r="R1544">
        <v>0</v>
      </c>
    </row>
    <row r="1545" spans="12:18">
      <c r="L1545" t="s">
        <v>2608</v>
      </c>
      <c r="O1545">
        <v>0</v>
      </c>
      <c r="P1545">
        <v>0</v>
      </c>
      <c r="R1545">
        <v>0</v>
      </c>
    </row>
    <row r="1546" spans="12:18">
      <c r="L1546" t="s">
        <v>2609</v>
      </c>
      <c r="O1546">
        <v>0</v>
      </c>
      <c r="P1546">
        <v>0</v>
      </c>
      <c r="R1546">
        <v>0</v>
      </c>
    </row>
    <row r="1547" spans="12:18">
      <c r="L1547" t="s">
        <v>2610</v>
      </c>
      <c r="O1547">
        <v>0</v>
      </c>
      <c r="P1547">
        <v>0</v>
      </c>
      <c r="R1547">
        <v>0</v>
      </c>
    </row>
    <row r="1548" spans="12:18">
      <c r="L1548" t="s">
        <v>2611</v>
      </c>
      <c r="O1548">
        <v>0</v>
      </c>
      <c r="P1548">
        <v>0</v>
      </c>
      <c r="R1548">
        <v>0</v>
      </c>
    </row>
    <row r="1549" spans="12:18">
      <c r="L1549" t="s">
        <v>2612</v>
      </c>
      <c r="O1549">
        <v>0</v>
      </c>
      <c r="P1549">
        <v>0</v>
      </c>
      <c r="R1549">
        <v>0</v>
      </c>
    </row>
    <row r="1550" spans="12:18">
      <c r="L1550" t="s">
        <v>2613</v>
      </c>
      <c r="O1550">
        <v>0</v>
      </c>
      <c r="P1550">
        <v>0</v>
      </c>
      <c r="R1550">
        <v>0</v>
      </c>
    </row>
    <row r="1551" spans="12:18">
      <c r="L1551" t="s">
        <v>2614</v>
      </c>
      <c r="O1551">
        <v>-0.2</v>
      </c>
      <c r="P1551">
        <v>-0.12</v>
      </c>
      <c r="R1551">
        <v>-7.0000000000000007E-2</v>
      </c>
    </row>
    <row r="1552" spans="12:18">
      <c r="L1552" t="s">
        <v>2615</v>
      </c>
      <c r="O1552">
        <v>0</v>
      </c>
      <c r="P1552">
        <v>0</v>
      </c>
      <c r="R1552">
        <v>0</v>
      </c>
    </row>
    <row r="1553" spans="12:18">
      <c r="L1553" t="s">
        <v>2616</v>
      </c>
      <c r="O1553">
        <v>0</v>
      </c>
      <c r="P1553">
        <v>0</v>
      </c>
      <c r="R1553">
        <v>0</v>
      </c>
    </row>
    <row r="1554" spans="12:18">
      <c r="L1554" t="s">
        <v>2617</v>
      </c>
      <c r="O1554">
        <v>0</v>
      </c>
      <c r="P1554">
        <v>0</v>
      </c>
      <c r="R1554">
        <v>0</v>
      </c>
    </row>
    <row r="1555" spans="12:18">
      <c r="L1555" t="s">
        <v>2618</v>
      </c>
      <c r="O1555">
        <v>-0.04</v>
      </c>
      <c r="P1555">
        <v>-0.03</v>
      </c>
      <c r="R1555">
        <v>-0.01</v>
      </c>
    </row>
    <row r="1556" spans="12:18">
      <c r="L1556" t="s">
        <v>2619</v>
      </c>
      <c r="O1556">
        <v>0</v>
      </c>
      <c r="P1556">
        <v>0</v>
      </c>
      <c r="R1556">
        <v>0</v>
      </c>
    </row>
    <row r="1557" spans="12:18">
      <c r="L1557" t="s">
        <v>2620</v>
      </c>
      <c r="O1557">
        <v>0</v>
      </c>
      <c r="P1557">
        <v>0</v>
      </c>
      <c r="R1557">
        <v>0</v>
      </c>
    </row>
    <row r="1558" spans="12:18">
      <c r="L1558" t="s">
        <v>2621</v>
      </c>
      <c r="O1558">
        <v>0</v>
      </c>
      <c r="P1558">
        <v>0</v>
      </c>
      <c r="R1558">
        <v>0</v>
      </c>
    </row>
    <row r="1559" spans="12:18">
      <c r="L1559" t="s">
        <v>2622</v>
      </c>
      <c r="O1559">
        <v>-0.04</v>
      </c>
      <c r="P1559">
        <v>-0.02</v>
      </c>
      <c r="R1559">
        <v>-0.02</v>
      </c>
    </row>
    <row r="1560" spans="12:18">
      <c r="L1560" t="s">
        <v>2623</v>
      </c>
      <c r="O1560">
        <v>0</v>
      </c>
      <c r="P1560">
        <v>0</v>
      </c>
      <c r="R1560">
        <v>0</v>
      </c>
    </row>
    <row r="1561" spans="12:18">
      <c r="L1561" t="s">
        <v>2624</v>
      </c>
      <c r="O1561">
        <v>0</v>
      </c>
      <c r="P1561">
        <v>0</v>
      </c>
      <c r="R1561">
        <v>0</v>
      </c>
    </row>
    <row r="1562" spans="12:18">
      <c r="L1562" t="s">
        <v>2625</v>
      </c>
      <c r="O1562">
        <v>0</v>
      </c>
      <c r="P1562">
        <v>0</v>
      </c>
      <c r="R1562">
        <v>0</v>
      </c>
    </row>
    <row r="1563" spans="12:18">
      <c r="L1563" t="s">
        <v>2626</v>
      </c>
      <c r="O1563">
        <v>-0.2</v>
      </c>
      <c r="P1563">
        <v>-0.04</v>
      </c>
      <c r="R1563">
        <v>-0.16</v>
      </c>
    </row>
    <row r="1564" spans="12:18">
      <c r="L1564" t="s">
        <v>2627</v>
      </c>
      <c r="O1564">
        <v>0</v>
      </c>
      <c r="P1564">
        <v>0</v>
      </c>
      <c r="R1564">
        <v>0</v>
      </c>
    </row>
    <row r="1565" spans="12:18">
      <c r="L1565" t="s">
        <v>2628</v>
      </c>
      <c r="O1565">
        <v>0</v>
      </c>
      <c r="P1565">
        <v>0</v>
      </c>
      <c r="R1565">
        <v>0</v>
      </c>
    </row>
    <row r="1566" spans="12:18">
      <c r="L1566" t="s">
        <v>2629</v>
      </c>
      <c r="O1566">
        <v>0</v>
      </c>
      <c r="P1566">
        <v>0</v>
      </c>
      <c r="R1566">
        <v>0</v>
      </c>
    </row>
    <row r="1567" spans="12:18">
      <c r="L1567" t="s">
        <v>2630</v>
      </c>
      <c r="O1567">
        <v>0</v>
      </c>
      <c r="P1567">
        <v>0</v>
      </c>
      <c r="R1567">
        <v>0</v>
      </c>
    </row>
    <row r="1568" spans="12:18">
      <c r="L1568" t="s">
        <v>2631</v>
      </c>
      <c r="O1568">
        <v>0</v>
      </c>
      <c r="P1568">
        <v>0</v>
      </c>
      <c r="R1568">
        <v>0</v>
      </c>
    </row>
    <row r="1569" spans="12:18">
      <c r="L1569" t="s">
        <v>2632</v>
      </c>
      <c r="O1569">
        <v>0</v>
      </c>
      <c r="P1569">
        <v>0</v>
      </c>
      <c r="R1569">
        <v>0</v>
      </c>
    </row>
    <row r="1570" spans="12:18">
      <c r="L1570" t="s">
        <v>2633</v>
      </c>
      <c r="O1570">
        <v>0</v>
      </c>
      <c r="P1570">
        <v>0</v>
      </c>
      <c r="R1570">
        <v>0</v>
      </c>
    </row>
    <row r="1571" spans="12:18">
      <c r="L1571" t="s">
        <v>2634</v>
      </c>
      <c r="O1571">
        <v>-7.0000000000000007E-2</v>
      </c>
      <c r="P1571">
        <v>-0.01</v>
      </c>
      <c r="R1571">
        <v>-0.06</v>
      </c>
    </row>
    <row r="1572" spans="12:18">
      <c r="L1572" t="s">
        <v>2635</v>
      </c>
      <c r="O1572">
        <v>0</v>
      </c>
      <c r="P1572">
        <v>0</v>
      </c>
      <c r="R1572">
        <v>0</v>
      </c>
    </row>
    <row r="1573" spans="12:18">
      <c r="L1573" t="s">
        <v>2636</v>
      </c>
      <c r="O1573">
        <v>0</v>
      </c>
      <c r="P1573">
        <v>0</v>
      </c>
      <c r="R1573">
        <v>0</v>
      </c>
    </row>
    <row r="1574" spans="12:18">
      <c r="L1574" t="s">
        <v>2637</v>
      </c>
      <c r="O1574">
        <v>0</v>
      </c>
      <c r="P1574">
        <v>0</v>
      </c>
      <c r="R1574">
        <v>0</v>
      </c>
    </row>
    <row r="1575" spans="12:18">
      <c r="L1575" t="s">
        <v>2638</v>
      </c>
      <c r="O1575">
        <v>0</v>
      </c>
      <c r="P1575">
        <v>0</v>
      </c>
      <c r="R1575">
        <v>0</v>
      </c>
    </row>
    <row r="1576" spans="12:18">
      <c r="L1576" t="s">
        <v>2639</v>
      </c>
      <c r="O1576">
        <v>0</v>
      </c>
      <c r="P1576">
        <v>0</v>
      </c>
      <c r="R1576">
        <v>0</v>
      </c>
    </row>
    <row r="1577" spans="12:18">
      <c r="L1577" t="s">
        <v>2640</v>
      </c>
      <c r="O1577">
        <v>0</v>
      </c>
      <c r="P1577">
        <v>0</v>
      </c>
      <c r="R1577">
        <v>0</v>
      </c>
    </row>
    <row r="1578" spans="12:18">
      <c r="L1578" t="s">
        <v>2641</v>
      </c>
      <c r="O1578">
        <v>0</v>
      </c>
      <c r="P1578">
        <v>0</v>
      </c>
      <c r="R1578">
        <v>0</v>
      </c>
    </row>
    <row r="1579" spans="12:18">
      <c r="L1579" t="s">
        <v>2642</v>
      </c>
      <c r="O1579">
        <v>-0.03</v>
      </c>
      <c r="P1579">
        <v>-0.01</v>
      </c>
      <c r="R1579">
        <v>-0.02</v>
      </c>
    </row>
    <row r="1580" spans="12:18">
      <c r="L1580" t="s">
        <v>2643</v>
      </c>
      <c r="O1580">
        <v>0</v>
      </c>
      <c r="P1580">
        <v>0</v>
      </c>
      <c r="R1580">
        <v>0</v>
      </c>
    </row>
    <row r="1581" spans="12:18">
      <c r="L1581" t="s">
        <v>2644</v>
      </c>
      <c r="O1581">
        <v>0</v>
      </c>
      <c r="P1581">
        <v>0</v>
      </c>
      <c r="R1581">
        <v>0</v>
      </c>
    </row>
    <row r="1582" spans="12:18">
      <c r="L1582" t="s">
        <v>2645</v>
      </c>
      <c r="O1582">
        <v>0</v>
      </c>
      <c r="P1582">
        <v>0</v>
      </c>
      <c r="R1582">
        <v>0</v>
      </c>
    </row>
    <row r="1583" spans="12:18">
      <c r="L1583" t="s">
        <v>2646</v>
      </c>
      <c r="O1583">
        <v>0</v>
      </c>
      <c r="P1583">
        <v>0</v>
      </c>
      <c r="R1583">
        <v>0</v>
      </c>
    </row>
    <row r="1584" spans="12:18">
      <c r="L1584" t="s">
        <v>2647</v>
      </c>
      <c r="O1584">
        <v>0</v>
      </c>
      <c r="P1584">
        <v>0</v>
      </c>
      <c r="R1584">
        <v>0</v>
      </c>
    </row>
    <row r="1585" spans="12:18">
      <c r="L1585" t="s">
        <v>2648</v>
      </c>
      <c r="O1585">
        <v>0</v>
      </c>
      <c r="P1585">
        <v>0</v>
      </c>
      <c r="R1585">
        <v>0</v>
      </c>
    </row>
    <row r="1586" spans="12:18">
      <c r="L1586" t="s">
        <v>2649</v>
      </c>
      <c r="O1586">
        <v>0</v>
      </c>
      <c r="P1586">
        <v>0</v>
      </c>
      <c r="R1586">
        <v>0</v>
      </c>
    </row>
    <row r="1587" spans="12:18">
      <c r="L1587" t="s">
        <v>2650</v>
      </c>
      <c r="O1587">
        <v>0</v>
      </c>
      <c r="P1587">
        <v>0</v>
      </c>
      <c r="R1587">
        <v>0</v>
      </c>
    </row>
    <row r="1588" spans="12:18">
      <c r="L1588" t="s">
        <v>2651</v>
      </c>
      <c r="O1588">
        <v>0</v>
      </c>
      <c r="P1588">
        <v>0</v>
      </c>
      <c r="R1588">
        <v>0</v>
      </c>
    </row>
    <row r="1589" spans="12:18">
      <c r="L1589" t="s">
        <v>2652</v>
      </c>
      <c r="O1589">
        <v>0.06</v>
      </c>
      <c r="P1589">
        <v>0.04</v>
      </c>
      <c r="R1589">
        <v>0.02</v>
      </c>
    </row>
    <row r="1590" spans="12:18">
      <c r="L1590" t="s">
        <v>2653</v>
      </c>
      <c r="O1590">
        <v>0</v>
      </c>
      <c r="P1590">
        <v>0</v>
      </c>
      <c r="R1590">
        <v>0</v>
      </c>
    </row>
    <row r="1591" spans="12:18">
      <c r="L1591" t="s">
        <v>2654</v>
      </c>
      <c r="O1591">
        <v>-0.04</v>
      </c>
      <c r="P1591">
        <v>-0.04</v>
      </c>
      <c r="R1591">
        <v>0</v>
      </c>
    </row>
    <row r="1592" spans="12:18">
      <c r="L1592" t="s">
        <v>2655</v>
      </c>
      <c r="O1592">
        <v>0</v>
      </c>
      <c r="P1592">
        <v>0</v>
      </c>
      <c r="R1592">
        <v>0</v>
      </c>
    </row>
    <row r="1593" spans="12:18">
      <c r="L1593" t="s">
        <v>2656</v>
      </c>
      <c r="O1593">
        <v>0</v>
      </c>
      <c r="P1593">
        <v>0</v>
      </c>
      <c r="R1593">
        <v>0</v>
      </c>
    </row>
    <row r="1594" spans="12:18">
      <c r="L1594" t="s">
        <v>2657</v>
      </c>
      <c r="O1594">
        <v>0</v>
      </c>
      <c r="P1594">
        <v>0</v>
      </c>
      <c r="R1594">
        <v>0</v>
      </c>
    </row>
    <row r="1595" spans="12:18">
      <c r="L1595" t="s">
        <v>2658</v>
      </c>
      <c r="O1595">
        <v>0</v>
      </c>
      <c r="P1595">
        <v>0</v>
      </c>
      <c r="R1595">
        <v>0</v>
      </c>
    </row>
    <row r="1596" spans="12:18">
      <c r="L1596" t="s">
        <v>2659</v>
      </c>
      <c r="O1596">
        <v>0</v>
      </c>
      <c r="P1596">
        <v>0</v>
      </c>
      <c r="R1596">
        <v>0</v>
      </c>
    </row>
    <row r="1597" spans="12:18">
      <c r="L1597" t="s">
        <v>2660</v>
      </c>
      <c r="O1597">
        <v>7.0000000000000007E-2</v>
      </c>
      <c r="P1597">
        <v>0.01</v>
      </c>
      <c r="R1597">
        <v>0.05</v>
      </c>
    </row>
    <row r="1598" spans="12:18">
      <c r="L1598" t="s">
        <v>2661</v>
      </c>
      <c r="O1598">
        <v>0</v>
      </c>
      <c r="P1598">
        <v>0</v>
      </c>
      <c r="R1598">
        <v>0</v>
      </c>
    </row>
    <row r="1599" spans="12:18">
      <c r="L1599" t="s">
        <v>4100</v>
      </c>
      <c r="O1599">
        <v>0</v>
      </c>
      <c r="P1599">
        <v>0</v>
      </c>
      <c r="R1599">
        <v>0</v>
      </c>
    </row>
    <row r="1600" spans="12:18">
      <c r="L1600" t="s">
        <v>2662</v>
      </c>
      <c r="O1600">
        <v>0</v>
      </c>
      <c r="P1600">
        <v>0</v>
      </c>
      <c r="R1600">
        <v>0</v>
      </c>
    </row>
    <row r="1601" spans="12:18">
      <c r="L1601" t="s">
        <v>2663</v>
      </c>
      <c r="O1601">
        <v>0</v>
      </c>
      <c r="P1601">
        <v>0</v>
      </c>
      <c r="R1601">
        <v>0</v>
      </c>
    </row>
    <row r="1602" spans="12:18">
      <c r="L1602" t="s">
        <v>2664</v>
      </c>
      <c r="O1602">
        <v>0</v>
      </c>
      <c r="P1602">
        <v>0</v>
      </c>
      <c r="R1602">
        <v>0</v>
      </c>
    </row>
    <row r="1603" spans="12:18">
      <c r="L1603" t="s">
        <v>2665</v>
      </c>
      <c r="O1603">
        <v>0</v>
      </c>
      <c r="P1603">
        <v>0</v>
      </c>
      <c r="R1603">
        <v>0</v>
      </c>
    </row>
    <row r="1604" spans="12:18">
      <c r="L1604" t="s">
        <v>2666</v>
      </c>
      <c r="O1604">
        <v>0</v>
      </c>
      <c r="P1604">
        <v>0</v>
      </c>
      <c r="R1604">
        <v>0</v>
      </c>
    </row>
    <row r="1605" spans="12:18">
      <c r="L1605" t="s">
        <v>2667</v>
      </c>
      <c r="O1605">
        <v>0</v>
      </c>
      <c r="P1605">
        <v>0</v>
      </c>
      <c r="R1605">
        <v>0</v>
      </c>
    </row>
    <row r="1606" spans="12:18">
      <c r="L1606" t="s">
        <v>2668</v>
      </c>
      <c r="O1606">
        <v>0</v>
      </c>
      <c r="P1606">
        <v>0</v>
      </c>
      <c r="R1606">
        <v>0</v>
      </c>
    </row>
    <row r="1607" spans="12:18">
      <c r="L1607" t="s">
        <v>2666</v>
      </c>
      <c r="O1607">
        <v>0</v>
      </c>
      <c r="P1607">
        <v>0</v>
      </c>
      <c r="R1607">
        <v>0</v>
      </c>
    </row>
    <row r="1608" spans="12:18">
      <c r="L1608" t="s">
        <v>2669</v>
      </c>
      <c r="O1608">
        <v>0</v>
      </c>
      <c r="P1608">
        <v>0</v>
      </c>
      <c r="R1608">
        <v>0</v>
      </c>
    </row>
    <row r="1609" spans="12:18">
      <c r="L1609" t="s">
        <v>2670</v>
      </c>
      <c r="O1609">
        <v>0</v>
      </c>
      <c r="P1609">
        <v>0</v>
      </c>
      <c r="R1609">
        <v>0</v>
      </c>
    </row>
    <row r="1610" spans="12:18">
      <c r="L1610" t="s">
        <v>2671</v>
      </c>
      <c r="O1610">
        <v>0</v>
      </c>
      <c r="P1610">
        <v>0</v>
      </c>
      <c r="R1610">
        <v>0</v>
      </c>
    </row>
    <row r="1611" spans="12:18">
      <c r="L1611" t="s">
        <v>2672</v>
      </c>
      <c r="O1611">
        <v>0</v>
      </c>
      <c r="P1611">
        <v>0</v>
      </c>
      <c r="R1611">
        <v>0</v>
      </c>
    </row>
    <row r="1612" spans="12:18">
      <c r="L1612" t="s">
        <v>3888</v>
      </c>
      <c r="O1612">
        <v>0</v>
      </c>
      <c r="P1612">
        <v>0</v>
      </c>
      <c r="R1612">
        <v>0</v>
      </c>
    </row>
    <row r="1613" spans="12:18">
      <c r="L1613" t="s">
        <v>3889</v>
      </c>
      <c r="O1613">
        <v>0</v>
      </c>
      <c r="P1613">
        <v>0</v>
      </c>
      <c r="R1613">
        <v>0</v>
      </c>
    </row>
    <row r="1614" spans="12:18">
      <c r="L1614" t="s">
        <v>3890</v>
      </c>
      <c r="O1614">
        <v>0</v>
      </c>
      <c r="P1614">
        <v>0</v>
      </c>
      <c r="R1614">
        <v>0</v>
      </c>
    </row>
    <row r="1615" spans="12:18">
      <c r="L1615" t="s">
        <v>3891</v>
      </c>
      <c r="O1615">
        <v>0</v>
      </c>
      <c r="P1615">
        <v>0</v>
      </c>
      <c r="R1615">
        <v>0</v>
      </c>
    </row>
    <row r="1616" spans="12:18">
      <c r="L1616" t="s">
        <v>2673</v>
      </c>
      <c r="O1616">
        <v>0</v>
      </c>
      <c r="P1616">
        <v>0</v>
      </c>
      <c r="R1616">
        <v>0</v>
      </c>
    </row>
    <row r="1617" spans="12:18">
      <c r="L1617" t="s">
        <v>2674</v>
      </c>
      <c r="O1617">
        <v>0</v>
      </c>
      <c r="P1617">
        <v>0</v>
      </c>
      <c r="R1617">
        <v>0</v>
      </c>
    </row>
    <row r="1618" spans="12:18">
      <c r="L1618" t="s">
        <v>2675</v>
      </c>
      <c r="O1618">
        <v>0</v>
      </c>
      <c r="P1618">
        <v>0</v>
      </c>
      <c r="R1618">
        <v>0</v>
      </c>
    </row>
    <row r="1619" spans="12:18">
      <c r="L1619" t="s">
        <v>2676</v>
      </c>
      <c r="O1619">
        <v>0</v>
      </c>
      <c r="P1619">
        <v>0</v>
      </c>
      <c r="R1619">
        <v>0</v>
      </c>
    </row>
    <row r="1620" spans="12:18">
      <c r="L1620" t="s">
        <v>2677</v>
      </c>
      <c r="O1620">
        <v>0</v>
      </c>
      <c r="P1620">
        <v>0</v>
      </c>
      <c r="R1620">
        <v>0</v>
      </c>
    </row>
    <row r="1621" spans="12:18">
      <c r="L1621" t="s">
        <v>2678</v>
      </c>
      <c r="O1621">
        <v>0</v>
      </c>
      <c r="P1621">
        <v>0</v>
      </c>
      <c r="R1621">
        <v>0</v>
      </c>
    </row>
    <row r="1622" spans="12:18">
      <c r="L1622" t="s">
        <v>2679</v>
      </c>
      <c r="O1622">
        <v>-0.01</v>
      </c>
      <c r="P1622">
        <v>-0.01</v>
      </c>
      <c r="R1622">
        <v>-0.01</v>
      </c>
    </row>
    <row r="1623" spans="12:18">
      <c r="L1623" t="s">
        <v>2680</v>
      </c>
      <c r="O1623">
        <v>0</v>
      </c>
      <c r="P1623">
        <v>0</v>
      </c>
      <c r="R1623">
        <v>0</v>
      </c>
    </row>
    <row r="1624" spans="12:18">
      <c r="L1624" t="s">
        <v>2681</v>
      </c>
      <c r="O1624">
        <v>0</v>
      </c>
      <c r="P1624">
        <v>0</v>
      </c>
      <c r="R1624">
        <v>0</v>
      </c>
    </row>
    <row r="1625" spans="12:18">
      <c r="L1625" t="s">
        <v>2682</v>
      </c>
      <c r="O1625">
        <v>0</v>
      </c>
      <c r="P1625">
        <v>0</v>
      </c>
      <c r="R1625">
        <v>0</v>
      </c>
    </row>
    <row r="1626" spans="12:18">
      <c r="L1626" t="s">
        <v>2683</v>
      </c>
      <c r="O1626">
        <v>0.06</v>
      </c>
      <c r="P1626">
        <v>0</v>
      </c>
      <c r="R1626">
        <v>0.06</v>
      </c>
    </row>
    <row r="1627" spans="12:18">
      <c r="L1627" t="s">
        <v>2684</v>
      </c>
      <c r="O1627">
        <v>0</v>
      </c>
      <c r="P1627">
        <v>0.01</v>
      </c>
      <c r="R1627">
        <v>0</v>
      </c>
    </row>
    <row r="1628" spans="12:18">
      <c r="L1628" t="s">
        <v>2685</v>
      </c>
      <c r="O1628">
        <v>0</v>
      </c>
      <c r="P1628">
        <v>0</v>
      </c>
      <c r="R1628">
        <v>0</v>
      </c>
    </row>
    <row r="1629" spans="12:18">
      <c r="L1629" t="s">
        <v>2686</v>
      </c>
      <c r="O1629">
        <v>0</v>
      </c>
      <c r="P1629">
        <v>0</v>
      </c>
      <c r="R1629">
        <v>0</v>
      </c>
    </row>
    <row r="1630" spans="12:18">
      <c r="L1630" t="s">
        <v>2687</v>
      </c>
      <c r="O1630">
        <v>-0.05</v>
      </c>
      <c r="P1630">
        <v>0</v>
      </c>
      <c r="R1630">
        <v>-0.05</v>
      </c>
    </row>
    <row r="1631" spans="12:18">
      <c r="L1631" t="s">
        <v>2688</v>
      </c>
      <c r="O1631">
        <v>0</v>
      </c>
      <c r="P1631">
        <v>0</v>
      </c>
      <c r="R1631">
        <v>0</v>
      </c>
    </row>
    <row r="1632" spans="12:18">
      <c r="L1632" t="s">
        <v>2689</v>
      </c>
      <c r="O1632">
        <v>0.05</v>
      </c>
      <c r="P1632">
        <v>0.01</v>
      </c>
      <c r="R1632">
        <v>0.05</v>
      </c>
    </row>
    <row r="1633" spans="12:18">
      <c r="L1633" t="s">
        <v>2690</v>
      </c>
      <c r="O1633">
        <v>0</v>
      </c>
      <c r="P1633">
        <v>0</v>
      </c>
      <c r="R1633">
        <v>0</v>
      </c>
    </row>
    <row r="1634" spans="12:18">
      <c r="L1634" t="s">
        <v>2691</v>
      </c>
      <c r="O1634">
        <v>0</v>
      </c>
      <c r="P1634">
        <v>0</v>
      </c>
      <c r="R1634">
        <v>0</v>
      </c>
    </row>
    <row r="1635" spans="12:18">
      <c r="L1635" t="s">
        <v>2692</v>
      </c>
      <c r="O1635">
        <v>0</v>
      </c>
      <c r="P1635">
        <v>0</v>
      </c>
      <c r="R1635">
        <v>0</v>
      </c>
    </row>
    <row r="1636" spans="12:18">
      <c r="L1636" t="s">
        <v>2693</v>
      </c>
      <c r="O1636">
        <v>0</v>
      </c>
      <c r="P1636">
        <v>0</v>
      </c>
      <c r="R1636">
        <v>0</v>
      </c>
    </row>
    <row r="1637" spans="12:18">
      <c r="L1637" t="s">
        <v>2694</v>
      </c>
      <c r="O1637">
        <v>0</v>
      </c>
      <c r="P1637">
        <v>-0.01</v>
      </c>
      <c r="R1637">
        <v>0.01</v>
      </c>
    </row>
    <row r="1638" spans="12:18">
      <c r="L1638" t="s">
        <v>2695</v>
      </c>
      <c r="O1638">
        <v>0</v>
      </c>
      <c r="P1638">
        <v>0</v>
      </c>
      <c r="R1638">
        <v>0</v>
      </c>
    </row>
    <row r="1639" spans="12:18">
      <c r="L1639" t="s">
        <v>2696</v>
      </c>
      <c r="O1639">
        <v>0</v>
      </c>
      <c r="P1639">
        <v>0</v>
      </c>
      <c r="R1639">
        <v>0</v>
      </c>
    </row>
    <row r="1640" spans="12:18">
      <c r="L1640" t="s">
        <v>2697</v>
      </c>
      <c r="O1640">
        <v>0</v>
      </c>
      <c r="P1640">
        <v>0</v>
      </c>
      <c r="R1640">
        <v>0</v>
      </c>
    </row>
    <row r="1641" spans="12:18">
      <c r="L1641" t="s">
        <v>2698</v>
      </c>
      <c r="O1641">
        <v>0</v>
      </c>
      <c r="P1641">
        <v>0</v>
      </c>
      <c r="R1641">
        <v>0</v>
      </c>
    </row>
    <row r="1642" spans="12:18">
      <c r="L1642" t="s">
        <v>2699</v>
      </c>
      <c r="O1642">
        <v>0</v>
      </c>
      <c r="P1642">
        <v>0</v>
      </c>
      <c r="R1642">
        <v>0</v>
      </c>
    </row>
    <row r="1643" spans="12:18">
      <c r="L1643" t="s">
        <v>2700</v>
      </c>
      <c r="O1643">
        <v>0</v>
      </c>
      <c r="P1643">
        <v>0</v>
      </c>
      <c r="R1643">
        <v>0</v>
      </c>
    </row>
    <row r="1644" spans="12:18">
      <c r="L1644" t="s">
        <v>2701</v>
      </c>
      <c r="O1644">
        <v>0</v>
      </c>
      <c r="P1644">
        <v>0</v>
      </c>
      <c r="R1644">
        <v>0</v>
      </c>
    </row>
    <row r="1645" spans="12:18">
      <c r="L1645" t="s">
        <v>2702</v>
      </c>
      <c r="O1645">
        <v>0</v>
      </c>
      <c r="P1645">
        <v>0</v>
      </c>
      <c r="R1645">
        <v>0</v>
      </c>
    </row>
    <row r="1646" spans="12:18">
      <c r="L1646" t="s">
        <v>2703</v>
      </c>
      <c r="O1646">
        <v>0</v>
      </c>
      <c r="P1646">
        <v>0</v>
      </c>
      <c r="R1646">
        <v>0</v>
      </c>
    </row>
    <row r="1647" spans="12:18">
      <c r="L1647" t="s">
        <v>2704</v>
      </c>
      <c r="O1647">
        <v>0</v>
      </c>
      <c r="P1647">
        <v>0</v>
      </c>
      <c r="R1647">
        <v>0</v>
      </c>
    </row>
    <row r="1648" spans="12:18">
      <c r="L1648" t="s">
        <v>2705</v>
      </c>
      <c r="O1648">
        <v>0</v>
      </c>
      <c r="P1648">
        <v>0</v>
      </c>
      <c r="R1648">
        <v>0</v>
      </c>
    </row>
    <row r="1649" spans="12:18">
      <c r="L1649" t="s">
        <v>2706</v>
      </c>
      <c r="O1649">
        <v>0</v>
      </c>
      <c r="P1649">
        <v>0</v>
      </c>
      <c r="R1649">
        <v>0</v>
      </c>
    </row>
    <row r="1650" spans="12:18">
      <c r="L1650" t="s">
        <v>2707</v>
      </c>
      <c r="O1650">
        <v>0</v>
      </c>
      <c r="P1650">
        <v>0</v>
      </c>
      <c r="R1650">
        <v>0</v>
      </c>
    </row>
    <row r="1651" spans="12:18">
      <c r="L1651" t="s">
        <v>2708</v>
      </c>
      <c r="O1651">
        <v>0</v>
      </c>
      <c r="P1651">
        <v>0</v>
      </c>
      <c r="R1651">
        <v>0</v>
      </c>
    </row>
    <row r="1652" spans="12:18">
      <c r="L1652" t="s">
        <v>2709</v>
      </c>
      <c r="O1652">
        <v>0</v>
      </c>
      <c r="P1652">
        <v>0</v>
      </c>
      <c r="R1652">
        <v>0</v>
      </c>
    </row>
    <row r="1653" spans="12:18">
      <c r="L1653" t="s">
        <v>2710</v>
      </c>
      <c r="O1653">
        <v>0</v>
      </c>
      <c r="P1653">
        <v>0</v>
      </c>
      <c r="R1653">
        <v>0</v>
      </c>
    </row>
    <row r="1654" spans="12:18">
      <c r="L1654" t="s">
        <v>2711</v>
      </c>
      <c r="O1654">
        <v>0</v>
      </c>
      <c r="P1654">
        <v>0</v>
      </c>
      <c r="R1654">
        <v>0</v>
      </c>
    </row>
    <row r="1655" spans="12:18">
      <c r="L1655" t="s">
        <v>2712</v>
      </c>
      <c r="O1655">
        <v>0</v>
      </c>
      <c r="P1655">
        <v>0</v>
      </c>
      <c r="R1655">
        <v>0</v>
      </c>
    </row>
    <row r="1656" spans="12:18">
      <c r="L1656" t="s">
        <v>2713</v>
      </c>
      <c r="O1656">
        <v>0</v>
      </c>
      <c r="P1656">
        <v>0</v>
      </c>
      <c r="R1656">
        <v>0</v>
      </c>
    </row>
    <row r="1657" spans="12:18">
      <c r="L1657" t="s">
        <v>2714</v>
      </c>
      <c r="O1657">
        <v>0</v>
      </c>
      <c r="P1657">
        <v>0</v>
      </c>
      <c r="R1657">
        <v>0</v>
      </c>
    </row>
    <row r="1658" spans="12:18">
      <c r="L1658" t="s">
        <v>2715</v>
      </c>
      <c r="O1658">
        <v>0</v>
      </c>
      <c r="P1658">
        <v>0</v>
      </c>
      <c r="R1658">
        <v>0</v>
      </c>
    </row>
    <row r="1659" spans="12:18">
      <c r="L1659" t="s">
        <v>2716</v>
      </c>
      <c r="O1659">
        <v>0</v>
      </c>
      <c r="P1659">
        <v>0</v>
      </c>
      <c r="R1659">
        <v>0</v>
      </c>
    </row>
    <row r="1660" spans="12:18">
      <c r="L1660" t="s">
        <v>2717</v>
      </c>
      <c r="O1660">
        <v>0</v>
      </c>
      <c r="P1660">
        <v>0</v>
      </c>
      <c r="R1660">
        <v>0</v>
      </c>
    </row>
    <row r="1661" spans="12:18">
      <c r="L1661" t="s">
        <v>2718</v>
      </c>
      <c r="O1661">
        <v>0</v>
      </c>
      <c r="P1661">
        <v>0</v>
      </c>
      <c r="R1661">
        <v>0</v>
      </c>
    </row>
    <row r="1662" spans="12:18">
      <c r="L1662" t="s">
        <v>2719</v>
      </c>
      <c r="O1662">
        <v>0</v>
      </c>
      <c r="P1662">
        <v>0</v>
      </c>
      <c r="R1662">
        <v>0</v>
      </c>
    </row>
    <row r="1663" spans="12:18">
      <c r="L1663" t="s">
        <v>2720</v>
      </c>
      <c r="O1663">
        <v>0</v>
      </c>
      <c r="P1663">
        <v>0</v>
      </c>
      <c r="R1663">
        <v>0</v>
      </c>
    </row>
    <row r="1664" spans="12:18">
      <c r="L1664" t="s">
        <v>2721</v>
      </c>
      <c r="O1664">
        <v>0</v>
      </c>
      <c r="P1664">
        <v>0</v>
      </c>
      <c r="R1664">
        <v>0</v>
      </c>
    </row>
    <row r="1665" spans="12:18">
      <c r="L1665" t="s">
        <v>2722</v>
      </c>
      <c r="O1665">
        <v>0</v>
      </c>
      <c r="P1665">
        <v>0</v>
      </c>
      <c r="R1665">
        <v>0</v>
      </c>
    </row>
    <row r="1666" spans="12:18">
      <c r="L1666" t="s">
        <v>2723</v>
      </c>
      <c r="O1666">
        <v>0</v>
      </c>
      <c r="P1666">
        <v>0</v>
      </c>
      <c r="R1666">
        <v>0</v>
      </c>
    </row>
    <row r="1667" spans="12:18">
      <c r="L1667" t="s">
        <v>2724</v>
      </c>
      <c r="O1667">
        <v>-0.01</v>
      </c>
      <c r="P1667">
        <v>0</v>
      </c>
      <c r="R1667">
        <v>-0.01</v>
      </c>
    </row>
    <row r="1668" spans="12:18">
      <c r="L1668" t="s">
        <v>2725</v>
      </c>
      <c r="O1668">
        <v>0</v>
      </c>
      <c r="P1668">
        <v>0</v>
      </c>
      <c r="R1668">
        <v>0</v>
      </c>
    </row>
    <row r="1669" spans="12:18">
      <c r="L1669" t="s">
        <v>2726</v>
      </c>
      <c r="O1669">
        <v>0</v>
      </c>
      <c r="P1669">
        <v>0</v>
      </c>
      <c r="R1669">
        <v>0</v>
      </c>
    </row>
    <row r="1670" spans="12:18">
      <c r="L1670" t="s">
        <v>2727</v>
      </c>
      <c r="O1670">
        <v>0</v>
      </c>
      <c r="P1670">
        <v>0</v>
      </c>
      <c r="R1670">
        <v>0</v>
      </c>
    </row>
    <row r="1671" spans="12:18">
      <c r="L1671" t="s">
        <v>2728</v>
      </c>
      <c r="O1671">
        <v>0</v>
      </c>
      <c r="P1671">
        <v>0</v>
      </c>
      <c r="R1671">
        <v>0</v>
      </c>
    </row>
    <row r="1672" spans="12:18">
      <c r="L1672" t="s">
        <v>2729</v>
      </c>
      <c r="O1672">
        <v>0.01</v>
      </c>
      <c r="P1672">
        <v>0</v>
      </c>
      <c r="R1672">
        <v>0.01</v>
      </c>
    </row>
    <row r="1673" spans="12:18">
      <c r="L1673" t="s">
        <v>2730</v>
      </c>
      <c r="O1673">
        <v>0</v>
      </c>
      <c r="P1673">
        <v>0</v>
      </c>
      <c r="R1673">
        <v>0</v>
      </c>
    </row>
    <row r="1674" spans="12:18">
      <c r="L1674" t="s">
        <v>2731</v>
      </c>
      <c r="O1674">
        <v>0</v>
      </c>
      <c r="P1674">
        <v>0</v>
      </c>
      <c r="R1674">
        <v>0</v>
      </c>
    </row>
    <row r="1675" spans="12:18">
      <c r="L1675" t="s">
        <v>2732</v>
      </c>
      <c r="O1675">
        <v>-7.0000000000000007E-2</v>
      </c>
      <c r="P1675">
        <v>-0.02</v>
      </c>
      <c r="R1675">
        <v>-0.05</v>
      </c>
    </row>
    <row r="1676" spans="12:18">
      <c r="L1676" t="s">
        <v>2733</v>
      </c>
      <c r="O1676">
        <v>0</v>
      </c>
      <c r="P1676">
        <v>0</v>
      </c>
      <c r="R1676">
        <v>0</v>
      </c>
    </row>
    <row r="1677" spans="12:18">
      <c r="L1677" t="s">
        <v>2734</v>
      </c>
      <c r="O1677">
        <v>0</v>
      </c>
      <c r="P1677">
        <v>0</v>
      </c>
      <c r="R1677">
        <v>0</v>
      </c>
    </row>
    <row r="1678" spans="12:18">
      <c r="L1678" t="s">
        <v>2735</v>
      </c>
      <c r="O1678">
        <v>0</v>
      </c>
      <c r="P1678">
        <v>0</v>
      </c>
      <c r="R1678">
        <v>0</v>
      </c>
    </row>
    <row r="1679" spans="12:18">
      <c r="L1679" t="s">
        <v>2736</v>
      </c>
      <c r="O1679">
        <v>-0.04</v>
      </c>
      <c r="P1679">
        <v>-0.02</v>
      </c>
      <c r="R1679">
        <v>-0.02</v>
      </c>
    </row>
    <row r="1680" spans="12:18">
      <c r="L1680" t="s">
        <v>2737</v>
      </c>
      <c r="O1680">
        <v>0</v>
      </c>
      <c r="P1680">
        <v>0</v>
      </c>
      <c r="R1680">
        <v>0</v>
      </c>
    </row>
    <row r="1681" spans="12:18">
      <c r="L1681" t="s">
        <v>2738</v>
      </c>
      <c r="O1681">
        <v>0</v>
      </c>
      <c r="P1681">
        <v>0</v>
      </c>
      <c r="R1681">
        <v>0</v>
      </c>
    </row>
    <row r="1682" spans="12:18">
      <c r="L1682" t="s">
        <v>2739</v>
      </c>
      <c r="O1682">
        <v>0</v>
      </c>
      <c r="P1682">
        <v>0</v>
      </c>
      <c r="R1682">
        <v>0</v>
      </c>
    </row>
    <row r="1683" spans="12:18">
      <c r="L1683" t="s">
        <v>2740</v>
      </c>
      <c r="O1683">
        <v>0</v>
      </c>
      <c r="P1683">
        <v>0</v>
      </c>
      <c r="R1683">
        <v>0</v>
      </c>
    </row>
    <row r="1684" spans="12:18">
      <c r="L1684" t="s">
        <v>2741</v>
      </c>
      <c r="O1684">
        <v>0</v>
      </c>
      <c r="P1684">
        <v>0</v>
      </c>
      <c r="R1684">
        <v>0</v>
      </c>
    </row>
    <row r="1685" spans="12:18">
      <c r="L1685" t="s">
        <v>2742</v>
      </c>
      <c r="O1685">
        <v>0</v>
      </c>
      <c r="P1685">
        <v>0.02</v>
      </c>
      <c r="R1685">
        <v>-0.02</v>
      </c>
    </row>
    <row r="1686" spans="12:18">
      <c r="L1686" t="s">
        <v>2743</v>
      </c>
      <c r="O1686">
        <v>-0.01</v>
      </c>
      <c r="P1686">
        <v>0</v>
      </c>
      <c r="R1686">
        <v>-0.01</v>
      </c>
    </row>
    <row r="1687" spans="12:18">
      <c r="L1687" t="s">
        <v>2744</v>
      </c>
      <c r="O1687">
        <v>0.01</v>
      </c>
      <c r="P1687">
        <v>0</v>
      </c>
      <c r="R1687">
        <v>0.01</v>
      </c>
    </row>
    <row r="1688" spans="12:18">
      <c r="L1688" t="s">
        <v>2745</v>
      </c>
      <c r="O1688">
        <v>0</v>
      </c>
      <c r="P1688">
        <v>0</v>
      </c>
      <c r="R1688">
        <v>0</v>
      </c>
    </row>
    <row r="1689" spans="12:18">
      <c r="L1689" t="s">
        <v>2746</v>
      </c>
      <c r="O1689">
        <v>0</v>
      </c>
      <c r="P1689">
        <v>0</v>
      </c>
      <c r="R1689">
        <v>0</v>
      </c>
    </row>
    <row r="1690" spans="12:18">
      <c r="L1690" t="s">
        <v>2747</v>
      </c>
      <c r="O1690">
        <v>0</v>
      </c>
      <c r="P1690">
        <v>0</v>
      </c>
      <c r="R1690">
        <v>0</v>
      </c>
    </row>
    <row r="1691" spans="12:18">
      <c r="L1691" t="s">
        <v>2748</v>
      </c>
      <c r="O1691">
        <v>-0.02</v>
      </c>
      <c r="P1691">
        <v>-0.1</v>
      </c>
      <c r="R1691">
        <v>0.08</v>
      </c>
    </row>
    <row r="1692" spans="12:18">
      <c r="L1692" t="s">
        <v>2749</v>
      </c>
      <c r="O1692">
        <v>0</v>
      </c>
      <c r="P1692">
        <v>0.12</v>
      </c>
      <c r="R1692">
        <v>-0.12</v>
      </c>
    </row>
    <row r="1693" spans="12:18">
      <c r="L1693" t="s">
        <v>2750</v>
      </c>
      <c r="O1693">
        <v>0</v>
      </c>
      <c r="P1693">
        <v>0</v>
      </c>
      <c r="R1693">
        <v>0</v>
      </c>
    </row>
    <row r="1694" spans="12:18">
      <c r="L1694" t="s">
        <v>2751</v>
      </c>
      <c r="O1694">
        <v>0</v>
      </c>
      <c r="P1694">
        <v>0</v>
      </c>
      <c r="R1694">
        <v>0</v>
      </c>
    </row>
    <row r="1695" spans="12:18">
      <c r="L1695" t="s">
        <v>2752</v>
      </c>
      <c r="O1695">
        <v>0</v>
      </c>
      <c r="P1695">
        <v>0</v>
      </c>
      <c r="R1695">
        <v>0</v>
      </c>
    </row>
    <row r="1696" spans="12:18">
      <c r="L1696" t="s">
        <v>2753</v>
      </c>
      <c r="O1696">
        <v>0</v>
      </c>
      <c r="P1696">
        <v>0</v>
      </c>
      <c r="R1696">
        <v>0</v>
      </c>
    </row>
    <row r="1697" spans="12:18">
      <c r="L1697" t="s">
        <v>2754</v>
      </c>
      <c r="O1697">
        <v>0</v>
      </c>
      <c r="P1697">
        <v>0</v>
      </c>
      <c r="R1697">
        <v>0</v>
      </c>
    </row>
    <row r="1698" spans="12:18">
      <c r="L1698" t="s">
        <v>2755</v>
      </c>
      <c r="O1698">
        <v>0</v>
      </c>
      <c r="P1698">
        <v>0</v>
      </c>
      <c r="R1698">
        <v>0</v>
      </c>
    </row>
    <row r="1699" spans="12:18">
      <c r="L1699" t="s">
        <v>2756</v>
      </c>
      <c r="O1699">
        <v>-0.01</v>
      </c>
      <c r="P1699">
        <v>-0.01</v>
      </c>
      <c r="R1699">
        <v>0</v>
      </c>
    </row>
    <row r="1700" spans="12:18">
      <c r="L1700" t="s">
        <v>2757</v>
      </c>
      <c r="O1700">
        <v>0</v>
      </c>
      <c r="P1700">
        <v>0</v>
      </c>
      <c r="R1700">
        <v>0</v>
      </c>
    </row>
    <row r="1701" spans="12:18">
      <c r="L1701" t="s">
        <v>2758</v>
      </c>
      <c r="O1701">
        <v>0</v>
      </c>
      <c r="P1701">
        <v>0</v>
      </c>
      <c r="R1701">
        <v>0</v>
      </c>
    </row>
    <row r="1702" spans="12:18">
      <c r="L1702" t="s">
        <v>2759</v>
      </c>
      <c r="O1702">
        <v>0</v>
      </c>
      <c r="P1702">
        <v>0</v>
      </c>
      <c r="R1702">
        <v>0</v>
      </c>
    </row>
    <row r="1703" spans="12:18">
      <c r="L1703" t="s">
        <v>2760</v>
      </c>
      <c r="O1703">
        <v>0</v>
      </c>
      <c r="P1703">
        <v>0</v>
      </c>
      <c r="R1703">
        <v>0</v>
      </c>
    </row>
    <row r="1704" spans="12:18">
      <c r="L1704" t="s">
        <v>2761</v>
      </c>
      <c r="O1704">
        <v>0</v>
      </c>
      <c r="P1704">
        <v>0</v>
      </c>
      <c r="R1704">
        <v>0</v>
      </c>
    </row>
    <row r="1705" spans="12:18">
      <c r="L1705" t="s">
        <v>2762</v>
      </c>
      <c r="O1705">
        <v>0</v>
      </c>
      <c r="P1705">
        <v>0</v>
      </c>
      <c r="R1705">
        <v>0</v>
      </c>
    </row>
    <row r="1706" spans="12:18">
      <c r="L1706" t="s">
        <v>2763</v>
      </c>
      <c r="O1706">
        <v>0</v>
      </c>
      <c r="P1706">
        <v>0</v>
      </c>
      <c r="R1706">
        <v>0</v>
      </c>
    </row>
    <row r="1707" spans="12:18">
      <c r="L1707" t="s">
        <v>2764</v>
      </c>
      <c r="O1707">
        <v>-0.04</v>
      </c>
      <c r="P1707">
        <v>-0.04</v>
      </c>
      <c r="R1707">
        <v>-0.01</v>
      </c>
    </row>
    <row r="1708" spans="12:18">
      <c r="L1708" t="s">
        <v>2765</v>
      </c>
      <c r="O1708">
        <v>0</v>
      </c>
      <c r="P1708">
        <v>0</v>
      </c>
      <c r="R1708">
        <v>0</v>
      </c>
    </row>
    <row r="1709" spans="12:18">
      <c r="L1709" t="s">
        <v>2766</v>
      </c>
      <c r="O1709">
        <v>0</v>
      </c>
      <c r="P1709">
        <v>0.01</v>
      </c>
      <c r="R1709">
        <v>-0.01</v>
      </c>
    </row>
    <row r="1710" spans="12:18">
      <c r="L1710" t="s">
        <v>2767</v>
      </c>
      <c r="O1710">
        <v>0</v>
      </c>
      <c r="P1710">
        <v>0</v>
      </c>
      <c r="R1710">
        <v>0</v>
      </c>
    </row>
    <row r="1711" spans="12:18">
      <c r="L1711" t="s">
        <v>2768</v>
      </c>
      <c r="O1711">
        <v>-0.02</v>
      </c>
      <c r="P1711">
        <v>-0.02</v>
      </c>
      <c r="R1711">
        <v>0</v>
      </c>
    </row>
    <row r="1712" spans="12:18">
      <c r="L1712" t="s">
        <v>2769</v>
      </c>
      <c r="O1712">
        <v>0.03</v>
      </c>
      <c r="P1712">
        <v>0</v>
      </c>
      <c r="R1712">
        <v>0.02</v>
      </c>
    </row>
    <row r="1713" spans="12:18">
      <c r="L1713" t="s">
        <v>2770</v>
      </c>
      <c r="O1713">
        <v>-0.02</v>
      </c>
      <c r="P1713">
        <v>0</v>
      </c>
      <c r="R1713">
        <v>-0.02</v>
      </c>
    </row>
    <row r="1714" spans="12:18">
      <c r="L1714" t="s">
        <v>2771</v>
      </c>
      <c r="O1714">
        <v>0</v>
      </c>
      <c r="P1714">
        <v>0</v>
      </c>
      <c r="R1714">
        <v>0</v>
      </c>
    </row>
    <row r="1715" spans="12:18">
      <c r="L1715" t="s">
        <v>2772</v>
      </c>
      <c r="O1715">
        <v>0</v>
      </c>
      <c r="P1715">
        <v>0</v>
      </c>
      <c r="R1715">
        <v>0</v>
      </c>
    </row>
    <row r="1716" spans="12:18">
      <c r="L1716" t="s">
        <v>2773</v>
      </c>
      <c r="O1716">
        <v>0</v>
      </c>
      <c r="P1716">
        <v>0</v>
      </c>
      <c r="R1716">
        <v>0</v>
      </c>
    </row>
    <row r="1717" spans="12:18">
      <c r="L1717" t="s">
        <v>2774</v>
      </c>
      <c r="O1717">
        <v>0</v>
      </c>
      <c r="P1717">
        <v>0</v>
      </c>
      <c r="R1717">
        <v>0</v>
      </c>
    </row>
    <row r="1718" spans="12:18">
      <c r="L1718" t="s">
        <v>2775</v>
      </c>
      <c r="O1718">
        <v>0</v>
      </c>
      <c r="P1718">
        <v>0</v>
      </c>
      <c r="R1718">
        <v>0</v>
      </c>
    </row>
    <row r="1719" spans="12:18">
      <c r="L1719" t="s">
        <v>2776</v>
      </c>
      <c r="O1719">
        <v>-0.33</v>
      </c>
      <c r="P1719">
        <v>-0.15</v>
      </c>
      <c r="R1719">
        <v>-0.19</v>
      </c>
    </row>
    <row r="1720" spans="12:18">
      <c r="L1720" t="s">
        <v>2777</v>
      </c>
      <c r="O1720">
        <v>-2.81</v>
      </c>
      <c r="P1720">
        <v>-2.81</v>
      </c>
      <c r="R1720">
        <v>0</v>
      </c>
    </row>
    <row r="1721" spans="12:18">
      <c r="L1721" t="s">
        <v>2778</v>
      </c>
      <c r="O1721">
        <v>2.82</v>
      </c>
      <c r="P1721">
        <v>2.82</v>
      </c>
      <c r="R1721">
        <v>0</v>
      </c>
    </row>
    <row r="1722" spans="12:18">
      <c r="L1722" t="s">
        <v>2779</v>
      </c>
      <c r="O1722">
        <v>0.03</v>
      </c>
      <c r="P1722">
        <v>0.05</v>
      </c>
      <c r="R1722">
        <v>-0.03</v>
      </c>
    </row>
    <row r="1723" spans="12:18">
      <c r="L1723" t="s">
        <v>2780</v>
      </c>
      <c r="O1723">
        <v>-0.03</v>
      </c>
      <c r="P1723">
        <v>-0.05</v>
      </c>
      <c r="R1723">
        <v>0.03</v>
      </c>
    </row>
    <row r="1724" spans="12:18">
      <c r="L1724" t="s">
        <v>2781</v>
      </c>
      <c r="O1724">
        <v>0</v>
      </c>
      <c r="P1724">
        <v>0</v>
      </c>
      <c r="R1724">
        <v>0</v>
      </c>
    </row>
    <row r="1725" spans="12:18">
      <c r="L1725" t="s">
        <v>2782</v>
      </c>
      <c r="O1725">
        <v>0</v>
      </c>
      <c r="P1725">
        <v>0</v>
      </c>
      <c r="R1725">
        <v>0</v>
      </c>
    </row>
    <row r="1726" spans="12:18">
      <c r="L1726" t="s">
        <v>2783</v>
      </c>
      <c r="O1726">
        <v>0</v>
      </c>
      <c r="P1726">
        <v>0</v>
      </c>
      <c r="R1726">
        <v>0</v>
      </c>
    </row>
    <row r="1727" spans="12:18">
      <c r="L1727" t="s">
        <v>2784</v>
      </c>
      <c r="O1727">
        <v>0</v>
      </c>
      <c r="P1727">
        <v>0</v>
      </c>
      <c r="R1727">
        <v>0</v>
      </c>
    </row>
    <row r="1728" spans="12:18">
      <c r="L1728" t="s">
        <v>2785</v>
      </c>
      <c r="O1728">
        <v>0</v>
      </c>
      <c r="P1728">
        <v>0</v>
      </c>
      <c r="R1728">
        <v>0</v>
      </c>
    </row>
    <row r="1729" spans="12:18">
      <c r="L1729" t="s">
        <v>2786</v>
      </c>
      <c r="O1729">
        <v>-0.11</v>
      </c>
      <c r="P1729">
        <v>-0.2</v>
      </c>
      <c r="R1729">
        <v>0.09</v>
      </c>
    </row>
    <row r="1730" spans="12:18">
      <c r="L1730" t="s">
        <v>2787</v>
      </c>
      <c r="O1730">
        <v>0</v>
      </c>
      <c r="P1730">
        <v>0</v>
      </c>
      <c r="R1730">
        <v>0</v>
      </c>
    </row>
    <row r="1731" spans="12:18">
      <c r="L1731" t="s">
        <v>2788</v>
      </c>
      <c r="O1731">
        <v>0</v>
      </c>
      <c r="P1731">
        <v>0</v>
      </c>
      <c r="R1731">
        <v>0</v>
      </c>
    </row>
    <row r="1732" spans="12:18">
      <c r="L1732" t="s">
        <v>2789</v>
      </c>
      <c r="O1732">
        <v>0</v>
      </c>
      <c r="P1732">
        <v>0</v>
      </c>
      <c r="R1732">
        <v>0</v>
      </c>
    </row>
    <row r="1733" spans="12:18">
      <c r="L1733" t="s">
        <v>2790</v>
      </c>
      <c r="O1733">
        <v>0</v>
      </c>
      <c r="P1733">
        <v>0</v>
      </c>
      <c r="R1733">
        <v>0</v>
      </c>
    </row>
    <row r="1734" spans="12:18">
      <c r="L1734" t="s">
        <v>2791</v>
      </c>
      <c r="O1734">
        <v>0</v>
      </c>
      <c r="P1734">
        <v>0</v>
      </c>
      <c r="R1734">
        <v>0</v>
      </c>
    </row>
    <row r="1735" spans="12:18">
      <c r="L1735" t="s">
        <v>2792</v>
      </c>
      <c r="O1735">
        <v>0</v>
      </c>
      <c r="P1735">
        <v>0</v>
      </c>
      <c r="R1735">
        <v>0</v>
      </c>
    </row>
    <row r="1736" spans="12:18">
      <c r="L1736" t="s">
        <v>2793</v>
      </c>
      <c r="O1736">
        <v>0</v>
      </c>
      <c r="P1736">
        <v>0</v>
      </c>
      <c r="R1736">
        <v>0</v>
      </c>
    </row>
    <row r="1737" spans="12:18">
      <c r="L1737" t="s">
        <v>2794</v>
      </c>
      <c r="O1737">
        <v>0</v>
      </c>
      <c r="P1737">
        <v>0</v>
      </c>
      <c r="R1737">
        <v>0</v>
      </c>
    </row>
    <row r="1738" spans="12:18">
      <c r="L1738" t="s">
        <v>2795</v>
      </c>
      <c r="O1738">
        <v>0</v>
      </c>
      <c r="P1738">
        <v>0</v>
      </c>
      <c r="R1738">
        <v>0</v>
      </c>
    </row>
    <row r="1739" spans="12:18">
      <c r="L1739" t="s">
        <v>2796</v>
      </c>
      <c r="O1739">
        <v>0</v>
      </c>
      <c r="P1739">
        <v>0</v>
      </c>
      <c r="R1739">
        <v>0</v>
      </c>
    </row>
    <row r="1740" spans="12:18">
      <c r="L1740" t="s">
        <v>2797</v>
      </c>
      <c r="O1740">
        <v>0</v>
      </c>
      <c r="P1740">
        <v>0</v>
      </c>
      <c r="R1740">
        <v>0</v>
      </c>
    </row>
    <row r="1741" spans="12:18">
      <c r="L1741" t="s">
        <v>2798</v>
      </c>
      <c r="O1741">
        <v>0</v>
      </c>
      <c r="P1741">
        <v>0</v>
      </c>
      <c r="R1741">
        <v>0</v>
      </c>
    </row>
    <row r="1742" spans="12:18">
      <c r="L1742" t="s">
        <v>2799</v>
      </c>
      <c r="O1742">
        <v>0</v>
      </c>
      <c r="P1742">
        <v>0</v>
      </c>
      <c r="R1742">
        <v>0</v>
      </c>
    </row>
    <row r="1743" spans="12:18">
      <c r="L1743" t="s">
        <v>2800</v>
      </c>
      <c r="O1743">
        <v>0</v>
      </c>
      <c r="P1743">
        <v>0</v>
      </c>
      <c r="R1743">
        <v>0</v>
      </c>
    </row>
    <row r="1744" spans="12:18">
      <c r="L1744" t="s">
        <v>2801</v>
      </c>
      <c r="O1744">
        <v>0</v>
      </c>
      <c r="P1744">
        <v>0</v>
      </c>
      <c r="R1744">
        <v>0</v>
      </c>
    </row>
    <row r="1745" spans="12:18">
      <c r="L1745" t="s">
        <v>2802</v>
      </c>
      <c r="O1745">
        <v>0</v>
      </c>
      <c r="P1745">
        <v>0</v>
      </c>
      <c r="R1745">
        <v>0</v>
      </c>
    </row>
    <row r="1746" spans="12:18">
      <c r="L1746" t="s">
        <v>2803</v>
      </c>
      <c r="O1746">
        <v>0</v>
      </c>
      <c r="P1746">
        <v>0</v>
      </c>
      <c r="R1746">
        <v>0</v>
      </c>
    </row>
    <row r="1747" spans="12:18">
      <c r="L1747" t="s">
        <v>2804</v>
      </c>
      <c r="O1747">
        <v>0</v>
      </c>
      <c r="P1747">
        <v>0</v>
      </c>
      <c r="R1747">
        <v>0</v>
      </c>
    </row>
    <row r="1748" spans="12:18">
      <c r="L1748" t="s">
        <v>2805</v>
      </c>
      <c r="O1748">
        <v>0</v>
      </c>
      <c r="P1748">
        <v>0</v>
      </c>
      <c r="R1748">
        <v>0</v>
      </c>
    </row>
    <row r="1749" spans="12:18">
      <c r="L1749" t="s">
        <v>2806</v>
      </c>
      <c r="O1749">
        <v>0</v>
      </c>
      <c r="P1749">
        <v>0</v>
      </c>
      <c r="R1749">
        <v>0</v>
      </c>
    </row>
    <row r="1750" spans="12:18">
      <c r="L1750" t="s">
        <v>2807</v>
      </c>
      <c r="O1750">
        <v>0</v>
      </c>
      <c r="P1750">
        <v>0</v>
      </c>
      <c r="R1750">
        <v>0</v>
      </c>
    </row>
    <row r="1751" spans="12:18">
      <c r="L1751" t="s">
        <v>2808</v>
      </c>
      <c r="O1751">
        <v>0</v>
      </c>
      <c r="P1751">
        <v>0</v>
      </c>
      <c r="R1751">
        <v>0</v>
      </c>
    </row>
    <row r="1752" spans="12:18">
      <c r="L1752" t="s">
        <v>2809</v>
      </c>
      <c r="O1752">
        <v>0</v>
      </c>
      <c r="P1752">
        <v>0</v>
      </c>
      <c r="R1752">
        <v>0</v>
      </c>
    </row>
    <row r="1753" spans="12:18">
      <c r="L1753" t="s">
        <v>2810</v>
      </c>
      <c r="O1753">
        <v>0</v>
      </c>
      <c r="P1753">
        <v>0</v>
      </c>
      <c r="R1753">
        <v>0</v>
      </c>
    </row>
    <row r="1754" spans="12:18">
      <c r="L1754" t="s">
        <v>2811</v>
      </c>
      <c r="O1754">
        <v>0</v>
      </c>
      <c r="P1754">
        <v>0</v>
      </c>
      <c r="R1754">
        <v>0</v>
      </c>
    </row>
    <row r="1755" spans="12:18">
      <c r="L1755" t="s">
        <v>2812</v>
      </c>
      <c r="O1755">
        <v>0</v>
      </c>
      <c r="P1755">
        <v>0</v>
      </c>
      <c r="R1755">
        <v>0</v>
      </c>
    </row>
    <row r="1756" spans="12:18">
      <c r="L1756" t="s">
        <v>2813</v>
      </c>
      <c r="O1756">
        <v>0</v>
      </c>
      <c r="P1756">
        <v>0</v>
      </c>
      <c r="R1756">
        <v>0</v>
      </c>
    </row>
    <row r="1757" spans="12:18">
      <c r="L1757" t="s">
        <v>2814</v>
      </c>
      <c r="O1757">
        <v>0</v>
      </c>
      <c r="P1757">
        <v>0</v>
      </c>
      <c r="R1757">
        <v>0</v>
      </c>
    </row>
    <row r="1758" spans="12:18">
      <c r="L1758" t="s">
        <v>2815</v>
      </c>
      <c r="O1758">
        <v>0</v>
      </c>
      <c r="P1758">
        <v>0</v>
      </c>
      <c r="R1758">
        <v>0</v>
      </c>
    </row>
    <row r="1759" spans="12:18">
      <c r="L1759" t="s">
        <v>2816</v>
      </c>
      <c r="O1759">
        <v>0</v>
      </c>
      <c r="P1759">
        <v>0</v>
      </c>
      <c r="R1759">
        <v>0</v>
      </c>
    </row>
    <row r="1760" spans="12:18">
      <c r="L1760" t="s">
        <v>2817</v>
      </c>
      <c r="O1760">
        <v>0</v>
      </c>
      <c r="P1760">
        <v>0</v>
      </c>
      <c r="R1760">
        <v>0</v>
      </c>
    </row>
    <row r="1761" spans="12:18">
      <c r="L1761" t="s">
        <v>2818</v>
      </c>
      <c r="O1761">
        <v>0</v>
      </c>
      <c r="P1761">
        <v>0</v>
      </c>
      <c r="R1761">
        <v>0</v>
      </c>
    </row>
    <row r="1762" spans="12:18">
      <c r="L1762" t="s">
        <v>2819</v>
      </c>
      <c r="O1762">
        <v>0</v>
      </c>
      <c r="P1762">
        <v>0</v>
      </c>
      <c r="R1762">
        <v>0</v>
      </c>
    </row>
    <row r="1763" spans="12:18">
      <c r="L1763" t="s">
        <v>2820</v>
      </c>
      <c r="O1763">
        <v>0</v>
      </c>
      <c r="P1763">
        <v>0</v>
      </c>
      <c r="R1763">
        <v>0</v>
      </c>
    </row>
    <row r="1764" spans="12:18">
      <c r="L1764" t="s">
        <v>2821</v>
      </c>
      <c r="O1764">
        <v>0</v>
      </c>
      <c r="P1764">
        <v>0</v>
      </c>
      <c r="R1764">
        <v>0</v>
      </c>
    </row>
    <row r="1765" spans="12:18">
      <c r="L1765" t="s">
        <v>2822</v>
      </c>
      <c r="O1765">
        <v>0</v>
      </c>
      <c r="P1765">
        <v>0</v>
      </c>
      <c r="R1765">
        <v>0</v>
      </c>
    </row>
    <row r="1766" spans="12:18">
      <c r="L1766" t="s">
        <v>2823</v>
      </c>
      <c r="O1766">
        <v>0</v>
      </c>
      <c r="P1766">
        <v>0</v>
      </c>
      <c r="R1766">
        <v>0</v>
      </c>
    </row>
    <row r="1767" spans="12:18">
      <c r="L1767" t="s">
        <v>2824</v>
      </c>
      <c r="O1767">
        <v>0</v>
      </c>
      <c r="P1767">
        <v>0</v>
      </c>
      <c r="R1767">
        <v>0</v>
      </c>
    </row>
    <row r="1768" spans="12:18">
      <c r="L1768" t="s">
        <v>2825</v>
      </c>
      <c r="O1768">
        <v>0</v>
      </c>
      <c r="P1768">
        <v>0</v>
      </c>
      <c r="R1768">
        <v>0</v>
      </c>
    </row>
    <row r="1769" spans="12:18">
      <c r="L1769" t="s">
        <v>2826</v>
      </c>
      <c r="O1769">
        <v>0</v>
      </c>
      <c r="P1769">
        <v>0</v>
      </c>
      <c r="R1769">
        <v>0</v>
      </c>
    </row>
    <row r="1770" spans="12:18">
      <c r="L1770" t="s">
        <v>2827</v>
      </c>
      <c r="O1770">
        <v>0</v>
      </c>
      <c r="P1770">
        <v>0</v>
      </c>
      <c r="R1770">
        <v>0</v>
      </c>
    </row>
    <row r="1771" spans="12:18">
      <c r="L1771" t="s">
        <v>2828</v>
      </c>
      <c r="O1771">
        <v>0</v>
      </c>
      <c r="P1771">
        <v>0</v>
      </c>
      <c r="R1771">
        <v>0</v>
      </c>
    </row>
    <row r="1772" spans="12:18">
      <c r="L1772" t="s">
        <v>2829</v>
      </c>
      <c r="O1772">
        <v>0</v>
      </c>
      <c r="P1772">
        <v>0</v>
      </c>
      <c r="R1772">
        <v>0</v>
      </c>
    </row>
    <row r="1773" spans="12:18">
      <c r="L1773" t="s">
        <v>2830</v>
      </c>
      <c r="O1773">
        <v>0</v>
      </c>
      <c r="P1773">
        <v>0</v>
      </c>
      <c r="R1773">
        <v>0</v>
      </c>
    </row>
    <row r="1774" spans="12:18">
      <c r="L1774" t="s">
        <v>2831</v>
      </c>
      <c r="O1774">
        <v>0</v>
      </c>
      <c r="P1774">
        <v>0</v>
      </c>
      <c r="R1774">
        <v>0</v>
      </c>
    </row>
    <row r="1775" spans="12:18">
      <c r="L1775" t="s">
        <v>2832</v>
      </c>
      <c r="O1775">
        <v>0</v>
      </c>
      <c r="P1775">
        <v>0</v>
      </c>
      <c r="R1775">
        <v>0</v>
      </c>
    </row>
    <row r="1776" spans="12:18">
      <c r="L1776" t="s">
        <v>2833</v>
      </c>
      <c r="O1776">
        <v>0</v>
      </c>
      <c r="P1776">
        <v>-0.01</v>
      </c>
      <c r="R1776">
        <v>0.01</v>
      </c>
    </row>
    <row r="1777" spans="12:18">
      <c r="L1777" t="s">
        <v>2834</v>
      </c>
      <c r="O1777">
        <v>0</v>
      </c>
      <c r="P1777">
        <v>0</v>
      </c>
      <c r="R1777">
        <v>0</v>
      </c>
    </row>
    <row r="1778" spans="12:18">
      <c r="L1778" t="s">
        <v>2835</v>
      </c>
      <c r="O1778">
        <v>0</v>
      </c>
      <c r="P1778">
        <v>0</v>
      </c>
      <c r="R1778">
        <v>0</v>
      </c>
    </row>
    <row r="1779" spans="12:18">
      <c r="L1779" t="s">
        <v>2836</v>
      </c>
      <c r="O1779">
        <v>0</v>
      </c>
      <c r="P1779">
        <v>0</v>
      </c>
      <c r="R1779">
        <v>0</v>
      </c>
    </row>
    <row r="1780" spans="12:18">
      <c r="L1780" t="s">
        <v>2837</v>
      </c>
      <c r="O1780">
        <v>0</v>
      </c>
      <c r="P1780">
        <v>0</v>
      </c>
      <c r="R1780">
        <v>0</v>
      </c>
    </row>
    <row r="1781" spans="12:18">
      <c r="L1781" t="s">
        <v>2838</v>
      </c>
      <c r="O1781">
        <v>0</v>
      </c>
      <c r="P1781">
        <v>0</v>
      </c>
      <c r="R1781">
        <v>0</v>
      </c>
    </row>
    <row r="1782" spans="12:18">
      <c r="L1782" t="s">
        <v>2839</v>
      </c>
      <c r="O1782">
        <v>0</v>
      </c>
      <c r="P1782">
        <v>0</v>
      </c>
      <c r="R1782">
        <v>0</v>
      </c>
    </row>
    <row r="1783" spans="12:18">
      <c r="L1783" t="s">
        <v>2840</v>
      </c>
      <c r="O1783">
        <v>0</v>
      </c>
      <c r="P1783">
        <v>0</v>
      </c>
      <c r="R1783">
        <v>0</v>
      </c>
    </row>
    <row r="1784" spans="12:18">
      <c r="L1784" t="s">
        <v>2841</v>
      </c>
      <c r="O1784">
        <v>0</v>
      </c>
      <c r="P1784">
        <v>0</v>
      </c>
      <c r="R1784">
        <v>0</v>
      </c>
    </row>
    <row r="1785" spans="12:18">
      <c r="L1785" t="s">
        <v>2842</v>
      </c>
      <c r="O1785">
        <v>0</v>
      </c>
      <c r="P1785">
        <v>0</v>
      </c>
      <c r="R1785">
        <v>0</v>
      </c>
    </row>
    <row r="1786" spans="12:18">
      <c r="L1786" t="s">
        <v>2843</v>
      </c>
      <c r="O1786">
        <v>0</v>
      </c>
      <c r="P1786">
        <v>0</v>
      </c>
      <c r="R1786">
        <v>0</v>
      </c>
    </row>
    <row r="1787" spans="12:18">
      <c r="L1787" t="s">
        <v>2844</v>
      </c>
      <c r="O1787">
        <v>0</v>
      </c>
      <c r="P1787">
        <v>0</v>
      </c>
      <c r="R1787">
        <v>0</v>
      </c>
    </row>
    <row r="1788" spans="12:18">
      <c r="L1788" t="s">
        <v>2845</v>
      </c>
      <c r="O1788">
        <v>0</v>
      </c>
      <c r="P1788">
        <v>0</v>
      </c>
      <c r="R1788">
        <v>0</v>
      </c>
    </row>
    <row r="1789" spans="12:18">
      <c r="L1789" t="s">
        <v>2846</v>
      </c>
      <c r="O1789">
        <v>0</v>
      </c>
      <c r="P1789">
        <v>0</v>
      </c>
      <c r="R1789">
        <v>0</v>
      </c>
    </row>
    <row r="1790" spans="12:18">
      <c r="L1790" t="s">
        <v>2847</v>
      </c>
      <c r="O1790">
        <v>0</v>
      </c>
      <c r="P1790">
        <v>0</v>
      </c>
      <c r="R1790">
        <v>0</v>
      </c>
    </row>
    <row r="1791" spans="12:18">
      <c r="L1791" t="s">
        <v>2848</v>
      </c>
      <c r="O1791">
        <v>0</v>
      </c>
      <c r="P1791">
        <v>0</v>
      </c>
      <c r="R1791">
        <v>0</v>
      </c>
    </row>
    <row r="1792" spans="12:18">
      <c r="L1792" t="s">
        <v>2849</v>
      </c>
      <c r="O1792">
        <v>0</v>
      </c>
      <c r="P1792">
        <v>0</v>
      </c>
      <c r="R1792">
        <v>0</v>
      </c>
    </row>
    <row r="1793" spans="12:18">
      <c r="L1793" t="s">
        <v>2850</v>
      </c>
      <c r="O1793">
        <v>0</v>
      </c>
      <c r="P1793">
        <v>0</v>
      </c>
      <c r="R1793">
        <v>0</v>
      </c>
    </row>
    <row r="1794" spans="12:18">
      <c r="L1794" t="s">
        <v>2851</v>
      </c>
      <c r="O1794">
        <v>0</v>
      </c>
      <c r="P1794">
        <v>0</v>
      </c>
      <c r="R1794">
        <v>0</v>
      </c>
    </row>
    <row r="1795" spans="12:18">
      <c r="L1795" t="s">
        <v>2852</v>
      </c>
      <c r="O1795">
        <v>0</v>
      </c>
      <c r="P1795">
        <v>0</v>
      </c>
      <c r="R1795">
        <v>0</v>
      </c>
    </row>
    <row r="1796" spans="12:18">
      <c r="L1796" t="s">
        <v>2853</v>
      </c>
      <c r="O1796">
        <v>0</v>
      </c>
      <c r="P1796">
        <v>0</v>
      </c>
      <c r="R1796">
        <v>0</v>
      </c>
    </row>
    <row r="1797" spans="12:18">
      <c r="L1797" t="s">
        <v>2854</v>
      </c>
      <c r="O1797">
        <v>0</v>
      </c>
      <c r="P1797">
        <v>0</v>
      </c>
      <c r="R1797">
        <v>0</v>
      </c>
    </row>
    <row r="1798" spans="12:18">
      <c r="L1798" t="s">
        <v>2855</v>
      </c>
      <c r="O1798">
        <v>0</v>
      </c>
      <c r="P1798">
        <v>0</v>
      </c>
      <c r="R1798">
        <v>0</v>
      </c>
    </row>
    <row r="1799" spans="12:18">
      <c r="L1799" t="s">
        <v>2856</v>
      </c>
      <c r="O1799">
        <v>0</v>
      </c>
      <c r="P1799">
        <v>0</v>
      </c>
      <c r="R1799">
        <v>0</v>
      </c>
    </row>
    <row r="1800" spans="12:18">
      <c r="L1800" t="s">
        <v>2857</v>
      </c>
      <c r="O1800">
        <v>0</v>
      </c>
      <c r="P1800">
        <v>0</v>
      </c>
      <c r="R1800">
        <v>0</v>
      </c>
    </row>
    <row r="1801" spans="12:18">
      <c r="L1801" t="s">
        <v>2858</v>
      </c>
      <c r="O1801">
        <v>0</v>
      </c>
      <c r="P1801">
        <v>0</v>
      </c>
      <c r="R1801">
        <v>0</v>
      </c>
    </row>
    <row r="1802" spans="12:18">
      <c r="L1802" t="s">
        <v>2859</v>
      </c>
      <c r="O1802">
        <v>0</v>
      </c>
      <c r="P1802">
        <v>0</v>
      </c>
      <c r="R1802">
        <v>0</v>
      </c>
    </row>
    <row r="1803" spans="12:18">
      <c r="L1803" t="s">
        <v>2860</v>
      </c>
      <c r="O1803">
        <v>0</v>
      </c>
      <c r="P1803">
        <v>0</v>
      </c>
      <c r="R1803">
        <v>0</v>
      </c>
    </row>
    <row r="1804" spans="12:18">
      <c r="L1804" t="s">
        <v>2861</v>
      </c>
      <c r="O1804">
        <v>0</v>
      </c>
      <c r="P1804">
        <v>0</v>
      </c>
      <c r="R1804">
        <v>0</v>
      </c>
    </row>
    <row r="1805" spans="12:18">
      <c r="L1805" t="s">
        <v>2862</v>
      </c>
      <c r="O1805">
        <v>0</v>
      </c>
      <c r="P1805">
        <v>0</v>
      </c>
      <c r="R1805">
        <v>0</v>
      </c>
    </row>
    <row r="1806" spans="12:18">
      <c r="L1806" t="s">
        <v>2863</v>
      </c>
      <c r="O1806">
        <v>0</v>
      </c>
      <c r="P1806">
        <v>0</v>
      </c>
      <c r="R1806">
        <v>0</v>
      </c>
    </row>
    <row r="1807" spans="12:18">
      <c r="L1807" t="s">
        <v>2864</v>
      </c>
      <c r="O1807">
        <v>0</v>
      </c>
      <c r="P1807">
        <v>0</v>
      </c>
      <c r="R1807">
        <v>0</v>
      </c>
    </row>
    <row r="1808" spans="12:18">
      <c r="L1808" t="s">
        <v>2865</v>
      </c>
      <c r="O1808">
        <v>0</v>
      </c>
      <c r="P1808">
        <v>0</v>
      </c>
      <c r="R1808">
        <v>0</v>
      </c>
    </row>
    <row r="1809" spans="12:18">
      <c r="L1809" t="s">
        <v>2866</v>
      </c>
      <c r="O1809">
        <v>0</v>
      </c>
      <c r="P1809">
        <v>0</v>
      </c>
      <c r="R1809">
        <v>0</v>
      </c>
    </row>
    <row r="1810" spans="12:18">
      <c r="L1810" t="s">
        <v>2867</v>
      </c>
      <c r="O1810">
        <v>0</v>
      </c>
      <c r="P1810">
        <v>0</v>
      </c>
      <c r="R1810">
        <v>0</v>
      </c>
    </row>
    <row r="1811" spans="12:18">
      <c r="L1811" t="s">
        <v>2868</v>
      </c>
      <c r="O1811">
        <v>0</v>
      </c>
      <c r="P1811">
        <v>0</v>
      </c>
      <c r="R1811">
        <v>0</v>
      </c>
    </row>
    <row r="1812" spans="12:18">
      <c r="L1812" t="s">
        <v>2869</v>
      </c>
      <c r="O1812">
        <v>0</v>
      </c>
      <c r="P1812">
        <v>0</v>
      </c>
      <c r="R1812">
        <v>0</v>
      </c>
    </row>
    <row r="1813" spans="12:18">
      <c r="L1813" t="s">
        <v>2870</v>
      </c>
      <c r="O1813">
        <v>0</v>
      </c>
      <c r="P1813">
        <v>0</v>
      </c>
      <c r="R1813">
        <v>0</v>
      </c>
    </row>
    <row r="1814" spans="12:18">
      <c r="L1814" t="s">
        <v>2871</v>
      </c>
      <c r="O1814">
        <v>0</v>
      </c>
      <c r="P1814">
        <v>0</v>
      </c>
      <c r="R1814">
        <v>0</v>
      </c>
    </row>
    <row r="1815" spans="12:18">
      <c r="L1815" t="s">
        <v>2872</v>
      </c>
      <c r="O1815">
        <v>0</v>
      </c>
      <c r="P1815">
        <v>0</v>
      </c>
      <c r="R1815">
        <v>0</v>
      </c>
    </row>
    <row r="1816" spans="12:18">
      <c r="L1816" t="s">
        <v>2873</v>
      </c>
      <c r="O1816">
        <v>0</v>
      </c>
      <c r="P1816">
        <v>0</v>
      </c>
      <c r="R1816">
        <v>0</v>
      </c>
    </row>
    <row r="1817" spans="12:18">
      <c r="L1817" t="s">
        <v>2874</v>
      </c>
      <c r="O1817">
        <v>0</v>
      </c>
      <c r="P1817">
        <v>0</v>
      </c>
      <c r="R1817">
        <v>0</v>
      </c>
    </row>
    <row r="1818" spans="12:18">
      <c r="L1818" t="s">
        <v>2875</v>
      </c>
      <c r="O1818">
        <v>0</v>
      </c>
      <c r="P1818">
        <v>0</v>
      </c>
      <c r="R1818">
        <v>0</v>
      </c>
    </row>
    <row r="1819" spans="12:18">
      <c r="L1819" t="s">
        <v>2876</v>
      </c>
      <c r="O1819">
        <v>0</v>
      </c>
      <c r="P1819">
        <v>0</v>
      </c>
      <c r="R1819">
        <v>0</v>
      </c>
    </row>
    <row r="1820" spans="12:18">
      <c r="L1820" t="s">
        <v>2877</v>
      </c>
      <c r="O1820">
        <v>0</v>
      </c>
      <c r="P1820">
        <v>0</v>
      </c>
      <c r="R1820">
        <v>0</v>
      </c>
    </row>
    <row r="1821" spans="12:18">
      <c r="L1821" t="s">
        <v>2878</v>
      </c>
      <c r="O1821">
        <v>0</v>
      </c>
      <c r="P1821">
        <v>0</v>
      </c>
      <c r="R1821">
        <v>0</v>
      </c>
    </row>
    <row r="1822" spans="12:18">
      <c r="L1822" t="s">
        <v>2879</v>
      </c>
      <c r="O1822">
        <v>0</v>
      </c>
      <c r="P1822">
        <v>0</v>
      </c>
      <c r="R1822">
        <v>0</v>
      </c>
    </row>
    <row r="1823" spans="12:18">
      <c r="L1823" t="s">
        <v>2880</v>
      </c>
      <c r="O1823">
        <v>0</v>
      </c>
      <c r="P1823">
        <v>0</v>
      </c>
      <c r="R1823">
        <v>0</v>
      </c>
    </row>
    <row r="1824" spans="12:18">
      <c r="L1824" t="s">
        <v>2881</v>
      </c>
      <c r="O1824">
        <v>0</v>
      </c>
      <c r="P1824">
        <v>0.01</v>
      </c>
      <c r="R1824">
        <v>-0.01</v>
      </c>
    </row>
    <row r="1825" spans="12:18">
      <c r="L1825" t="s">
        <v>2882</v>
      </c>
      <c r="O1825">
        <v>0</v>
      </c>
      <c r="P1825">
        <v>0</v>
      </c>
      <c r="R1825">
        <v>0</v>
      </c>
    </row>
    <row r="1826" spans="12:18">
      <c r="L1826" t="s">
        <v>2883</v>
      </c>
      <c r="O1826">
        <v>0</v>
      </c>
      <c r="P1826">
        <v>0</v>
      </c>
      <c r="R1826">
        <v>0</v>
      </c>
    </row>
    <row r="1827" spans="12:18">
      <c r="L1827" t="s">
        <v>2884</v>
      </c>
      <c r="O1827">
        <v>-0.09</v>
      </c>
      <c r="P1827">
        <v>-0.01</v>
      </c>
      <c r="R1827">
        <v>-7.0000000000000007E-2</v>
      </c>
    </row>
    <row r="1828" spans="12:18">
      <c r="L1828" t="s">
        <v>2885</v>
      </c>
      <c r="O1828">
        <v>0</v>
      </c>
      <c r="P1828">
        <v>0</v>
      </c>
      <c r="R1828">
        <v>0</v>
      </c>
    </row>
    <row r="1829" spans="12:18">
      <c r="L1829" t="s">
        <v>2886</v>
      </c>
      <c r="O1829">
        <v>0</v>
      </c>
      <c r="P1829">
        <v>0</v>
      </c>
      <c r="R1829">
        <v>0</v>
      </c>
    </row>
    <row r="1830" spans="12:18">
      <c r="L1830" t="s">
        <v>2887</v>
      </c>
      <c r="O1830">
        <v>0</v>
      </c>
      <c r="P1830">
        <v>0</v>
      </c>
      <c r="R1830">
        <v>0</v>
      </c>
    </row>
    <row r="1831" spans="12:18">
      <c r="L1831" t="s">
        <v>2888</v>
      </c>
      <c r="O1831">
        <v>0</v>
      </c>
      <c r="P1831">
        <v>0</v>
      </c>
      <c r="R1831">
        <v>0</v>
      </c>
    </row>
    <row r="1832" spans="12:18">
      <c r="L1832" t="s">
        <v>2889</v>
      </c>
      <c r="O1832">
        <v>1.04</v>
      </c>
      <c r="P1832">
        <v>1.04</v>
      </c>
      <c r="R1832">
        <v>0</v>
      </c>
    </row>
    <row r="1833" spans="12:18">
      <c r="L1833" t="s">
        <v>2890</v>
      </c>
      <c r="O1833">
        <v>-1.04</v>
      </c>
      <c r="P1833">
        <v>-1.04</v>
      </c>
      <c r="R1833">
        <v>0</v>
      </c>
    </row>
    <row r="1834" spans="12:18">
      <c r="L1834" t="s">
        <v>2891</v>
      </c>
      <c r="O1834">
        <v>0</v>
      </c>
      <c r="P1834">
        <v>0</v>
      </c>
      <c r="R1834">
        <v>0</v>
      </c>
    </row>
    <row r="1835" spans="12:18">
      <c r="L1835" t="s">
        <v>2892</v>
      </c>
      <c r="O1835">
        <v>0</v>
      </c>
      <c r="P1835">
        <v>0</v>
      </c>
      <c r="R1835">
        <v>0</v>
      </c>
    </row>
    <row r="1836" spans="12:18">
      <c r="L1836" t="s">
        <v>2893</v>
      </c>
      <c r="O1836">
        <v>0</v>
      </c>
      <c r="P1836">
        <v>0</v>
      </c>
      <c r="R1836">
        <v>0</v>
      </c>
    </row>
    <row r="1837" spans="12:18">
      <c r="L1837" t="s">
        <v>2894</v>
      </c>
      <c r="O1837">
        <v>0</v>
      </c>
      <c r="P1837">
        <v>0</v>
      </c>
      <c r="R1837">
        <v>0</v>
      </c>
    </row>
    <row r="1838" spans="12:18">
      <c r="L1838" t="s">
        <v>2895</v>
      </c>
      <c r="O1838">
        <v>0</v>
      </c>
      <c r="P1838">
        <v>0</v>
      </c>
      <c r="R1838">
        <v>0</v>
      </c>
    </row>
    <row r="1839" spans="12:18">
      <c r="L1839" t="s">
        <v>2896</v>
      </c>
      <c r="O1839">
        <v>0</v>
      </c>
      <c r="P1839">
        <v>0</v>
      </c>
      <c r="R1839">
        <v>0</v>
      </c>
    </row>
    <row r="1840" spans="12:18">
      <c r="L1840" t="s">
        <v>2897</v>
      </c>
      <c r="O1840">
        <v>0</v>
      </c>
      <c r="P1840">
        <v>0</v>
      </c>
      <c r="R1840">
        <v>0</v>
      </c>
    </row>
    <row r="1841" spans="12:18">
      <c r="L1841" t="s">
        <v>2898</v>
      </c>
      <c r="O1841">
        <v>0</v>
      </c>
      <c r="P1841">
        <v>0</v>
      </c>
      <c r="R1841">
        <v>0</v>
      </c>
    </row>
    <row r="1842" spans="12:18">
      <c r="L1842" t="s">
        <v>2899</v>
      </c>
      <c r="O1842">
        <v>0</v>
      </c>
      <c r="P1842">
        <v>0</v>
      </c>
      <c r="R1842">
        <v>0</v>
      </c>
    </row>
    <row r="1843" spans="12:18">
      <c r="L1843" t="s">
        <v>2900</v>
      </c>
      <c r="O1843">
        <v>0</v>
      </c>
      <c r="P1843">
        <v>0</v>
      </c>
      <c r="R1843">
        <v>0</v>
      </c>
    </row>
    <row r="1844" spans="12:18">
      <c r="L1844" t="s">
        <v>2901</v>
      </c>
      <c r="O1844">
        <v>0</v>
      </c>
      <c r="P1844">
        <v>0</v>
      </c>
      <c r="R1844">
        <v>0</v>
      </c>
    </row>
    <row r="1845" spans="12:18">
      <c r="L1845" t="s">
        <v>2902</v>
      </c>
      <c r="O1845">
        <v>0</v>
      </c>
      <c r="P1845">
        <v>0</v>
      </c>
      <c r="R1845">
        <v>0</v>
      </c>
    </row>
    <row r="1846" spans="12:18">
      <c r="L1846" t="s">
        <v>2903</v>
      </c>
      <c r="O1846">
        <v>0</v>
      </c>
      <c r="P1846">
        <v>0</v>
      </c>
      <c r="R1846">
        <v>0</v>
      </c>
    </row>
    <row r="1847" spans="12:18">
      <c r="L1847" t="s">
        <v>2904</v>
      </c>
      <c r="O1847">
        <v>0</v>
      </c>
      <c r="P1847">
        <v>0</v>
      </c>
      <c r="R1847">
        <v>0</v>
      </c>
    </row>
    <row r="1848" spans="12:18">
      <c r="L1848" t="s">
        <v>2905</v>
      </c>
      <c r="O1848">
        <v>0</v>
      </c>
      <c r="P1848">
        <v>0</v>
      </c>
      <c r="R1848">
        <v>0</v>
      </c>
    </row>
    <row r="1849" spans="12:18">
      <c r="L1849" t="s">
        <v>2906</v>
      </c>
      <c r="O1849">
        <v>0</v>
      </c>
      <c r="P1849">
        <v>0</v>
      </c>
      <c r="R1849">
        <v>0</v>
      </c>
    </row>
    <row r="1850" spans="12:18">
      <c r="L1850" t="s">
        <v>2907</v>
      </c>
      <c r="O1850">
        <v>0</v>
      </c>
      <c r="P1850">
        <v>0</v>
      </c>
      <c r="R1850">
        <v>0</v>
      </c>
    </row>
    <row r="1851" spans="12:18">
      <c r="L1851" t="s">
        <v>2908</v>
      </c>
      <c r="O1851">
        <v>0</v>
      </c>
      <c r="P1851">
        <v>0</v>
      </c>
      <c r="R1851">
        <v>0</v>
      </c>
    </row>
    <row r="1852" spans="12:18">
      <c r="L1852" t="s">
        <v>2909</v>
      </c>
      <c r="O1852">
        <v>0</v>
      </c>
      <c r="P1852">
        <v>0</v>
      </c>
      <c r="R1852">
        <v>0</v>
      </c>
    </row>
    <row r="1853" spans="12:18">
      <c r="L1853" t="s">
        <v>2910</v>
      </c>
      <c r="O1853">
        <v>0</v>
      </c>
      <c r="P1853">
        <v>0</v>
      </c>
      <c r="R1853">
        <v>0</v>
      </c>
    </row>
    <row r="1854" spans="12:18">
      <c r="L1854" t="s">
        <v>2911</v>
      </c>
      <c r="O1854">
        <v>0</v>
      </c>
      <c r="P1854">
        <v>0</v>
      </c>
      <c r="R1854">
        <v>0</v>
      </c>
    </row>
    <row r="1855" spans="12:18">
      <c r="L1855" t="s">
        <v>2912</v>
      </c>
      <c r="O1855">
        <v>0</v>
      </c>
      <c r="P1855">
        <v>0</v>
      </c>
      <c r="R1855">
        <v>0</v>
      </c>
    </row>
    <row r="1856" spans="12:18">
      <c r="L1856" t="s">
        <v>2913</v>
      </c>
      <c r="O1856">
        <v>0</v>
      </c>
      <c r="P1856">
        <v>0</v>
      </c>
      <c r="R1856">
        <v>0</v>
      </c>
    </row>
    <row r="1857" spans="12:18">
      <c r="L1857" t="s">
        <v>2914</v>
      </c>
      <c r="O1857">
        <v>0</v>
      </c>
      <c r="P1857">
        <v>0</v>
      </c>
      <c r="R1857">
        <v>0</v>
      </c>
    </row>
    <row r="1858" spans="12:18">
      <c r="L1858" t="s">
        <v>2915</v>
      </c>
      <c r="O1858">
        <v>0</v>
      </c>
      <c r="P1858">
        <v>0</v>
      </c>
      <c r="R1858">
        <v>0</v>
      </c>
    </row>
    <row r="1859" spans="12:18">
      <c r="L1859" t="s">
        <v>2916</v>
      </c>
      <c r="O1859">
        <v>0</v>
      </c>
      <c r="P1859">
        <v>0</v>
      </c>
      <c r="R1859">
        <v>0</v>
      </c>
    </row>
    <row r="1860" spans="12:18">
      <c r="L1860" t="s">
        <v>2917</v>
      </c>
      <c r="O1860">
        <v>0</v>
      </c>
      <c r="P1860">
        <v>0</v>
      </c>
      <c r="R1860">
        <v>0</v>
      </c>
    </row>
    <row r="1861" spans="12:18">
      <c r="L1861" t="s">
        <v>2918</v>
      </c>
      <c r="O1861">
        <v>0</v>
      </c>
      <c r="P1861">
        <v>0</v>
      </c>
      <c r="R1861">
        <v>0</v>
      </c>
    </row>
    <row r="1862" spans="12:18">
      <c r="L1862" t="s">
        <v>2919</v>
      </c>
      <c r="O1862">
        <v>0</v>
      </c>
      <c r="P1862">
        <v>0</v>
      </c>
      <c r="R1862">
        <v>0</v>
      </c>
    </row>
    <row r="1863" spans="12:18">
      <c r="L1863" t="s">
        <v>2920</v>
      </c>
      <c r="O1863">
        <v>0</v>
      </c>
      <c r="P1863">
        <v>0</v>
      </c>
      <c r="R1863">
        <v>0</v>
      </c>
    </row>
    <row r="1864" spans="12:18">
      <c r="L1864" t="s">
        <v>2921</v>
      </c>
      <c r="O1864">
        <v>0</v>
      </c>
      <c r="P1864">
        <v>0</v>
      </c>
      <c r="R1864">
        <v>0</v>
      </c>
    </row>
    <row r="1865" spans="12:18">
      <c r="L1865" t="s">
        <v>2922</v>
      </c>
      <c r="O1865">
        <v>0</v>
      </c>
      <c r="P1865">
        <v>0</v>
      </c>
      <c r="R1865">
        <v>0</v>
      </c>
    </row>
    <row r="1866" spans="12:18">
      <c r="L1866" t="s">
        <v>2923</v>
      </c>
      <c r="O1866">
        <v>0</v>
      </c>
      <c r="P1866">
        <v>0</v>
      </c>
      <c r="R1866">
        <v>0</v>
      </c>
    </row>
    <row r="1867" spans="12:18">
      <c r="L1867" t="s">
        <v>2924</v>
      </c>
      <c r="O1867">
        <v>0</v>
      </c>
      <c r="P1867">
        <v>0</v>
      </c>
      <c r="R1867">
        <v>0</v>
      </c>
    </row>
    <row r="1868" spans="12:18">
      <c r="L1868" t="s">
        <v>2925</v>
      </c>
      <c r="O1868">
        <v>0</v>
      </c>
      <c r="P1868">
        <v>0</v>
      </c>
      <c r="R1868">
        <v>0</v>
      </c>
    </row>
    <row r="1869" spans="12:18">
      <c r="L1869" t="s">
        <v>2926</v>
      </c>
      <c r="O1869">
        <v>0</v>
      </c>
      <c r="P1869">
        <v>0</v>
      </c>
      <c r="R1869">
        <v>0</v>
      </c>
    </row>
    <row r="1870" spans="12:18">
      <c r="L1870" t="s">
        <v>2927</v>
      </c>
      <c r="O1870">
        <v>0</v>
      </c>
      <c r="P1870">
        <v>0</v>
      </c>
      <c r="R1870">
        <v>0</v>
      </c>
    </row>
    <row r="1871" spans="12:18">
      <c r="L1871" t="s">
        <v>2928</v>
      </c>
      <c r="O1871">
        <v>0</v>
      </c>
      <c r="P1871">
        <v>0</v>
      </c>
      <c r="R1871">
        <v>0</v>
      </c>
    </row>
    <row r="1872" spans="12:18">
      <c r="L1872" t="s">
        <v>3892</v>
      </c>
      <c r="O1872">
        <v>0</v>
      </c>
      <c r="P1872">
        <v>0</v>
      </c>
      <c r="R1872">
        <v>0</v>
      </c>
    </row>
    <row r="1873" spans="12:18">
      <c r="L1873" t="s">
        <v>2929</v>
      </c>
      <c r="O1873">
        <v>0</v>
      </c>
      <c r="P1873">
        <v>0</v>
      </c>
      <c r="R1873">
        <v>0</v>
      </c>
    </row>
    <row r="1874" spans="12:18">
      <c r="L1874" t="s">
        <v>2930</v>
      </c>
      <c r="O1874">
        <v>0</v>
      </c>
      <c r="P1874">
        <v>0</v>
      </c>
      <c r="R1874">
        <v>0</v>
      </c>
    </row>
    <row r="1875" spans="12:18">
      <c r="L1875" t="s">
        <v>4101</v>
      </c>
      <c r="O1875">
        <v>0</v>
      </c>
      <c r="P1875">
        <v>0</v>
      </c>
      <c r="R1875">
        <v>0</v>
      </c>
    </row>
    <row r="1876" spans="12:18">
      <c r="L1876" t="s">
        <v>4102</v>
      </c>
      <c r="O1876">
        <v>0</v>
      </c>
      <c r="P1876">
        <v>0</v>
      </c>
      <c r="R1876">
        <v>0</v>
      </c>
    </row>
    <row r="1877" spans="12:18">
      <c r="L1877" t="s">
        <v>2931</v>
      </c>
      <c r="O1877">
        <v>0</v>
      </c>
      <c r="P1877">
        <v>0</v>
      </c>
      <c r="R1877">
        <v>0</v>
      </c>
    </row>
    <row r="1878" spans="12:18">
      <c r="L1878" t="s">
        <v>2932</v>
      </c>
      <c r="O1878">
        <v>0</v>
      </c>
      <c r="P1878">
        <v>0</v>
      </c>
      <c r="R1878">
        <v>0</v>
      </c>
    </row>
    <row r="1879" spans="12:18">
      <c r="L1879" t="s">
        <v>2933</v>
      </c>
      <c r="O1879">
        <v>0</v>
      </c>
      <c r="P1879">
        <v>0</v>
      </c>
      <c r="R1879">
        <v>0</v>
      </c>
    </row>
    <row r="1880" spans="12:18">
      <c r="L1880" t="s">
        <v>2934</v>
      </c>
      <c r="O1880">
        <v>0</v>
      </c>
      <c r="P1880">
        <v>0</v>
      </c>
      <c r="R1880">
        <v>0</v>
      </c>
    </row>
    <row r="1881" spans="12:18">
      <c r="L1881" t="s">
        <v>2935</v>
      </c>
      <c r="O1881">
        <v>0</v>
      </c>
      <c r="P1881">
        <v>0</v>
      </c>
      <c r="R1881">
        <v>0</v>
      </c>
    </row>
    <row r="1882" spans="12:18">
      <c r="L1882" t="s">
        <v>2936</v>
      </c>
      <c r="O1882">
        <v>0</v>
      </c>
      <c r="P1882">
        <v>0</v>
      </c>
      <c r="R1882">
        <v>0</v>
      </c>
    </row>
    <row r="1883" spans="12:18">
      <c r="L1883" t="s">
        <v>2937</v>
      </c>
      <c r="O1883">
        <v>0</v>
      </c>
      <c r="P1883">
        <v>0</v>
      </c>
      <c r="R1883">
        <v>0</v>
      </c>
    </row>
    <row r="1884" spans="12:18">
      <c r="L1884" t="s">
        <v>2938</v>
      </c>
      <c r="O1884">
        <v>0</v>
      </c>
      <c r="P1884">
        <v>0</v>
      </c>
      <c r="R1884">
        <v>0</v>
      </c>
    </row>
    <row r="1885" spans="12:18">
      <c r="L1885" t="s">
        <v>2939</v>
      </c>
      <c r="O1885">
        <v>0</v>
      </c>
      <c r="P1885">
        <v>0</v>
      </c>
      <c r="R1885">
        <v>0</v>
      </c>
    </row>
    <row r="1886" spans="12:18">
      <c r="L1886" t="s">
        <v>2940</v>
      </c>
      <c r="O1886">
        <v>0</v>
      </c>
      <c r="P1886">
        <v>0</v>
      </c>
      <c r="R1886">
        <v>0</v>
      </c>
    </row>
    <row r="1887" spans="12:18">
      <c r="L1887" t="s">
        <v>2941</v>
      </c>
      <c r="O1887">
        <v>0</v>
      </c>
      <c r="P1887">
        <v>0</v>
      </c>
      <c r="R1887">
        <v>0</v>
      </c>
    </row>
    <row r="1888" spans="12:18">
      <c r="L1888" t="s">
        <v>2942</v>
      </c>
      <c r="O1888">
        <v>0</v>
      </c>
      <c r="P1888">
        <v>0</v>
      </c>
      <c r="R1888">
        <v>0</v>
      </c>
    </row>
    <row r="1889" spans="12:18">
      <c r="L1889" t="s">
        <v>2943</v>
      </c>
      <c r="O1889">
        <v>0</v>
      </c>
      <c r="P1889">
        <v>0</v>
      </c>
      <c r="R1889">
        <v>0</v>
      </c>
    </row>
    <row r="1890" spans="12:18">
      <c r="L1890" t="s">
        <v>2944</v>
      </c>
      <c r="O1890">
        <v>0</v>
      </c>
      <c r="P1890">
        <v>0</v>
      </c>
      <c r="R1890">
        <v>0</v>
      </c>
    </row>
    <row r="1891" spans="12:18">
      <c r="L1891" t="s">
        <v>2945</v>
      </c>
      <c r="O1891">
        <v>0</v>
      </c>
      <c r="P1891">
        <v>0</v>
      </c>
      <c r="R1891">
        <v>0</v>
      </c>
    </row>
    <row r="1892" spans="12:18">
      <c r="L1892" t="s">
        <v>3893</v>
      </c>
      <c r="O1892">
        <v>0</v>
      </c>
      <c r="P1892">
        <v>0</v>
      </c>
      <c r="R1892">
        <v>0</v>
      </c>
    </row>
    <row r="1893" spans="12:18">
      <c r="L1893" t="s">
        <v>2946</v>
      </c>
      <c r="O1893">
        <v>0</v>
      </c>
      <c r="P1893">
        <v>0</v>
      </c>
      <c r="R1893">
        <v>0</v>
      </c>
    </row>
    <row r="1894" spans="12:18">
      <c r="L1894" t="s">
        <v>2947</v>
      </c>
      <c r="O1894">
        <v>0</v>
      </c>
      <c r="P1894">
        <v>0</v>
      </c>
      <c r="R1894">
        <v>0</v>
      </c>
    </row>
    <row r="1895" spans="12:18">
      <c r="L1895" t="s">
        <v>2948</v>
      </c>
      <c r="O1895">
        <v>0</v>
      </c>
      <c r="P1895">
        <v>0</v>
      </c>
      <c r="R1895">
        <v>0</v>
      </c>
    </row>
    <row r="1896" spans="12:18">
      <c r="L1896" t="s">
        <v>3894</v>
      </c>
      <c r="O1896">
        <v>0</v>
      </c>
      <c r="P1896">
        <v>0</v>
      </c>
      <c r="R1896">
        <v>0</v>
      </c>
    </row>
    <row r="1897" spans="12:18">
      <c r="L1897" t="s">
        <v>2949</v>
      </c>
      <c r="O1897">
        <v>0</v>
      </c>
      <c r="P1897">
        <v>0</v>
      </c>
      <c r="R1897">
        <v>0</v>
      </c>
    </row>
    <row r="1898" spans="12:18">
      <c r="L1898" t="s">
        <v>2950</v>
      </c>
      <c r="O1898">
        <v>0</v>
      </c>
      <c r="P1898">
        <v>0</v>
      </c>
      <c r="R1898">
        <v>0</v>
      </c>
    </row>
    <row r="1899" spans="12:18">
      <c r="L1899" t="s">
        <v>2951</v>
      </c>
      <c r="O1899">
        <v>0</v>
      </c>
      <c r="P1899">
        <v>0</v>
      </c>
      <c r="R1899">
        <v>0</v>
      </c>
    </row>
    <row r="1900" spans="12:18">
      <c r="L1900" t="s">
        <v>2952</v>
      </c>
      <c r="O1900">
        <v>0</v>
      </c>
      <c r="P1900">
        <v>0</v>
      </c>
      <c r="R1900">
        <v>0</v>
      </c>
    </row>
    <row r="1901" spans="12:18">
      <c r="L1901" t="s">
        <v>2953</v>
      </c>
      <c r="O1901">
        <v>0</v>
      </c>
      <c r="P1901">
        <v>0</v>
      </c>
      <c r="R1901">
        <v>0</v>
      </c>
    </row>
    <row r="1902" spans="12:18">
      <c r="L1902" t="s">
        <v>2954</v>
      </c>
      <c r="O1902">
        <v>0</v>
      </c>
      <c r="P1902">
        <v>0</v>
      </c>
      <c r="R1902">
        <v>0</v>
      </c>
    </row>
    <row r="1903" spans="12:18">
      <c r="L1903" t="s">
        <v>4103</v>
      </c>
      <c r="O1903">
        <v>0</v>
      </c>
      <c r="P1903">
        <v>0</v>
      </c>
      <c r="R1903">
        <v>0</v>
      </c>
    </row>
    <row r="1904" spans="12:18">
      <c r="L1904" t="s">
        <v>2955</v>
      </c>
      <c r="O1904">
        <v>0</v>
      </c>
      <c r="P1904">
        <v>0</v>
      </c>
      <c r="R1904">
        <v>0</v>
      </c>
    </row>
    <row r="1905" spans="12:18">
      <c r="L1905" t="s">
        <v>2956</v>
      </c>
      <c r="O1905">
        <v>0</v>
      </c>
      <c r="P1905">
        <v>0</v>
      </c>
      <c r="R1905">
        <v>0</v>
      </c>
    </row>
    <row r="1906" spans="12:18">
      <c r="L1906" t="s">
        <v>2957</v>
      </c>
      <c r="O1906">
        <v>0</v>
      </c>
      <c r="P1906">
        <v>0</v>
      </c>
      <c r="R1906">
        <v>0</v>
      </c>
    </row>
    <row r="1907" spans="12:18">
      <c r="L1907" t="s">
        <v>2958</v>
      </c>
      <c r="O1907">
        <v>0</v>
      </c>
      <c r="P1907">
        <v>0</v>
      </c>
      <c r="R1907">
        <v>0</v>
      </c>
    </row>
    <row r="1908" spans="12:18">
      <c r="L1908" t="s">
        <v>2959</v>
      </c>
      <c r="O1908">
        <v>0</v>
      </c>
      <c r="P1908">
        <v>0</v>
      </c>
      <c r="R1908">
        <v>0</v>
      </c>
    </row>
    <row r="1909" spans="12:18">
      <c r="L1909" t="s">
        <v>2960</v>
      </c>
      <c r="O1909">
        <v>0</v>
      </c>
      <c r="P1909">
        <v>0</v>
      </c>
      <c r="R1909">
        <v>0</v>
      </c>
    </row>
    <row r="1910" spans="12:18">
      <c r="L1910" t="s">
        <v>2961</v>
      </c>
      <c r="O1910">
        <v>0</v>
      </c>
      <c r="P1910">
        <v>0</v>
      </c>
      <c r="R1910">
        <v>0</v>
      </c>
    </row>
    <row r="1911" spans="12:18">
      <c r="L1911" t="s">
        <v>2962</v>
      </c>
      <c r="O1911">
        <v>0</v>
      </c>
      <c r="P1911">
        <v>0</v>
      </c>
      <c r="R1911">
        <v>0</v>
      </c>
    </row>
    <row r="1912" spans="12:18">
      <c r="L1912" t="s">
        <v>2963</v>
      </c>
      <c r="O1912">
        <v>0</v>
      </c>
      <c r="P1912">
        <v>0</v>
      </c>
      <c r="R1912">
        <v>0</v>
      </c>
    </row>
    <row r="1913" spans="12:18">
      <c r="L1913" t="s">
        <v>2964</v>
      </c>
      <c r="O1913">
        <v>0</v>
      </c>
      <c r="P1913">
        <v>0</v>
      </c>
      <c r="R1913">
        <v>0</v>
      </c>
    </row>
    <row r="1914" spans="12:18">
      <c r="L1914" t="s">
        <v>2965</v>
      </c>
      <c r="O1914">
        <v>0</v>
      </c>
      <c r="P1914">
        <v>0</v>
      </c>
      <c r="R1914">
        <v>0</v>
      </c>
    </row>
    <row r="1915" spans="12:18">
      <c r="L1915" t="s">
        <v>2966</v>
      </c>
      <c r="O1915">
        <v>0</v>
      </c>
      <c r="P1915">
        <v>0</v>
      </c>
      <c r="R1915">
        <v>0</v>
      </c>
    </row>
    <row r="1916" spans="12:18">
      <c r="L1916" t="s">
        <v>2967</v>
      </c>
      <c r="O1916">
        <v>0</v>
      </c>
      <c r="P1916">
        <v>0</v>
      </c>
      <c r="R1916">
        <v>0</v>
      </c>
    </row>
    <row r="1917" spans="12:18">
      <c r="L1917" t="s">
        <v>2968</v>
      </c>
      <c r="O1917">
        <v>0</v>
      </c>
      <c r="P1917">
        <v>0</v>
      </c>
      <c r="R1917">
        <v>0</v>
      </c>
    </row>
    <row r="1918" spans="12:18">
      <c r="L1918" t="s">
        <v>2969</v>
      </c>
      <c r="O1918">
        <v>0</v>
      </c>
      <c r="P1918">
        <v>0</v>
      </c>
      <c r="R1918">
        <v>0</v>
      </c>
    </row>
    <row r="1919" spans="12:18">
      <c r="L1919" t="s">
        <v>2970</v>
      </c>
      <c r="O1919">
        <v>0</v>
      </c>
      <c r="P1919">
        <v>0</v>
      </c>
      <c r="R1919">
        <v>0</v>
      </c>
    </row>
    <row r="1920" spans="12:18">
      <c r="L1920" t="s">
        <v>2971</v>
      </c>
      <c r="O1920">
        <v>0</v>
      </c>
      <c r="P1920">
        <v>0</v>
      </c>
      <c r="R1920">
        <v>0</v>
      </c>
    </row>
    <row r="1921" spans="12:18">
      <c r="L1921" t="s">
        <v>2972</v>
      </c>
      <c r="O1921">
        <v>0</v>
      </c>
      <c r="P1921">
        <v>0</v>
      </c>
      <c r="R1921">
        <v>0</v>
      </c>
    </row>
    <row r="1922" spans="12:18">
      <c r="L1922" t="s">
        <v>2973</v>
      </c>
      <c r="O1922">
        <v>0</v>
      </c>
      <c r="P1922">
        <v>0</v>
      </c>
      <c r="R1922">
        <v>0</v>
      </c>
    </row>
    <row r="1923" spans="12:18">
      <c r="L1923" t="s">
        <v>2974</v>
      </c>
      <c r="O1923">
        <v>0</v>
      </c>
      <c r="P1923">
        <v>0</v>
      </c>
      <c r="R1923">
        <v>0</v>
      </c>
    </row>
    <row r="1924" spans="12:18">
      <c r="L1924" t="s">
        <v>2975</v>
      </c>
      <c r="O1924">
        <v>0</v>
      </c>
      <c r="P1924">
        <v>0</v>
      </c>
      <c r="R1924">
        <v>0</v>
      </c>
    </row>
    <row r="1925" spans="12:18">
      <c r="L1925" t="s">
        <v>2976</v>
      </c>
      <c r="O1925">
        <v>0</v>
      </c>
      <c r="P1925">
        <v>0</v>
      </c>
      <c r="R1925">
        <v>0</v>
      </c>
    </row>
    <row r="1926" spans="12:18">
      <c r="L1926" t="s">
        <v>2977</v>
      </c>
      <c r="O1926">
        <v>0</v>
      </c>
      <c r="P1926">
        <v>0</v>
      </c>
      <c r="R1926">
        <v>0</v>
      </c>
    </row>
    <row r="1927" spans="12:18">
      <c r="L1927" t="s">
        <v>2978</v>
      </c>
      <c r="O1927">
        <v>0</v>
      </c>
      <c r="P1927">
        <v>0</v>
      </c>
      <c r="R1927">
        <v>0</v>
      </c>
    </row>
    <row r="1928" spans="12:18">
      <c r="L1928" t="s">
        <v>2979</v>
      </c>
      <c r="O1928">
        <v>0</v>
      </c>
      <c r="P1928">
        <v>0</v>
      </c>
      <c r="R1928">
        <v>0</v>
      </c>
    </row>
    <row r="1929" spans="12:18">
      <c r="L1929" t="s">
        <v>2980</v>
      </c>
      <c r="O1929">
        <v>0</v>
      </c>
      <c r="P1929">
        <v>0</v>
      </c>
      <c r="R1929">
        <v>0</v>
      </c>
    </row>
    <row r="1930" spans="12:18">
      <c r="L1930" t="s">
        <v>2981</v>
      </c>
      <c r="O1930">
        <v>0</v>
      </c>
      <c r="P1930">
        <v>0</v>
      </c>
      <c r="R1930">
        <v>0</v>
      </c>
    </row>
    <row r="1931" spans="12:18">
      <c r="L1931" t="s">
        <v>2982</v>
      </c>
      <c r="O1931">
        <v>0</v>
      </c>
      <c r="P1931">
        <v>0</v>
      </c>
      <c r="R1931">
        <v>0</v>
      </c>
    </row>
    <row r="1932" spans="12:18">
      <c r="L1932" t="s">
        <v>2983</v>
      </c>
      <c r="O1932">
        <v>0</v>
      </c>
      <c r="P1932">
        <v>0</v>
      </c>
      <c r="R1932">
        <v>0</v>
      </c>
    </row>
    <row r="1933" spans="12:18">
      <c r="L1933" t="s">
        <v>2984</v>
      </c>
      <c r="O1933">
        <v>0</v>
      </c>
      <c r="P1933">
        <v>0</v>
      </c>
      <c r="R1933">
        <v>0</v>
      </c>
    </row>
    <row r="1934" spans="12:18">
      <c r="L1934" t="s">
        <v>2985</v>
      </c>
      <c r="O1934">
        <v>0</v>
      </c>
      <c r="P1934">
        <v>0</v>
      </c>
      <c r="R1934">
        <v>0</v>
      </c>
    </row>
    <row r="1935" spans="12:18">
      <c r="L1935" t="s">
        <v>2986</v>
      </c>
      <c r="O1935">
        <v>0</v>
      </c>
      <c r="P1935">
        <v>0</v>
      </c>
      <c r="R1935">
        <v>0</v>
      </c>
    </row>
    <row r="1936" spans="12:18">
      <c r="L1936" t="s">
        <v>2987</v>
      </c>
      <c r="O1936">
        <v>0</v>
      </c>
      <c r="P1936">
        <v>0</v>
      </c>
      <c r="R1936">
        <v>0</v>
      </c>
    </row>
    <row r="1937" spans="12:18">
      <c r="L1937" t="s">
        <v>2988</v>
      </c>
      <c r="O1937">
        <v>0</v>
      </c>
      <c r="P1937">
        <v>0</v>
      </c>
      <c r="R1937">
        <v>0</v>
      </c>
    </row>
    <row r="1938" spans="12:18">
      <c r="L1938" t="s">
        <v>2989</v>
      </c>
      <c r="O1938">
        <v>0</v>
      </c>
      <c r="P1938">
        <v>0</v>
      </c>
      <c r="R1938">
        <v>0</v>
      </c>
    </row>
    <row r="1939" spans="12:18">
      <c r="L1939" t="s">
        <v>2990</v>
      </c>
      <c r="O1939">
        <v>0</v>
      </c>
      <c r="P1939">
        <v>0</v>
      </c>
      <c r="R1939">
        <v>0</v>
      </c>
    </row>
    <row r="1940" spans="12:18">
      <c r="L1940" t="s">
        <v>2991</v>
      </c>
      <c r="O1940">
        <v>0</v>
      </c>
      <c r="P1940">
        <v>0</v>
      </c>
      <c r="R1940">
        <v>0</v>
      </c>
    </row>
    <row r="1941" spans="12:18">
      <c r="L1941" t="s">
        <v>2992</v>
      </c>
      <c r="O1941">
        <v>0</v>
      </c>
      <c r="P1941">
        <v>0</v>
      </c>
      <c r="R1941">
        <v>0</v>
      </c>
    </row>
    <row r="1942" spans="12:18">
      <c r="L1942" t="s">
        <v>2993</v>
      </c>
      <c r="O1942">
        <v>0</v>
      </c>
      <c r="P1942">
        <v>0</v>
      </c>
      <c r="R1942">
        <v>0</v>
      </c>
    </row>
    <row r="1943" spans="12:18">
      <c r="L1943" t="s">
        <v>2994</v>
      </c>
      <c r="O1943">
        <v>0</v>
      </c>
      <c r="P1943">
        <v>0</v>
      </c>
      <c r="R1943">
        <v>0</v>
      </c>
    </row>
    <row r="1944" spans="12:18">
      <c r="L1944" t="s">
        <v>2995</v>
      </c>
      <c r="O1944">
        <v>0</v>
      </c>
      <c r="P1944">
        <v>0</v>
      </c>
      <c r="R1944">
        <v>0</v>
      </c>
    </row>
    <row r="1945" spans="12:18">
      <c r="L1945" t="s">
        <v>2996</v>
      </c>
      <c r="O1945">
        <v>0</v>
      </c>
      <c r="P1945">
        <v>0</v>
      </c>
      <c r="R1945">
        <v>0</v>
      </c>
    </row>
    <row r="1946" spans="12:18">
      <c r="L1946" t="s">
        <v>2997</v>
      </c>
      <c r="O1946">
        <v>0</v>
      </c>
      <c r="P1946">
        <v>0</v>
      </c>
      <c r="R1946">
        <v>0</v>
      </c>
    </row>
    <row r="1947" spans="12:18">
      <c r="L1947" t="s">
        <v>2998</v>
      </c>
      <c r="O1947">
        <v>0</v>
      </c>
      <c r="P1947">
        <v>0</v>
      </c>
      <c r="R1947">
        <v>0</v>
      </c>
    </row>
    <row r="1948" spans="12:18">
      <c r="L1948" t="s">
        <v>2999</v>
      </c>
      <c r="O1948">
        <v>0</v>
      </c>
      <c r="P1948">
        <v>0</v>
      </c>
      <c r="R1948">
        <v>0</v>
      </c>
    </row>
    <row r="1949" spans="12:18">
      <c r="L1949" t="s">
        <v>3000</v>
      </c>
      <c r="O1949">
        <v>0</v>
      </c>
      <c r="P1949">
        <v>0</v>
      </c>
      <c r="R1949">
        <v>0</v>
      </c>
    </row>
    <row r="1950" spans="12:18">
      <c r="L1950" t="s">
        <v>3001</v>
      </c>
      <c r="O1950">
        <v>0</v>
      </c>
      <c r="P1950">
        <v>0</v>
      </c>
      <c r="R1950">
        <v>0</v>
      </c>
    </row>
    <row r="1951" spans="12:18">
      <c r="L1951" t="s">
        <v>3895</v>
      </c>
      <c r="O1951">
        <v>0</v>
      </c>
      <c r="P1951">
        <v>0</v>
      </c>
      <c r="R1951">
        <v>0</v>
      </c>
    </row>
    <row r="1952" spans="12:18">
      <c r="L1952" t="s">
        <v>3002</v>
      </c>
      <c r="O1952">
        <v>0</v>
      </c>
      <c r="P1952">
        <v>0</v>
      </c>
      <c r="R1952">
        <v>0</v>
      </c>
    </row>
    <row r="1953" spans="12:18">
      <c r="L1953" t="s">
        <v>3003</v>
      </c>
      <c r="O1953">
        <v>0</v>
      </c>
      <c r="P1953">
        <v>0</v>
      </c>
      <c r="R1953">
        <v>0</v>
      </c>
    </row>
    <row r="1954" spans="12:18">
      <c r="L1954" t="s">
        <v>3004</v>
      </c>
      <c r="O1954">
        <v>0</v>
      </c>
      <c r="P1954">
        <v>0</v>
      </c>
      <c r="R1954">
        <v>0</v>
      </c>
    </row>
    <row r="1955" spans="12:18">
      <c r="L1955" t="s">
        <v>3896</v>
      </c>
      <c r="O1955">
        <v>0</v>
      </c>
      <c r="P1955">
        <v>0</v>
      </c>
      <c r="R1955">
        <v>0</v>
      </c>
    </row>
    <row r="1956" spans="12:18">
      <c r="L1956" t="s">
        <v>3005</v>
      </c>
      <c r="O1956">
        <v>0</v>
      </c>
      <c r="P1956">
        <v>0</v>
      </c>
      <c r="R1956">
        <v>0</v>
      </c>
    </row>
    <row r="1957" spans="12:18">
      <c r="L1957" t="s">
        <v>3006</v>
      </c>
      <c r="O1957">
        <v>0</v>
      </c>
      <c r="P1957">
        <v>0</v>
      </c>
      <c r="R1957">
        <v>0</v>
      </c>
    </row>
    <row r="1958" spans="12:18">
      <c r="L1958" t="s">
        <v>3007</v>
      </c>
      <c r="O1958">
        <v>0</v>
      </c>
      <c r="P1958">
        <v>0</v>
      </c>
      <c r="R1958">
        <v>0</v>
      </c>
    </row>
    <row r="1959" spans="12:18">
      <c r="L1959" t="s">
        <v>3008</v>
      </c>
      <c r="O1959">
        <v>0</v>
      </c>
      <c r="P1959">
        <v>0</v>
      </c>
      <c r="R1959">
        <v>0</v>
      </c>
    </row>
    <row r="1960" spans="12:18">
      <c r="L1960" t="s">
        <v>3009</v>
      </c>
      <c r="O1960">
        <v>0</v>
      </c>
      <c r="P1960">
        <v>0</v>
      </c>
      <c r="R1960">
        <v>0</v>
      </c>
    </row>
    <row r="1961" spans="12:18">
      <c r="L1961" t="s">
        <v>3010</v>
      </c>
      <c r="O1961">
        <v>0</v>
      </c>
      <c r="P1961">
        <v>0</v>
      </c>
      <c r="R1961">
        <v>0</v>
      </c>
    </row>
    <row r="1962" spans="12:18">
      <c r="L1962" t="s">
        <v>3011</v>
      </c>
      <c r="O1962">
        <v>0</v>
      </c>
      <c r="P1962">
        <v>0</v>
      </c>
      <c r="R1962">
        <v>0</v>
      </c>
    </row>
    <row r="1963" spans="12:18">
      <c r="L1963" t="s">
        <v>3012</v>
      </c>
      <c r="O1963">
        <v>0</v>
      </c>
      <c r="P1963">
        <v>0</v>
      </c>
      <c r="R1963">
        <v>0</v>
      </c>
    </row>
    <row r="1964" spans="12:18">
      <c r="L1964" t="s">
        <v>3013</v>
      </c>
      <c r="O1964">
        <v>0</v>
      </c>
      <c r="P1964">
        <v>0</v>
      </c>
      <c r="R1964">
        <v>0</v>
      </c>
    </row>
    <row r="1965" spans="12:18">
      <c r="L1965" t="s">
        <v>3014</v>
      </c>
      <c r="O1965">
        <v>0</v>
      </c>
      <c r="P1965">
        <v>0</v>
      </c>
      <c r="R1965">
        <v>0</v>
      </c>
    </row>
    <row r="1966" spans="12:18">
      <c r="L1966" t="s">
        <v>3015</v>
      </c>
      <c r="O1966">
        <v>0</v>
      </c>
      <c r="P1966">
        <v>0</v>
      </c>
      <c r="R1966">
        <v>0</v>
      </c>
    </row>
    <row r="1967" spans="12:18">
      <c r="L1967" t="s">
        <v>3016</v>
      </c>
      <c r="O1967">
        <v>0</v>
      </c>
      <c r="P1967">
        <v>0</v>
      </c>
      <c r="R1967">
        <v>0</v>
      </c>
    </row>
    <row r="1968" spans="12:18">
      <c r="L1968" t="s">
        <v>3017</v>
      </c>
      <c r="O1968">
        <v>0</v>
      </c>
      <c r="P1968">
        <v>0</v>
      </c>
      <c r="R1968">
        <v>0</v>
      </c>
    </row>
    <row r="1969" spans="12:18">
      <c r="L1969" t="s">
        <v>3018</v>
      </c>
      <c r="O1969">
        <v>0</v>
      </c>
      <c r="P1969">
        <v>0</v>
      </c>
      <c r="R1969">
        <v>0</v>
      </c>
    </row>
    <row r="1970" spans="12:18">
      <c r="L1970" t="s">
        <v>3019</v>
      </c>
      <c r="O1970">
        <v>0</v>
      </c>
      <c r="P1970">
        <v>0</v>
      </c>
      <c r="R1970">
        <v>0</v>
      </c>
    </row>
    <row r="1971" spans="12:18">
      <c r="L1971" t="s">
        <v>3020</v>
      </c>
      <c r="O1971">
        <v>-0.3</v>
      </c>
      <c r="P1971">
        <v>0</v>
      </c>
      <c r="R1971">
        <v>-0.3</v>
      </c>
    </row>
    <row r="1972" spans="12:18">
      <c r="L1972" t="s">
        <v>3021</v>
      </c>
      <c r="O1972">
        <v>0.3</v>
      </c>
      <c r="P1972">
        <v>0</v>
      </c>
      <c r="R1972">
        <v>0.3</v>
      </c>
    </row>
    <row r="1973" spans="12:18">
      <c r="L1973" t="s">
        <v>3022</v>
      </c>
      <c r="O1973">
        <v>0</v>
      </c>
      <c r="P1973">
        <v>0</v>
      </c>
      <c r="R1973">
        <v>0</v>
      </c>
    </row>
    <row r="1974" spans="12:18">
      <c r="L1974" t="s">
        <v>3023</v>
      </c>
      <c r="O1974">
        <v>0</v>
      </c>
      <c r="P1974">
        <v>0</v>
      </c>
      <c r="R1974">
        <v>0</v>
      </c>
    </row>
    <row r="1975" spans="12:18">
      <c r="L1975" t="s">
        <v>3024</v>
      </c>
      <c r="O1975">
        <v>0</v>
      </c>
      <c r="P1975">
        <v>0</v>
      </c>
      <c r="R1975">
        <v>0</v>
      </c>
    </row>
    <row r="1976" spans="12:18">
      <c r="L1976" t="s">
        <v>3025</v>
      </c>
      <c r="O1976">
        <v>0</v>
      </c>
      <c r="P1976">
        <v>0</v>
      </c>
      <c r="R1976">
        <v>0</v>
      </c>
    </row>
    <row r="1977" spans="12:18">
      <c r="L1977" t="s">
        <v>4104</v>
      </c>
      <c r="O1977">
        <v>0</v>
      </c>
      <c r="P1977">
        <v>0</v>
      </c>
      <c r="R1977">
        <v>0</v>
      </c>
    </row>
    <row r="1978" spans="12:18">
      <c r="L1978" t="s">
        <v>4105</v>
      </c>
      <c r="O1978">
        <v>0</v>
      </c>
      <c r="P1978">
        <v>0</v>
      </c>
      <c r="R1978">
        <v>0</v>
      </c>
    </row>
    <row r="1979" spans="12:18">
      <c r="L1979" t="s">
        <v>4106</v>
      </c>
      <c r="O1979">
        <v>0</v>
      </c>
      <c r="P1979">
        <v>0</v>
      </c>
      <c r="R1979">
        <v>0</v>
      </c>
    </row>
    <row r="1980" spans="12:18">
      <c r="L1980" t="s">
        <v>3897</v>
      </c>
      <c r="O1980">
        <v>0.04</v>
      </c>
      <c r="P1980">
        <v>0</v>
      </c>
      <c r="R1980">
        <v>0.04</v>
      </c>
    </row>
    <row r="1981" spans="12:18">
      <c r="L1981" t="s">
        <v>3898</v>
      </c>
      <c r="O1981">
        <v>0</v>
      </c>
      <c r="P1981">
        <v>0</v>
      </c>
      <c r="R1981">
        <v>0</v>
      </c>
    </row>
    <row r="1982" spans="12:18">
      <c r="L1982" t="s">
        <v>3899</v>
      </c>
      <c r="O1982">
        <v>0</v>
      </c>
      <c r="P1982">
        <v>0</v>
      </c>
      <c r="R1982">
        <v>0</v>
      </c>
    </row>
    <row r="1983" spans="12:18">
      <c r="L1983" t="s">
        <v>3900</v>
      </c>
      <c r="O1983">
        <v>-0.04</v>
      </c>
      <c r="P1983">
        <v>0</v>
      </c>
      <c r="R1983">
        <v>-0.04</v>
      </c>
    </row>
    <row r="1984" spans="12:18">
      <c r="L1984" t="s">
        <v>3026</v>
      </c>
      <c r="O1984">
        <v>0</v>
      </c>
      <c r="P1984">
        <v>0</v>
      </c>
      <c r="R1984">
        <v>0</v>
      </c>
    </row>
    <row r="1985" spans="12:18">
      <c r="L1985" t="s">
        <v>3027</v>
      </c>
      <c r="O1985">
        <v>0</v>
      </c>
      <c r="P1985">
        <v>0</v>
      </c>
      <c r="R1985">
        <v>0</v>
      </c>
    </row>
    <row r="1986" spans="12:18">
      <c r="L1986" t="s">
        <v>3028</v>
      </c>
      <c r="O1986">
        <v>0</v>
      </c>
      <c r="P1986">
        <v>0</v>
      </c>
      <c r="R1986">
        <v>0</v>
      </c>
    </row>
    <row r="1987" spans="12:18">
      <c r="L1987" t="s">
        <v>3029</v>
      </c>
      <c r="O1987">
        <v>0</v>
      </c>
      <c r="P1987">
        <v>0</v>
      </c>
      <c r="R1987">
        <v>0</v>
      </c>
    </row>
    <row r="1988" spans="12:18">
      <c r="L1988" t="s">
        <v>3030</v>
      </c>
      <c r="O1988">
        <v>0</v>
      </c>
      <c r="P1988">
        <v>0</v>
      </c>
      <c r="R1988">
        <v>0</v>
      </c>
    </row>
    <row r="1989" spans="12:18">
      <c r="L1989" t="s">
        <v>3031</v>
      </c>
      <c r="O1989">
        <v>0</v>
      </c>
      <c r="P1989">
        <v>0</v>
      </c>
      <c r="R1989">
        <v>0</v>
      </c>
    </row>
    <row r="1990" spans="12:18">
      <c r="L1990" t="s">
        <v>3032</v>
      </c>
      <c r="O1990">
        <v>0</v>
      </c>
      <c r="P1990">
        <v>0</v>
      </c>
      <c r="R1990">
        <v>0</v>
      </c>
    </row>
    <row r="1991" spans="12:18">
      <c r="L1991" t="s">
        <v>4107</v>
      </c>
      <c r="O1991">
        <v>0</v>
      </c>
      <c r="P1991">
        <v>0</v>
      </c>
      <c r="R1991">
        <v>0</v>
      </c>
    </row>
    <row r="1992" spans="12:18">
      <c r="L1992" t="s">
        <v>3901</v>
      </c>
      <c r="O1992">
        <v>0</v>
      </c>
      <c r="P1992">
        <v>0</v>
      </c>
      <c r="R1992">
        <v>0</v>
      </c>
    </row>
    <row r="1993" spans="12:18">
      <c r="L1993" t="s">
        <v>3033</v>
      </c>
      <c r="O1993">
        <v>0</v>
      </c>
      <c r="P1993">
        <v>0</v>
      </c>
      <c r="R1993">
        <v>0</v>
      </c>
    </row>
    <row r="1994" spans="12:18">
      <c r="L1994" t="s">
        <v>3034</v>
      </c>
      <c r="O1994">
        <v>0</v>
      </c>
      <c r="P1994">
        <v>0</v>
      </c>
      <c r="R1994">
        <v>0</v>
      </c>
    </row>
    <row r="1995" spans="12:18">
      <c r="L1995" t="s">
        <v>3035</v>
      </c>
      <c r="O1995">
        <v>0</v>
      </c>
      <c r="P1995">
        <v>0</v>
      </c>
      <c r="R1995">
        <v>0</v>
      </c>
    </row>
    <row r="1996" spans="12:18">
      <c r="L1996" t="s">
        <v>3036</v>
      </c>
      <c r="O1996">
        <v>0</v>
      </c>
      <c r="P1996">
        <v>0</v>
      </c>
      <c r="R1996">
        <v>0</v>
      </c>
    </row>
    <row r="1997" spans="12:18">
      <c r="L1997" t="s">
        <v>3037</v>
      </c>
      <c r="O1997">
        <v>0</v>
      </c>
      <c r="P1997">
        <v>0</v>
      </c>
      <c r="R1997">
        <v>0</v>
      </c>
    </row>
    <row r="1998" spans="12:18">
      <c r="L1998" t="s">
        <v>4108</v>
      </c>
      <c r="O1998">
        <v>0</v>
      </c>
      <c r="P1998">
        <v>0</v>
      </c>
      <c r="R1998">
        <v>0</v>
      </c>
    </row>
    <row r="1999" spans="12:18">
      <c r="L1999" t="s">
        <v>3038</v>
      </c>
      <c r="O1999">
        <v>0</v>
      </c>
      <c r="P1999">
        <v>0</v>
      </c>
      <c r="R1999">
        <v>0</v>
      </c>
    </row>
    <row r="2000" spans="12:18">
      <c r="L2000" t="s">
        <v>3039</v>
      </c>
      <c r="O2000">
        <v>0</v>
      </c>
      <c r="P2000">
        <v>0</v>
      </c>
      <c r="R2000">
        <v>0</v>
      </c>
    </row>
    <row r="2001" spans="12:18">
      <c r="L2001" t="s">
        <v>3040</v>
      </c>
      <c r="O2001">
        <v>0</v>
      </c>
      <c r="P2001">
        <v>0</v>
      </c>
      <c r="R2001">
        <v>0</v>
      </c>
    </row>
    <row r="2002" spans="12:18">
      <c r="L2002" t="s">
        <v>3041</v>
      </c>
      <c r="O2002">
        <v>0</v>
      </c>
      <c r="P2002">
        <v>0</v>
      </c>
      <c r="R2002">
        <v>0</v>
      </c>
    </row>
    <row r="2003" spans="12:18">
      <c r="L2003" t="s">
        <v>3042</v>
      </c>
      <c r="O2003">
        <v>0</v>
      </c>
      <c r="P2003">
        <v>0</v>
      </c>
      <c r="R2003">
        <v>0</v>
      </c>
    </row>
    <row r="2004" spans="12:18">
      <c r="L2004" t="s">
        <v>3043</v>
      </c>
      <c r="O2004">
        <v>0</v>
      </c>
      <c r="P2004">
        <v>0</v>
      </c>
      <c r="R2004">
        <v>0</v>
      </c>
    </row>
    <row r="2005" spans="12:18">
      <c r="L2005" t="s">
        <v>3044</v>
      </c>
      <c r="O2005">
        <v>0</v>
      </c>
      <c r="P2005">
        <v>0</v>
      </c>
      <c r="R2005">
        <v>0</v>
      </c>
    </row>
    <row r="2006" spans="12:18">
      <c r="L2006" t="s">
        <v>3045</v>
      </c>
      <c r="O2006">
        <v>0</v>
      </c>
      <c r="P2006">
        <v>0</v>
      </c>
      <c r="R2006">
        <v>0</v>
      </c>
    </row>
    <row r="2007" spans="12:18">
      <c r="L2007" t="s">
        <v>3046</v>
      </c>
      <c r="O2007">
        <v>0</v>
      </c>
      <c r="P2007">
        <v>0</v>
      </c>
      <c r="R2007">
        <v>0</v>
      </c>
    </row>
    <row r="2008" spans="12:18">
      <c r="L2008" t="s">
        <v>3047</v>
      </c>
      <c r="O2008">
        <v>0</v>
      </c>
      <c r="P2008">
        <v>0</v>
      </c>
      <c r="R2008">
        <v>0</v>
      </c>
    </row>
    <row r="2009" spans="12:18">
      <c r="L2009" t="s">
        <v>3048</v>
      </c>
      <c r="O2009">
        <v>0</v>
      </c>
      <c r="P2009">
        <v>0</v>
      </c>
      <c r="R2009">
        <v>0</v>
      </c>
    </row>
    <row r="2010" spans="12:18">
      <c r="L2010" t="s">
        <v>3049</v>
      </c>
      <c r="O2010">
        <v>0</v>
      </c>
      <c r="P2010">
        <v>0</v>
      </c>
      <c r="R2010">
        <v>0</v>
      </c>
    </row>
    <row r="2011" spans="12:18">
      <c r="L2011" t="s">
        <v>3902</v>
      </c>
      <c r="O2011">
        <v>0</v>
      </c>
      <c r="P2011">
        <v>0</v>
      </c>
      <c r="R2011">
        <v>0</v>
      </c>
    </row>
    <row r="2012" spans="12:18">
      <c r="L2012" t="s">
        <v>3050</v>
      </c>
      <c r="O2012">
        <v>-1.44</v>
      </c>
      <c r="P2012">
        <v>-0.46</v>
      </c>
      <c r="R2012">
        <v>-0.98</v>
      </c>
    </row>
    <row r="2013" spans="12:18">
      <c r="L2013" t="s">
        <v>3051</v>
      </c>
      <c r="O2013">
        <v>1.44</v>
      </c>
      <c r="P2013">
        <v>0.46</v>
      </c>
      <c r="R2013">
        <v>0.98</v>
      </c>
    </row>
    <row r="2014" spans="12:18">
      <c r="L2014" t="s">
        <v>3052</v>
      </c>
      <c r="O2014">
        <v>0</v>
      </c>
      <c r="P2014">
        <v>0</v>
      </c>
      <c r="R2014">
        <v>0</v>
      </c>
    </row>
    <row r="2015" spans="12:18">
      <c r="L2015" t="s">
        <v>3053</v>
      </c>
      <c r="O2015">
        <v>0</v>
      </c>
      <c r="P2015">
        <v>0</v>
      </c>
      <c r="R2015">
        <v>0</v>
      </c>
    </row>
    <row r="2016" spans="12:18">
      <c r="L2016" t="s">
        <v>3054</v>
      </c>
      <c r="O2016">
        <v>0</v>
      </c>
      <c r="P2016">
        <v>0</v>
      </c>
      <c r="R2016">
        <v>0</v>
      </c>
    </row>
    <row r="2017" spans="12:18">
      <c r="L2017" t="s">
        <v>3903</v>
      </c>
      <c r="O2017">
        <v>0</v>
      </c>
      <c r="P2017">
        <v>0</v>
      </c>
      <c r="R2017">
        <v>0</v>
      </c>
    </row>
    <row r="2018" spans="12:18">
      <c r="L2018" t="s">
        <v>3055</v>
      </c>
      <c r="O2018">
        <v>0</v>
      </c>
      <c r="P2018">
        <v>0</v>
      </c>
      <c r="R2018">
        <v>0</v>
      </c>
    </row>
    <row r="2019" spans="12:18">
      <c r="L2019" t="s">
        <v>3056</v>
      </c>
      <c r="O2019">
        <v>0</v>
      </c>
      <c r="P2019">
        <v>0</v>
      </c>
      <c r="R2019">
        <v>0</v>
      </c>
    </row>
    <row r="2020" spans="12:18">
      <c r="L2020" t="s">
        <v>3057</v>
      </c>
      <c r="O2020">
        <v>0</v>
      </c>
      <c r="P2020">
        <v>0</v>
      </c>
      <c r="R2020">
        <v>0</v>
      </c>
    </row>
    <row r="2021" spans="12:18">
      <c r="L2021" t="s">
        <v>3058</v>
      </c>
      <c r="O2021">
        <v>0</v>
      </c>
      <c r="P2021">
        <v>0</v>
      </c>
      <c r="R2021">
        <v>0</v>
      </c>
    </row>
    <row r="2022" spans="12:18">
      <c r="L2022" t="s">
        <v>3059</v>
      </c>
      <c r="O2022">
        <v>0</v>
      </c>
      <c r="P2022">
        <v>0</v>
      </c>
      <c r="R2022">
        <v>0</v>
      </c>
    </row>
    <row r="2023" spans="12:18">
      <c r="L2023" t="s">
        <v>3060</v>
      </c>
      <c r="O2023">
        <v>0</v>
      </c>
      <c r="P2023">
        <v>0</v>
      </c>
      <c r="R2023">
        <v>0</v>
      </c>
    </row>
    <row r="2024" spans="12:18">
      <c r="L2024" t="s">
        <v>3061</v>
      </c>
      <c r="O2024">
        <v>0</v>
      </c>
      <c r="P2024">
        <v>0</v>
      </c>
      <c r="R2024">
        <v>0</v>
      </c>
    </row>
    <row r="2025" spans="12:18">
      <c r="L2025" t="s">
        <v>3062</v>
      </c>
      <c r="O2025">
        <v>0</v>
      </c>
      <c r="P2025">
        <v>0</v>
      </c>
      <c r="R2025">
        <v>0</v>
      </c>
    </row>
    <row r="2026" spans="12:18">
      <c r="L2026" t="s">
        <v>3063</v>
      </c>
      <c r="O2026">
        <v>0</v>
      </c>
      <c r="P2026">
        <v>0</v>
      </c>
      <c r="R2026">
        <v>0</v>
      </c>
    </row>
    <row r="2027" spans="12:18">
      <c r="L2027" t="s">
        <v>3064</v>
      </c>
      <c r="O2027">
        <v>0</v>
      </c>
      <c r="P2027">
        <v>0</v>
      </c>
      <c r="R2027">
        <v>0</v>
      </c>
    </row>
    <row r="2028" spans="12:18">
      <c r="L2028" t="s">
        <v>3065</v>
      </c>
      <c r="O2028">
        <v>0</v>
      </c>
      <c r="P2028">
        <v>0</v>
      </c>
      <c r="R2028">
        <v>0</v>
      </c>
    </row>
    <row r="2029" spans="12:18">
      <c r="L2029" t="s">
        <v>3066</v>
      </c>
      <c r="O2029">
        <v>0</v>
      </c>
      <c r="P2029">
        <v>0</v>
      </c>
      <c r="R2029">
        <v>0</v>
      </c>
    </row>
    <row r="2030" spans="12:18">
      <c r="L2030" t="s">
        <v>3067</v>
      </c>
      <c r="O2030">
        <v>0</v>
      </c>
      <c r="P2030">
        <v>0</v>
      </c>
      <c r="R2030">
        <v>0</v>
      </c>
    </row>
    <row r="2031" spans="12:18">
      <c r="L2031" t="s">
        <v>3068</v>
      </c>
      <c r="O2031">
        <v>0</v>
      </c>
      <c r="P2031">
        <v>0</v>
      </c>
      <c r="R2031">
        <v>0</v>
      </c>
    </row>
    <row r="2032" spans="12:18">
      <c r="L2032" t="s">
        <v>3069</v>
      </c>
      <c r="O2032">
        <v>0</v>
      </c>
      <c r="P2032">
        <v>0</v>
      </c>
      <c r="R2032">
        <v>0</v>
      </c>
    </row>
    <row r="2033" spans="12:18">
      <c r="L2033" t="s">
        <v>3070</v>
      </c>
      <c r="O2033">
        <v>0</v>
      </c>
      <c r="P2033">
        <v>0</v>
      </c>
      <c r="R2033">
        <v>0</v>
      </c>
    </row>
    <row r="2034" spans="12:18">
      <c r="L2034" t="s">
        <v>3071</v>
      </c>
      <c r="O2034">
        <v>0</v>
      </c>
      <c r="P2034">
        <v>0</v>
      </c>
      <c r="R2034">
        <v>0</v>
      </c>
    </row>
    <row r="2035" spans="12:18">
      <c r="L2035" t="s">
        <v>3072</v>
      </c>
      <c r="O2035">
        <v>0</v>
      </c>
      <c r="P2035">
        <v>0</v>
      </c>
      <c r="R2035">
        <v>0</v>
      </c>
    </row>
    <row r="2036" spans="12:18">
      <c r="L2036" t="s">
        <v>3073</v>
      </c>
      <c r="O2036">
        <v>0</v>
      </c>
      <c r="P2036">
        <v>0</v>
      </c>
      <c r="R2036">
        <v>0</v>
      </c>
    </row>
    <row r="2037" spans="12:18">
      <c r="L2037" t="s">
        <v>3074</v>
      </c>
      <c r="O2037">
        <v>0</v>
      </c>
      <c r="P2037">
        <v>0</v>
      </c>
      <c r="R2037">
        <v>0</v>
      </c>
    </row>
    <row r="2038" spans="12:18">
      <c r="L2038" t="s">
        <v>3075</v>
      </c>
      <c r="O2038">
        <v>0</v>
      </c>
      <c r="P2038">
        <v>0</v>
      </c>
      <c r="R2038">
        <v>0</v>
      </c>
    </row>
    <row r="2039" spans="12:18">
      <c r="L2039" t="s">
        <v>4109</v>
      </c>
      <c r="O2039">
        <v>0</v>
      </c>
      <c r="P2039">
        <v>0</v>
      </c>
      <c r="R2039">
        <v>0</v>
      </c>
    </row>
    <row r="2040" spans="12:18">
      <c r="L2040" t="s">
        <v>4110</v>
      </c>
      <c r="O2040">
        <v>0</v>
      </c>
      <c r="P2040">
        <v>0</v>
      </c>
      <c r="R2040">
        <v>0</v>
      </c>
    </row>
    <row r="2041" spans="12:18">
      <c r="L2041" t="s">
        <v>4111</v>
      </c>
      <c r="O2041">
        <v>0</v>
      </c>
      <c r="P2041">
        <v>0</v>
      </c>
      <c r="R2041">
        <v>0</v>
      </c>
    </row>
    <row r="2042" spans="12:18">
      <c r="L2042" t="s">
        <v>3076</v>
      </c>
      <c r="O2042">
        <v>0</v>
      </c>
      <c r="P2042">
        <v>0</v>
      </c>
      <c r="R2042">
        <v>0</v>
      </c>
    </row>
    <row r="2043" spans="12:18">
      <c r="L2043" t="s">
        <v>3077</v>
      </c>
      <c r="O2043">
        <v>0</v>
      </c>
      <c r="P2043">
        <v>0</v>
      </c>
      <c r="R2043">
        <v>0</v>
      </c>
    </row>
    <row r="2044" spans="12:18">
      <c r="L2044" t="s">
        <v>3078</v>
      </c>
      <c r="O2044">
        <v>0</v>
      </c>
      <c r="P2044">
        <v>0</v>
      </c>
      <c r="R2044">
        <v>0</v>
      </c>
    </row>
    <row r="2045" spans="12:18">
      <c r="L2045" t="s">
        <v>3079</v>
      </c>
      <c r="O2045">
        <v>0</v>
      </c>
      <c r="P2045">
        <v>0</v>
      </c>
      <c r="R2045">
        <v>0</v>
      </c>
    </row>
    <row r="2046" spans="12:18">
      <c r="L2046" t="s">
        <v>3080</v>
      </c>
      <c r="O2046">
        <v>0</v>
      </c>
      <c r="P2046">
        <v>0</v>
      </c>
      <c r="R2046">
        <v>0</v>
      </c>
    </row>
    <row r="2047" spans="12:18">
      <c r="L2047" t="s">
        <v>3081</v>
      </c>
      <c r="O2047">
        <v>0</v>
      </c>
      <c r="P2047">
        <v>0</v>
      </c>
      <c r="R2047">
        <v>0</v>
      </c>
    </row>
    <row r="2048" spans="12:18">
      <c r="L2048" t="s">
        <v>3082</v>
      </c>
      <c r="O2048">
        <v>0</v>
      </c>
      <c r="P2048">
        <v>0</v>
      </c>
      <c r="R2048">
        <v>0</v>
      </c>
    </row>
    <row r="2049" spans="12:18">
      <c r="L2049" t="s">
        <v>3083</v>
      </c>
      <c r="O2049">
        <v>0</v>
      </c>
      <c r="P2049">
        <v>0</v>
      </c>
      <c r="R2049">
        <v>0</v>
      </c>
    </row>
    <row r="2050" spans="12:18">
      <c r="L2050" t="s">
        <v>3084</v>
      </c>
      <c r="O2050">
        <v>0</v>
      </c>
      <c r="P2050">
        <v>0</v>
      </c>
      <c r="R2050">
        <v>0</v>
      </c>
    </row>
    <row r="2051" spans="12:18">
      <c r="L2051" t="s">
        <v>3085</v>
      </c>
      <c r="O2051">
        <v>0</v>
      </c>
      <c r="P2051">
        <v>0</v>
      </c>
      <c r="R2051">
        <v>0</v>
      </c>
    </row>
    <row r="2052" spans="12:18">
      <c r="L2052" t="s">
        <v>3086</v>
      </c>
      <c r="O2052">
        <v>0</v>
      </c>
      <c r="P2052">
        <v>0</v>
      </c>
      <c r="R2052">
        <v>0</v>
      </c>
    </row>
    <row r="2053" spans="12:18">
      <c r="L2053" t="s">
        <v>3087</v>
      </c>
      <c r="O2053">
        <v>0</v>
      </c>
      <c r="P2053">
        <v>0</v>
      </c>
      <c r="R2053">
        <v>0</v>
      </c>
    </row>
    <row r="2054" spans="12:18">
      <c r="L2054" t="s">
        <v>3904</v>
      </c>
      <c r="O2054">
        <v>0</v>
      </c>
      <c r="P2054">
        <v>0</v>
      </c>
      <c r="R2054">
        <v>0</v>
      </c>
    </row>
    <row r="2055" spans="12:18">
      <c r="L2055" t="s">
        <v>3088</v>
      </c>
      <c r="O2055">
        <v>0</v>
      </c>
      <c r="P2055">
        <v>0</v>
      </c>
      <c r="R2055">
        <v>0</v>
      </c>
    </row>
    <row r="2056" spans="12:18">
      <c r="L2056" t="s">
        <v>3089</v>
      </c>
      <c r="O2056">
        <v>0</v>
      </c>
      <c r="P2056">
        <v>0</v>
      </c>
      <c r="R2056">
        <v>0</v>
      </c>
    </row>
    <row r="2057" spans="12:18">
      <c r="L2057" t="s">
        <v>3090</v>
      </c>
      <c r="O2057">
        <v>0</v>
      </c>
      <c r="P2057">
        <v>0</v>
      </c>
      <c r="R2057">
        <v>0</v>
      </c>
    </row>
    <row r="2058" spans="12:18">
      <c r="L2058" t="s">
        <v>4112</v>
      </c>
      <c r="O2058">
        <v>0</v>
      </c>
      <c r="P2058">
        <v>0</v>
      </c>
      <c r="R2058">
        <v>0</v>
      </c>
    </row>
    <row r="2059" spans="12:18">
      <c r="L2059" t="s">
        <v>4113</v>
      </c>
      <c r="O2059">
        <v>0</v>
      </c>
      <c r="P2059">
        <v>0</v>
      </c>
      <c r="R2059">
        <v>0</v>
      </c>
    </row>
    <row r="2060" spans="12:18">
      <c r="L2060" t="s">
        <v>3091</v>
      </c>
      <c r="O2060">
        <v>18.95</v>
      </c>
      <c r="P2060">
        <v>1.55</v>
      </c>
      <c r="R2060">
        <v>17.399999999999999</v>
      </c>
    </row>
    <row r="2061" spans="12:18">
      <c r="L2061" t="s">
        <v>3905</v>
      </c>
      <c r="O2061">
        <v>-17.98</v>
      </c>
      <c r="P2061">
        <v>-1.55</v>
      </c>
      <c r="R2061">
        <v>-16.43</v>
      </c>
    </row>
    <row r="2062" spans="12:18">
      <c r="L2062" t="s">
        <v>3906</v>
      </c>
      <c r="O2062">
        <v>0</v>
      </c>
      <c r="P2062">
        <v>0</v>
      </c>
      <c r="R2062">
        <v>0</v>
      </c>
    </row>
    <row r="2063" spans="12:18">
      <c r="L2063" t="s">
        <v>3907</v>
      </c>
      <c r="O2063">
        <v>0</v>
      </c>
      <c r="P2063">
        <v>0</v>
      </c>
      <c r="R2063">
        <v>0</v>
      </c>
    </row>
    <row r="2064" spans="12:18">
      <c r="L2064" t="s">
        <v>3908</v>
      </c>
      <c r="O2064">
        <v>0</v>
      </c>
      <c r="P2064">
        <v>0</v>
      </c>
      <c r="R2064">
        <v>0</v>
      </c>
    </row>
    <row r="2065" spans="12:18">
      <c r="L2065" t="s">
        <v>3909</v>
      </c>
      <c r="O2065">
        <v>0</v>
      </c>
      <c r="P2065">
        <v>0</v>
      </c>
      <c r="R2065">
        <v>0</v>
      </c>
    </row>
    <row r="2066" spans="12:18">
      <c r="L2066" t="s">
        <v>3910</v>
      </c>
      <c r="O2066">
        <v>0</v>
      </c>
      <c r="P2066">
        <v>0</v>
      </c>
      <c r="R2066">
        <v>0</v>
      </c>
    </row>
    <row r="2067" spans="12:18">
      <c r="L2067" t="s">
        <v>3911</v>
      </c>
      <c r="O2067">
        <v>0</v>
      </c>
      <c r="P2067">
        <v>0</v>
      </c>
      <c r="R2067">
        <v>0</v>
      </c>
    </row>
    <row r="2068" spans="12:18">
      <c r="L2068" t="s">
        <v>3912</v>
      </c>
      <c r="O2068">
        <v>0</v>
      </c>
      <c r="P2068">
        <v>0</v>
      </c>
      <c r="R2068">
        <v>0</v>
      </c>
    </row>
    <row r="2069" spans="12:18">
      <c r="L2069" t="s">
        <v>3913</v>
      </c>
      <c r="O2069">
        <v>0</v>
      </c>
      <c r="P2069">
        <v>0</v>
      </c>
      <c r="R2069">
        <v>0</v>
      </c>
    </row>
    <row r="2070" spans="12:18">
      <c r="L2070" t="s">
        <v>3092</v>
      </c>
      <c r="O2070">
        <v>0</v>
      </c>
      <c r="P2070">
        <v>0.35</v>
      </c>
      <c r="R2070">
        <v>-0.35</v>
      </c>
    </row>
    <row r="2071" spans="12:18">
      <c r="L2071" t="s">
        <v>3093</v>
      </c>
      <c r="O2071">
        <v>0</v>
      </c>
      <c r="P2071">
        <v>0</v>
      </c>
      <c r="R2071">
        <v>0</v>
      </c>
    </row>
    <row r="2072" spans="12:18">
      <c r="L2072" t="s">
        <v>3094</v>
      </c>
      <c r="O2072">
        <v>0</v>
      </c>
      <c r="P2072">
        <v>0</v>
      </c>
      <c r="R2072">
        <v>0</v>
      </c>
    </row>
    <row r="2073" spans="12:18">
      <c r="L2073" t="s">
        <v>3914</v>
      </c>
      <c r="O2073">
        <v>0.06</v>
      </c>
      <c r="P2073">
        <v>7.0000000000000007E-2</v>
      </c>
      <c r="R2073">
        <v>-0.01</v>
      </c>
    </row>
    <row r="2074" spans="12:18">
      <c r="L2074" t="s">
        <v>3915</v>
      </c>
      <c r="O2074">
        <v>0</v>
      </c>
      <c r="P2074">
        <v>0</v>
      </c>
      <c r="R2074">
        <v>0</v>
      </c>
    </row>
    <row r="2075" spans="12:18">
      <c r="L2075" t="s">
        <v>3916</v>
      </c>
      <c r="O2075">
        <v>0</v>
      </c>
      <c r="P2075">
        <v>0</v>
      </c>
      <c r="R2075">
        <v>0</v>
      </c>
    </row>
    <row r="2076" spans="12:18">
      <c r="L2076" t="s">
        <v>3917</v>
      </c>
      <c r="O2076">
        <v>0</v>
      </c>
      <c r="P2076">
        <v>0</v>
      </c>
      <c r="R2076">
        <v>0</v>
      </c>
    </row>
    <row r="2077" spans="12:18">
      <c r="L2077" t="s">
        <v>3918</v>
      </c>
      <c r="O2077">
        <v>0.04</v>
      </c>
      <c r="P2077">
        <v>0.17</v>
      </c>
      <c r="R2077">
        <v>-0.13</v>
      </c>
    </row>
    <row r="2078" spans="12:18">
      <c r="L2078" t="s">
        <v>4114</v>
      </c>
      <c r="O2078">
        <v>0</v>
      </c>
      <c r="P2078">
        <v>0</v>
      </c>
      <c r="R2078">
        <v>0</v>
      </c>
    </row>
    <row r="2079" spans="12:18">
      <c r="L2079" t="s">
        <v>4115</v>
      </c>
      <c r="O2079">
        <v>0</v>
      </c>
      <c r="P2079">
        <v>0</v>
      </c>
      <c r="R2079">
        <v>0</v>
      </c>
    </row>
    <row r="2080" spans="12:18">
      <c r="L2080" t="s">
        <v>3919</v>
      </c>
      <c r="O2080">
        <v>-0.03</v>
      </c>
      <c r="P2080">
        <v>-0.05</v>
      </c>
      <c r="R2080">
        <v>0.03</v>
      </c>
    </row>
    <row r="2081" spans="11:18">
      <c r="L2081" t="s">
        <v>4116</v>
      </c>
      <c r="O2081">
        <v>0</v>
      </c>
      <c r="P2081">
        <v>0</v>
      </c>
      <c r="R2081">
        <v>0</v>
      </c>
    </row>
    <row r="2082" spans="11:18">
      <c r="L2082" t="s">
        <v>4117</v>
      </c>
      <c r="O2082">
        <v>0</v>
      </c>
      <c r="P2082">
        <v>0</v>
      </c>
      <c r="R2082">
        <v>0</v>
      </c>
    </row>
    <row r="2083" spans="11:18">
      <c r="L2083" t="s">
        <v>4118</v>
      </c>
      <c r="O2083">
        <v>0</v>
      </c>
      <c r="P2083">
        <v>0</v>
      </c>
      <c r="R2083">
        <v>0</v>
      </c>
    </row>
    <row r="2084" spans="11:18">
      <c r="L2084" t="s">
        <v>4119</v>
      </c>
      <c r="O2084">
        <v>0</v>
      </c>
      <c r="P2084">
        <v>0</v>
      </c>
      <c r="R2084">
        <v>0</v>
      </c>
    </row>
    <row r="2085" spans="11:18">
      <c r="L2085" t="s">
        <v>4120</v>
      </c>
      <c r="O2085">
        <v>0</v>
      </c>
      <c r="P2085">
        <v>0</v>
      </c>
      <c r="R2085">
        <v>0</v>
      </c>
    </row>
    <row r="2086" spans="11:18">
      <c r="L2086" t="s">
        <v>4121</v>
      </c>
      <c r="O2086">
        <v>0</v>
      </c>
      <c r="P2086">
        <v>0</v>
      </c>
      <c r="R2086">
        <v>0</v>
      </c>
    </row>
    <row r="2087" spans="11:18">
      <c r="L2087" t="s">
        <v>4122</v>
      </c>
      <c r="O2087">
        <v>0</v>
      </c>
      <c r="P2087">
        <v>0</v>
      </c>
      <c r="R2087">
        <v>0</v>
      </c>
    </row>
    <row r="2088" spans="11:18">
      <c r="L2088" t="s">
        <v>4123</v>
      </c>
      <c r="O2088">
        <v>2.71</v>
      </c>
      <c r="P2088">
        <v>0</v>
      </c>
      <c r="R2088">
        <v>2.71</v>
      </c>
    </row>
    <row r="2089" spans="11:18">
      <c r="L2089" t="s">
        <v>4124</v>
      </c>
      <c r="O2089">
        <v>-0.03</v>
      </c>
      <c r="P2089">
        <v>0</v>
      </c>
      <c r="R2089">
        <v>-0.03</v>
      </c>
    </row>
    <row r="2090" spans="11:18">
      <c r="L2090" t="s">
        <v>4125</v>
      </c>
      <c r="O2090">
        <v>0</v>
      </c>
      <c r="P2090">
        <v>0</v>
      </c>
      <c r="R2090">
        <v>0</v>
      </c>
    </row>
    <row r="2091" spans="11:18">
      <c r="L2091" t="s">
        <v>4126</v>
      </c>
      <c r="O2091">
        <v>0</v>
      </c>
      <c r="P2091">
        <v>0</v>
      </c>
      <c r="R2091">
        <v>0</v>
      </c>
    </row>
    <row r="2092" spans="11:18">
      <c r="L2092" t="s">
        <v>4127</v>
      </c>
      <c r="O2092">
        <v>0</v>
      </c>
      <c r="P2092">
        <v>0</v>
      </c>
      <c r="R2092">
        <v>0</v>
      </c>
    </row>
    <row r="2093" spans="11:18">
      <c r="L2093" t="s">
        <v>4128</v>
      </c>
      <c r="O2093">
        <v>0</v>
      </c>
      <c r="P2093">
        <v>0</v>
      </c>
      <c r="R2093">
        <v>0</v>
      </c>
    </row>
    <row r="2094" spans="11:18">
      <c r="L2094" t="s">
        <v>3095</v>
      </c>
      <c r="O2094">
        <v>150.97999999999999</v>
      </c>
      <c r="P2094">
        <v>311.41000000000003</v>
      </c>
      <c r="R2094">
        <v>-160.43</v>
      </c>
    </row>
    <row r="2095" spans="11:18">
      <c r="K2095" t="s">
        <v>3096</v>
      </c>
      <c r="O2095">
        <v>0.17</v>
      </c>
      <c r="P2095">
        <v>0.16</v>
      </c>
      <c r="R2095">
        <v>0.01</v>
      </c>
    </row>
    <row r="2096" spans="11:18">
      <c r="L2096" t="s">
        <v>3097</v>
      </c>
      <c r="O2096">
        <v>1.53</v>
      </c>
      <c r="P2096">
        <v>1.53</v>
      </c>
      <c r="R2096">
        <v>0</v>
      </c>
    </row>
    <row r="2097" spans="8:18">
      <c r="L2097" t="s">
        <v>3098</v>
      </c>
      <c r="O2097">
        <v>0</v>
      </c>
      <c r="P2097">
        <v>0</v>
      </c>
      <c r="R2097">
        <v>0</v>
      </c>
    </row>
    <row r="2098" spans="8:18">
      <c r="L2098" t="s">
        <v>3099</v>
      </c>
      <c r="O2098">
        <v>0</v>
      </c>
      <c r="P2098">
        <v>0</v>
      </c>
      <c r="R2098">
        <v>0</v>
      </c>
    </row>
    <row r="2099" spans="8:18">
      <c r="L2099" t="s">
        <v>3100</v>
      </c>
      <c r="O2099">
        <v>-18.72</v>
      </c>
      <c r="P2099">
        <v>-8.49</v>
      </c>
      <c r="R2099">
        <v>-10.23</v>
      </c>
    </row>
    <row r="2100" spans="8:18">
      <c r="L2100" t="s">
        <v>3101</v>
      </c>
      <c r="O2100">
        <v>0</v>
      </c>
      <c r="P2100">
        <v>0</v>
      </c>
      <c r="R2100">
        <v>0</v>
      </c>
    </row>
    <row r="2101" spans="8:18">
      <c r="L2101" t="s">
        <v>3102</v>
      </c>
      <c r="O2101">
        <v>459.68</v>
      </c>
      <c r="P2101">
        <v>344.94</v>
      </c>
      <c r="R2101">
        <v>114.74</v>
      </c>
    </row>
    <row r="2102" spans="8:18">
      <c r="L2102" t="s">
        <v>3103</v>
      </c>
      <c r="O2102">
        <v>-442.03</v>
      </c>
      <c r="P2102">
        <v>-337.53</v>
      </c>
      <c r="R2102">
        <v>-104.5</v>
      </c>
    </row>
    <row r="2103" spans="8:18">
      <c r="L2103" t="s">
        <v>3104</v>
      </c>
      <c r="O2103">
        <v>-0.28999999999999998</v>
      </c>
      <c r="P2103">
        <v>-0.28999999999999998</v>
      </c>
      <c r="R2103">
        <v>0</v>
      </c>
    </row>
    <row r="2104" spans="8:18">
      <c r="L2104" t="s">
        <v>3105</v>
      </c>
      <c r="O2104">
        <v>0</v>
      </c>
      <c r="P2104">
        <v>0</v>
      </c>
      <c r="R2104">
        <v>0</v>
      </c>
    </row>
    <row r="2105" spans="8:18">
      <c r="J2105" t="s">
        <v>3106</v>
      </c>
      <c r="O2105">
        <v>51.55</v>
      </c>
      <c r="P2105">
        <v>86.39</v>
      </c>
      <c r="R2105">
        <v>-34.85</v>
      </c>
    </row>
    <row r="2106" spans="8:18">
      <c r="K2106" t="s">
        <v>58</v>
      </c>
      <c r="O2106">
        <v>51.55</v>
      </c>
      <c r="P2106">
        <v>86.39</v>
      </c>
      <c r="R2106">
        <v>-34.85</v>
      </c>
    </row>
    <row r="2107" spans="8:18">
      <c r="L2107" t="s">
        <v>3107</v>
      </c>
      <c r="O2107">
        <v>0</v>
      </c>
      <c r="P2107">
        <v>0</v>
      </c>
      <c r="R2107">
        <v>0</v>
      </c>
    </row>
    <row r="2108" spans="8:18">
      <c r="L2108" t="s">
        <v>3107</v>
      </c>
      <c r="O2108">
        <v>51.55</v>
      </c>
      <c r="P2108">
        <v>86.39</v>
      </c>
      <c r="R2108">
        <v>-34.85</v>
      </c>
    </row>
    <row r="2109" spans="8:18">
      <c r="H2109" t="s">
        <v>3108</v>
      </c>
      <c r="O2109">
        <v>36.119999999999997</v>
      </c>
      <c r="P2109">
        <v>31.45</v>
      </c>
      <c r="R2109">
        <v>4.67</v>
      </c>
    </row>
    <row r="2110" spans="8:18">
      <c r="J2110" t="s">
        <v>3109</v>
      </c>
      <c r="O2110">
        <v>7.88</v>
      </c>
      <c r="P2110">
        <v>8.66</v>
      </c>
      <c r="R2110">
        <v>-0.78</v>
      </c>
    </row>
    <row r="2111" spans="8:18">
      <c r="K2111" t="s">
        <v>3110</v>
      </c>
      <c r="O2111">
        <v>7.87</v>
      </c>
      <c r="P2111">
        <v>8.58</v>
      </c>
      <c r="R2111">
        <v>-0.71</v>
      </c>
    </row>
    <row r="2112" spans="8:18">
      <c r="L2112" t="s">
        <v>3111</v>
      </c>
      <c r="O2112">
        <v>0.12</v>
      </c>
      <c r="P2112">
        <v>0.12</v>
      </c>
      <c r="R2112">
        <v>0</v>
      </c>
    </row>
    <row r="2113" spans="10:18">
      <c r="L2113" t="s">
        <v>3112</v>
      </c>
      <c r="O2113">
        <v>0.05</v>
      </c>
      <c r="P2113">
        <v>0.06</v>
      </c>
      <c r="R2113">
        <v>-0.01</v>
      </c>
    </row>
    <row r="2114" spans="10:18">
      <c r="L2114" t="s">
        <v>3113</v>
      </c>
      <c r="O2114">
        <v>8.35</v>
      </c>
      <c r="P2114">
        <v>9.0500000000000007</v>
      </c>
      <c r="R2114">
        <v>-0.7</v>
      </c>
    </row>
    <row r="2115" spans="10:18">
      <c r="L2115" t="s">
        <v>3114</v>
      </c>
      <c r="O2115">
        <v>-0.66</v>
      </c>
      <c r="P2115">
        <v>-0.66</v>
      </c>
      <c r="R2115">
        <v>0</v>
      </c>
    </row>
    <row r="2116" spans="10:18">
      <c r="K2116" t="s">
        <v>3115</v>
      </c>
      <c r="O2116">
        <v>0.01</v>
      </c>
      <c r="P2116">
        <v>0.08</v>
      </c>
      <c r="R2116">
        <v>-7.0000000000000007E-2</v>
      </c>
    </row>
    <row r="2117" spans="10:18">
      <c r="L2117" t="s">
        <v>3116</v>
      </c>
      <c r="O2117">
        <v>0.01</v>
      </c>
      <c r="P2117">
        <v>0.03</v>
      </c>
      <c r="R2117">
        <v>-0.02</v>
      </c>
    </row>
    <row r="2118" spans="10:18">
      <c r="L2118" t="s">
        <v>3117</v>
      </c>
      <c r="O2118">
        <v>0</v>
      </c>
      <c r="P2118">
        <v>0.05</v>
      </c>
      <c r="R2118">
        <v>-0.05</v>
      </c>
    </row>
    <row r="2119" spans="10:18">
      <c r="L2119" t="s">
        <v>3118</v>
      </c>
      <c r="O2119">
        <v>0</v>
      </c>
      <c r="P2119">
        <v>0</v>
      </c>
      <c r="R2119">
        <v>0</v>
      </c>
    </row>
    <row r="2120" spans="10:18">
      <c r="L2120" t="s">
        <v>3119</v>
      </c>
      <c r="O2120">
        <v>0</v>
      </c>
      <c r="P2120">
        <v>0</v>
      </c>
      <c r="R2120">
        <v>0</v>
      </c>
    </row>
    <row r="2121" spans="10:18">
      <c r="L2121" t="s">
        <v>3120</v>
      </c>
      <c r="O2121">
        <v>0</v>
      </c>
      <c r="P2121">
        <v>0</v>
      </c>
      <c r="R2121">
        <v>0</v>
      </c>
    </row>
    <row r="2122" spans="10:18">
      <c r="L2122" t="s">
        <v>3121</v>
      </c>
      <c r="O2122">
        <v>0</v>
      </c>
      <c r="P2122">
        <v>0</v>
      </c>
      <c r="R2122">
        <v>0</v>
      </c>
    </row>
    <row r="2123" spans="10:18">
      <c r="J2123" t="s">
        <v>1078</v>
      </c>
      <c r="O2123">
        <v>28.24</v>
      </c>
      <c r="P2123">
        <v>22.79</v>
      </c>
      <c r="R2123">
        <v>5.45</v>
      </c>
    </row>
    <row r="2124" spans="10:18">
      <c r="K2124" t="s">
        <v>61</v>
      </c>
      <c r="O2124">
        <v>0.01</v>
      </c>
      <c r="P2124">
        <v>0.01</v>
      </c>
      <c r="R2124">
        <v>0</v>
      </c>
    </row>
    <row r="2125" spans="10:18">
      <c r="L2125" t="s">
        <v>61</v>
      </c>
      <c r="O2125">
        <v>0.01</v>
      </c>
      <c r="P2125">
        <v>0.01</v>
      </c>
      <c r="R2125">
        <v>0</v>
      </c>
    </row>
    <row r="2126" spans="10:18">
      <c r="K2126" t="s">
        <v>3122</v>
      </c>
      <c r="O2126">
        <v>27.4</v>
      </c>
      <c r="P2126">
        <v>16.600000000000001</v>
      </c>
      <c r="R2126">
        <v>10.8</v>
      </c>
    </row>
    <row r="2127" spans="10:18">
      <c r="L2127" t="s">
        <v>3123</v>
      </c>
      <c r="O2127">
        <v>27.4</v>
      </c>
      <c r="P2127">
        <v>16.600000000000001</v>
      </c>
      <c r="R2127">
        <v>10.8</v>
      </c>
    </row>
    <row r="2128" spans="10:18">
      <c r="K2128" t="s">
        <v>176</v>
      </c>
      <c r="O2128">
        <v>0.82</v>
      </c>
      <c r="P2128">
        <v>6.17</v>
      </c>
      <c r="R2128">
        <v>-5.35</v>
      </c>
    </row>
    <row r="2129" spans="8:18">
      <c r="L2129" t="s">
        <v>176</v>
      </c>
      <c r="O2129">
        <v>0.04</v>
      </c>
      <c r="P2129">
        <v>0.35</v>
      </c>
      <c r="R2129">
        <v>-0.31</v>
      </c>
    </row>
    <row r="2130" spans="8:18">
      <c r="L2130" t="s">
        <v>3124</v>
      </c>
      <c r="O2130">
        <v>-0.62</v>
      </c>
      <c r="P2130">
        <v>1.0900000000000001</v>
      </c>
      <c r="R2130">
        <v>-1.7</v>
      </c>
    </row>
    <row r="2131" spans="8:18">
      <c r="L2131" t="s">
        <v>3125</v>
      </c>
      <c r="O2131">
        <v>0.42</v>
      </c>
      <c r="P2131">
        <v>0.28000000000000003</v>
      </c>
      <c r="R2131">
        <v>0.14000000000000001</v>
      </c>
    </row>
    <row r="2132" spans="8:18">
      <c r="L2132" t="s">
        <v>3126</v>
      </c>
      <c r="O2132">
        <v>0.37</v>
      </c>
      <c r="P2132">
        <v>4.33</v>
      </c>
      <c r="R2132">
        <v>-3.96</v>
      </c>
    </row>
    <row r="2133" spans="8:18">
      <c r="L2133" t="s">
        <v>3868</v>
      </c>
      <c r="O2133">
        <v>0.61</v>
      </c>
      <c r="P2133">
        <v>0.13</v>
      </c>
      <c r="R2133">
        <v>0.49</v>
      </c>
    </row>
    <row r="2134" spans="8:18">
      <c r="L2134" t="s">
        <v>3127</v>
      </c>
      <c r="O2134">
        <v>0</v>
      </c>
      <c r="P2134">
        <v>0</v>
      </c>
      <c r="R2134">
        <v>0</v>
      </c>
    </row>
    <row r="2135" spans="8:18">
      <c r="L2135" t="s">
        <v>1427</v>
      </c>
      <c r="O2135">
        <v>0</v>
      </c>
      <c r="P2135">
        <v>0</v>
      </c>
      <c r="R2135">
        <v>0</v>
      </c>
    </row>
    <row r="2136" spans="8:18">
      <c r="H2136" t="s">
        <v>3128</v>
      </c>
      <c r="O2136" s="4">
        <v>4558.59</v>
      </c>
      <c r="P2136" s="4">
        <v>7105.39</v>
      </c>
      <c r="R2136" s="4">
        <v>-2546.8000000000002</v>
      </c>
    </row>
    <row r="2137" spans="8:18">
      <c r="J2137" t="s">
        <v>3129</v>
      </c>
      <c r="O2137">
        <v>0.03</v>
      </c>
      <c r="P2137">
        <v>0.01</v>
      </c>
      <c r="R2137">
        <v>0.02</v>
      </c>
    </row>
    <row r="2138" spans="8:18">
      <c r="K2138" t="s">
        <v>3130</v>
      </c>
      <c r="O2138">
        <v>0.03</v>
      </c>
      <c r="P2138">
        <v>0.01</v>
      </c>
      <c r="R2138">
        <v>0.02</v>
      </c>
    </row>
    <row r="2139" spans="8:18">
      <c r="L2139" t="s">
        <v>3131</v>
      </c>
      <c r="O2139">
        <v>0.03</v>
      </c>
      <c r="P2139">
        <v>0.01</v>
      </c>
      <c r="R2139">
        <v>0.02</v>
      </c>
    </row>
    <row r="2140" spans="8:18">
      <c r="J2140" t="s">
        <v>3132</v>
      </c>
      <c r="O2140">
        <v>7.04</v>
      </c>
      <c r="P2140">
        <v>6.53</v>
      </c>
      <c r="R2140">
        <v>0.51</v>
      </c>
    </row>
    <row r="2141" spans="8:18">
      <c r="K2141" t="s">
        <v>3133</v>
      </c>
      <c r="O2141">
        <v>7.04</v>
      </c>
      <c r="P2141">
        <v>6.53</v>
      </c>
      <c r="R2141">
        <v>0.51</v>
      </c>
    </row>
    <row r="2142" spans="8:18">
      <c r="L2142" t="s">
        <v>3134</v>
      </c>
      <c r="O2142">
        <v>6.25</v>
      </c>
      <c r="P2142">
        <v>5.77</v>
      </c>
      <c r="R2142">
        <v>0.48</v>
      </c>
    </row>
    <row r="2143" spans="8:18">
      <c r="L2143" t="s">
        <v>3135</v>
      </c>
      <c r="O2143">
        <v>0.79</v>
      </c>
      <c r="P2143">
        <v>0.77</v>
      </c>
      <c r="R2143">
        <v>0.03</v>
      </c>
    </row>
    <row r="2144" spans="8:18">
      <c r="J2144" t="s">
        <v>1079</v>
      </c>
      <c r="O2144">
        <v>11.54</v>
      </c>
      <c r="P2144">
        <v>12.95</v>
      </c>
      <c r="R2144">
        <v>-1.41</v>
      </c>
    </row>
    <row r="2145" spans="10:18">
      <c r="K2145" t="s">
        <v>3136</v>
      </c>
      <c r="O2145">
        <v>11.54</v>
      </c>
      <c r="P2145">
        <v>12.95</v>
      </c>
      <c r="R2145">
        <v>-1.41</v>
      </c>
    </row>
    <row r="2146" spans="10:18">
      <c r="L2146" t="s">
        <v>3137</v>
      </c>
      <c r="O2146">
        <v>0.21</v>
      </c>
      <c r="P2146">
        <v>0</v>
      </c>
      <c r="R2146">
        <v>0.21</v>
      </c>
    </row>
    <row r="2147" spans="10:18">
      <c r="L2147" t="s">
        <v>3138</v>
      </c>
      <c r="O2147">
        <v>8.9600000000000009</v>
      </c>
      <c r="P2147">
        <v>8.9600000000000009</v>
      </c>
      <c r="R2147">
        <v>0</v>
      </c>
    </row>
    <row r="2148" spans="10:18">
      <c r="L2148" t="s">
        <v>3920</v>
      </c>
      <c r="O2148">
        <v>0</v>
      </c>
      <c r="P2148">
        <v>1.61</v>
      </c>
      <c r="R2148">
        <v>-1.61</v>
      </c>
    </row>
    <row r="2149" spans="10:18">
      <c r="L2149" t="s">
        <v>3139</v>
      </c>
      <c r="O2149">
        <v>0</v>
      </c>
      <c r="P2149">
        <v>0.01</v>
      </c>
      <c r="R2149">
        <v>-0.02</v>
      </c>
    </row>
    <row r="2150" spans="10:18">
      <c r="L2150" t="s">
        <v>3140</v>
      </c>
      <c r="O2150">
        <v>2.37</v>
      </c>
      <c r="P2150">
        <v>2.37</v>
      </c>
      <c r="R2150">
        <v>0</v>
      </c>
    </row>
    <row r="2151" spans="10:18">
      <c r="J2151" t="s">
        <v>1080</v>
      </c>
      <c r="O2151">
        <v>0</v>
      </c>
      <c r="P2151">
        <v>1.05</v>
      </c>
      <c r="R2151">
        <v>-1.05</v>
      </c>
    </row>
    <row r="2152" spans="10:18">
      <c r="K2152" t="s">
        <v>3141</v>
      </c>
      <c r="O2152">
        <v>0</v>
      </c>
      <c r="P2152">
        <v>1.05</v>
      </c>
      <c r="R2152">
        <v>-1.05</v>
      </c>
    </row>
    <row r="2153" spans="10:18">
      <c r="L2153" t="s">
        <v>3142</v>
      </c>
      <c r="O2153">
        <v>0</v>
      </c>
      <c r="P2153">
        <v>1.05</v>
      </c>
      <c r="R2153">
        <v>-1.05</v>
      </c>
    </row>
    <row r="2154" spans="10:18">
      <c r="J2154" t="s">
        <v>3143</v>
      </c>
      <c r="O2154" s="4">
        <v>4089.99</v>
      </c>
      <c r="P2154" s="4">
        <v>6745.41</v>
      </c>
      <c r="R2154" s="4">
        <v>-2655.42</v>
      </c>
    </row>
    <row r="2155" spans="10:18">
      <c r="K2155" t="s">
        <v>3144</v>
      </c>
      <c r="O2155" s="4">
        <v>4089.99</v>
      </c>
      <c r="P2155" s="4">
        <v>6745.41</v>
      </c>
      <c r="R2155" s="4">
        <v>-2655.42</v>
      </c>
    </row>
    <row r="2156" spans="10:18">
      <c r="L2156" t="s">
        <v>3990</v>
      </c>
      <c r="O2156">
        <v>0</v>
      </c>
      <c r="P2156" s="4">
        <v>2697</v>
      </c>
      <c r="R2156" s="4">
        <v>-2697</v>
      </c>
    </row>
    <row r="2157" spans="10:18">
      <c r="L2157" t="s">
        <v>3145</v>
      </c>
      <c r="O2157" s="4">
        <v>5022.18</v>
      </c>
      <c r="P2157" s="4">
        <v>5022.04</v>
      </c>
      <c r="R2157">
        <v>0.14000000000000001</v>
      </c>
    </row>
    <row r="2158" spans="10:18">
      <c r="L2158" t="s">
        <v>3146</v>
      </c>
      <c r="O2158">
        <v>238.93</v>
      </c>
      <c r="P2158">
        <v>238.93</v>
      </c>
      <c r="R2158">
        <v>0</v>
      </c>
    </row>
    <row r="2159" spans="10:18">
      <c r="L2159" t="s">
        <v>3147</v>
      </c>
      <c r="O2159">
        <v>491.42</v>
      </c>
      <c r="P2159">
        <v>491.42</v>
      </c>
      <c r="R2159">
        <v>0</v>
      </c>
    </row>
    <row r="2160" spans="10:18">
      <c r="L2160" t="s">
        <v>3148</v>
      </c>
      <c r="O2160">
        <v>39.71</v>
      </c>
      <c r="P2160">
        <v>0</v>
      </c>
      <c r="R2160">
        <v>39.71</v>
      </c>
    </row>
    <row r="2161" spans="10:18">
      <c r="L2161" t="s">
        <v>3149</v>
      </c>
      <c r="O2161">
        <v>7.06</v>
      </c>
      <c r="P2161">
        <v>7.06</v>
      </c>
      <c r="R2161">
        <v>0</v>
      </c>
    </row>
    <row r="2162" spans="10:18">
      <c r="L2162" t="s">
        <v>3150</v>
      </c>
      <c r="O2162">
        <v>37.590000000000003</v>
      </c>
      <c r="P2162">
        <v>36.17</v>
      </c>
      <c r="R2162">
        <v>1.42</v>
      </c>
    </row>
    <row r="2163" spans="10:18">
      <c r="L2163" t="s">
        <v>3151</v>
      </c>
      <c r="O2163">
        <v>0.05</v>
      </c>
      <c r="P2163">
        <v>0.05</v>
      </c>
      <c r="R2163">
        <v>0</v>
      </c>
    </row>
    <row r="2164" spans="10:18">
      <c r="L2164" t="s">
        <v>3152</v>
      </c>
      <c r="O2164">
        <v>4.5999999999999996</v>
      </c>
      <c r="P2164">
        <v>3.86</v>
      </c>
      <c r="R2164">
        <v>0.73</v>
      </c>
    </row>
    <row r="2165" spans="10:18">
      <c r="L2165" t="s">
        <v>3153</v>
      </c>
      <c r="O2165">
        <v>3.37</v>
      </c>
      <c r="P2165">
        <v>3.37</v>
      </c>
      <c r="R2165">
        <v>0</v>
      </c>
    </row>
    <row r="2166" spans="10:18">
      <c r="L2166" t="s">
        <v>3154</v>
      </c>
      <c r="O2166">
        <v>192.98</v>
      </c>
      <c r="P2166">
        <v>193.02</v>
      </c>
      <c r="R2166">
        <v>-0.04</v>
      </c>
    </row>
    <row r="2167" spans="10:18">
      <c r="L2167" t="s">
        <v>3155</v>
      </c>
      <c r="O2167">
        <v>-1</v>
      </c>
      <c r="P2167">
        <v>-1</v>
      </c>
      <c r="R2167">
        <v>0</v>
      </c>
    </row>
    <row r="2168" spans="10:18">
      <c r="L2168" t="s">
        <v>3156</v>
      </c>
      <c r="O2168">
        <v>8.75</v>
      </c>
      <c r="P2168">
        <v>8.75</v>
      </c>
      <c r="R2168">
        <v>0</v>
      </c>
    </row>
    <row r="2169" spans="10:18">
      <c r="L2169" t="s">
        <v>3157</v>
      </c>
      <c r="O2169">
        <v>20.78</v>
      </c>
      <c r="P2169">
        <v>16.04</v>
      </c>
      <c r="R2169">
        <v>4.75</v>
      </c>
    </row>
    <row r="2170" spans="10:18">
      <c r="L2170" t="s">
        <v>3158</v>
      </c>
      <c r="O2170">
        <v>0</v>
      </c>
      <c r="P2170">
        <v>0</v>
      </c>
      <c r="R2170">
        <v>0</v>
      </c>
    </row>
    <row r="2171" spans="10:18">
      <c r="L2171" t="s">
        <v>3159</v>
      </c>
      <c r="O2171">
        <v>-0.01</v>
      </c>
      <c r="P2171">
        <v>-0.01</v>
      </c>
      <c r="R2171">
        <v>0</v>
      </c>
    </row>
    <row r="2172" spans="10:18">
      <c r="L2172" t="s">
        <v>3160</v>
      </c>
      <c r="O2172">
        <v>47.75</v>
      </c>
      <c r="P2172">
        <v>52.89</v>
      </c>
      <c r="R2172">
        <v>-5.13</v>
      </c>
    </row>
    <row r="2173" spans="10:18">
      <c r="L2173" t="s">
        <v>3161</v>
      </c>
      <c r="O2173" s="4">
        <v>-2024.17</v>
      </c>
      <c r="P2173" s="4">
        <v>-2024.17</v>
      </c>
      <c r="R2173">
        <v>0</v>
      </c>
    </row>
    <row r="2174" spans="10:18">
      <c r="J2174" t="s">
        <v>3162</v>
      </c>
      <c r="O2174">
        <v>575.69000000000005</v>
      </c>
      <c r="P2174">
        <v>459.67</v>
      </c>
      <c r="R2174">
        <v>116.03</v>
      </c>
    </row>
    <row r="2175" spans="10:18">
      <c r="K2175" t="s">
        <v>3163</v>
      </c>
      <c r="O2175">
        <v>575.69000000000005</v>
      </c>
      <c r="P2175">
        <v>459.67</v>
      </c>
      <c r="R2175">
        <v>116.03</v>
      </c>
    </row>
    <row r="2176" spans="10:18">
      <c r="L2176" t="s">
        <v>3164</v>
      </c>
      <c r="O2176">
        <v>575.69000000000005</v>
      </c>
      <c r="P2176">
        <v>459.67</v>
      </c>
      <c r="R2176">
        <v>116.03</v>
      </c>
    </row>
    <row r="2177" spans="10:18">
      <c r="J2177" t="s">
        <v>3165</v>
      </c>
      <c r="O2177">
        <v>-128.99</v>
      </c>
      <c r="P2177">
        <v>-122.24</v>
      </c>
      <c r="R2177">
        <v>-6.75</v>
      </c>
    </row>
    <row r="2178" spans="10:18">
      <c r="K2178" t="s">
        <v>3166</v>
      </c>
      <c r="O2178">
        <v>0</v>
      </c>
      <c r="P2178">
        <v>0</v>
      </c>
      <c r="R2178">
        <v>0</v>
      </c>
    </row>
    <row r="2179" spans="10:18">
      <c r="L2179" t="s">
        <v>3167</v>
      </c>
      <c r="O2179">
        <v>0</v>
      </c>
      <c r="P2179">
        <v>0</v>
      </c>
      <c r="R2179">
        <v>0</v>
      </c>
    </row>
    <row r="2180" spans="10:18">
      <c r="K2180" t="s">
        <v>3168</v>
      </c>
      <c r="O2180">
        <v>0</v>
      </c>
      <c r="P2180">
        <v>0</v>
      </c>
      <c r="R2180">
        <v>0</v>
      </c>
    </row>
    <row r="2181" spans="10:18">
      <c r="L2181" t="s">
        <v>3169</v>
      </c>
      <c r="O2181">
        <v>0</v>
      </c>
      <c r="P2181">
        <v>0</v>
      </c>
      <c r="R2181">
        <v>0</v>
      </c>
    </row>
    <row r="2182" spans="10:18">
      <c r="K2182" t="s">
        <v>3170</v>
      </c>
      <c r="O2182">
        <v>5.94</v>
      </c>
      <c r="P2182">
        <v>12.91</v>
      </c>
      <c r="R2182">
        <v>-6.97</v>
      </c>
    </row>
    <row r="2183" spans="10:18">
      <c r="L2183" t="s">
        <v>3171</v>
      </c>
      <c r="O2183">
        <v>0</v>
      </c>
      <c r="P2183">
        <v>0</v>
      </c>
      <c r="R2183">
        <v>0</v>
      </c>
    </row>
    <row r="2184" spans="10:18">
      <c r="L2184" t="s">
        <v>3172</v>
      </c>
      <c r="O2184">
        <v>1.38</v>
      </c>
      <c r="P2184">
        <v>1.45</v>
      </c>
      <c r="R2184">
        <v>-0.06</v>
      </c>
    </row>
    <row r="2185" spans="10:18">
      <c r="L2185" t="s">
        <v>3173</v>
      </c>
      <c r="O2185">
        <v>0.18</v>
      </c>
      <c r="P2185">
        <v>0.19</v>
      </c>
      <c r="R2185">
        <v>-0.02</v>
      </c>
    </row>
    <row r="2186" spans="10:18">
      <c r="L2186" t="s">
        <v>3174</v>
      </c>
      <c r="O2186">
        <v>3.15</v>
      </c>
      <c r="P2186">
        <v>2.77</v>
      </c>
      <c r="R2186">
        <v>0.38</v>
      </c>
    </row>
    <row r="2187" spans="10:18">
      <c r="L2187" t="s">
        <v>3175</v>
      </c>
      <c r="O2187">
        <v>1.2</v>
      </c>
      <c r="P2187">
        <v>1.31</v>
      </c>
      <c r="R2187">
        <v>-0.11</v>
      </c>
    </row>
    <row r="2188" spans="10:18">
      <c r="L2188" t="s">
        <v>3176</v>
      </c>
      <c r="O2188">
        <v>0.03</v>
      </c>
      <c r="P2188">
        <v>0.02</v>
      </c>
      <c r="R2188">
        <v>0.01</v>
      </c>
    </row>
    <row r="2189" spans="10:18">
      <c r="L2189" t="s">
        <v>3177</v>
      </c>
      <c r="O2189">
        <v>0</v>
      </c>
      <c r="P2189">
        <v>7.17</v>
      </c>
      <c r="R2189">
        <v>-7.17</v>
      </c>
    </row>
    <row r="2190" spans="10:18">
      <c r="L2190" t="s">
        <v>3178</v>
      </c>
      <c r="O2190">
        <v>0</v>
      </c>
      <c r="P2190">
        <v>0</v>
      </c>
      <c r="R2190">
        <v>0</v>
      </c>
    </row>
    <row r="2191" spans="10:18">
      <c r="K2191" t="s">
        <v>1081</v>
      </c>
      <c r="O2191">
        <v>0</v>
      </c>
      <c r="P2191">
        <v>0</v>
      </c>
      <c r="R2191">
        <v>0</v>
      </c>
    </row>
    <row r="2192" spans="10:18">
      <c r="L2192" t="s">
        <v>3179</v>
      </c>
      <c r="O2192">
        <v>0</v>
      </c>
      <c r="P2192">
        <v>0</v>
      </c>
      <c r="R2192">
        <v>0</v>
      </c>
    </row>
    <row r="2193" spans="10:18">
      <c r="L2193" t="s">
        <v>3180</v>
      </c>
      <c r="O2193">
        <v>0</v>
      </c>
      <c r="P2193">
        <v>0</v>
      </c>
      <c r="R2193">
        <v>0</v>
      </c>
    </row>
    <row r="2194" spans="10:18">
      <c r="L2194" t="s">
        <v>3181</v>
      </c>
      <c r="O2194">
        <v>0</v>
      </c>
      <c r="P2194">
        <v>0</v>
      </c>
      <c r="R2194">
        <v>0</v>
      </c>
    </row>
    <row r="2195" spans="10:18">
      <c r="L2195" t="s">
        <v>3181</v>
      </c>
      <c r="O2195">
        <v>0</v>
      </c>
      <c r="P2195">
        <v>0</v>
      </c>
      <c r="R2195">
        <v>0</v>
      </c>
    </row>
    <row r="2196" spans="10:18">
      <c r="K2196" t="s">
        <v>20</v>
      </c>
      <c r="O2196">
        <v>-168.2</v>
      </c>
      <c r="P2196">
        <v>-168.2</v>
      </c>
      <c r="R2196">
        <v>0</v>
      </c>
    </row>
    <row r="2197" spans="10:18">
      <c r="L2197" t="s">
        <v>3182</v>
      </c>
      <c r="O2197">
        <v>-168.2</v>
      </c>
      <c r="P2197">
        <v>-168.2</v>
      </c>
      <c r="R2197">
        <v>0</v>
      </c>
    </row>
    <row r="2198" spans="10:18">
      <c r="K2198" t="s">
        <v>3183</v>
      </c>
      <c r="O2198">
        <v>33.270000000000003</v>
      </c>
      <c r="P2198">
        <v>33.049999999999997</v>
      </c>
      <c r="R2198">
        <v>0.22</v>
      </c>
    </row>
    <row r="2199" spans="10:18">
      <c r="L2199" t="s">
        <v>3184</v>
      </c>
      <c r="O2199">
        <v>33.270000000000003</v>
      </c>
      <c r="P2199">
        <v>33.049999999999997</v>
      </c>
      <c r="R2199">
        <v>0.22</v>
      </c>
    </row>
    <row r="2200" spans="10:18">
      <c r="J2200" t="s">
        <v>3185</v>
      </c>
      <c r="O2200">
        <v>0</v>
      </c>
      <c r="P2200">
        <v>0</v>
      </c>
      <c r="R2200">
        <v>0</v>
      </c>
    </row>
    <row r="2201" spans="10:18">
      <c r="K2201" t="s">
        <v>3186</v>
      </c>
      <c r="O2201">
        <v>0</v>
      </c>
      <c r="P2201">
        <v>0</v>
      </c>
      <c r="R2201">
        <v>0</v>
      </c>
    </row>
    <row r="2202" spans="10:18">
      <c r="J2202" t="s">
        <v>3187</v>
      </c>
      <c r="O2202">
        <v>0.52</v>
      </c>
      <c r="P2202">
        <v>0.52</v>
      </c>
      <c r="R2202">
        <v>0</v>
      </c>
    </row>
    <row r="2203" spans="10:18">
      <c r="K2203" t="s">
        <v>3188</v>
      </c>
      <c r="O2203">
        <v>0.52</v>
      </c>
      <c r="P2203">
        <v>0.52</v>
      </c>
      <c r="R2203">
        <v>0</v>
      </c>
    </row>
    <row r="2204" spans="10:18">
      <c r="J2204" t="s">
        <v>3189</v>
      </c>
      <c r="O2204">
        <v>0.71</v>
      </c>
      <c r="P2204">
        <v>0.71</v>
      </c>
      <c r="R2204">
        <v>0</v>
      </c>
    </row>
    <row r="2205" spans="10:18">
      <c r="K2205" t="s">
        <v>3190</v>
      </c>
      <c r="O2205">
        <v>0.71</v>
      </c>
      <c r="P2205">
        <v>0.71</v>
      </c>
      <c r="R2205">
        <v>0</v>
      </c>
    </row>
    <row r="2206" spans="10:18">
      <c r="J2206" t="s">
        <v>3191</v>
      </c>
      <c r="O2206">
        <v>0</v>
      </c>
      <c r="P2206">
        <v>0</v>
      </c>
      <c r="R2206">
        <v>0</v>
      </c>
    </row>
    <row r="2207" spans="10:18">
      <c r="K2207" t="s">
        <v>3191</v>
      </c>
      <c r="O2207">
        <v>0</v>
      </c>
      <c r="P2207">
        <v>0</v>
      </c>
      <c r="R2207">
        <v>0</v>
      </c>
    </row>
    <row r="2208" spans="10:18">
      <c r="J2208" t="s">
        <v>3869</v>
      </c>
      <c r="O2208">
        <v>2.0499999999999998</v>
      </c>
      <c r="P2208">
        <v>0.77</v>
      </c>
      <c r="R2208">
        <v>1.28</v>
      </c>
    </row>
    <row r="2209" spans="5:18">
      <c r="K2209" t="s">
        <v>3921</v>
      </c>
      <c r="O2209">
        <v>2.0499999999999998</v>
      </c>
      <c r="P2209">
        <v>0.77</v>
      </c>
      <c r="R2209">
        <v>1.28</v>
      </c>
    </row>
    <row r="2210" spans="5:18">
      <c r="E2210" t="s">
        <v>3192</v>
      </c>
      <c r="O2210">
        <v>0</v>
      </c>
      <c r="P2210">
        <v>0</v>
      </c>
      <c r="R2210">
        <v>0</v>
      </c>
    </row>
    <row r="2211" spans="5:18">
      <c r="F2211" t="s">
        <v>3193</v>
      </c>
      <c r="O2211" s="4">
        <v>-15886.46</v>
      </c>
      <c r="P2211" s="4">
        <v>-15426.26</v>
      </c>
      <c r="R2211">
        <v>-460.2</v>
      </c>
    </row>
    <row r="2212" spans="5:18">
      <c r="G2212" t="s">
        <v>3194</v>
      </c>
      <c r="O2212" s="4">
        <v>-15735.04</v>
      </c>
      <c r="P2212" s="4">
        <v>-15295.88</v>
      </c>
      <c r="R2212">
        <v>-439.16</v>
      </c>
    </row>
    <row r="2213" spans="5:18">
      <c r="H2213" t="s">
        <v>3195</v>
      </c>
      <c r="O2213" s="4">
        <v>-3082.14</v>
      </c>
      <c r="P2213" s="4">
        <v>-2627.73</v>
      </c>
      <c r="R2213">
        <v>-454.4</v>
      </c>
    </row>
    <row r="2214" spans="5:18">
      <c r="J2214" t="s">
        <v>3196</v>
      </c>
      <c r="O2214" s="4">
        <v>-1526.72</v>
      </c>
      <c r="P2214" s="4">
        <v>-1398.15</v>
      </c>
      <c r="R2214">
        <v>-128.56</v>
      </c>
    </row>
    <row r="2215" spans="5:18">
      <c r="K2215" t="s">
        <v>3197</v>
      </c>
      <c r="O2215" s="4">
        <v>-1424.8</v>
      </c>
      <c r="P2215" s="4">
        <v>-1428.02</v>
      </c>
      <c r="R2215">
        <v>3.22</v>
      </c>
    </row>
    <row r="2216" spans="5:18">
      <c r="K2216" t="s">
        <v>3198</v>
      </c>
      <c r="O2216">
        <v>0</v>
      </c>
      <c r="P2216">
        <v>0</v>
      </c>
      <c r="R2216">
        <v>0</v>
      </c>
    </row>
    <row r="2217" spans="5:18">
      <c r="K2217" t="s">
        <v>3199</v>
      </c>
      <c r="O2217">
        <v>0</v>
      </c>
      <c r="P2217">
        <v>-1.24</v>
      </c>
      <c r="R2217">
        <v>1.24</v>
      </c>
    </row>
    <row r="2218" spans="5:18">
      <c r="K2218" t="s">
        <v>3200</v>
      </c>
      <c r="O2218">
        <v>-2.12</v>
      </c>
      <c r="P2218">
        <v>-1.97</v>
      </c>
      <c r="R2218">
        <v>-0.15</v>
      </c>
    </row>
    <row r="2219" spans="5:18">
      <c r="K2219" t="s">
        <v>3201</v>
      </c>
      <c r="O2219">
        <v>-65.3</v>
      </c>
      <c r="P2219">
        <v>0</v>
      </c>
      <c r="R2219">
        <v>-65.3</v>
      </c>
    </row>
    <row r="2220" spans="5:18">
      <c r="K2220" t="s">
        <v>3202</v>
      </c>
      <c r="O2220">
        <v>-34.39</v>
      </c>
      <c r="P2220">
        <v>33.24</v>
      </c>
      <c r="R2220">
        <v>-67.63</v>
      </c>
    </row>
    <row r="2221" spans="5:18">
      <c r="K2221" t="s">
        <v>3203</v>
      </c>
      <c r="O2221">
        <v>0</v>
      </c>
      <c r="P2221">
        <v>0.02</v>
      </c>
      <c r="R2221">
        <v>-0.02</v>
      </c>
    </row>
    <row r="2222" spans="5:18">
      <c r="K2222" t="s">
        <v>3204</v>
      </c>
      <c r="O2222">
        <v>-0.08</v>
      </c>
      <c r="P2222">
        <v>-0.32</v>
      </c>
      <c r="R2222">
        <v>0.24</v>
      </c>
    </row>
    <row r="2223" spans="5:18">
      <c r="K2223" t="s">
        <v>3205</v>
      </c>
      <c r="O2223">
        <v>0</v>
      </c>
      <c r="P2223">
        <v>0</v>
      </c>
      <c r="R2223">
        <v>0</v>
      </c>
    </row>
    <row r="2224" spans="5:18">
      <c r="K2224" t="s">
        <v>3922</v>
      </c>
      <c r="O2224">
        <v>0</v>
      </c>
      <c r="P2224">
        <v>0.15</v>
      </c>
      <c r="R2224">
        <v>-0.15</v>
      </c>
    </row>
    <row r="2225" spans="10:18">
      <c r="K2225" t="s">
        <v>3206</v>
      </c>
      <c r="O2225">
        <v>-0.02</v>
      </c>
      <c r="P2225">
        <v>-0.01</v>
      </c>
      <c r="R2225">
        <v>-0.01</v>
      </c>
    </row>
    <row r="2226" spans="10:18">
      <c r="K2226" t="s">
        <v>3207</v>
      </c>
      <c r="O2226">
        <v>0</v>
      </c>
      <c r="P2226">
        <v>0</v>
      </c>
      <c r="R2226">
        <v>0</v>
      </c>
    </row>
    <row r="2227" spans="10:18">
      <c r="J2227" t="s">
        <v>3208</v>
      </c>
      <c r="O2227">
        <v>-981.19</v>
      </c>
      <c r="P2227">
        <v>-762.29</v>
      </c>
      <c r="R2227">
        <v>-218.89</v>
      </c>
    </row>
    <row r="2228" spans="10:18">
      <c r="K2228" t="s">
        <v>3209</v>
      </c>
      <c r="O2228">
        <v>-874.08</v>
      </c>
      <c r="P2228">
        <v>-693.34</v>
      </c>
      <c r="R2228">
        <v>-180.74</v>
      </c>
    </row>
    <row r="2229" spans="10:18">
      <c r="K2229" t="s">
        <v>3210</v>
      </c>
      <c r="O2229">
        <v>0</v>
      </c>
      <c r="P2229">
        <v>0</v>
      </c>
      <c r="R2229">
        <v>0</v>
      </c>
    </row>
    <row r="2230" spans="10:18">
      <c r="K2230" t="s">
        <v>3923</v>
      </c>
      <c r="O2230">
        <v>0</v>
      </c>
      <c r="P2230">
        <v>-0.02</v>
      </c>
      <c r="R2230">
        <v>0.02</v>
      </c>
    </row>
    <row r="2231" spans="10:18">
      <c r="K2231" t="s">
        <v>3211</v>
      </c>
      <c r="O2231">
        <v>-2.75</v>
      </c>
      <c r="P2231">
        <v>-2.2999999999999998</v>
      </c>
      <c r="R2231">
        <v>-0.45</v>
      </c>
    </row>
    <row r="2232" spans="10:18">
      <c r="K2232" t="s">
        <v>3212</v>
      </c>
      <c r="O2232">
        <v>-93.78</v>
      </c>
      <c r="P2232">
        <v>-69.06</v>
      </c>
      <c r="R2232">
        <v>-24.72</v>
      </c>
    </row>
    <row r="2233" spans="10:18">
      <c r="K2233" t="s">
        <v>3213</v>
      </c>
      <c r="O2233">
        <v>-10.77</v>
      </c>
      <c r="P2233">
        <v>2.25</v>
      </c>
      <c r="R2233">
        <v>-13.02</v>
      </c>
    </row>
    <row r="2234" spans="10:18">
      <c r="K2234" t="s">
        <v>3214</v>
      </c>
      <c r="O2234">
        <v>-0.05</v>
      </c>
      <c r="P2234">
        <v>0.17</v>
      </c>
      <c r="R2234">
        <v>-0.22</v>
      </c>
    </row>
    <row r="2235" spans="10:18">
      <c r="K2235" t="s">
        <v>3215</v>
      </c>
      <c r="O2235">
        <v>0.24</v>
      </c>
      <c r="P2235">
        <v>-0.01</v>
      </c>
      <c r="R2235">
        <v>0.25</v>
      </c>
    </row>
    <row r="2236" spans="10:18">
      <c r="K2236" t="s">
        <v>3924</v>
      </c>
      <c r="O2236">
        <v>0</v>
      </c>
      <c r="P2236">
        <v>0</v>
      </c>
      <c r="R2236">
        <v>0</v>
      </c>
    </row>
    <row r="2237" spans="10:18">
      <c r="J2237" t="s">
        <v>67</v>
      </c>
      <c r="O2237">
        <v>-253.18</v>
      </c>
      <c r="P2237">
        <v>-218.95</v>
      </c>
      <c r="R2237">
        <v>-34.22</v>
      </c>
    </row>
    <row r="2238" spans="10:18">
      <c r="K2238" t="s">
        <v>3216</v>
      </c>
      <c r="O2238">
        <v>-186.4</v>
      </c>
      <c r="P2238">
        <v>-163.12</v>
      </c>
      <c r="R2238">
        <v>-23.28</v>
      </c>
    </row>
    <row r="2239" spans="10:18">
      <c r="K2239" t="s">
        <v>3217</v>
      </c>
      <c r="O2239">
        <v>0</v>
      </c>
      <c r="P2239">
        <v>0.01</v>
      </c>
      <c r="R2239">
        <v>-0.01</v>
      </c>
    </row>
    <row r="2240" spans="10:18">
      <c r="K2240" t="s">
        <v>3925</v>
      </c>
      <c r="O2240">
        <v>0</v>
      </c>
      <c r="P2240">
        <v>0</v>
      </c>
      <c r="R2240">
        <v>0</v>
      </c>
    </row>
    <row r="2241" spans="10:18">
      <c r="K2241" t="s">
        <v>3218</v>
      </c>
      <c r="O2241">
        <v>0</v>
      </c>
      <c r="P2241">
        <v>0</v>
      </c>
      <c r="R2241">
        <v>0</v>
      </c>
    </row>
    <row r="2242" spans="10:18">
      <c r="K2242" t="s">
        <v>3201</v>
      </c>
      <c r="O2242">
        <v>-38.4</v>
      </c>
      <c r="P2242">
        <v>-30.86</v>
      </c>
      <c r="R2242">
        <v>-7.54</v>
      </c>
    </row>
    <row r="2243" spans="10:18">
      <c r="K2243" t="s">
        <v>3219</v>
      </c>
      <c r="O2243">
        <v>-18.600000000000001</v>
      </c>
      <c r="P2243">
        <v>-18.68</v>
      </c>
      <c r="R2243">
        <v>7.0000000000000007E-2</v>
      </c>
    </row>
    <row r="2244" spans="10:18">
      <c r="K2244" t="s">
        <v>3201</v>
      </c>
      <c r="O2244">
        <v>-7.82</v>
      </c>
      <c r="P2244">
        <v>-7.54</v>
      </c>
      <c r="R2244">
        <v>-0.28000000000000003</v>
      </c>
    </row>
    <row r="2245" spans="10:18">
      <c r="K2245" t="s">
        <v>3220</v>
      </c>
      <c r="O2245">
        <v>-2.2999999999999998</v>
      </c>
      <c r="P2245">
        <v>1.21</v>
      </c>
      <c r="R2245">
        <v>-3.51</v>
      </c>
    </row>
    <row r="2246" spans="10:18">
      <c r="K2246" t="s">
        <v>3221</v>
      </c>
      <c r="O2246">
        <v>0.05</v>
      </c>
      <c r="P2246">
        <v>0.04</v>
      </c>
      <c r="R2246">
        <v>0.01</v>
      </c>
    </row>
    <row r="2247" spans="10:18">
      <c r="K2247" t="s">
        <v>3222</v>
      </c>
      <c r="O2247">
        <v>0.31</v>
      </c>
      <c r="P2247">
        <v>7.0000000000000007E-2</v>
      </c>
      <c r="R2247">
        <v>0.24</v>
      </c>
    </row>
    <row r="2248" spans="10:18">
      <c r="K2248" t="s">
        <v>3926</v>
      </c>
      <c r="O2248">
        <v>0</v>
      </c>
      <c r="P2248">
        <v>0</v>
      </c>
      <c r="R2248">
        <v>0</v>
      </c>
    </row>
    <row r="2249" spans="10:18">
      <c r="K2249" t="s">
        <v>3223</v>
      </c>
      <c r="O2249">
        <v>-0.01</v>
      </c>
      <c r="P2249">
        <v>-0.01</v>
      </c>
      <c r="R2249">
        <v>0</v>
      </c>
    </row>
    <row r="2250" spans="10:18">
      <c r="K2250" t="s">
        <v>3927</v>
      </c>
      <c r="O2250">
        <v>0</v>
      </c>
      <c r="P2250">
        <v>-0.06</v>
      </c>
      <c r="R2250">
        <v>0.06</v>
      </c>
    </row>
    <row r="2251" spans="10:18">
      <c r="J2251" t="s">
        <v>68</v>
      </c>
      <c r="O2251">
        <v>-3.81</v>
      </c>
      <c r="P2251">
        <v>-3.69</v>
      </c>
      <c r="R2251">
        <v>-0.12</v>
      </c>
    </row>
    <row r="2252" spans="10:18">
      <c r="K2252" t="s">
        <v>3197</v>
      </c>
      <c r="O2252">
        <v>-3.3</v>
      </c>
      <c r="P2252">
        <v>-3.28</v>
      </c>
      <c r="R2252">
        <v>-0.02</v>
      </c>
    </row>
    <row r="2253" spans="10:18">
      <c r="K2253" t="s">
        <v>3928</v>
      </c>
      <c r="O2253">
        <v>0</v>
      </c>
      <c r="P2253">
        <v>0</v>
      </c>
      <c r="R2253">
        <v>0</v>
      </c>
    </row>
    <row r="2254" spans="10:18">
      <c r="K2254" t="s">
        <v>3224</v>
      </c>
      <c r="O2254">
        <v>-0.47</v>
      </c>
      <c r="P2254">
        <v>-0.45</v>
      </c>
      <c r="R2254">
        <v>-0.02</v>
      </c>
    </row>
    <row r="2255" spans="10:18">
      <c r="K2255" t="s">
        <v>3225</v>
      </c>
      <c r="O2255">
        <v>-0.04</v>
      </c>
      <c r="P2255">
        <v>0.04</v>
      </c>
      <c r="R2255">
        <v>-0.09</v>
      </c>
    </row>
    <row r="2256" spans="10:18">
      <c r="K2256" t="s">
        <v>3226</v>
      </c>
      <c r="O2256">
        <v>0</v>
      </c>
      <c r="P2256">
        <v>0</v>
      </c>
      <c r="R2256">
        <v>0</v>
      </c>
    </row>
    <row r="2257" spans="10:18">
      <c r="K2257" t="s">
        <v>3227</v>
      </c>
      <c r="O2257">
        <v>0</v>
      </c>
      <c r="P2257">
        <v>0</v>
      </c>
      <c r="R2257">
        <v>0</v>
      </c>
    </row>
    <row r="2258" spans="10:18">
      <c r="K2258" t="s">
        <v>3228</v>
      </c>
      <c r="O2258">
        <v>0</v>
      </c>
      <c r="P2258">
        <v>0</v>
      </c>
      <c r="R2258">
        <v>0</v>
      </c>
    </row>
    <row r="2259" spans="10:18">
      <c r="J2259" t="s">
        <v>3229</v>
      </c>
      <c r="O2259">
        <v>-1.54</v>
      </c>
      <c r="P2259">
        <v>-1.0900000000000001</v>
      </c>
      <c r="R2259">
        <v>-0.45</v>
      </c>
    </row>
    <row r="2260" spans="10:18">
      <c r="K2260" t="s">
        <v>3197</v>
      </c>
      <c r="O2260">
        <v>-0.03</v>
      </c>
      <c r="P2260">
        <v>-0.01</v>
      </c>
      <c r="R2260">
        <v>-0.02</v>
      </c>
    </row>
    <row r="2261" spans="10:18">
      <c r="K2261" t="s">
        <v>4129</v>
      </c>
      <c r="O2261">
        <v>0</v>
      </c>
      <c r="P2261">
        <v>0</v>
      </c>
      <c r="R2261">
        <v>0</v>
      </c>
    </row>
    <row r="2262" spans="10:18">
      <c r="K2262" t="s">
        <v>3230</v>
      </c>
      <c r="O2262">
        <v>-0.18</v>
      </c>
      <c r="P2262">
        <v>-0.13</v>
      </c>
      <c r="R2262">
        <v>-0.05</v>
      </c>
    </row>
    <row r="2263" spans="10:18">
      <c r="K2263" t="s">
        <v>3219</v>
      </c>
      <c r="O2263">
        <v>-1.39</v>
      </c>
      <c r="P2263">
        <v>-0.89</v>
      </c>
      <c r="R2263">
        <v>-0.49</v>
      </c>
    </row>
    <row r="2264" spans="10:18">
      <c r="K2264" t="s">
        <v>3231</v>
      </c>
      <c r="O2264">
        <v>-0.06</v>
      </c>
      <c r="P2264">
        <v>-0.05</v>
      </c>
      <c r="R2264">
        <v>-0.01</v>
      </c>
    </row>
    <row r="2265" spans="10:18">
      <c r="K2265" t="s">
        <v>3232</v>
      </c>
      <c r="O2265">
        <v>0.15</v>
      </c>
      <c r="P2265">
        <v>-0.15</v>
      </c>
      <c r="R2265">
        <v>0.3</v>
      </c>
    </row>
    <row r="2266" spans="10:18">
      <c r="K2266" t="s">
        <v>3233</v>
      </c>
      <c r="O2266">
        <v>0</v>
      </c>
      <c r="P2266">
        <v>0</v>
      </c>
      <c r="R2266">
        <v>-0.01</v>
      </c>
    </row>
    <row r="2267" spans="10:18">
      <c r="K2267" t="s">
        <v>3234</v>
      </c>
      <c r="O2267">
        <v>-0.03</v>
      </c>
      <c r="P2267">
        <v>-0.01</v>
      </c>
      <c r="R2267">
        <v>-0.01</v>
      </c>
    </row>
    <row r="2268" spans="10:18">
      <c r="K2268" t="s">
        <v>3235</v>
      </c>
      <c r="O2268">
        <v>0</v>
      </c>
      <c r="P2268">
        <v>0.1</v>
      </c>
      <c r="R2268">
        <v>-0.1</v>
      </c>
    </row>
    <row r="2269" spans="10:18">
      <c r="K2269" t="s">
        <v>3236</v>
      </c>
      <c r="O2269">
        <v>0</v>
      </c>
      <c r="P2269">
        <v>0</v>
      </c>
      <c r="R2269">
        <v>0</v>
      </c>
    </row>
    <row r="2270" spans="10:18">
      <c r="K2270" t="s">
        <v>3237</v>
      </c>
      <c r="O2270">
        <v>0</v>
      </c>
      <c r="P2270">
        <v>0.05</v>
      </c>
      <c r="R2270">
        <v>-0.05</v>
      </c>
    </row>
    <row r="2271" spans="10:18">
      <c r="J2271" t="s">
        <v>70</v>
      </c>
      <c r="O2271">
        <v>-248.45</v>
      </c>
      <c r="P2271">
        <v>-206.54</v>
      </c>
      <c r="R2271">
        <v>-41.91</v>
      </c>
    </row>
    <row r="2272" spans="10:18">
      <c r="K2272" t="s">
        <v>3238</v>
      </c>
      <c r="O2272">
        <v>-92.99</v>
      </c>
      <c r="P2272">
        <v>-75.650000000000006</v>
      </c>
      <c r="R2272">
        <v>-17.34</v>
      </c>
    </row>
    <row r="2273" spans="10:18">
      <c r="K2273" t="s">
        <v>3239</v>
      </c>
      <c r="O2273">
        <v>0</v>
      </c>
      <c r="P2273">
        <v>0</v>
      </c>
      <c r="R2273">
        <v>0</v>
      </c>
    </row>
    <row r="2274" spans="10:18">
      <c r="K2274" t="s">
        <v>3231</v>
      </c>
      <c r="O2274">
        <v>-4.38</v>
      </c>
      <c r="P2274">
        <v>-4.24</v>
      </c>
      <c r="R2274">
        <v>-0.14000000000000001</v>
      </c>
    </row>
    <row r="2275" spans="10:18">
      <c r="K2275" t="s">
        <v>3219</v>
      </c>
      <c r="O2275">
        <v>-143.05000000000001</v>
      </c>
      <c r="P2275">
        <v>-120.55</v>
      </c>
      <c r="R2275">
        <v>-22.5</v>
      </c>
    </row>
    <row r="2276" spans="10:18">
      <c r="K2276" t="s">
        <v>3240</v>
      </c>
      <c r="O2276">
        <v>0</v>
      </c>
      <c r="P2276">
        <v>0</v>
      </c>
      <c r="R2276">
        <v>0</v>
      </c>
    </row>
    <row r="2277" spans="10:18">
      <c r="K2277" t="s">
        <v>3201</v>
      </c>
      <c r="O2277">
        <v>-6.03</v>
      </c>
      <c r="P2277">
        <v>-5.55</v>
      </c>
      <c r="R2277">
        <v>-0.48</v>
      </c>
    </row>
    <row r="2278" spans="10:18">
      <c r="K2278" t="s">
        <v>3241</v>
      </c>
      <c r="O2278">
        <v>-0.6</v>
      </c>
      <c r="P2278">
        <v>-0.4</v>
      </c>
      <c r="R2278">
        <v>-0.2</v>
      </c>
    </row>
    <row r="2279" spans="10:18">
      <c r="K2279" t="s">
        <v>3242</v>
      </c>
      <c r="O2279">
        <v>-0.06</v>
      </c>
      <c r="P2279">
        <v>0.03</v>
      </c>
      <c r="R2279">
        <v>-0.1</v>
      </c>
    </row>
    <row r="2280" spans="10:18">
      <c r="K2280" t="s">
        <v>3243</v>
      </c>
      <c r="O2280">
        <v>-1.26</v>
      </c>
      <c r="P2280">
        <v>-0.25</v>
      </c>
      <c r="R2280">
        <v>-1.01</v>
      </c>
    </row>
    <row r="2281" spans="10:18">
      <c r="K2281" t="s">
        <v>3244</v>
      </c>
      <c r="O2281">
        <v>-0.03</v>
      </c>
      <c r="P2281">
        <v>-0.01</v>
      </c>
      <c r="R2281">
        <v>-0.02</v>
      </c>
    </row>
    <row r="2282" spans="10:18">
      <c r="K2282" t="s">
        <v>3245</v>
      </c>
      <c r="O2282">
        <v>0</v>
      </c>
      <c r="P2282">
        <v>0</v>
      </c>
      <c r="R2282">
        <v>0</v>
      </c>
    </row>
    <row r="2283" spans="10:18">
      <c r="K2283" t="s">
        <v>3246</v>
      </c>
      <c r="O2283">
        <v>-0.05</v>
      </c>
      <c r="P2283">
        <v>7.0000000000000007E-2</v>
      </c>
      <c r="R2283">
        <v>-0.13</v>
      </c>
    </row>
    <row r="2284" spans="10:18">
      <c r="K2284" t="s">
        <v>3929</v>
      </c>
      <c r="O2284">
        <v>0</v>
      </c>
      <c r="P2284">
        <v>0</v>
      </c>
      <c r="R2284">
        <v>0</v>
      </c>
    </row>
    <row r="2285" spans="10:18">
      <c r="K2285" t="s">
        <v>3247</v>
      </c>
      <c r="O2285">
        <v>0</v>
      </c>
      <c r="P2285">
        <v>0</v>
      </c>
      <c r="R2285">
        <v>0</v>
      </c>
    </row>
    <row r="2286" spans="10:18">
      <c r="J2286" t="s">
        <v>71</v>
      </c>
      <c r="O2286">
        <v>-49.86</v>
      </c>
      <c r="P2286">
        <v>-26.56</v>
      </c>
      <c r="R2286">
        <v>-23.3</v>
      </c>
    </row>
    <row r="2287" spans="10:18">
      <c r="K2287" t="s">
        <v>3248</v>
      </c>
      <c r="O2287">
        <v>-40.44</v>
      </c>
      <c r="P2287">
        <v>-20.49</v>
      </c>
      <c r="R2287">
        <v>-19.96</v>
      </c>
    </row>
    <row r="2288" spans="10:18">
      <c r="K2288" t="s">
        <v>3249</v>
      </c>
      <c r="O2288">
        <v>0</v>
      </c>
      <c r="P2288">
        <v>0</v>
      </c>
      <c r="R2288">
        <v>0</v>
      </c>
    </row>
    <row r="2289" spans="10:18">
      <c r="K2289" t="s">
        <v>3250</v>
      </c>
      <c r="O2289">
        <v>-0.04</v>
      </c>
      <c r="P2289">
        <v>-0.04</v>
      </c>
      <c r="R2289">
        <v>0</v>
      </c>
    </row>
    <row r="2290" spans="10:18">
      <c r="K2290" t="s">
        <v>3251</v>
      </c>
      <c r="O2290">
        <v>-1.61</v>
      </c>
      <c r="P2290">
        <v>-1.44</v>
      </c>
      <c r="R2290">
        <v>-0.17</v>
      </c>
    </row>
    <row r="2291" spans="10:18">
      <c r="K2291" t="s">
        <v>3252</v>
      </c>
      <c r="O2291">
        <v>-6.45</v>
      </c>
      <c r="P2291">
        <v>-4.5199999999999996</v>
      </c>
      <c r="R2291">
        <v>-1.93</v>
      </c>
    </row>
    <row r="2292" spans="10:18">
      <c r="K2292" t="s">
        <v>4130</v>
      </c>
      <c r="O2292">
        <v>0</v>
      </c>
      <c r="P2292">
        <v>0</v>
      </c>
      <c r="R2292">
        <v>0</v>
      </c>
    </row>
    <row r="2293" spans="10:18">
      <c r="K2293" t="s">
        <v>3199</v>
      </c>
      <c r="O2293">
        <v>0</v>
      </c>
      <c r="P2293">
        <v>0</v>
      </c>
      <c r="R2293">
        <v>0</v>
      </c>
    </row>
    <row r="2294" spans="10:18">
      <c r="K2294" t="s">
        <v>3253</v>
      </c>
      <c r="O2294">
        <v>0</v>
      </c>
      <c r="P2294">
        <v>0</v>
      </c>
      <c r="R2294">
        <v>0</v>
      </c>
    </row>
    <row r="2295" spans="10:18">
      <c r="K2295" t="s">
        <v>3251</v>
      </c>
      <c r="O2295">
        <v>-0.3</v>
      </c>
      <c r="P2295">
        <v>-0.24</v>
      </c>
      <c r="R2295">
        <v>-0.06</v>
      </c>
    </row>
    <row r="2296" spans="10:18">
      <c r="K2296" t="s">
        <v>3254</v>
      </c>
      <c r="O2296">
        <v>-0.98</v>
      </c>
      <c r="P2296">
        <v>0.23</v>
      </c>
      <c r="R2296">
        <v>-1.2</v>
      </c>
    </row>
    <row r="2297" spans="10:18">
      <c r="K2297" t="s">
        <v>3255</v>
      </c>
      <c r="O2297">
        <v>0</v>
      </c>
      <c r="P2297">
        <v>0</v>
      </c>
      <c r="R2297">
        <v>0</v>
      </c>
    </row>
    <row r="2298" spans="10:18">
      <c r="K2298" t="s">
        <v>3256</v>
      </c>
      <c r="O2298">
        <v>-0.04</v>
      </c>
      <c r="P2298">
        <v>-7.0000000000000007E-2</v>
      </c>
      <c r="R2298">
        <v>0.03</v>
      </c>
    </row>
    <row r="2299" spans="10:18">
      <c r="K2299" t="s">
        <v>3257</v>
      </c>
      <c r="O2299">
        <v>0</v>
      </c>
      <c r="P2299">
        <v>0.01</v>
      </c>
      <c r="R2299">
        <v>-0.01</v>
      </c>
    </row>
    <row r="2300" spans="10:18">
      <c r="K2300" t="s">
        <v>3930</v>
      </c>
      <c r="O2300">
        <v>0</v>
      </c>
      <c r="P2300">
        <v>0</v>
      </c>
      <c r="R2300">
        <v>0</v>
      </c>
    </row>
    <row r="2301" spans="10:18">
      <c r="K2301" t="s">
        <v>4131</v>
      </c>
      <c r="O2301">
        <v>0</v>
      </c>
      <c r="P2301">
        <v>0</v>
      </c>
      <c r="R2301">
        <v>0</v>
      </c>
    </row>
    <row r="2302" spans="10:18">
      <c r="K2302" t="s">
        <v>3258</v>
      </c>
      <c r="O2302">
        <v>0</v>
      </c>
      <c r="P2302">
        <v>0</v>
      </c>
      <c r="R2302">
        <v>0</v>
      </c>
    </row>
    <row r="2303" spans="10:18">
      <c r="K2303" t="s">
        <v>3931</v>
      </c>
      <c r="O2303">
        <v>0</v>
      </c>
      <c r="P2303">
        <v>0</v>
      </c>
      <c r="R2303">
        <v>0</v>
      </c>
    </row>
    <row r="2304" spans="10:18">
      <c r="J2304" t="s">
        <v>72</v>
      </c>
      <c r="O2304">
        <v>-17.350000000000001</v>
      </c>
      <c r="P2304">
        <v>-10.46</v>
      </c>
      <c r="R2304">
        <v>-6.9</v>
      </c>
    </row>
    <row r="2305" spans="8:18">
      <c r="K2305" t="s">
        <v>3197</v>
      </c>
      <c r="O2305">
        <v>-16.71</v>
      </c>
      <c r="P2305">
        <v>-10.050000000000001</v>
      </c>
      <c r="R2305">
        <v>-6.66</v>
      </c>
    </row>
    <row r="2306" spans="8:18">
      <c r="K2306" t="s">
        <v>3259</v>
      </c>
      <c r="O2306">
        <v>0</v>
      </c>
      <c r="P2306">
        <v>0</v>
      </c>
      <c r="R2306">
        <v>0</v>
      </c>
    </row>
    <row r="2307" spans="8:18">
      <c r="K2307" t="s">
        <v>3260</v>
      </c>
      <c r="O2307">
        <v>-0.31</v>
      </c>
      <c r="P2307">
        <v>-0.15</v>
      </c>
      <c r="R2307">
        <v>-0.15</v>
      </c>
    </row>
    <row r="2308" spans="8:18">
      <c r="K2308" t="s">
        <v>3261</v>
      </c>
      <c r="O2308">
        <v>-0.3</v>
      </c>
      <c r="P2308">
        <v>-0.2</v>
      </c>
      <c r="R2308">
        <v>-0.1</v>
      </c>
    </row>
    <row r="2309" spans="8:18">
      <c r="K2309" t="s">
        <v>3932</v>
      </c>
      <c r="O2309">
        <v>-0.04</v>
      </c>
      <c r="P2309">
        <v>-0.06</v>
      </c>
      <c r="R2309">
        <v>0.03</v>
      </c>
    </row>
    <row r="2310" spans="8:18">
      <c r="J2310" t="s">
        <v>4132</v>
      </c>
      <c r="O2310">
        <v>-0.04</v>
      </c>
      <c r="P2310">
        <v>0</v>
      </c>
      <c r="R2310">
        <v>-0.04</v>
      </c>
    </row>
    <row r="2311" spans="8:18">
      <c r="K2311" t="s">
        <v>3197</v>
      </c>
      <c r="O2311">
        <v>-0.02</v>
      </c>
      <c r="P2311">
        <v>0</v>
      </c>
      <c r="R2311">
        <v>-0.02</v>
      </c>
    </row>
    <row r="2312" spans="8:18">
      <c r="K2312" t="s">
        <v>4133</v>
      </c>
      <c r="O2312">
        <v>0</v>
      </c>
      <c r="P2312">
        <v>0</v>
      </c>
      <c r="R2312">
        <v>0</v>
      </c>
    </row>
    <row r="2313" spans="8:18">
      <c r="K2313" t="s">
        <v>3201</v>
      </c>
      <c r="O2313">
        <v>-0.02</v>
      </c>
      <c r="P2313">
        <v>0</v>
      </c>
      <c r="R2313">
        <v>-0.02</v>
      </c>
    </row>
    <row r="2314" spans="8:18">
      <c r="K2314" t="s">
        <v>4134</v>
      </c>
      <c r="O2314">
        <v>0</v>
      </c>
      <c r="P2314">
        <v>0</v>
      </c>
      <c r="R2314">
        <v>0</v>
      </c>
    </row>
    <row r="2315" spans="8:18">
      <c r="H2315" t="s">
        <v>3262</v>
      </c>
      <c r="O2315" s="4">
        <v>-5104.24</v>
      </c>
      <c r="P2315" s="4">
        <v>-4401.72</v>
      </c>
      <c r="R2315">
        <v>-702.52</v>
      </c>
    </row>
    <row r="2316" spans="8:18">
      <c r="J2316" t="s">
        <v>3263</v>
      </c>
      <c r="O2316" s="4">
        <v>-1797.42</v>
      </c>
      <c r="P2316" s="4">
        <v>-1512.36</v>
      </c>
      <c r="R2316">
        <v>-285.06</v>
      </c>
    </row>
    <row r="2317" spans="8:18">
      <c r="K2317" t="s">
        <v>3264</v>
      </c>
      <c r="O2317" s="4">
        <v>-1439.98</v>
      </c>
      <c r="P2317" s="4">
        <v>-1209.75</v>
      </c>
      <c r="R2317">
        <v>-230.23</v>
      </c>
    </row>
    <row r="2318" spans="8:18">
      <c r="K2318" t="s">
        <v>3265</v>
      </c>
      <c r="O2318">
        <v>-17.66</v>
      </c>
      <c r="P2318">
        <v>-11.92</v>
      </c>
      <c r="R2318">
        <v>-5.73</v>
      </c>
    </row>
    <row r="2319" spans="8:18">
      <c r="K2319" t="s">
        <v>3266</v>
      </c>
      <c r="O2319">
        <v>-336.92</v>
      </c>
      <c r="P2319">
        <v>-294.27999999999997</v>
      </c>
      <c r="R2319">
        <v>-42.64</v>
      </c>
    </row>
    <row r="2320" spans="8:18">
      <c r="K2320" t="s">
        <v>3267</v>
      </c>
      <c r="O2320">
        <v>-2.66</v>
      </c>
      <c r="P2320">
        <v>3.73</v>
      </c>
      <c r="R2320">
        <v>-6.38</v>
      </c>
    </row>
    <row r="2321" spans="10:18">
      <c r="K2321" t="s">
        <v>3268</v>
      </c>
      <c r="O2321">
        <v>-0.21</v>
      </c>
      <c r="P2321">
        <v>0.17</v>
      </c>
      <c r="R2321">
        <v>-0.38</v>
      </c>
    </row>
    <row r="2322" spans="10:18">
      <c r="K2322" t="s">
        <v>3269</v>
      </c>
      <c r="O2322">
        <v>0</v>
      </c>
      <c r="P2322">
        <v>-0.3</v>
      </c>
      <c r="R2322">
        <v>0.3</v>
      </c>
    </row>
    <row r="2323" spans="10:18">
      <c r="J2323" t="s">
        <v>3270</v>
      </c>
      <c r="O2323">
        <v>-237.51</v>
      </c>
      <c r="P2323">
        <v>-159.02000000000001</v>
      </c>
      <c r="R2323">
        <v>-78.489999999999995</v>
      </c>
    </row>
    <row r="2324" spans="10:18">
      <c r="K2324" t="s">
        <v>3271</v>
      </c>
      <c r="O2324">
        <v>-175.36</v>
      </c>
      <c r="P2324">
        <v>-113.9</v>
      </c>
      <c r="R2324">
        <v>-61.46</v>
      </c>
    </row>
    <row r="2325" spans="10:18">
      <c r="K2325" t="s">
        <v>3272</v>
      </c>
      <c r="O2325">
        <v>-0.84</v>
      </c>
      <c r="P2325">
        <v>-0.56000000000000005</v>
      </c>
      <c r="R2325">
        <v>-0.27</v>
      </c>
    </row>
    <row r="2326" spans="10:18">
      <c r="K2326" t="s">
        <v>3273</v>
      </c>
      <c r="O2326">
        <v>0</v>
      </c>
      <c r="P2326">
        <v>0</v>
      </c>
      <c r="R2326">
        <v>0</v>
      </c>
    </row>
    <row r="2327" spans="10:18">
      <c r="K2327" t="s">
        <v>3274</v>
      </c>
      <c r="O2327">
        <v>-58.21</v>
      </c>
      <c r="P2327">
        <v>-43.29</v>
      </c>
      <c r="R2327">
        <v>-14.92</v>
      </c>
    </row>
    <row r="2328" spans="10:18">
      <c r="K2328" t="s">
        <v>3275</v>
      </c>
      <c r="O2328">
        <v>-3.51</v>
      </c>
      <c r="P2328">
        <v>-0.54</v>
      </c>
      <c r="R2328">
        <v>-2.97</v>
      </c>
    </row>
    <row r="2329" spans="10:18">
      <c r="K2329" t="s">
        <v>3276</v>
      </c>
      <c r="O2329">
        <v>0.42</v>
      </c>
      <c r="P2329">
        <v>-0.72</v>
      </c>
      <c r="R2329">
        <v>1.1399999999999999</v>
      </c>
    </row>
    <row r="2330" spans="10:18">
      <c r="J2330" t="s">
        <v>3277</v>
      </c>
      <c r="O2330">
        <v>-8.17</v>
      </c>
      <c r="P2330">
        <v>-6.43</v>
      </c>
      <c r="R2330">
        <v>-1.73</v>
      </c>
    </row>
    <row r="2331" spans="10:18">
      <c r="K2331" t="s">
        <v>3264</v>
      </c>
      <c r="O2331">
        <v>-6.8</v>
      </c>
      <c r="P2331">
        <v>-5.41</v>
      </c>
      <c r="R2331">
        <v>-1.4</v>
      </c>
    </row>
    <row r="2332" spans="10:18">
      <c r="K2332" t="s">
        <v>3266</v>
      </c>
      <c r="O2332">
        <v>-1.31</v>
      </c>
      <c r="P2332">
        <v>-1.03</v>
      </c>
      <c r="R2332">
        <v>-0.28000000000000003</v>
      </c>
    </row>
    <row r="2333" spans="10:18">
      <c r="K2333" t="s">
        <v>3278</v>
      </c>
      <c r="O2333">
        <v>-0.06</v>
      </c>
      <c r="P2333">
        <v>0</v>
      </c>
      <c r="R2333">
        <v>-0.06</v>
      </c>
    </row>
    <row r="2334" spans="10:18">
      <c r="K2334" t="s">
        <v>3279</v>
      </c>
      <c r="O2334">
        <v>0</v>
      </c>
      <c r="P2334">
        <v>0</v>
      </c>
      <c r="R2334">
        <v>0</v>
      </c>
    </row>
    <row r="2335" spans="10:18">
      <c r="J2335" t="s">
        <v>3280</v>
      </c>
      <c r="O2335" s="4">
        <v>-2037.68</v>
      </c>
      <c r="P2335" s="4">
        <v>-1885.38</v>
      </c>
      <c r="R2335">
        <v>-152.30000000000001</v>
      </c>
    </row>
    <row r="2336" spans="10:18">
      <c r="K2336" t="s">
        <v>3281</v>
      </c>
      <c r="O2336">
        <v>-897.92</v>
      </c>
      <c r="P2336" s="4">
        <v>-1105.72</v>
      </c>
      <c r="R2336">
        <v>207.8</v>
      </c>
    </row>
    <row r="2337" spans="10:18">
      <c r="K2337" t="s">
        <v>3282</v>
      </c>
      <c r="O2337">
        <v>-55.44</v>
      </c>
      <c r="P2337">
        <v>-89.49</v>
      </c>
      <c r="R2337">
        <v>34.049999999999997</v>
      </c>
    </row>
    <row r="2338" spans="10:18">
      <c r="K2338" t="s">
        <v>3283</v>
      </c>
      <c r="O2338">
        <v>-644.4</v>
      </c>
      <c r="P2338">
        <v>-367.04</v>
      </c>
      <c r="R2338">
        <v>-277.37</v>
      </c>
    </row>
    <row r="2339" spans="10:18">
      <c r="K2339" t="s">
        <v>3284</v>
      </c>
      <c r="O2339">
        <v>-354.82</v>
      </c>
      <c r="P2339">
        <v>-285.02</v>
      </c>
      <c r="R2339">
        <v>-69.8</v>
      </c>
    </row>
    <row r="2340" spans="10:18">
      <c r="K2340" t="s">
        <v>3285</v>
      </c>
      <c r="O2340">
        <v>-5.61</v>
      </c>
      <c r="P2340">
        <v>-4.87</v>
      </c>
      <c r="R2340">
        <v>-0.74</v>
      </c>
    </row>
    <row r="2341" spans="10:18">
      <c r="K2341" t="s">
        <v>3286</v>
      </c>
      <c r="O2341">
        <v>-76.709999999999994</v>
      </c>
      <c r="P2341">
        <v>-33.78</v>
      </c>
      <c r="R2341">
        <v>-42.93</v>
      </c>
    </row>
    <row r="2342" spans="10:18">
      <c r="K2342" t="s">
        <v>3287</v>
      </c>
      <c r="O2342">
        <v>-7.0000000000000007E-2</v>
      </c>
      <c r="P2342">
        <v>0.11</v>
      </c>
      <c r="R2342">
        <v>-0.18</v>
      </c>
    </row>
    <row r="2343" spans="10:18">
      <c r="K2343" t="s">
        <v>3288</v>
      </c>
      <c r="O2343">
        <v>-2.66</v>
      </c>
      <c r="P2343">
        <v>0.44</v>
      </c>
      <c r="R2343">
        <v>-3.1</v>
      </c>
    </row>
    <row r="2344" spans="10:18">
      <c r="K2344" t="s">
        <v>3289</v>
      </c>
      <c r="O2344">
        <v>-0.04</v>
      </c>
      <c r="P2344">
        <v>0</v>
      </c>
      <c r="R2344">
        <v>-0.04</v>
      </c>
    </row>
    <row r="2345" spans="10:18">
      <c r="J2345" t="s">
        <v>3290</v>
      </c>
      <c r="O2345">
        <v>-383.04</v>
      </c>
      <c r="P2345">
        <v>-270.14999999999998</v>
      </c>
      <c r="R2345">
        <v>-112.89</v>
      </c>
    </row>
    <row r="2346" spans="10:18">
      <c r="K2346" t="s">
        <v>3264</v>
      </c>
      <c r="O2346">
        <v>-277.12</v>
      </c>
      <c r="P2346">
        <v>-198.92</v>
      </c>
      <c r="R2346">
        <v>-78.2</v>
      </c>
    </row>
    <row r="2347" spans="10:18">
      <c r="K2347" t="s">
        <v>3291</v>
      </c>
      <c r="O2347">
        <v>-1.43</v>
      </c>
      <c r="P2347">
        <v>-0.28999999999999998</v>
      </c>
      <c r="R2347">
        <v>-1.1399999999999999</v>
      </c>
    </row>
    <row r="2348" spans="10:18">
      <c r="K2348" t="s">
        <v>4135</v>
      </c>
      <c r="O2348">
        <v>0</v>
      </c>
      <c r="P2348">
        <v>0</v>
      </c>
      <c r="R2348">
        <v>0</v>
      </c>
    </row>
    <row r="2349" spans="10:18">
      <c r="K2349" t="s">
        <v>3292</v>
      </c>
      <c r="O2349">
        <v>-100.87</v>
      </c>
      <c r="P2349">
        <v>-70.569999999999993</v>
      </c>
      <c r="R2349">
        <v>-30.31</v>
      </c>
    </row>
    <row r="2350" spans="10:18">
      <c r="K2350" t="s">
        <v>3293</v>
      </c>
      <c r="O2350">
        <v>-3.45</v>
      </c>
      <c r="P2350">
        <v>-0.36</v>
      </c>
      <c r="R2350">
        <v>-3.09</v>
      </c>
    </row>
    <row r="2351" spans="10:18">
      <c r="K2351" t="s">
        <v>3294</v>
      </c>
      <c r="O2351">
        <v>-0.16</v>
      </c>
      <c r="P2351">
        <v>-0.02</v>
      </c>
      <c r="R2351">
        <v>-0.14000000000000001</v>
      </c>
    </row>
    <row r="2352" spans="10:18">
      <c r="J2352" t="s">
        <v>3295</v>
      </c>
      <c r="O2352">
        <v>-105.62</v>
      </c>
      <c r="P2352">
        <v>-91.29</v>
      </c>
      <c r="R2352">
        <v>-14.33</v>
      </c>
    </row>
    <row r="2353" spans="8:18">
      <c r="K2353" t="s">
        <v>3264</v>
      </c>
      <c r="O2353">
        <v>-99.42</v>
      </c>
      <c r="P2353">
        <v>-89.42</v>
      </c>
      <c r="R2353">
        <v>-10</v>
      </c>
    </row>
    <row r="2354" spans="8:18">
      <c r="K2354" t="s">
        <v>3292</v>
      </c>
      <c r="O2354">
        <v>-8.4</v>
      </c>
      <c r="P2354">
        <v>-1.95</v>
      </c>
      <c r="R2354">
        <v>-6.45</v>
      </c>
    </row>
    <row r="2355" spans="8:18">
      <c r="K2355" t="s">
        <v>3296</v>
      </c>
      <c r="O2355">
        <v>2.2000000000000002</v>
      </c>
      <c r="P2355">
        <v>0.08</v>
      </c>
      <c r="R2355">
        <v>2.12</v>
      </c>
    </row>
    <row r="2356" spans="8:18">
      <c r="K2356" t="s">
        <v>3297</v>
      </c>
      <c r="O2356">
        <v>0</v>
      </c>
      <c r="P2356">
        <v>0</v>
      </c>
      <c r="R2356">
        <v>0</v>
      </c>
    </row>
    <row r="2357" spans="8:18">
      <c r="J2357" t="s">
        <v>3298</v>
      </c>
      <c r="O2357">
        <v>-501.03</v>
      </c>
      <c r="P2357">
        <v>-415.58</v>
      </c>
      <c r="R2357">
        <v>-85.45</v>
      </c>
    </row>
    <row r="2358" spans="8:18">
      <c r="K2358" t="s">
        <v>3299</v>
      </c>
      <c r="O2358">
        <v>-473.33</v>
      </c>
      <c r="P2358">
        <v>-417.99</v>
      </c>
      <c r="R2358">
        <v>-55.34</v>
      </c>
    </row>
    <row r="2359" spans="8:18">
      <c r="K2359" t="s">
        <v>3300</v>
      </c>
      <c r="O2359">
        <v>-27.69</v>
      </c>
      <c r="P2359">
        <v>2.41</v>
      </c>
      <c r="R2359">
        <v>-30.1</v>
      </c>
    </row>
    <row r="2360" spans="8:18">
      <c r="K2360" t="s">
        <v>3301</v>
      </c>
      <c r="O2360">
        <v>-0.01</v>
      </c>
      <c r="P2360">
        <v>0</v>
      </c>
      <c r="R2360">
        <v>-0.01</v>
      </c>
    </row>
    <row r="2361" spans="8:18">
      <c r="J2361" t="s">
        <v>3302</v>
      </c>
      <c r="O2361">
        <v>-33.78</v>
      </c>
      <c r="P2361">
        <v>-61.51</v>
      </c>
      <c r="R2361">
        <v>27.73</v>
      </c>
    </row>
    <row r="2362" spans="8:18">
      <c r="K2362" t="s">
        <v>3303</v>
      </c>
      <c r="O2362">
        <v>-38.93</v>
      </c>
      <c r="P2362">
        <v>-47.46</v>
      </c>
      <c r="R2362">
        <v>8.5399999999999991</v>
      </c>
    </row>
    <row r="2363" spans="8:18">
      <c r="K2363" t="s">
        <v>3304</v>
      </c>
      <c r="O2363">
        <v>-0.52</v>
      </c>
      <c r="P2363">
        <v>-0.64</v>
      </c>
      <c r="R2363">
        <v>0.12</v>
      </c>
    </row>
    <row r="2364" spans="8:18">
      <c r="K2364" t="s">
        <v>3305</v>
      </c>
      <c r="O2364">
        <v>-13.85</v>
      </c>
      <c r="P2364">
        <v>-16.05</v>
      </c>
      <c r="R2364">
        <v>2.2000000000000002</v>
      </c>
    </row>
    <row r="2365" spans="8:18">
      <c r="K2365" t="s">
        <v>3306</v>
      </c>
      <c r="O2365">
        <v>19.52</v>
      </c>
      <c r="P2365">
        <v>2.65</v>
      </c>
      <c r="R2365">
        <v>16.88</v>
      </c>
    </row>
    <row r="2366" spans="8:18">
      <c r="H2366" t="s">
        <v>191</v>
      </c>
      <c r="O2366">
        <v>-513.1</v>
      </c>
      <c r="P2366">
        <v>-590.13</v>
      </c>
      <c r="R2366">
        <v>77.03</v>
      </c>
    </row>
    <row r="2367" spans="8:18">
      <c r="J2367" t="s">
        <v>192</v>
      </c>
      <c r="O2367">
        <v>-513.1</v>
      </c>
      <c r="P2367">
        <v>-590.13</v>
      </c>
      <c r="R2367">
        <v>77.03</v>
      </c>
    </row>
    <row r="2368" spans="8:18">
      <c r="K2368" t="s">
        <v>193</v>
      </c>
      <c r="O2368">
        <v>-498.91</v>
      </c>
      <c r="P2368">
        <v>-559.45000000000005</v>
      </c>
      <c r="R2368">
        <v>60.54</v>
      </c>
    </row>
    <row r="2369" spans="8:18">
      <c r="K2369" t="s">
        <v>194</v>
      </c>
      <c r="O2369">
        <v>-14.19</v>
      </c>
      <c r="P2369">
        <v>-30.68</v>
      </c>
      <c r="R2369">
        <v>16.48</v>
      </c>
    </row>
    <row r="2370" spans="8:18">
      <c r="H2370" t="s">
        <v>3307</v>
      </c>
      <c r="O2370">
        <v>-556.15</v>
      </c>
      <c r="P2370">
        <v>-369.86</v>
      </c>
      <c r="R2370">
        <v>-186.3</v>
      </c>
    </row>
    <row r="2371" spans="8:18">
      <c r="J2371" t="s">
        <v>3308</v>
      </c>
      <c r="O2371">
        <v>-32.869999999999997</v>
      </c>
      <c r="P2371">
        <v>-31.53</v>
      </c>
      <c r="R2371">
        <v>-1.34</v>
      </c>
    </row>
    <row r="2372" spans="8:18">
      <c r="K2372" t="s">
        <v>3309</v>
      </c>
      <c r="O2372">
        <v>-23.36</v>
      </c>
      <c r="P2372">
        <v>-23.15</v>
      </c>
      <c r="R2372">
        <v>-0.21</v>
      </c>
    </row>
    <row r="2373" spans="8:18">
      <c r="K2373" t="s">
        <v>3310</v>
      </c>
      <c r="O2373">
        <v>-5.32</v>
      </c>
      <c r="P2373">
        <v>-4.53</v>
      </c>
      <c r="R2373">
        <v>-0.79</v>
      </c>
    </row>
    <row r="2374" spans="8:18">
      <c r="K2374" t="s">
        <v>3311</v>
      </c>
      <c r="O2374">
        <v>-1.45</v>
      </c>
      <c r="P2374">
        <v>-1.44</v>
      </c>
      <c r="R2374">
        <v>-0.01</v>
      </c>
    </row>
    <row r="2375" spans="8:18">
      <c r="K2375" t="s">
        <v>3312</v>
      </c>
      <c r="O2375">
        <v>-0.05</v>
      </c>
      <c r="P2375">
        <v>-0.05</v>
      </c>
      <c r="R2375">
        <v>0</v>
      </c>
    </row>
    <row r="2376" spans="8:18">
      <c r="K2376" t="s">
        <v>3313</v>
      </c>
      <c r="O2376">
        <v>-0.01</v>
      </c>
      <c r="P2376">
        <v>-0.01</v>
      </c>
      <c r="R2376">
        <v>0</v>
      </c>
    </row>
    <row r="2377" spans="8:18">
      <c r="K2377" t="s">
        <v>3314</v>
      </c>
      <c r="O2377">
        <v>-0.76</v>
      </c>
      <c r="P2377">
        <v>-0.71</v>
      </c>
      <c r="R2377">
        <v>-0.06</v>
      </c>
    </row>
    <row r="2378" spans="8:18">
      <c r="K2378" t="s">
        <v>3315</v>
      </c>
      <c r="O2378">
        <v>-0.3</v>
      </c>
      <c r="P2378">
        <v>-0.17</v>
      </c>
      <c r="R2378">
        <v>-0.14000000000000001</v>
      </c>
    </row>
    <row r="2379" spans="8:18">
      <c r="K2379" t="s">
        <v>3316</v>
      </c>
      <c r="O2379">
        <v>-7.0000000000000007E-2</v>
      </c>
      <c r="P2379">
        <v>-0.04</v>
      </c>
      <c r="R2379">
        <v>-0.03</v>
      </c>
    </row>
    <row r="2380" spans="8:18">
      <c r="K2380" t="s">
        <v>4136</v>
      </c>
      <c r="O2380">
        <v>0</v>
      </c>
      <c r="P2380">
        <v>0</v>
      </c>
      <c r="R2380">
        <v>0</v>
      </c>
    </row>
    <row r="2381" spans="8:18">
      <c r="K2381" t="s">
        <v>3317</v>
      </c>
      <c r="O2381">
        <v>0</v>
      </c>
      <c r="P2381">
        <v>0</v>
      </c>
      <c r="R2381">
        <v>0</v>
      </c>
    </row>
    <row r="2382" spans="8:18">
      <c r="K2382" t="s">
        <v>3318</v>
      </c>
      <c r="O2382">
        <v>-0.13</v>
      </c>
      <c r="P2382">
        <v>-0.14000000000000001</v>
      </c>
      <c r="R2382">
        <v>0.02</v>
      </c>
    </row>
    <row r="2383" spans="8:18">
      <c r="K2383" t="s">
        <v>3319</v>
      </c>
      <c r="O2383">
        <v>-1.39</v>
      </c>
      <c r="P2383">
        <v>-1.39</v>
      </c>
      <c r="R2383">
        <v>0</v>
      </c>
    </row>
    <row r="2384" spans="8:18">
      <c r="K2384" t="s">
        <v>3320</v>
      </c>
      <c r="O2384">
        <v>-0.05</v>
      </c>
      <c r="P2384">
        <v>-0.04</v>
      </c>
      <c r="R2384">
        <v>-0.01</v>
      </c>
    </row>
    <row r="2385" spans="11:18">
      <c r="K2385" t="s">
        <v>3321</v>
      </c>
      <c r="O2385">
        <v>0.05</v>
      </c>
      <c r="P2385">
        <v>0.14000000000000001</v>
      </c>
      <c r="R2385">
        <v>-0.09</v>
      </c>
    </row>
    <row r="2386" spans="11:18">
      <c r="K2386" t="s">
        <v>3322</v>
      </c>
      <c r="O2386">
        <v>-0.02</v>
      </c>
      <c r="P2386">
        <v>-0.01</v>
      </c>
      <c r="R2386">
        <v>0</v>
      </c>
    </row>
    <row r="2387" spans="11:18">
      <c r="K2387" t="s">
        <v>3323</v>
      </c>
      <c r="O2387">
        <v>0</v>
      </c>
      <c r="P2387">
        <v>0.01</v>
      </c>
      <c r="R2387">
        <v>-0.01</v>
      </c>
    </row>
    <row r="2388" spans="11:18">
      <c r="K2388" t="s">
        <v>3324</v>
      </c>
      <c r="O2388">
        <v>0</v>
      </c>
      <c r="P2388">
        <v>0</v>
      </c>
      <c r="R2388">
        <v>0</v>
      </c>
    </row>
    <row r="2389" spans="11:18">
      <c r="K2389" t="s">
        <v>3325</v>
      </c>
      <c r="O2389">
        <v>0</v>
      </c>
      <c r="P2389">
        <v>0</v>
      </c>
      <c r="R2389">
        <v>0</v>
      </c>
    </row>
    <row r="2390" spans="11:18">
      <c r="K2390" t="s">
        <v>3326</v>
      </c>
      <c r="O2390">
        <v>0</v>
      </c>
      <c r="P2390">
        <v>0</v>
      </c>
      <c r="R2390">
        <v>0</v>
      </c>
    </row>
    <row r="2391" spans="11:18">
      <c r="K2391" t="s">
        <v>3327</v>
      </c>
      <c r="O2391">
        <v>0</v>
      </c>
      <c r="P2391">
        <v>0</v>
      </c>
      <c r="R2391">
        <v>0</v>
      </c>
    </row>
    <row r="2392" spans="11:18">
      <c r="K2392" t="s">
        <v>3328</v>
      </c>
      <c r="O2392">
        <v>0</v>
      </c>
      <c r="P2392">
        <v>0</v>
      </c>
      <c r="R2392">
        <v>0</v>
      </c>
    </row>
    <row r="2393" spans="11:18">
      <c r="K2393" t="s">
        <v>4137</v>
      </c>
      <c r="O2393">
        <v>0</v>
      </c>
      <c r="P2393">
        <v>0</v>
      </c>
      <c r="R2393">
        <v>0</v>
      </c>
    </row>
    <row r="2394" spans="11:18">
      <c r="K2394" t="s">
        <v>3329</v>
      </c>
      <c r="O2394">
        <v>0</v>
      </c>
      <c r="P2394">
        <v>0</v>
      </c>
      <c r="R2394">
        <v>0</v>
      </c>
    </row>
    <row r="2395" spans="11:18">
      <c r="K2395" t="s">
        <v>3330</v>
      </c>
      <c r="O2395">
        <v>0</v>
      </c>
      <c r="P2395">
        <v>0</v>
      </c>
      <c r="R2395">
        <v>0</v>
      </c>
    </row>
    <row r="2396" spans="11:18">
      <c r="K2396" t="s">
        <v>3331</v>
      </c>
      <c r="O2396">
        <v>0</v>
      </c>
      <c r="P2396">
        <v>0</v>
      </c>
      <c r="R2396">
        <v>0</v>
      </c>
    </row>
    <row r="2397" spans="11:18">
      <c r="K2397" t="s">
        <v>3332</v>
      </c>
      <c r="O2397">
        <v>0</v>
      </c>
      <c r="P2397">
        <v>0</v>
      </c>
      <c r="R2397">
        <v>0</v>
      </c>
    </row>
    <row r="2398" spans="11:18">
      <c r="K2398" t="s">
        <v>3333</v>
      </c>
      <c r="O2398">
        <v>0</v>
      </c>
      <c r="P2398">
        <v>0</v>
      </c>
      <c r="R2398">
        <v>0</v>
      </c>
    </row>
    <row r="2399" spans="11:18">
      <c r="K2399" t="s">
        <v>3933</v>
      </c>
      <c r="O2399">
        <v>0</v>
      </c>
      <c r="P2399">
        <v>0</v>
      </c>
      <c r="R2399">
        <v>0</v>
      </c>
    </row>
    <row r="2400" spans="11:18">
      <c r="K2400" t="s">
        <v>3334</v>
      </c>
      <c r="O2400">
        <v>0</v>
      </c>
      <c r="P2400">
        <v>0</v>
      </c>
      <c r="R2400">
        <v>0</v>
      </c>
    </row>
    <row r="2401" spans="10:18">
      <c r="K2401" t="s">
        <v>3934</v>
      </c>
      <c r="O2401">
        <v>0</v>
      </c>
      <c r="P2401">
        <v>0</v>
      </c>
      <c r="R2401">
        <v>0</v>
      </c>
    </row>
    <row r="2402" spans="10:18">
      <c r="K2402" t="s">
        <v>3335</v>
      </c>
      <c r="O2402">
        <v>0</v>
      </c>
      <c r="P2402">
        <v>0</v>
      </c>
      <c r="R2402">
        <v>0</v>
      </c>
    </row>
    <row r="2403" spans="10:18">
      <c r="J2403" t="s">
        <v>3336</v>
      </c>
      <c r="O2403">
        <v>-23.13</v>
      </c>
      <c r="P2403">
        <v>-25.17</v>
      </c>
      <c r="R2403">
        <v>2.04</v>
      </c>
    </row>
    <row r="2404" spans="10:18">
      <c r="K2404" t="s">
        <v>3337</v>
      </c>
      <c r="O2404">
        <v>-9.36</v>
      </c>
      <c r="P2404">
        <v>-9.27</v>
      </c>
      <c r="R2404">
        <v>-0.09</v>
      </c>
    </row>
    <row r="2405" spans="10:18">
      <c r="K2405" t="s">
        <v>3338</v>
      </c>
      <c r="O2405">
        <v>-1.19</v>
      </c>
      <c r="P2405">
        <v>-0.88</v>
      </c>
      <c r="R2405">
        <v>-0.31</v>
      </c>
    </row>
    <row r="2406" spans="10:18">
      <c r="K2406" t="s">
        <v>3339</v>
      </c>
      <c r="O2406">
        <v>-0.01</v>
      </c>
      <c r="P2406">
        <v>-0.01</v>
      </c>
      <c r="R2406">
        <v>0</v>
      </c>
    </row>
    <row r="2407" spans="10:18">
      <c r="K2407" t="s">
        <v>3340</v>
      </c>
      <c r="O2407">
        <v>-8.4</v>
      </c>
      <c r="P2407">
        <v>-11.27</v>
      </c>
      <c r="R2407">
        <v>2.88</v>
      </c>
    </row>
    <row r="2408" spans="10:18">
      <c r="K2408" t="s">
        <v>3341</v>
      </c>
      <c r="O2408">
        <v>-0.08</v>
      </c>
      <c r="P2408">
        <v>-0.08</v>
      </c>
      <c r="R2408">
        <v>0</v>
      </c>
    </row>
    <row r="2409" spans="10:18">
      <c r="K2409" t="s">
        <v>3342</v>
      </c>
      <c r="O2409">
        <v>-0.21</v>
      </c>
      <c r="P2409">
        <v>-0.28000000000000003</v>
      </c>
      <c r="R2409">
        <v>7.0000000000000007E-2</v>
      </c>
    </row>
    <row r="2410" spans="10:18">
      <c r="K2410" t="s">
        <v>3343</v>
      </c>
      <c r="O2410">
        <v>-3.44</v>
      </c>
      <c r="P2410">
        <v>-3.3</v>
      </c>
      <c r="R2410">
        <v>-0.14000000000000001</v>
      </c>
    </row>
    <row r="2411" spans="10:18">
      <c r="K2411" t="s">
        <v>3344</v>
      </c>
      <c r="O2411">
        <v>-0.03</v>
      </c>
      <c r="P2411">
        <v>0.04</v>
      </c>
      <c r="R2411">
        <v>-0.06</v>
      </c>
    </row>
    <row r="2412" spans="10:18">
      <c r="K2412" t="s">
        <v>3345</v>
      </c>
      <c r="O2412">
        <v>-0.02</v>
      </c>
      <c r="P2412">
        <v>0</v>
      </c>
      <c r="R2412">
        <v>-0.01</v>
      </c>
    </row>
    <row r="2413" spans="10:18">
      <c r="K2413" t="s">
        <v>3346</v>
      </c>
      <c r="O2413">
        <v>0</v>
      </c>
      <c r="P2413">
        <v>0</v>
      </c>
      <c r="R2413">
        <v>0</v>
      </c>
    </row>
    <row r="2414" spans="10:18">
      <c r="K2414" t="s">
        <v>3347</v>
      </c>
      <c r="O2414">
        <v>-0.39</v>
      </c>
      <c r="P2414">
        <v>-0.15</v>
      </c>
      <c r="R2414">
        <v>-0.24</v>
      </c>
    </row>
    <row r="2415" spans="10:18">
      <c r="K2415" t="s">
        <v>3348</v>
      </c>
      <c r="O2415">
        <v>0</v>
      </c>
      <c r="P2415">
        <v>0</v>
      </c>
      <c r="R2415">
        <v>0</v>
      </c>
    </row>
    <row r="2416" spans="10:18">
      <c r="K2416" t="s">
        <v>3349</v>
      </c>
      <c r="O2416">
        <v>0</v>
      </c>
      <c r="P2416">
        <v>0.01</v>
      </c>
      <c r="R2416">
        <v>-0.01</v>
      </c>
    </row>
    <row r="2417" spans="10:18">
      <c r="K2417" t="s">
        <v>3350</v>
      </c>
      <c r="O2417">
        <v>0</v>
      </c>
      <c r="P2417">
        <v>0</v>
      </c>
      <c r="R2417">
        <v>0</v>
      </c>
    </row>
    <row r="2418" spans="10:18">
      <c r="K2418" t="s">
        <v>3351</v>
      </c>
      <c r="O2418">
        <v>-0.02</v>
      </c>
      <c r="P2418">
        <v>0.02</v>
      </c>
      <c r="R2418">
        <v>-0.03</v>
      </c>
    </row>
    <row r="2419" spans="10:18">
      <c r="J2419" t="s">
        <v>3352</v>
      </c>
      <c r="O2419">
        <v>-9.3000000000000007</v>
      </c>
      <c r="P2419">
        <v>-9.3800000000000008</v>
      </c>
      <c r="R2419">
        <v>0.08</v>
      </c>
    </row>
    <row r="2420" spans="10:18">
      <c r="K2420" t="s">
        <v>3353</v>
      </c>
      <c r="O2420">
        <v>-0.73</v>
      </c>
      <c r="P2420">
        <v>-0.8</v>
      </c>
      <c r="R2420">
        <v>7.0000000000000007E-2</v>
      </c>
    </row>
    <row r="2421" spans="10:18">
      <c r="K2421" t="s">
        <v>3354</v>
      </c>
      <c r="O2421">
        <v>-0.1</v>
      </c>
      <c r="P2421">
        <v>-0.09</v>
      </c>
      <c r="R2421">
        <v>-0.01</v>
      </c>
    </row>
    <row r="2422" spans="10:18">
      <c r="K2422" t="s">
        <v>3355</v>
      </c>
      <c r="O2422">
        <v>-0.02</v>
      </c>
      <c r="P2422">
        <v>-0.03</v>
      </c>
      <c r="R2422">
        <v>0</v>
      </c>
    </row>
    <row r="2423" spans="10:18">
      <c r="K2423" t="s">
        <v>3356</v>
      </c>
      <c r="O2423">
        <v>0</v>
      </c>
      <c r="P2423">
        <v>0</v>
      </c>
      <c r="R2423">
        <v>0</v>
      </c>
    </row>
    <row r="2424" spans="10:18">
      <c r="K2424" t="s">
        <v>3357</v>
      </c>
      <c r="O2424">
        <v>0</v>
      </c>
      <c r="P2424">
        <v>0</v>
      </c>
      <c r="R2424">
        <v>0</v>
      </c>
    </row>
    <row r="2425" spans="10:18">
      <c r="K2425" t="s">
        <v>3358</v>
      </c>
      <c r="O2425">
        <v>0</v>
      </c>
      <c r="P2425">
        <v>0</v>
      </c>
      <c r="R2425">
        <v>0</v>
      </c>
    </row>
    <row r="2426" spans="10:18">
      <c r="K2426" t="s">
        <v>3359</v>
      </c>
      <c r="O2426">
        <v>-0.03</v>
      </c>
      <c r="P2426">
        <v>-0.03</v>
      </c>
      <c r="R2426">
        <v>0</v>
      </c>
    </row>
    <row r="2427" spans="10:18">
      <c r="K2427" t="s">
        <v>3360</v>
      </c>
      <c r="O2427">
        <v>-0.11</v>
      </c>
      <c r="P2427">
        <v>-0.11</v>
      </c>
      <c r="R2427">
        <v>0</v>
      </c>
    </row>
    <row r="2428" spans="10:18">
      <c r="K2428" t="s">
        <v>3361</v>
      </c>
      <c r="O2428">
        <v>-0.03</v>
      </c>
      <c r="P2428">
        <v>-0.02</v>
      </c>
      <c r="R2428">
        <v>-0.01</v>
      </c>
    </row>
    <row r="2429" spans="10:18">
      <c r="K2429" t="s">
        <v>3362</v>
      </c>
      <c r="O2429">
        <v>0</v>
      </c>
      <c r="P2429">
        <v>0</v>
      </c>
      <c r="R2429">
        <v>0</v>
      </c>
    </row>
    <row r="2430" spans="10:18">
      <c r="K2430" t="s">
        <v>3363</v>
      </c>
      <c r="O2430">
        <v>-1.1299999999999999</v>
      </c>
      <c r="P2430">
        <v>-0.83</v>
      </c>
      <c r="R2430">
        <v>-0.3</v>
      </c>
    </row>
    <row r="2431" spans="10:18">
      <c r="K2431" t="s">
        <v>3364</v>
      </c>
      <c r="O2431">
        <v>-0.03</v>
      </c>
      <c r="P2431">
        <v>-0.01</v>
      </c>
      <c r="R2431">
        <v>-0.02</v>
      </c>
    </row>
    <row r="2432" spans="10:18">
      <c r="K2432" t="s">
        <v>3365</v>
      </c>
      <c r="O2432">
        <v>0</v>
      </c>
      <c r="P2432">
        <v>0</v>
      </c>
      <c r="R2432">
        <v>0</v>
      </c>
    </row>
    <row r="2433" spans="10:18">
      <c r="K2433" t="s">
        <v>3366</v>
      </c>
      <c r="O2433">
        <v>-5.93</v>
      </c>
      <c r="P2433">
        <v>-6.03</v>
      </c>
      <c r="R2433">
        <v>0.1</v>
      </c>
    </row>
    <row r="2434" spans="10:18">
      <c r="K2434" t="s">
        <v>3367</v>
      </c>
      <c r="O2434">
        <v>-1.18</v>
      </c>
      <c r="P2434">
        <v>-1.42</v>
      </c>
      <c r="R2434">
        <v>0.25</v>
      </c>
    </row>
    <row r="2435" spans="10:18">
      <c r="K2435" t="s">
        <v>3368</v>
      </c>
      <c r="O2435">
        <v>0</v>
      </c>
      <c r="P2435">
        <v>0</v>
      </c>
      <c r="R2435">
        <v>0</v>
      </c>
    </row>
    <row r="2436" spans="10:18">
      <c r="K2436" t="s">
        <v>3369</v>
      </c>
      <c r="O2436">
        <v>-0.01</v>
      </c>
      <c r="P2436">
        <v>-0.01</v>
      </c>
      <c r="R2436">
        <v>0</v>
      </c>
    </row>
    <row r="2437" spans="10:18">
      <c r="K2437" t="s">
        <v>3370</v>
      </c>
      <c r="O2437">
        <v>0</v>
      </c>
      <c r="P2437">
        <v>0</v>
      </c>
      <c r="R2437">
        <v>0</v>
      </c>
    </row>
    <row r="2438" spans="10:18">
      <c r="K2438" t="s">
        <v>4138</v>
      </c>
      <c r="O2438">
        <v>0</v>
      </c>
      <c r="P2438">
        <v>0</v>
      </c>
      <c r="R2438">
        <v>0</v>
      </c>
    </row>
    <row r="2439" spans="10:18">
      <c r="K2439" t="s">
        <v>3371</v>
      </c>
      <c r="O2439">
        <v>0</v>
      </c>
      <c r="P2439">
        <v>0</v>
      </c>
      <c r="R2439">
        <v>0</v>
      </c>
    </row>
    <row r="2440" spans="10:18">
      <c r="K2440" t="s">
        <v>3372</v>
      </c>
      <c r="O2440">
        <v>0</v>
      </c>
      <c r="P2440">
        <v>0</v>
      </c>
      <c r="R2440">
        <v>0</v>
      </c>
    </row>
    <row r="2441" spans="10:18">
      <c r="J2441" t="s">
        <v>3373</v>
      </c>
      <c r="O2441">
        <v>-22.47</v>
      </c>
      <c r="P2441">
        <v>-16.690000000000001</v>
      </c>
      <c r="R2441">
        <v>-5.78</v>
      </c>
    </row>
    <row r="2442" spans="10:18">
      <c r="K2442" t="s">
        <v>3373</v>
      </c>
      <c r="O2442">
        <v>-22.47</v>
      </c>
      <c r="P2442">
        <v>-16.690000000000001</v>
      </c>
      <c r="R2442">
        <v>-5.78</v>
      </c>
    </row>
    <row r="2443" spans="10:18">
      <c r="L2443" t="s">
        <v>3374</v>
      </c>
      <c r="O2443">
        <v>-3.5</v>
      </c>
      <c r="P2443">
        <v>-2.48</v>
      </c>
      <c r="R2443">
        <v>-1.01</v>
      </c>
    </row>
    <row r="2444" spans="10:18">
      <c r="L2444" t="s">
        <v>3375</v>
      </c>
      <c r="O2444">
        <v>-16.78</v>
      </c>
      <c r="P2444">
        <v>-12.54</v>
      </c>
      <c r="R2444">
        <v>-4.24</v>
      </c>
    </row>
    <row r="2445" spans="10:18">
      <c r="L2445" t="s">
        <v>3376</v>
      </c>
      <c r="O2445">
        <v>-2.2000000000000002</v>
      </c>
      <c r="P2445">
        <v>-1.67</v>
      </c>
      <c r="R2445">
        <v>-0.53</v>
      </c>
    </row>
    <row r="2446" spans="10:18">
      <c r="J2446" t="s">
        <v>75</v>
      </c>
      <c r="O2446">
        <v>-468.38</v>
      </c>
      <c r="P2446">
        <v>-287.08999999999997</v>
      </c>
      <c r="R2446">
        <v>-181.29</v>
      </c>
    </row>
    <row r="2447" spans="10:18">
      <c r="K2447" t="s">
        <v>75</v>
      </c>
      <c r="O2447">
        <v>-468.38</v>
      </c>
      <c r="P2447">
        <v>-287.08999999999997</v>
      </c>
      <c r="R2447">
        <v>-181.29</v>
      </c>
    </row>
    <row r="2448" spans="10:18">
      <c r="L2448" t="s">
        <v>3377</v>
      </c>
      <c r="O2448">
        <v>-309.04000000000002</v>
      </c>
      <c r="P2448">
        <v>-162.51</v>
      </c>
      <c r="R2448">
        <v>-146.52000000000001</v>
      </c>
    </row>
    <row r="2449" spans="12:18">
      <c r="L2449" t="s">
        <v>3378</v>
      </c>
      <c r="O2449">
        <v>-42.35</v>
      </c>
      <c r="P2449">
        <v>-26.15</v>
      </c>
      <c r="R2449">
        <v>-16.2</v>
      </c>
    </row>
    <row r="2450" spans="12:18">
      <c r="L2450" t="s">
        <v>3379</v>
      </c>
      <c r="O2450">
        <v>-7.56</v>
      </c>
      <c r="P2450">
        <v>-6.52</v>
      </c>
      <c r="R2450">
        <v>-1.04</v>
      </c>
    </row>
    <row r="2451" spans="12:18">
      <c r="L2451" t="s">
        <v>3377</v>
      </c>
      <c r="O2451">
        <v>-0.37</v>
      </c>
      <c r="P2451">
        <v>-0.32</v>
      </c>
      <c r="R2451">
        <v>-0.05</v>
      </c>
    </row>
    <row r="2452" spans="12:18">
      <c r="L2452" t="s">
        <v>3377</v>
      </c>
      <c r="O2452">
        <v>-46.78</v>
      </c>
      <c r="P2452">
        <v>-44.76</v>
      </c>
      <c r="R2452">
        <v>-2.0099999999999998</v>
      </c>
    </row>
    <row r="2453" spans="12:18">
      <c r="L2453" t="s">
        <v>3378</v>
      </c>
      <c r="O2453">
        <v>-6.56</v>
      </c>
      <c r="P2453">
        <v>-2.66</v>
      </c>
      <c r="R2453">
        <v>-3.9</v>
      </c>
    </row>
    <row r="2454" spans="12:18">
      <c r="L2454" t="s">
        <v>3377</v>
      </c>
      <c r="O2454">
        <v>-2.19</v>
      </c>
      <c r="P2454">
        <v>-1.28</v>
      </c>
      <c r="R2454">
        <v>-0.91</v>
      </c>
    </row>
    <row r="2455" spans="12:18">
      <c r="L2455" t="s">
        <v>3377</v>
      </c>
      <c r="O2455">
        <v>-0.33</v>
      </c>
      <c r="P2455">
        <v>-0.11</v>
      </c>
      <c r="R2455">
        <v>-0.22</v>
      </c>
    </row>
    <row r="2456" spans="12:18">
      <c r="L2456" t="s">
        <v>3377</v>
      </c>
      <c r="O2456">
        <v>0</v>
      </c>
      <c r="P2456">
        <v>0</v>
      </c>
      <c r="R2456">
        <v>0</v>
      </c>
    </row>
    <row r="2457" spans="12:18">
      <c r="L2457" t="s">
        <v>3380</v>
      </c>
      <c r="O2457">
        <v>-5.69</v>
      </c>
      <c r="P2457">
        <v>-4.5</v>
      </c>
      <c r="R2457">
        <v>-1.2</v>
      </c>
    </row>
    <row r="2458" spans="12:18">
      <c r="L2458" t="s">
        <v>3381</v>
      </c>
      <c r="O2458">
        <v>-1.55</v>
      </c>
      <c r="P2458">
        <v>-1.1200000000000001</v>
      </c>
      <c r="R2458">
        <v>-0.42</v>
      </c>
    </row>
    <row r="2459" spans="12:18">
      <c r="L2459" t="s">
        <v>3380</v>
      </c>
      <c r="O2459">
        <v>-0.05</v>
      </c>
      <c r="P2459">
        <v>-0.04</v>
      </c>
      <c r="R2459">
        <v>-0.01</v>
      </c>
    </row>
    <row r="2460" spans="12:18">
      <c r="L2460" t="s">
        <v>3382</v>
      </c>
      <c r="O2460">
        <v>-0.76</v>
      </c>
      <c r="P2460">
        <v>-0.57999999999999996</v>
      </c>
      <c r="R2460">
        <v>-0.18</v>
      </c>
    </row>
    <row r="2461" spans="12:18">
      <c r="L2461" t="s">
        <v>3380</v>
      </c>
      <c r="O2461">
        <v>-7.0000000000000007E-2</v>
      </c>
      <c r="P2461">
        <v>-0.04</v>
      </c>
      <c r="R2461">
        <v>-0.03</v>
      </c>
    </row>
    <row r="2462" spans="12:18">
      <c r="L2462" t="s">
        <v>3380</v>
      </c>
      <c r="O2462">
        <v>-0.08</v>
      </c>
      <c r="P2462">
        <v>-0.06</v>
      </c>
      <c r="R2462">
        <v>-0.02</v>
      </c>
    </row>
    <row r="2463" spans="12:18">
      <c r="L2463" t="s">
        <v>3380</v>
      </c>
      <c r="O2463">
        <v>-0.13</v>
      </c>
      <c r="P2463">
        <v>-0.1</v>
      </c>
      <c r="R2463">
        <v>-0.03</v>
      </c>
    </row>
    <row r="2464" spans="12:18">
      <c r="L2464" t="s">
        <v>3935</v>
      </c>
      <c r="O2464">
        <v>-2.77</v>
      </c>
      <c r="P2464">
        <v>-0.74</v>
      </c>
      <c r="R2464">
        <v>-2.0299999999999998</v>
      </c>
    </row>
    <row r="2465" spans="12:18">
      <c r="L2465" t="s">
        <v>3383</v>
      </c>
      <c r="O2465">
        <v>-4.84</v>
      </c>
      <c r="P2465">
        <v>-4.83</v>
      </c>
      <c r="R2465">
        <v>-0.01</v>
      </c>
    </row>
    <row r="2466" spans="12:18">
      <c r="L2466" t="s">
        <v>3384</v>
      </c>
      <c r="O2466">
        <v>-0.62</v>
      </c>
      <c r="P2466">
        <v>-0.5</v>
      </c>
      <c r="R2466">
        <v>-0.12</v>
      </c>
    </row>
    <row r="2467" spans="12:18">
      <c r="L2467" t="s">
        <v>3385</v>
      </c>
      <c r="O2467">
        <v>0</v>
      </c>
      <c r="P2467">
        <v>0</v>
      </c>
      <c r="R2467">
        <v>0</v>
      </c>
    </row>
    <row r="2468" spans="12:18">
      <c r="L2468" t="s">
        <v>3386</v>
      </c>
      <c r="O2468">
        <v>-0.13</v>
      </c>
      <c r="P2468">
        <v>-0.08</v>
      </c>
      <c r="R2468">
        <v>-0.05</v>
      </c>
    </row>
    <row r="2469" spans="12:18">
      <c r="L2469" t="s">
        <v>3387</v>
      </c>
      <c r="O2469">
        <v>-0.46</v>
      </c>
      <c r="P2469">
        <v>-0.51</v>
      </c>
      <c r="R2469">
        <v>0.05</v>
      </c>
    </row>
    <row r="2470" spans="12:18">
      <c r="L2470" t="s">
        <v>3388</v>
      </c>
      <c r="O2470">
        <v>0</v>
      </c>
      <c r="P2470">
        <v>-12.93</v>
      </c>
      <c r="R2470">
        <v>12.93</v>
      </c>
    </row>
    <row r="2471" spans="12:18">
      <c r="L2471" t="s">
        <v>3389</v>
      </c>
      <c r="O2471">
        <v>-0.01</v>
      </c>
      <c r="P2471">
        <v>-0.01</v>
      </c>
      <c r="R2471">
        <v>0</v>
      </c>
    </row>
    <row r="2472" spans="12:18">
      <c r="L2472" t="s">
        <v>3390</v>
      </c>
      <c r="O2472">
        <v>-21.59</v>
      </c>
      <c r="P2472">
        <v>-13.43</v>
      </c>
      <c r="R2472">
        <v>-8.16</v>
      </c>
    </row>
    <row r="2473" spans="12:18">
      <c r="L2473" t="s">
        <v>1415</v>
      </c>
      <c r="O2473">
        <v>0</v>
      </c>
      <c r="P2473">
        <v>0</v>
      </c>
      <c r="R2473">
        <v>0</v>
      </c>
    </row>
    <row r="2474" spans="12:18">
      <c r="L2474" t="s">
        <v>3391</v>
      </c>
      <c r="O2474">
        <v>-1.41</v>
      </c>
      <c r="P2474">
        <v>-1.07</v>
      </c>
      <c r="R2474">
        <v>-0.35</v>
      </c>
    </row>
    <row r="2475" spans="12:18">
      <c r="L2475" t="s">
        <v>3392</v>
      </c>
      <c r="O2475">
        <v>-0.48</v>
      </c>
      <c r="P2475">
        <v>-0.39</v>
      </c>
      <c r="R2475">
        <v>-0.09</v>
      </c>
    </row>
    <row r="2476" spans="12:18">
      <c r="L2476" t="s">
        <v>3393</v>
      </c>
      <c r="O2476">
        <v>-0.16</v>
      </c>
      <c r="P2476">
        <v>-0.15</v>
      </c>
      <c r="R2476">
        <v>0</v>
      </c>
    </row>
    <row r="2477" spans="12:18">
      <c r="L2477" t="s">
        <v>3394</v>
      </c>
      <c r="O2477">
        <v>-0.35</v>
      </c>
      <c r="P2477">
        <v>-0.35</v>
      </c>
      <c r="R2477">
        <v>0</v>
      </c>
    </row>
    <row r="2478" spans="12:18">
      <c r="L2478" t="s">
        <v>3395</v>
      </c>
      <c r="O2478">
        <v>-0.15</v>
      </c>
      <c r="P2478">
        <v>-0.13</v>
      </c>
      <c r="R2478">
        <v>-0.02</v>
      </c>
    </row>
    <row r="2479" spans="12:18">
      <c r="L2479" t="s">
        <v>3394</v>
      </c>
      <c r="O2479">
        <v>-4.62</v>
      </c>
      <c r="P2479">
        <v>-1.88</v>
      </c>
      <c r="R2479">
        <v>-2.75</v>
      </c>
    </row>
    <row r="2480" spans="12:18">
      <c r="L2480" t="s">
        <v>3396</v>
      </c>
      <c r="O2480">
        <v>-0.65</v>
      </c>
      <c r="P2480">
        <v>-0.36</v>
      </c>
      <c r="R2480">
        <v>-0.28999999999999998</v>
      </c>
    </row>
    <row r="2481" spans="12:18">
      <c r="L2481" t="s">
        <v>3382</v>
      </c>
      <c r="O2481">
        <v>-0.39</v>
      </c>
      <c r="P2481">
        <v>-0.3</v>
      </c>
      <c r="R2481">
        <v>-0.09</v>
      </c>
    </row>
    <row r="2482" spans="12:18">
      <c r="L2482" t="s">
        <v>3397</v>
      </c>
      <c r="O2482">
        <v>-5.22</v>
      </c>
      <c r="P2482">
        <v>1.1000000000000001</v>
      </c>
      <c r="R2482">
        <v>-6.32</v>
      </c>
    </row>
    <row r="2483" spans="12:18">
      <c r="L2483" t="s">
        <v>3398</v>
      </c>
      <c r="O2483">
        <v>-0.53</v>
      </c>
      <c r="P2483">
        <v>-0.1</v>
      </c>
      <c r="R2483">
        <v>-0.42</v>
      </c>
    </row>
    <row r="2484" spans="12:18">
      <c r="L2484" t="s">
        <v>3399</v>
      </c>
      <c r="O2484">
        <v>-0.04</v>
      </c>
      <c r="P2484">
        <v>-0.02</v>
      </c>
      <c r="R2484">
        <v>-0.03</v>
      </c>
    </row>
    <row r="2485" spans="12:18">
      <c r="L2485" t="s">
        <v>3400</v>
      </c>
      <c r="O2485">
        <v>0</v>
      </c>
      <c r="P2485">
        <v>0</v>
      </c>
      <c r="R2485">
        <v>0</v>
      </c>
    </row>
    <row r="2486" spans="12:18">
      <c r="L2486" t="s">
        <v>3401</v>
      </c>
      <c r="O2486">
        <v>0.1</v>
      </c>
      <c r="P2486">
        <v>0.41</v>
      </c>
      <c r="R2486">
        <v>-0.31</v>
      </c>
    </row>
    <row r="2487" spans="12:18">
      <c r="L2487" t="s">
        <v>3402</v>
      </c>
      <c r="O2487">
        <v>-0.16</v>
      </c>
      <c r="P2487">
        <v>0</v>
      </c>
      <c r="R2487">
        <v>-0.16</v>
      </c>
    </row>
    <row r="2488" spans="12:18">
      <c r="L2488" t="s">
        <v>3403</v>
      </c>
      <c r="O2488">
        <v>-0.04</v>
      </c>
      <c r="P2488">
        <v>0.01</v>
      </c>
      <c r="R2488">
        <v>-0.05</v>
      </c>
    </row>
    <row r="2489" spans="12:18">
      <c r="L2489" t="s">
        <v>3404</v>
      </c>
      <c r="O2489">
        <v>-0.01</v>
      </c>
      <c r="P2489">
        <v>0</v>
      </c>
      <c r="R2489">
        <v>-0.01</v>
      </c>
    </row>
    <row r="2490" spans="12:18">
      <c r="L2490" t="s">
        <v>4139</v>
      </c>
      <c r="O2490">
        <v>0</v>
      </c>
      <c r="P2490">
        <v>0</v>
      </c>
      <c r="R2490">
        <v>0</v>
      </c>
    </row>
    <row r="2491" spans="12:18">
      <c r="L2491" t="s">
        <v>3405</v>
      </c>
      <c r="O2491">
        <v>-0.08</v>
      </c>
      <c r="P2491">
        <v>0</v>
      </c>
      <c r="R2491">
        <v>-0.09</v>
      </c>
    </row>
    <row r="2492" spans="12:18">
      <c r="L2492" t="s">
        <v>3406</v>
      </c>
      <c r="O2492">
        <v>-0.02</v>
      </c>
      <c r="P2492">
        <v>0</v>
      </c>
      <c r="R2492">
        <v>-0.02</v>
      </c>
    </row>
    <row r="2493" spans="12:18">
      <c r="L2493" t="s">
        <v>3407</v>
      </c>
      <c r="O2493">
        <v>0</v>
      </c>
      <c r="P2493">
        <v>0</v>
      </c>
      <c r="R2493">
        <v>0</v>
      </c>
    </row>
    <row r="2494" spans="12:18">
      <c r="L2494" t="s">
        <v>3408</v>
      </c>
      <c r="O2494">
        <v>-0.01</v>
      </c>
      <c r="P2494">
        <v>0</v>
      </c>
      <c r="R2494">
        <v>-0.02</v>
      </c>
    </row>
    <row r="2495" spans="12:18">
      <c r="L2495" t="s">
        <v>3409</v>
      </c>
      <c r="O2495">
        <v>0</v>
      </c>
      <c r="P2495">
        <v>0</v>
      </c>
      <c r="R2495">
        <v>0</v>
      </c>
    </row>
    <row r="2496" spans="12:18">
      <c r="L2496" t="s">
        <v>3410</v>
      </c>
      <c r="O2496">
        <v>0</v>
      </c>
      <c r="P2496">
        <v>0</v>
      </c>
      <c r="R2496">
        <v>0</v>
      </c>
    </row>
    <row r="2497" spans="8:18">
      <c r="L2497" t="s">
        <v>3411</v>
      </c>
      <c r="O2497">
        <v>0</v>
      </c>
      <c r="P2497">
        <v>0.01</v>
      </c>
      <c r="R2497">
        <v>-0.01</v>
      </c>
    </row>
    <row r="2498" spans="8:18">
      <c r="L2498" t="s">
        <v>3412</v>
      </c>
      <c r="O2498">
        <v>0</v>
      </c>
      <c r="P2498">
        <v>0</v>
      </c>
      <c r="R2498">
        <v>0</v>
      </c>
    </row>
    <row r="2499" spans="8:18">
      <c r="L2499" t="s">
        <v>3413</v>
      </c>
      <c r="O2499">
        <v>0</v>
      </c>
      <c r="P2499">
        <v>0</v>
      </c>
      <c r="R2499">
        <v>-0.01</v>
      </c>
    </row>
    <row r="2500" spans="8:18">
      <c r="L2500" t="s">
        <v>3414</v>
      </c>
      <c r="O2500">
        <v>0</v>
      </c>
      <c r="P2500">
        <v>0</v>
      </c>
      <c r="R2500">
        <v>0</v>
      </c>
    </row>
    <row r="2501" spans="8:18">
      <c r="L2501" t="s">
        <v>3415</v>
      </c>
      <c r="O2501">
        <v>-0.11</v>
      </c>
      <c r="P2501">
        <v>0</v>
      </c>
      <c r="R2501">
        <v>-0.11</v>
      </c>
    </row>
    <row r="2502" spans="8:18">
      <c r="L2502" t="s">
        <v>3416</v>
      </c>
      <c r="O2502">
        <v>-0.01</v>
      </c>
      <c r="P2502">
        <v>0</v>
      </c>
      <c r="R2502">
        <v>-0.01</v>
      </c>
    </row>
    <row r="2503" spans="8:18">
      <c r="L2503" t="s">
        <v>3417</v>
      </c>
      <c r="O2503">
        <v>-0.09</v>
      </c>
      <c r="P2503">
        <v>-0.09</v>
      </c>
      <c r="R2503">
        <v>-0.01</v>
      </c>
    </row>
    <row r="2504" spans="8:18">
      <c r="L2504" t="s">
        <v>3418</v>
      </c>
      <c r="O2504">
        <v>0</v>
      </c>
      <c r="P2504">
        <v>0</v>
      </c>
      <c r="R2504">
        <v>0</v>
      </c>
    </row>
    <row r="2505" spans="8:18">
      <c r="L2505" t="s">
        <v>3419</v>
      </c>
      <c r="O2505">
        <v>0</v>
      </c>
      <c r="P2505">
        <v>0</v>
      </c>
      <c r="R2505">
        <v>0</v>
      </c>
    </row>
    <row r="2506" spans="8:18">
      <c r="L2506" t="s">
        <v>3420</v>
      </c>
      <c r="O2506">
        <v>0</v>
      </c>
      <c r="P2506">
        <v>0</v>
      </c>
      <c r="R2506">
        <v>0</v>
      </c>
    </row>
    <row r="2507" spans="8:18">
      <c r="L2507" t="s">
        <v>3421</v>
      </c>
      <c r="O2507">
        <v>0</v>
      </c>
      <c r="P2507">
        <v>0</v>
      </c>
      <c r="R2507">
        <v>0</v>
      </c>
    </row>
    <row r="2508" spans="8:18">
      <c r="L2508" t="s">
        <v>3422</v>
      </c>
      <c r="O2508">
        <v>0</v>
      </c>
      <c r="P2508">
        <v>0</v>
      </c>
      <c r="R2508">
        <v>0</v>
      </c>
    </row>
    <row r="2509" spans="8:18">
      <c r="L2509" t="s">
        <v>3936</v>
      </c>
      <c r="O2509">
        <v>0</v>
      </c>
      <c r="P2509">
        <v>0</v>
      </c>
      <c r="R2509">
        <v>0</v>
      </c>
    </row>
    <row r="2510" spans="8:18">
      <c r="L2510" t="s">
        <v>3937</v>
      </c>
      <c r="O2510">
        <v>0</v>
      </c>
      <c r="P2510">
        <v>0</v>
      </c>
      <c r="R2510">
        <v>0</v>
      </c>
    </row>
    <row r="2511" spans="8:18">
      <c r="L2511" t="s">
        <v>3423</v>
      </c>
      <c r="O2511">
        <v>0</v>
      </c>
      <c r="P2511">
        <v>0</v>
      </c>
      <c r="R2511">
        <v>0</v>
      </c>
    </row>
    <row r="2512" spans="8:18">
      <c r="H2512" t="s">
        <v>3424</v>
      </c>
      <c r="O2512">
        <v>-131.41</v>
      </c>
      <c r="P2512">
        <v>-412</v>
      </c>
      <c r="R2512">
        <v>280.58999999999997</v>
      </c>
    </row>
    <row r="2513" spans="10:18">
      <c r="J2513" t="s">
        <v>3425</v>
      </c>
      <c r="O2513">
        <v>-40.229999999999997</v>
      </c>
      <c r="P2513">
        <v>-34.5</v>
      </c>
      <c r="R2513">
        <v>-5.73</v>
      </c>
    </row>
    <row r="2514" spans="10:18">
      <c r="J2514" t="s">
        <v>3426</v>
      </c>
      <c r="O2514">
        <v>-28.53</v>
      </c>
      <c r="P2514">
        <v>-24.61</v>
      </c>
      <c r="R2514">
        <v>-3.92</v>
      </c>
    </row>
    <row r="2515" spans="10:18">
      <c r="J2515" t="s">
        <v>3427</v>
      </c>
      <c r="O2515">
        <v>-4.24</v>
      </c>
      <c r="P2515">
        <v>-5.66</v>
      </c>
      <c r="R2515">
        <v>1.42</v>
      </c>
    </row>
    <row r="2516" spans="10:18">
      <c r="J2516" t="s">
        <v>3428</v>
      </c>
      <c r="O2516">
        <v>-0.31</v>
      </c>
      <c r="P2516">
        <v>-0.33</v>
      </c>
      <c r="R2516">
        <v>0.02</v>
      </c>
    </row>
    <row r="2517" spans="10:18">
      <c r="J2517" t="s">
        <v>3429</v>
      </c>
      <c r="O2517">
        <v>-0.12</v>
      </c>
      <c r="P2517">
        <v>-0.11</v>
      </c>
      <c r="R2517">
        <v>0</v>
      </c>
    </row>
    <row r="2518" spans="10:18">
      <c r="J2518" t="s">
        <v>3430</v>
      </c>
      <c r="O2518">
        <v>-0.83</v>
      </c>
      <c r="P2518">
        <v>-0.03</v>
      </c>
      <c r="R2518">
        <v>-0.8</v>
      </c>
    </row>
    <row r="2519" spans="10:18">
      <c r="J2519" t="s">
        <v>3431</v>
      </c>
      <c r="O2519">
        <v>-5.63</v>
      </c>
      <c r="P2519">
        <v>-4.93</v>
      </c>
      <c r="R2519">
        <v>-0.7</v>
      </c>
    </row>
    <row r="2520" spans="10:18">
      <c r="J2520" t="s">
        <v>3432</v>
      </c>
      <c r="O2520">
        <v>-5.67</v>
      </c>
      <c r="P2520">
        <v>-5.47</v>
      </c>
      <c r="R2520">
        <v>-0.19</v>
      </c>
    </row>
    <row r="2521" spans="10:18">
      <c r="J2521" t="s">
        <v>3433</v>
      </c>
      <c r="O2521">
        <v>-3.82</v>
      </c>
      <c r="P2521">
        <v>-2.87</v>
      </c>
      <c r="R2521">
        <v>-0.95</v>
      </c>
    </row>
    <row r="2522" spans="10:18">
      <c r="J2522" t="s">
        <v>3434</v>
      </c>
      <c r="O2522">
        <v>-0.31</v>
      </c>
      <c r="P2522">
        <v>-0.17</v>
      </c>
      <c r="R2522">
        <v>-0.15</v>
      </c>
    </row>
    <row r="2523" spans="10:18">
      <c r="J2523" t="s">
        <v>3435</v>
      </c>
      <c r="O2523">
        <v>15.41</v>
      </c>
      <c r="P2523">
        <v>9.1999999999999993</v>
      </c>
      <c r="R2523">
        <v>6.21</v>
      </c>
    </row>
    <row r="2524" spans="10:18">
      <c r="J2524" t="s">
        <v>3436</v>
      </c>
      <c r="O2524">
        <v>-1.65</v>
      </c>
      <c r="P2524">
        <v>-1.01</v>
      </c>
      <c r="R2524">
        <v>-0.63</v>
      </c>
    </row>
    <row r="2525" spans="10:18">
      <c r="J2525" t="s">
        <v>3437</v>
      </c>
      <c r="O2525">
        <v>-0.08</v>
      </c>
      <c r="P2525">
        <v>-0.1</v>
      </c>
      <c r="R2525">
        <v>0.02</v>
      </c>
    </row>
    <row r="2526" spans="10:18">
      <c r="J2526" t="s">
        <v>3438</v>
      </c>
      <c r="O2526">
        <v>-21.32</v>
      </c>
      <c r="P2526">
        <v>-278.05</v>
      </c>
      <c r="R2526">
        <v>256.73</v>
      </c>
    </row>
    <row r="2527" spans="10:18">
      <c r="J2527" t="s">
        <v>3439</v>
      </c>
      <c r="O2527">
        <v>27.37</v>
      </c>
      <c r="P2527">
        <v>4.32</v>
      </c>
      <c r="R2527">
        <v>23.05</v>
      </c>
    </row>
    <row r="2528" spans="10:18">
      <c r="J2528" t="s">
        <v>3440</v>
      </c>
      <c r="O2528">
        <v>0</v>
      </c>
      <c r="P2528">
        <v>-0.01</v>
      </c>
      <c r="R2528">
        <v>0.01</v>
      </c>
    </row>
    <row r="2529" spans="10:18">
      <c r="J2529" t="s">
        <v>3441</v>
      </c>
      <c r="O2529">
        <v>-0.02</v>
      </c>
      <c r="P2529">
        <v>0.1</v>
      </c>
      <c r="R2529">
        <v>-0.12</v>
      </c>
    </row>
    <row r="2530" spans="10:18">
      <c r="J2530" t="s">
        <v>3442</v>
      </c>
      <c r="O2530">
        <v>-53.97</v>
      </c>
      <c r="P2530">
        <v>-69.86</v>
      </c>
      <c r="R2530">
        <v>15.89</v>
      </c>
    </row>
    <row r="2531" spans="10:18">
      <c r="J2531" t="s">
        <v>3443</v>
      </c>
      <c r="O2531">
        <v>-1.07</v>
      </c>
      <c r="P2531">
        <v>-2.2000000000000002</v>
      </c>
      <c r="R2531">
        <v>1.1299999999999999</v>
      </c>
    </row>
    <row r="2532" spans="10:18">
      <c r="J2532" t="s">
        <v>3444</v>
      </c>
      <c r="O2532">
        <v>-0.1</v>
      </c>
      <c r="P2532">
        <v>-0.17</v>
      </c>
      <c r="R2532">
        <v>7.0000000000000007E-2</v>
      </c>
    </row>
    <row r="2533" spans="10:18">
      <c r="J2533" t="s">
        <v>3445</v>
      </c>
      <c r="O2533">
        <v>-0.55000000000000004</v>
      </c>
      <c r="P2533">
        <v>1.3</v>
      </c>
      <c r="R2533">
        <v>-1.85</v>
      </c>
    </row>
    <row r="2534" spans="10:18">
      <c r="J2534" t="s">
        <v>4140</v>
      </c>
      <c r="O2534">
        <v>0</v>
      </c>
      <c r="P2534">
        <v>0</v>
      </c>
      <c r="R2534">
        <v>0</v>
      </c>
    </row>
    <row r="2535" spans="10:18">
      <c r="J2535" t="s">
        <v>3446</v>
      </c>
      <c r="O2535">
        <v>0</v>
      </c>
      <c r="P2535">
        <v>1.59</v>
      </c>
      <c r="R2535">
        <v>-1.59</v>
      </c>
    </row>
    <row r="2536" spans="10:18">
      <c r="J2536" t="s">
        <v>3447</v>
      </c>
      <c r="O2536">
        <v>0</v>
      </c>
      <c r="P2536">
        <v>1.07</v>
      </c>
      <c r="R2536">
        <v>-1.07</v>
      </c>
    </row>
    <row r="2537" spans="10:18">
      <c r="J2537" t="s">
        <v>3448</v>
      </c>
      <c r="O2537">
        <v>0</v>
      </c>
      <c r="P2537">
        <v>0.18</v>
      </c>
      <c r="R2537">
        <v>-0.18</v>
      </c>
    </row>
    <row r="2538" spans="10:18">
      <c r="J2538" t="s">
        <v>3449</v>
      </c>
      <c r="O2538">
        <v>0</v>
      </c>
      <c r="P2538">
        <v>0</v>
      </c>
      <c r="R2538">
        <v>0</v>
      </c>
    </row>
    <row r="2539" spans="10:18">
      <c r="J2539" t="s">
        <v>3450</v>
      </c>
      <c r="O2539">
        <v>0</v>
      </c>
      <c r="P2539">
        <v>0.28999999999999998</v>
      </c>
      <c r="R2539">
        <v>-0.28999999999999998</v>
      </c>
    </row>
    <row r="2540" spans="10:18">
      <c r="J2540" t="s">
        <v>3451</v>
      </c>
      <c r="O2540">
        <v>0</v>
      </c>
      <c r="P2540">
        <v>0.25</v>
      </c>
      <c r="R2540">
        <v>-0.25</v>
      </c>
    </row>
    <row r="2541" spans="10:18">
      <c r="J2541" t="s">
        <v>3452</v>
      </c>
      <c r="O2541">
        <v>0</v>
      </c>
      <c r="P2541">
        <v>0</v>
      </c>
      <c r="R2541">
        <v>0</v>
      </c>
    </row>
    <row r="2542" spans="10:18">
      <c r="J2542" t="s">
        <v>3453</v>
      </c>
      <c r="O2542">
        <v>-0.47</v>
      </c>
      <c r="P2542">
        <v>0.98</v>
      </c>
      <c r="R2542">
        <v>-1.45</v>
      </c>
    </row>
    <row r="2543" spans="10:18">
      <c r="J2543" t="s">
        <v>3454</v>
      </c>
      <c r="O2543">
        <v>-0.12</v>
      </c>
      <c r="P2543">
        <v>0</v>
      </c>
      <c r="R2543">
        <v>-0.12</v>
      </c>
    </row>
    <row r="2544" spans="10:18">
      <c r="J2544" t="s">
        <v>3455</v>
      </c>
      <c r="O2544">
        <v>0</v>
      </c>
      <c r="P2544">
        <v>0</v>
      </c>
      <c r="R2544">
        <v>0</v>
      </c>
    </row>
    <row r="2545" spans="10:18">
      <c r="J2545" t="s">
        <v>3456</v>
      </c>
      <c r="O2545">
        <v>-2.62</v>
      </c>
      <c r="P2545">
        <v>-2.38</v>
      </c>
      <c r="R2545">
        <v>-0.24</v>
      </c>
    </row>
    <row r="2546" spans="10:18">
      <c r="J2546" t="s">
        <v>3457</v>
      </c>
      <c r="O2546">
        <v>0</v>
      </c>
      <c r="P2546">
        <v>0</v>
      </c>
      <c r="R2546">
        <v>0</v>
      </c>
    </row>
    <row r="2547" spans="10:18">
      <c r="J2547" t="s">
        <v>3458</v>
      </c>
      <c r="O2547">
        <v>0</v>
      </c>
      <c r="P2547">
        <v>0</v>
      </c>
      <c r="R2547">
        <v>0</v>
      </c>
    </row>
    <row r="2548" spans="10:18">
      <c r="J2548" t="s">
        <v>3459</v>
      </c>
      <c r="O2548">
        <v>-2.91</v>
      </c>
      <c r="P2548">
        <v>-0.02</v>
      </c>
      <c r="R2548">
        <v>-2.89</v>
      </c>
    </row>
    <row r="2549" spans="10:18">
      <c r="J2549" t="s">
        <v>3460</v>
      </c>
      <c r="O2549">
        <v>2.15</v>
      </c>
      <c r="P2549">
        <v>-0.04</v>
      </c>
      <c r="R2549">
        <v>2.19</v>
      </c>
    </row>
    <row r="2550" spans="10:18">
      <c r="J2550" t="s">
        <v>3461</v>
      </c>
      <c r="O2550">
        <v>-1.75</v>
      </c>
      <c r="P2550">
        <v>0.57999999999999996</v>
      </c>
      <c r="R2550">
        <v>-2.3199999999999998</v>
      </c>
    </row>
    <row r="2551" spans="10:18">
      <c r="J2551" t="s">
        <v>3462</v>
      </c>
      <c r="O2551">
        <v>0</v>
      </c>
      <c r="P2551">
        <v>0</v>
      </c>
      <c r="R2551">
        <v>0</v>
      </c>
    </row>
    <row r="2552" spans="10:18">
      <c r="J2552" t="s">
        <v>3463</v>
      </c>
      <c r="O2552">
        <v>0</v>
      </c>
      <c r="P2552">
        <v>0.62</v>
      </c>
      <c r="R2552">
        <v>-0.62</v>
      </c>
    </row>
    <row r="2553" spans="10:18">
      <c r="J2553" t="s">
        <v>3464</v>
      </c>
      <c r="O2553">
        <v>0</v>
      </c>
      <c r="P2553">
        <v>0.03</v>
      </c>
      <c r="R2553">
        <v>-0.03</v>
      </c>
    </row>
    <row r="2554" spans="10:18">
      <c r="J2554" t="s">
        <v>3465</v>
      </c>
      <c r="O2554">
        <v>-0.03</v>
      </c>
      <c r="P2554">
        <v>-0.03</v>
      </c>
      <c r="R2554">
        <v>0</v>
      </c>
    </row>
    <row r="2555" spans="10:18">
      <c r="J2555" t="s">
        <v>3465</v>
      </c>
      <c r="O2555">
        <v>0</v>
      </c>
      <c r="P2555">
        <v>0</v>
      </c>
      <c r="R2555">
        <v>0</v>
      </c>
    </row>
    <row r="2556" spans="10:18">
      <c r="J2556" t="s">
        <v>3465</v>
      </c>
      <c r="O2556">
        <v>0</v>
      </c>
      <c r="P2556">
        <v>0</v>
      </c>
      <c r="R2556">
        <v>0</v>
      </c>
    </row>
    <row r="2557" spans="10:18">
      <c r="J2557" t="s">
        <v>3466</v>
      </c>
      <c r="O2557">
        <v>0</v>
      </c>
      <c r="P2557">
        <v>0</v>
      </c>
      <c r="R2557">
        <v>0</v>
      </c>
    </row>
    <row r="2558" spans="10:18">
      <c r="J2558" t="s">
        <v>3466</v>
      </c>
      <c r="O2558">
        <v>0</v>
      </c>
      <c r="P2558">
        <v>0</v>
      </c>
      <c r="R2558">
        <v>0</v>
      </c>
    </row>
    <row r="2559" spans="10:18">
      <c r="J2559" t="s">
        <v>3466</v>
      </c>
      <c r="O2559">
        <v>0</v>
      </c>
      <c r="P2559">
        <v>0</v>
      </c>
      <c r="R2559">
        <v>0</v>
      </c>
    </row>
    <row r="2560" spans="10:18">
      <c r="J2560" t="s">
        <v>3466</v>
      </c>
      <c r="O2560">
        <v>-0.01</v>
      </c>
      <c r="P2560">
        <v>0</v>
      </c>
      <c r="R2560">
        <v>0</v>
      </c>
    </row>
    <row r="2561" spans="7:18">
      <c r="H2561" t="s">
        <v>3467</v>
      </c>
      <c r="O2561" s="4">
        <v>-6404</v>
      </c>
      <c r="P2561" s="4">
        <v>-6951.15</v>
      </c>
      <c r="R2561">
        <v>547.15</v>
      </c>
    </row>
    <row r="2562" spans="7:18">
      <c r="J2562" t="s">
        <v>3468</v>
      </c>
      <c r="O2562" s="4">
        <v>-6302</v>
      </c>
      <c r="P2562" s="4">
        <v>-4254.1499999999996</v>
      </c>
      <c r="R2562" s="4">
        <v>-2047.85</v>
      </c>
    </row>
    <row r="2563" spans="7:18">
      <c r="K2563" t="s">
        <v>3469</v>
      </c>
      <c r="O2563" s="4">
        <v>-6302</v>
      </c>
      <c r="P2563" s="4">
        <v>-4254.1499999999996</v>
      </c>
      <c r="R2563" s="4">
        <v>-2047.85</v>
      </c>
    </row>
    <row r="2564" spans="7:18">
      <c r="J2564" t="s">
        <v>3986</v>
      </c>
      <c r="O2564">
        <v>-102</v>
      </c>
      <c r="P2564" s="4">
        <v>-2697</v>
      </c>
      <c r="R2564" s="4">
        <v>2595</v>
      </c>
    </row>
    <row r="2565" spans="7:18">
      <c r="K2565" t="s">
        <v>3987</v>
      </c>
      <c r="O2565">
        <v>-102</v>
      </c>
      <c r="P2565" s="4">
        <v>-2697</v>
      </c>
      <c r="R2565" s="4">
        <v>2595</v>
      </c>
    </row>
    <row r="2566" spans="7:18">
      <c r="H2566" t="s">
        <v>3470</v>
      </c>
      <c r="O2566">
        <v>56</v>
      </c>
      <c r="P2566">
        <v>56.7</v>
      </c>
      <c r="R2566">
        <v>-0.7</v>
      </c>
    </row>
    <row r="2567" spans="7:18">
      <c r="J2567" t="s">
        <v>3470</v>
      </c>
      <c r="O2567">
        <v>56</v>
      </c>
      <c r="P2567">
        <v>56.7</v>
      </c>
      <c r="R2567">
        <v>-0.7</v>
      </c>
    </row>
    <row r="2568" spans="7:18">
      <c r="K2568" t="s">
        <v>3471</v>
      </c>
      <c r="O2568">
        <v>56</v>
      </c>
      <c r="P2568">
        <v>56.7</v>
      </c>
      <c r="R2568">
        <v>-0.7</v>
      </c>
    </row>
    <row r="2569" spans="7:18">
      <c r="G2569" t="s">
        <v>3472</v>
      </c>
      <c r="O2569">
        <v>-151.41999999999999</v>
      </c>
      <c r="P2569">
        <v>-130.38</v>
      </c>
      <c r="R2569">
        <v>-21.04</v>
      </c>
    </row>
    <row r="2570" spans="7:18">
      <c r="H2570" t="s">
        <v>3473</v>
      </c>
      <c r="O2570">
        <v>-7.17</v>
      </c>
      <c r="P2570">
        <v>-6.09</v>
      </c>
      <c r="R2570">
        <v>-1.08</v>
      </c>
    </row>
    <row r="2571" spans="7:18">
      <c r="J2571" t="s">
        <v>3474</v>
      </c>
      <c r="O2571">
        <v>-1.02</v>
      </c>
      <c r="P2571">
        <v>-0.98</v>
      </c>
      <c r="R2571">
        <v>-0.04</v>
      </c>
    </row>
    <row r="2572" spans="7:18">
      <c r="K2572" t="s">
        <v>3475</v>
      </c>
      <c r="O2572">
        <v>-0.82</v>
      </c>
      <c r="P2572">
        <v>-0.73</v>
      </c>
      <c r="R2572">
        <v>-0.09</v>
      </c>
    </row>
    <row r="2573" spans="7:18">
      <c r="K2573" t="s">
        <v>3475</v>
      </c>
      <c r="O2573">
        <v>-0.2</v>
      </c>
      <c r="P2573">
        <v>-0.26</v>
      </c>
      <c r="R2573">
        <v>0.06</v>
      </c>
    </row>
    <row r="2574" spans="7:18">
      <c r="J2574" t="s">
        <v>3476</v>
      </c>
      <c r="O2574">
        <v>-6.15</v>
      </c>
      <c r="P2574">
        <v>-5.0999999999999996</v>
      </c>
      <c r="R2574">
        <v>-1.04</v>
      </c>
    </row>
    <row r="2575" spans="7:18">
      <c r="K2575" t="s">
        <v>3477</v>
      </c>
      <c r="O2575">
        <v>-0.73</v>
      </c>
      <c r="P2575">
        <v>0</v>
      </c>
      <c r="R2575">
        <v>-0.73</v>
      </c>
    </row>
    <row r="2576" spans="7:18">
      <c r="K2576" t="s">
        <v>3478</v>
      </c>
      <c r="O2576">
        <v>0</v>
      </c>
      <c r="P2576">
        <v>0</v>
      </c>
      <c r="R2576">
        <v>0</v>
      </c>
    </row>
    <row r="2577" spans="8:18">
      <c r="K2577" t="s">
        <v>3479</v>
      </c>
      <c r="O2577">
        <v>-5.42</v>
      </c>
      <c r="P2577">
        <v>-5.0999999999999996</v>
      </c>
      <c r="R2577">
        <v>-0.31</v>
      </c>
    </row>
    <row r="2578" spans="8:18">
      <c r="H2578" t="s">
        <v>20</v>
      </c>
      <c r="O2578">
        <v>-144.25</v>
      </c>
      <c r="P2578">
        <v>-124.29</v>
      </c>
      <c r="R2578">
        <v>-19.96</v>
      </c>
    </row>
    <row r="2579" spans="8:18">
      <c r="J2579" t="s">
        <v>3480</v>
      </c>
      <c r="O2579">
        <v>-0.86</v>
      </c>
      <c r="P2579">
        <v>-0.72</v>
      </c>
      <c r="R2579">
        <v>-0.14000000000000001</v>
      </c>
    </row>
    <row r="2580" spans="8:18">
      <c r="K2580" t="s">
        <v>3938</v>
      </c>
      <c r="O2580">
        <v>-0.05</v>
      </c>
      <c r="P2580">
        <v>0</v>
      </c>
      <c r="R2580">
        <v>-0.05</v>
      </c>
    </row>
    <row r="2581" spans="8:18">
      <c r="K2581" t="s">
        <v>3482</v>
      </c>
      <c r="O2581">
        <v>20.309999999999999</v>
      </c>
      <c r="P2581">
        <v>30.1</v>
      </c>
      <c r="R2581">
        <v>-9.7899999999999991</v>
      </c>
    </row>
    <row r="2582" spans="8:18">
      <c r="K2582" t="s">
        <v>3483</v>
      </c>
      <c r="O2582">
        <v>-0.08</v>
      </c>
      <c r="P2582">
        <v>-0.84</v>
      </c>
      <c r="R2582">
        <v>0.76</v>
      </c>
    </row>
    <row r="2583" spans="8:18">
      <c r="K2583" t="s">
        <v>3939</v>
      </c>
      <c r="O2583">
        <v>0</v>
      </c>
      <c r="P2583">
        <v>-0.36</v>
      </c>
      <c r="R2583">
        <v>0.36</v>
      </c>
    </row>
    <row r="2584" spans="8:18">
      <c r="K2584" t="s">
        <v>3484</v>
      </c>
      <c r="O2584">
        <v>0.25</v>
      </c>
      <c r="P2584">
        <v>0.24</v>
      </c>
      <c r="R2584">
        <v>0</v>
      </c>
    </row>
    <row r="2585" spans="8:18">
      <c r="K2585" t="s">
        <v>3485</v>
      </c>
      <c r="O2585">
        <v>-21.29</v>
      </c>
      <c r="P2585">
        <v>-29.86</v>
      </c>
      <c r="R2585">
        <v>8.58</v>
      </c>
    </row>
    <row r="2586" spans="8:18">
      <c r="J2586" t="s">
        <v>3486</v>
      </c>
      <c r="O2586">
        <v>-0.89</v>
      </c>
      <c r="P2586">
        <v>-0.42</v>
      </c>
      <c r="R2586">
        <v>-0.47</v>
      </c>
    </row>
    <row r="2587" spans="8:18">
      <c r="K2587" t="s">
        <v>3486</v>
      </c>
      <c r="O2587">
        <v>-0.89</v>
      </c>
      <c r="P2587">
        <v>-0.42</v>
      </c>
      <c r="R2587">
        <v>-0.47</v>
      </c>
    </row>
    <row r="2588" spans="8:18">
      <c r="J2588" t="s">
        <v>3388</v>
      </c>
      <c r="O2588">
        <v>-18.97</v>
      </c>
      <c r="P2588">
        <v>-21.31</v>
      </c>
      <c r="R2588">
        <v>2.35</v>
      </c>
    </row>
    <row r="2589" spans="8:18">
      <c r="K2589" t="s">
        <v>3487</v>
      </c>
      <c r="O2589">
        <v>0</v>
      </c>
      <c r="P2589">
        <v>0</v>
      </c>
      <c r="R2589">
        <v>0</v>
      </c>
    </row>
    <row r="2590" spans="8:18">
      <c r="K2590" t="s">
        <v>3488</v>
      </c>
      <c r="O2590">
        <v>0</v>
      </c>
      <c r="P2590">
        <v>0</v>
      </c>
      <c r="R2590">
        <v>0</v>
      </c>
    </row>
    <row r="2591" spans="8:18">
      <c r="K2591" t="s">
        <v>4141</v>
      </c>
      <c r="O2591">
        <v>0</v>
      </c>
      <c r="P2591">
        <v>0</v>
      </c>
      <c r="R2591">
        <v>0</v>
      </c>
    </row>
    <row r="2592" spans="8:18">
      <c r="K2592" t="s">
        <v>3489</v>
      </c>
      <c r="O2592">
        <v>-0.97</v>
      </c>
      <c r="P2592">
        <v>-1.02</v>
      </c>
      <c r="R2592">
        <v>0.05</v>
      </c>
    </row>
    <row r="2593" spans="11:18">
      <c r="K2593" t="s">
        <v>3490</v>
      </c>
      <c r="O2593">
        <v>-1.68</v>
      </c>
      <c r="P2593">
        <v>-0.75</v>
      </c>
      <c r="R2593">
        <v>-0.93</v>
      </c>
    </row>
    <row r="2594" spans="11:18">
      <c r="K2594" t="s">
        <v>3491</v>
      </c>
      <c r="O2594">
        <v>-0.12</v>
      </c>
      <c r="P2594">
        <v>-0.05</v>
      </c>
      <c r="R2594">
        <v>-7.0000000000000007E-2</v>
      </c>
    </row>
    <row r="2595" spans="11:18">
      <c r="K2595" t="s">
        <v>3492</v>
      </c>
      <c r="O2595">
        <v>-0.13</v>
      </c>
      <c r="P2595">
        <v>-0.16</v>
      </c>
      <c r="R2595">
        <v>0.03</v>
      </c>
    </row>
    <row r="2596" spans="11:18">
      <c r="K2596" t="s">
        <v>3493</v>
      </c>
      <c r="O2596">
        <v>-0.05</v>
      </c>
      <c r="P2596">
        <v>-0.03</v>
      </c>
      <c r="R2596">
        <v>-0.02</v>
      </c>
    </row>
    <row r="2597" spans="11:18">
      <c r="K2597" t="s">
        <v>4142</v>
      </c>
      <c r="O2597">
        <v>-0.13</v>
      </c>
      <c r="P2597">
        <v>0</v>
      </c>
      <c r="R2597">
        <v>-0.13</v>
      </c>
    </row>
    <row r="2598" spans="11:18">
      <c r="K2598" t="s">
        <v>3494</v>
      </c>
      <c r="O2598">
        <v>-0.7</v>
      </c>
      <c r="P2598">
        <v>-0.53</v>
      </c>
      <c r="R2598">
        <v>-0.17</v>
      </c>
    </row>
    <row r="2599" spans="11:18">
      <c r="K2599" t="s">
        <v>3495</v>
      </c>
      <c r="O2599">
        <v>-5.82</v>
      </c>
      <c r="P2599">
        <v>-0.1</v>
      </c>
      <c r="R2599">
        <v>-5.72</v>
      </c>
    </row>
    <row r="2600" spans="11:18">
      <c r="K2600" t="s">
        <v>3496</v>
      </c>
      <c r="O2600">
        <v>-4.72</v>
      </c>
      <c r="P2600">
        <v>-4.9000000000000004</v>
      </c>
      <c r="R2600">
        <v>0.18</v>
      </c>
    </row>
    <row r="2601" spans="11:18">
      <c r="K2601" t="s">
        <v>3481</v>
      </c>
      <c r="O2601">
        <v>-0.19</v>
      </c>
      <c r="P2601">
        <v>-0.15</v>
      </c>
      <c r="R2601">
        <v>-0.04</v>
      </c>
    </row>
    <row r="2602" spans="11:18">
      <c r="K2602" t="s">
        <v>3497</v>
      </c>
      <c r="O2602">
        <v>2.83</v>
      </c>
      <c r="P2602">
        <v>0.51</v>
      </c>
      <c r="R2602">
        <v>2.3199999999999998</v>
      </c>
    </row>
    <row r="2603" spans="11:18">
      <c r="K2603" t="s">
        <v>3498</v>
      </c>
      <c r="O2603">
        <v>-7.17</v>
      </c>
      <c r="P2603">
        <v>-5.25</v>
      </c>
      <c r="R2603">
        <v>-1.91</v>
      </c>
    </row>
    <row r="2604" spans="11:18">
      <c r="K2604" t="s">
        <v>3499</v>
      </c>
      <c r="O2604">
        <v>-0.26</v>
      </c>
      <c r="P2604">
        <v>-0.32</v>
      </c>
      <c r="R2604">
        <v>0.06</v>
      </c>
    </row>
    <row r="2605" spans="11:18">
      <c r="K2605" t="s">
        <v>3500</v>
      </c>
      <c r="O2605">
        <v>-7.0000000000000007E-2</v>
      </c>
      <c r="P2605">
        <v>-0.05</v>
      </c>
      <c r="R2605">
        <v>-0.02</v>
      </c>
    </row>
    <row r="2606" spans="11:18">
      <c r="K2606" t="s">
        <v>3501</v>
      </c>
      <c r="O2606">
        <v>-0.01</v>
      </c>
      <c r="P2606">
        <v>0</v>
      </c>
      <c r="R2606">
        <v>0</v>
      </c>
    </row>
    <row r="2607" spans="11:18">
      <c r="K2607" t="s">
        <v>3502</v>
      </c>
      <c r="O2607">
        <v>-0.31</v>
      </c>
      <c r="P2607">
        <v>-7.0000000000000007E-2</v>
      </c>
      <c r="R2607">
        <v>-0.24</v>
      </c>
    </row>
    <row r="2608" spans="11:18">
      <c r="K2608" t="s">
        <v>3388</v>
      </c>
      <c r="O2608">
        <v>0.51</v>
      </c>
      <c r="P2608">
        <v>-8.0500000000000007</v>
      </c>
      <c r="R2608">
        <v>8.56</v>
      </c>
    </row>
    <row r="2609" spans="6:18">
      <c r="K2609" t="s">
        <v>3503</v>
      </c>
      <c r="O2609">
        <v>0</v>
      </c>
      <c r="P2609">
        <v>-0.38</v>
      </c>
      <c r="R2609">
        <v>0.38</v>
      </c>
    </row>
    <row r="2610" spans="6:18">
      <c r="K2610" t="s">
        <v>3940</v>
      </c>
      <c r="O2610">
        <v>0</v>
      </c>
      <c r="P2610">
        <v>0</v>
      </c>
      <c r="R2610">
        <v>0</v>
      </c>
    </row>
    <row r="2611" spans="6:18">
      <c r="J2611" t="s">
        <v>3504</v>
      </c>
      <c r="O2611">
        <v>-123.54</v>
      </c>
      <c r="P2611">
        <v>-101.84</v>
      </c>
      <c r="R2611">
        <v>-21.7</v>
      </c>
    </row>
    <row r="2612" spans="6:18">
      <c r="K2612" t="s">
        <v>3505</v>
      </c>
      <c r="O2612">
        <v>-123.54</v>
      </c>
      <c r="P2612">
        <v>-101.84</v>
      </c>
      <c r="R2612">
        <v>-21.7</v>
      </c>
    </row>
    <row r="2613" spans="6:18">
      <c r="F2613" t="s">
        <v>3506</v>
      </c>
      <c r="O2613" s="4">
        <v>18329.46</v>
      </c>
      <c r="P2613" s="4">
        <v>15630.29</v>
      </c>
      <c r="R2613" s="4">
        <v>2699.16</v>
      </c>
    </row>
    <row r="2614" spans="6:18">
      <c r="G2614" t="s">
        <v>79</v>
      </c>
      <c r="O2614" s="4">
        <v>14784.84</v>
      </c>
      <c r="P2614" s="4">
        <v>12329.28</v>
      </c>
      <c r="R2614" s="4">
        <v>2455.56</v>
      </c>
    </row>
    <row r="2615" spans="6:18">
      <c r="H2615" t="s">
        <v>3507</v>
      </c>
      <c r="O2615" s="4">
        <v>1018.67</v>
      </c>
      <c r="P2615">
        <v>861.55</v>
      </c>
      <c r="R2615">
        <v>157.11000000000001</v>
      </c>
    </row>
    <row r="2616" spans="6:18">
      <c r="J2616" t="s">
        <v>3507</v>
      </c>
      <c r="O2616" s="4">
        <v>1018.67</v>
      </c>
      <c r="P2616">
        <v>861.55</v>
      </c>
      <c r="R2616">
        <v>157.11000000000001</v>
      </c>
    </row>
    <row r="2617" spans="6:18">
      <c r="K2617" t="s">
        <v>3508</v>
      </c>
      <c r="O2617" s="4">
        <v>1005.43</v>
      </c>
      <c r="P2617">
        <v>846.5</v>
      </c>
      <c r="R2617">
        <v>158.93</v>
      </c>
    </row>
    <row r="2618" spans="6:18">
      <c r="K2618" t="s">
        <v>3509</v>
      </c>
      <c r="O2618">
        <v>13.24</v>
      </c>
      <c r="P2618">
        <v>15.05</v>
      </c>
      <c r="R2618">
        <v>-1.81</v>
      </c>
    </row>
    <row r="2619" spans="6:18">
      <c r="H2619" t="s">
        <v>3510</v>
      </c>
      <c r="O2619" s="4">
        <v>13766.17</v>
      </c>
      <c r="P2619" s="4">
        <v>11467.73</v>
      </c>
      <c r="R2619" s="4">
        <v>2298.44</v>
      </c>
    </row>
    <row r="2620" spans="6:18">
      <c r="J2620" t="s">
        <v>3510</v>
      </c>
      <c r="O2620" s="4">
        <v>13766.17</v>
      </c>
      <c r="P2620" s="4">
        <v>11467.73</v>
      </c>
      <c r="R2620" s="4">
        <v>2298.44</v>
      </c>
    </row>
    <row r="2621" spans="6:18">
      <c r="K2621" t="s">
        <v>3511</v>
      </c>
      <c r="O2621" s="4">
        <v>13411.09</v>
      </c>
      <c r="P2621" s="4">
        <v>11446.66</v>
      </c>
      <c r="R2621" s="4">
        <v>1964.43</v>
      </c>
    </row>
    <row r="2622" spans="6:18">
      <c r="K2622" t="s">
        <v>3941</v>
      </c>
      <c r="O2622">
        <v>355.08</v>
      </c>
      <c r="P2622">
        <v>21.06</v>
      </c>
      <c r="R2622">
        <v>334.02</v>
      </c>
    </row>
    <row r="2623" spans="6:18">
      <c r="G2623" t="s">
        <v>3512</v>
      </c>
      <c r="O2623" s="4">
        <v>1983.53</v>
      </c>
      <c r="P2623" s="4">
        <v>1749.93</v>
      </c>
      <c r="R2623">
        <v>233.6</v>
      </c>
    </row>
    <row r="2624" spans="6:18">
      <c r="H2624" t="s">
        <v>3513</v>
      </c>
      <c r="O2624" s="4">
        <v>1307.27</v>
      </c>
      <c r="P2624" s="4">
        <v>1230.6199999999999</v>
      </c>
      <c r="R2624">
        <v>76.650000000000006</v>
      </c>
    </row>
    <row r="2625" spans="10:18">
      <c r="J2625" t="s">
        <v>80</v>
      </c>
      <c r="O2625">
        <v>811.87</v>
      </c>
      <c r="P2625">
        <v>797.67</v>
      </c>
      <c r="R2625">
        <v>14.2</v>
      </c>
    </row>
    <row r="2626" spans="10:18">
      <c r="K2626" t="s">
        <v>3514</v>
      </c>
      <c r="O2626">
        <v>577.67999999999995</v>
      </c>
      <c r="P2626">
        <v>511.78</v>
      </c>
      <c r="R2626">
        <v>65.900000000000006</v>
      </c>
    </row>
    <row r="2627" spans="10:18">
      <c r="K2627" t="s">
        <v>3515</v>
      </c>
      <c r="O2627">
        <v>0.64</v>
      </c>
      <c r="P2627">
        <v>0.37</v>
      </c>
      <c r="R2627">
        <v>0.28000000000000003</v>
      </c>
    </row>
    <row r="2628" spans="10:18">
      <c r="K2628" t="s">
        <v>3516</v>
      </c>
      <c r="O2628">
        <v>85.53</v>
      </c>
      <c r="P2628">
        <v>106.74</v>
      </c>
      <c r="R2628">
        <v>-21.21</v>
      </c>
    </row>
    <row r="2629" spans="10:18">
      <c r="K2629" t="s">
        <v>3517</v>
      </c>
      <c r="O2629">
        <v>5.91</v>
      </c>
      <c r="P2629">
        <v>5.42</v>
      </c>
      <c r="R2629">
        <v>0.49</v>
      </c>
    </row>
    <row r="2630" spans="10:18">
      <c r="K2630" t="s">
        <v>3518</v>
      </c>
      <c r="O2630">
        <v>0.18</v>
      </c>
      <c r="P2630">
        <v>0.15</v>
      </c>
      <c r="R2630">
        <v>0.04</v>
      </c>
    </row>
    <row r="2631" spans="10:18">
      <c r="K2631" t="s">
        <v>3519</v>
      </c>
      <c r="O2631">
        <v>62.71</v>
      </c>
      <c r="P2631">
        <v>76.59</v>
      </c>
      <c r="R2631">
        <v>-13.89</v>
      </c>
    </row>
    <row r="2632" spans="10:18">
      <c r="K2632" t="s">
        <v>3520</v>
      </c>
      <c r="O2632">
        <v>79.209999999999994</v>
      </c>
      <c r="P2632">
        <v>96.62</v>
      </c>
      <c r="R2632">
        <v>-17.41</v>
      </c>
    </row>
    <row r="2633" spans="10:18">
      <c r="K2633" t="s">
        <v>4143</v>
      </c>
      <c r="O2633">
        <v>0</v>
      </c>
      <c r="P2633">
        <v>0</v>
      </c>
      <c r="R2633">
        <v>0</v>
      </c>
    </row>
    <row r="2634" spans="10:18">
      <c r="K2634" t="s">
        <v>3521</v>
      </c>
      <c r="O2634">
        <v>0</v>
      </c>
      <c r="P2634">
        <v>0</v>
      </c>
      <c r="R2634">
        <v>0</v>
      </c>
    </row>
    <row r="2635" spans="10:18">
      <c r="J2635" t="s">
        <v>3522</v>
      </c>
      <c r="O2635">
        <v>229.15</v>
      </c>
      <c r="P2635">
        <v>173.48</v>
      </c>
      <c r="R2635">
        <v>55.67</v>
      </c>
    </row>
    <row r="2636" spans="10:18">
      <c r="K2636" t="s">
        <v>3522</v>
      </c>
      <c r="O2636">
        <v>164.11</v>
      </c>
      <c r="P2636">
        <v>111.1</v>
      </c>
      <c r="R2636">
        <v>53.01</v>
      </c>
    </row>
    <row r="2637" spans="10:18">
      <c r="K2637" t="s">
        <v>3523</v>
      </c>
      <c r="O2637">
        <v>24.07</v>
      </c>
      <c r="P2637">
        <v>23.71</v>
      </c>
      <c r="R2637">
        <v>0.37</v>
      </c>
    </row>
    <row r="2638" spans="10:18">
      <c r="K2638" t="s">
        <v>3524</v>
      </c>
      <c r="O2638">
        <v>0.95</v>
      </c>
      <c r="P2638">
        <v>0.76</v>
      </c>
      <c r="R2638">
        <v>0.19</v>
      </c>
    </row>
    <row r="2639" spans="10:18">
      <c r="K2639" t="s">
        <v>3525</v>
      </c>
      <c r="O2639">
        <v>17.52</v>
      </c>
      <c r="P2639">
        <v>16.84</v>
      </c>
      <c r="R2639">
        <v>0.68</v>
      </c>
    </row>
    <row r="2640" spans="10:18">
      <c r="K2640" t="s">
        <v>3526</v>
      </c>
      <c r="O2640">
        <v>22.5</v>
      </c>
      <c r="P2640">
        <v>21.08</v>
      </c>
      <c r="R2640">
        <v>1.42</v>
      </c>
    </row>
    <row r="2641" spans="10:18">
      <c r="K2641" t="s">
        <v>3527</v>
      </c>
      <c r="O2641">
        <v>0</v>
      </c>
      <c r="P2641">
        <v>0</v>
      </c>
      <c r="R2641">
        <v>0</v>
      </c>
    </row>
    <row r="2642" spans="10:18">
      <c r="J2642" t="s">
        <v>3528</v>
      </c>
      <c r="O2642">
        <v>138.5</v>
      </c>
      <c r="P2642">
        <v>136.58000000000001</v>
      </c>
      <c r="R2642">
        <v>1.92</v>
      </c>
    </row>
    <row r="2643" spans="10:18">
      <c r="K2643" t="s">
        <v>3942</v>
      </c>
      <c r="O2643">
        <v>0</v>
      </c>
      <c r="P2643">
        <v>0</v>
      </c>
      <c r="R2643">
        <v>0</v>
      </c>
    </row>
    <row r="2644" spans="10:18">
      <c r="K2644" t="s">
        <v>3529</v>
      </c>
      <c r="O2644">
        <v>67.180000000000007</v>
      </c>
      <c r="P2644">
        <v>59.28</v>
      </c>
      <c r="R2644">
        <v>7.9</v>
      </c>
    </row>
    <row r="2645" spans="10:18">
      <c r="K2645" t="s">
        <v>3530</v>
      </c>
      <c r="O2645">
        <v>1.1299999999999999</v>
      </c>
      <c r="P2645">
        <v>1.0900000000000001</v>
      </c>
      <c r="R2645">
        <v>0.05</v>
      </c>
    </row>
    <row r="2646" spans="10:18">
      <c r="K2646" t="s">
        <v>3531</v>
      </c>
      <c r="O2646">
        <v>11.43</v>
      </c>
      <c r="P2646">
        <v>11.37</v>
      </c>
      <c r="R2646">
        <v>0.06</v>
      </c>
    </row>
    <row r="2647" spans="10:18">
      <c r="K2647" t="s">
        <v>3532</v>
      </c>
      <c r="O2647">
        <v>0.06</v>
      </c>
      <c r="P2647">
        <v>7.0000000000000007E-2</v>
      </c>
      <c r="R2647">
        <v>-0.01</v>
      </c>
    </row>
    <row r="2648" spans="10:18">
      <c r="K2648" t="s">
        <v>3533</v>
      </c>
      <c r="O2648">
        <v>0.01</v>
      </c>
      <c r="P2648">
        <v>0.01</v>
      </c>
      <c r="R2648">
        <v>0</v>
      </c>
    </row>
    <row r="2649" spans="10:18">
      <c r="K2649" t="s">
        <v>3534</v>
      </c>
      <c r="O2649">
        <v>11.54</v>
      </c>
      <c r="P2649">
        <v>14.94</v>
      </c>
      <c r="R2649">
        <v>-3.39</v>
      </c>
    </row>
    <row r="2650" spans="10:18">
      <c r="K2650" t="s">
        <v>3535</v>
      </c>
      <c r="O2650">
        <v>2.15</v>
      </c>
      <c r="P2650">
        <v>2.0299999999999998</v>
      </c>
      <c r="R2650">
        <v>0.11</v>
      </c>
    </row>
    <row r="2651" spans="10:18">
      <c r="K2651" t="s">
        <v>3536</v>
      </c>
      <c r="O2651">
        <v>0.02</v>
      </c>
      <c r="P2651">
        <v>0.01</v>
      </c>
      <c r="R2651">
        <v>0</v>
      </c>
    </row>
    <row r="2652" spans="10:18">
      <c r="K2652" t="s">
        <v>3537</v>
      </c>
      <c r="O2652">
        <v>7.51</v>
      </c>
      <c r="P2652">
        <v>9.33</v>
      </c>
      <c r="R2652">
        <v>-1.82</v>
      </c>
    </row>
    <row r="2653" spans="10:18">
      <c r="K2653" t="s">
        <v>3538</v>
      </c>
      <c r="O2653">
        <v>13.74</v>
      </c>
      <c r="P2653">
        <v>15.9</v>
      </c>
      <c r="R2653">
        <v>-2.16</v>
      </c>
    </row>
    <row r="2654" spans="10:18">
      <c r="K2654" t="s">
        <v>3539</v>
      </c>
      <c r="O2654">
        <v>0</v>
      </c>
      <c r="P2654">
        <v>0</v>
      </c>
      <c r="R2654">
        <v>0</v>
      </c>
    </row>
    <row r="2655" spans="10:18">
      <c r="K2655" t="s">
        <v>3540</v>
      </c>
      <c r="O2655">
        <v>0</v>
      </c>
      <c r="P2655">
        <v>0</v>
      </c>
      <c r="R2655">
        <v>0</v>
      </c>
    </row>
    <row r="2656" spans="10:18">
      <c r="K2656" t="s">
        <v>3541</v>
      </c>
      <c r="O2656">
        <v>4.74</v>
      </c>
      <c r="P2656">
        <v>4.55</v>
      </c>
      <c r="R2656">
        <v>0.19</v>
      </c>
    </row>
    <row r="2657" spans="10:18">
      <c r="K2657" t="s">
        <v>3542</v>
      </c>
      <c r="O2657">
        <v>0.74</v>
      </c>
      <c r="P2657">
        <v>0.23</v>
      </c>
      <c r="R2657">
        <v>0.51</v>
      </c>
    </row>
    <row r="2658" spans="10:18">
      <c r="K2658" t="s">
        <v>3543</v>
      </c>
      <c r="O2658">
        <v>10.59</v>
      </c>
      <c r="P2658">
        <v>10.37</v>
      </c>
      <c r="R2658">
        <v>0.23</v>
      </c>
    </row>
    <row r="2659" spans="10:18">
      <c r="K2659" t="s">
        <v>3544</v>
      </c>
      <c r="O2659">
        <v>7.64</v>
      </c>
      <c r="P2659">
        <v>7.4</v>
      </c>
      <c r="R2659">
        <v>0.24</v>
      </c>
    </row>
    <row r="2660" spans="10:18">
      <c r="J2660" t="s">
        <v>3545</v>
      </c>
      <c r="O2660">
        <v>2.0699999999999998</v>
      </c>
      <c r="P2660">
        <v>2.0099999999999998</v>
      </c>
      <c r="R2660">
        <v>0.06</v>
      </c>
    </row>
    <row r="2661" spans="10:18">
      <c r="K2661" t="s">
        <v>3546</v>
      </c>
      <c r="O2661">
        <v>1.74</v>
      </c>
      <c r="P2661">
        <v>1.8</v>
      </c>
      <c r="R2661">
        <v>-0.05</v>
      </c>
    </row>
    <row r="2662" spans="10:18">
      <c r="K2662" t="s">
        <v>3547</v>
      </c>
      <c r="O2662">
        <v>0</v>
      </c>
      <c r="P2662">
        <v>0</v>
      </c>
      <c r="R2662">
        <v>0</v>
      </c>
    </row>
    <row r="2663" spans="10:18">
      <c r="K2663" t="s">
        <v>3548</v>
      </c>
      <c r="O2663">
        <v>0.28999999999999998</v>
      </c>
      <c r="P2663">
        <v>0.19</v>
      </c>
      <c r="R2663">
        <v>0.09</v>
      </c>
    </row>
    <row r="2664" spans="10:18">
      <c r="K2664" t="s">
        <v>3549</v>
      </c>
      <c r="O2664">
        <v>0.04</v>
      </c>
      <c r="P2664">
        <v>0.02</v>
      </c>
      <c r="R2664">
        <v>0.02</v>
      </c>
    </row>
    <row r="2665" spans="10:18">
      <c r="J2665" t="s">
        <v>3550</v>
      </c>
      <c r="O2665">
        <v>0</v>
      </c>
      <c r="P2665">
        <v>0</v>
      </c>
      <c r="R2665">
        <v>0</v>
      </c>
    </row>
    <row r="2666" spans="10:18">
      <c r="K2666" t="s">
        <v>3551</v>
      </c>
      <c r="O2666">
        <v>0</v>
      </c>
      <c r="P2666">
        <v>0</v>
      </c>
      <c r="R2666">
        <v>0</v>
      </c>
    </row>
    <row r="2667" spans="10:18">
      <c r="J2667" t="s">
        <v>3552</v>
      </c>
      <c r="O2667">
        <v>125.68</v>
      </c>
      <c r="P2667">
        <v>120.88</v>
      </c>
      <c r="R2667">
        <v>4.8</v>
      </c>
    </row>
    <row r="2668" spans="10:18">
      <c r="K2668" t="s">
        <v>3552</v>
      </c>
      <c r="O2668">
        <v>0.04</v>
      </c>
      <c r="P2668">
        <v>7.0000000000000007E-2</v>
      </c>
      <c r="R2668">
        <v>-0.03</v>
      </c>
    </row>
    <row r="2669" spans="10:18">
      <c r="K2669" t="s">
        <v>3553</v>
      </c>
      <c r="O2669">
        <v>51.66</v>
      </c>
      <c r="P2669">
        <v>51.5</v>
      </c>
      <c r="R2669">
        <v>0.16</v>
      </c>
    </row>
    <row r="2670" spans="10:18">
      <c r="K2670" t="s">
        <v>3554</v>
      </c>
      <c r="O2670">
        <v>21.8</v>
      </c>
      <c r="P2670">
        <v>16.43</v>
      </c>
      <c r="R2670">
        <v>5.38</v>
      </c>
    </row>
    <row r="2671" spans="10:18">
      <c r="K2671" t="s">
        <v>3555</v>
      </c>
      <c r="O2671">
        <v>10.43</v>
      </c>
      <c r="P2671">
        <v>10.1</v>
      </c>
      <c r="R2671">
        <v>0.33</v>
      </c>
    </row>
    <row r="2672" spans="10:18">
      <c r="K2672" t="s">
        <v>3556</v>
      </c>
      <c r="O2672">
        <v>31.62</v>
      </c>
      <c r="P2672">
        <v>32.450000000000003</v>
      </c>
      <c r="R2672">
        <v>-0.83</v>
      </c>
    </row>
    <row r="2673" spans="8:18">
      <c r="K2673" t="s">
        <v>3557</v>
      </c>
      <c r="O2673">
        <v>10.14</v>
      </c>
      <c r="P2673">
        <v>10.34</v>
      </c>
      <c r="R2673">
        <v>-0.2</v>
      </c>
    </row>
    <row r="2674" spans="8:18">
      <c r="H2674" t="s">
        <v>3558</v>
      </c>
      <c r="O2674">
        <v>117.71</v>
      </c>
      <c r="P2674">
        <v>113.91</v>
      </c>
      <c r="R2674">
        <v>3.81</v>
      </c>
    </row>
    <row r="2675" spans="8:18">
      <c r="J2675" t="s">
        <v>3559</v>
      </c>
      <c r="O2675">
        <v>24.13</v>
      </c>
      <c r="P2675">
        <v>16.690000000000001</v>
      </c>
      <c r="R2675">
        <v>7.44</v>
      </c>
    </row>
    <row r="2676" spans="8:18">
      <c r="K2676" t="s">
        <v>3560</v>
      </c>
      <c r="O2676">
        <v>24.13</v>
      </c>
      <c r="P2676">
        <v>16.690000000000001</v>
      </c>
      <c r="R2676">
        <v>7.44</v>
      </c>
    </row>
    <row r="2677" spans="8:18">
      <c r="J2677" t="s">
        <v>3561</v>
      </c>
      <c r="O2677">
        <v>93.59</v>
      </c>
      <c r="P2677">
        <v>97.21</v>
      </c>
      <c r="R2677">
        <v>-3.63</v>
      </c>
    </row>
    <row r="2678" spans="8:18">
      <c r="K2678" t="s">
        <v>3561</v>
      </c>
      <c r="O2678">
        <v>86.43</v>
      </c>
      <c r="P2678">
        <v>89.98</v>
      </c>
      <c r="R2678">
        <v>-3.55</v>
      </c>
    </row>
    <row r="2679" spans="8:18">
      <c r="K2679" t="s">
        <v>3562</v>
      </c>
      <c r="O2679">
        <v>-0.67</v>
      </c>
      <c r="P2679">
        <v>-0.26</v>
      </c>
      <c r="R2679">
        <v>-0.41</v>
      </c>
    </row>
    <row r="2680" spans="8:18">
      <c r="K2680" t="s">
        <v>3563</v>
      </c>
      <c r="O2680">
        <v>7.83</v>
      </c>
      <c r="P2680">
        <v>7.49</v>
      </c>
      <c r="R2680">
        <v>0.34</v>
      </c>
    </row>
    <row r="2681" spans="8:18">
      <c r="H2681" t="s">
        <v>3564</v>
      </c>
      <c r="O2681">
        <v>601.64</v>
      </c>
      <c r="P2681">
        <v>445.61</v>
      </c>
      <c r="R2681">
        <v>156.03</v>
      </c>
    </row>
    <row r="2682" spans="8:18">
      <c r="J2682" t="s">
        <v>3565</v>
      </c>
      <c r="O2682">
        <v>24.65</v>
      </c>
      <c r="P2682">
        <v>24.87</v>
      </c>
      <c r="R2682">
        <v>-0.22</v>
      </c>
    </row>
    <row r="2683" spans="8:18">
      <c r="K2683" t="s">
        <v>4144</v>
      </c>
      <c r="O2683">
        <v>7.25</v>
      </c>
      <c r="P2683">
        <v>0</v>
      </c>
      <c r="R2683">
        <v>7.25</v>
      </c>
    </row>
    <row r="2684" spans="8:18">
      <c r="K2684" t="s">
        <v>3566</v>
      </c>
      <c r="O2684">
        <v>17.41</v>
      </c>
      <c r="P2684">
        <v>24.87</v>
      </c>
      <c r="R2684">
        <v>-7.46</v>
      </c>
    </row>
    <row r="2685" spans="8:18">
      <c r="J2685" t="s">
        <v>3567</v>
      </c>
      <c r="O2685">
        <v>2.13</v>
      </c>
      <c r="P2685">
        <v>4.17</v>
      </c>
      <c r="R2685">
        <v>-2.04</v>
      </c>
    </row>
    <row r="2686" spans="8:18">
      <c r="K2686" t="s">
        <v>3568</v>
      </c>
      <c r="O2686">
        <v>0.09</v>
      </c>
      <c r="P2686">
        <v>0.03</v>
      </c>
      <c r="R2686">
        <v>0.06</v>
      </c>
    </row>
    <row r="2687" spans="8:18">
      <c r="K2687" t="s">
        <v>3569</v>
      </c>
      <c r="O2687">
        <v>1.69</v>
      </c>
      <c r="P2687">
        <v>2.56</v>
      </c>
      <c r="R2687">
        <v>-0.87</v>
      </c>
    </row>
    <row r="2688" spans="8:18">
      <c r="K2688" t="s">
        <v>3570</v>
      </c>
      <c r="O2688">
        <v>0.2</v>
      </c>
      <c r="P2688">
        <v>0.14000000000000001</v>
      </c>
      <c r="R2688">
        <v>0.06</v>
      </c>
    </row>
    <row r="2689" spans="10:18">
      <c r="K2689" t="s">
        <v>3571</v>
      </c>
      <c r="O2689">
        <v>0.15</v>
      </c>
      <c r="P2689">
        <v>0.14000000000000001</v>
      </c>
      <c r="R2689">
        <v>0.01</v>
      </c>
    </row>
    <row r="2690" spans="10:18">
      <c r="K2690" t="s">
        <v>3572</v>
      </c>
      <c r="O2690">
        <v>0</v>
      </c>
      <c r="P2690">
        <v>1.31</v>
      </c>
      <c r="R2690">
        <v>-1.31</v>
      </c>
    </row>
    <row r="2691" spans="10:18">
      <c r="J2691" t="s">
        <v>3573</v>
      </c>
      <c r="O2691">
        <v>0.02</v>
      </c>
      <c r="P2691">
        <v>0.01</v>
      </c>
      <c r="R2691">
        <v>0.01</v>
      </c>
    </row>
    <row r="2692" spans="10:18">
      <c r="K2692" t="s">
        <v>3574</v>
      </c>
      <c r="O2692">
        <v>0.02</v>
      </c>
      <c r="P2692">
        <v>0.01</v>
      </c>
      <c r="R2692">
        <v>0.01</v>
      </c>
    </row>
    <row r="2693" spans="10:18">
      <c r="J2693" t="s">
        <v>3575</v>
      </c>
      <c r="O2693">
        <v>259.22000000000003</v>
      </c>
      <c r="P2693">
        <v>328.87</v>
      </c>
      <c r="R2693">
        <v>-69.650000000000006</v>
      </c>
    </row>
    <row r="2694" spans="10:18">
      <c r="K2694" t="s">
        <v>3576</v>
      </c>
      <c r="O2694">
        <v>259.22000000000003</v>
      </c>
      <c r="P2694">
        <v>328.87</v>
      </c>
      <c r="R2694">
        <v>-69.650000000000006</v>
      </c>
    </row>
    <row r="2695" spans="10:18">
      <c r="J2695" t="s">
        <v>4145</v>
      </c>
      <c r="O2695">
        <v>-0.11</v>
      </c>
      <c r="P2695">
        <v>0</v>
      </c>
      <c r="R2695">
        <v>-0.11</v>
      </c>
    </row>
    <row r="2696" spans="10:18">
      <c r="K2696" t="s">
        <v>4146</v>
      </c>
      <c r="O2696">
        <v>-0.11</v>
      </c>
      <c r="P2696">
        <v>0</v>
      </c>
      <c r="R2696">
        <v>-0.11</v>
      </c>
    </row>
    <row r="2697" spans="10:18">
      <c r="J2697" t="s">
        <v>3743</v>
      </c>
      <c r="O2697">
        <v>2.2000000000000002</v>
      </c>
      <c r="P2697">
        <v>1.65</v>
      </c>
      <c r="R2697">
        <v>0.54</v>
      </c>
    </row>
    <row r="2698" spans="10:18">
      <c r="K2698" t="s">
        <v>3743</v>
      </c>
      <c r="O2698">
        <v>2.2000000000000002</v>
      </c>
      <c r="P2698">
        <v>1.65</v>
      </c>
      <c r="R2698">
        <v>0.54</v>
      </c>
    </row>
    <row r="2699" spans="10:18">
      <c r="J2699" t="s">
        <v>3577</v>
      </c>
      <c r="O2699">
        <v>27.64</v>
      </c>
      <c r="P2699">
        <v>6.68</v>
      </c>
      <c r="R2699">
        <v>20.96</v>
      </c>
    </row>
    <row r="2700" spans="10:18">
      <c r="K2700" t="s">
        <v>3578</v>
      </c>
      <c r="O2700">
        <v>27.64</v>
      </c>
      <c r="P2700">
        <v>6.68</v>
      </c>
      <c r="R2700">
        <v>20.96</v>
      </c>
    </row>
    <row r="2701" spans="10:18">
      <c r="J2701" t="s">
        <v>3579</v>
      </c>
      <c r="O2701">
        <v>76.47</v>
      </c>
      <c r="P2701">
        <v>69.83</v>
      </c>
      <c r="R2701">
        <v>6.64</v>
      </c>
    </row>
    <row r="2702" spans="10:18">
      <c r="K2702" t="s">
        <v>3580</v>
      </c>
      <c r="O2702">
        <v>0</v>
      </c>
      <c r="P2702">
        <v>0</v>
      </c>
      <c r="R2702">
        <v>0</v>
      </c>
    </row>
    <row r="2703" spans="10:18">
      <c r="K2703" t="s">
        <v>3581</v>
      </c>
      <c r="O2703">
        <v>72.73</v>
      </c>
      <c r="P2703">
        <v>66.36</v>
      </c>
      <c r="R2703">
        <v>6.37</v>
      </c>
    </row>
    <row r="2704" spans="10:18">
      <c r="K2704" t="s">
        <v>3582</v>
      </c>
      <c r="O2704">
        <v>3.03</v>
      </c>
      <c r="P2704">
        <v>2.77</v>
      </c>
      <c r="R2704">
        <v>0.26</v>
      </c>
    </row>
    <row r="2705" spans="10:18">
      <c r="K2705" t="s">
        <v>3583</v>
      </c>
      <c r="O2705">
        <v>0.7</v>
      </c>
      <c r="P2705">
        <v>0.7</v>
      </c>
      <c r="R2705">
        <v>0</v>
      </c>
    </row>
    <row r="2706" spans="10:18">
      <c r="K2706" t="s">
        <v>3584</v>
      </c>
      <c r="O2706">
        <v>0</v>
      </c>
      <c r="P2706">
        <v>0</v>
      </c>
      <c r="R2706">
        <v>0</v>
      </c>
    </row>
    <row r="2707" spans="10:18">
      <c r="J2707" t="s">
        <v>3585</v>
      </c>
      <c r="O2707">
        <v>201.4</v>
      </c>
      <c r="P2707">
        <v>1.35</v>
      </c>
      <c r="R2707">
        <v>200.05</v>
      </c>
    </row>
    <row r="2708" spans="10:18">
      <c r="K2708" t="s">
        <v>3586</v>
      </c>
      <c r="O2708">
        <v>1.67</v>
      </c>
      <c r="P2708">
        <v>1.57</v>
      </c>
      <c r="R2708">
        <v>0.1</v>
      </c>
    </row>
    <row r="2709" spans="10:18">
      <c r="K2709" t="s">
        <v>3585</v>
      </c>
      <c r="O2709">
        <v>199.66</v>
      </c>
      <c r="P2709">
        <v>-0.18</v>
      </c>
      <c r="R2709">
        <v>199.84</v>
      </c>
    </row>
    <row r="2710" spans="10:18">
      <c r="K2710" t="s">
        <v>3587</v>
      </c>
      <c r="O2710">
        <v>7.0000000000000007E-2</v>
      </c>
      <c r="P2710">
        <v>0.04</v>
      </c>
      <c r="R2710">
        <v>0.02</v>
      </c>
    </row>
    <row r="2711" spans="10:18">
      <c r="K2711" t="s">
        <v>3588</v>
      </c>
      <c r="O2711">
        <v>0</v>
      </c>
      <c r="P2711">
        <v>-0.09</v>
      </c>
      <c r="R2711">
        <v>0.09</v>
      </c>
    </row>
    <row r="2712" spans="10:18">
      <c r="K2712" t="s">
        <v>3943</v>
      </c>
      <c r="O2712">
        <v>0</v>
      </c>
      <c r="P2712">
        <v>0</v>
      </c>
      <c r="R2712">
        <v>0</v>
      </c>
    </row>
    <row r="2713" spans="10:18">
      <c r="J2713" t="s">
        <v>3589</v>
      </c>
      <c r="O2713">
        <v>0</v>
      </c>
      <c r="P2713">
        <v>0</v>
      </c>
      <c r="R2713">
        <v>0</v>
      </c>
    </row>
    <row r="2714" spans="10:18">
      <c r="K2714" t="s">
        <v>3590</v>
      </c>
      <c r="O2714">
        <v>0</v>
      </c>
      <c r="P2714">
        <v>0</v>
      </c>
      <c r="R2714">
        <v>0</v>
      </c>
    </row>
    <row r="2715" spans="10:18">
      <c r="K2715" t="s">
        <v>3591</v>
      </c>
      <c r="O2715">
        <v>0</v>
      </c>
      <c r="P2715">
        <v>0</v>
      </c>
      <c r="R2715">
        <v>0</v>
      </c>
    </row>
    <row r="2716" spans="10:18">
      <c r="J2716" t="s">
        <v>3592</v>
      </c>
      <c r="O2716">
        <v>8</v>
      </c>
      <c r="P2716">
        <v>8.0399999999999991</v>
      </c>
      <c r="R2716">
        <v>-0.03</v>
      </c>
    </row>
    <row r="2717" spans="10:18">
      <c r="K2717" t="s">
        <v>3593</v>
      </c>
      <c r="O2717">
        <v>4.9000000000000004</v>
      </c>
      <c r="P2717">
        <v>5.08</v>
      </c>
      <c r="R2717">
        <v>-0.18</v>
      </c>
    </row>
    <row r="2718" spans="10:18">
      <c r="K2718" t="s">
        <v>3594</v>
      </c>
      <c r="O2718">
        <v>2.46</v>
      </c>
      <c r="P2718">
        <v>2.3199999999999998</v>
      </c>
      <c r="R2718">
        <v>0.14000000000000001</v>
      </c>
    </row>
    <row r="2719" spans="10:18">
      <c r="K2719" t="s">
        <v>3595</v>
      </c>
      <c r="O2719">
        <v>0.33</v>
      </c>
      <c r="P2719">
        <v>0.33</v>
      </c>
      <c r="R2719">
        <v>0</v>
      </c>
    </row>
    <row r="2720" spans="10:18">
      <c r="K2720" t="s">
        <v>3596</v>
      </c>
      <c r="O2720">
        <v>0.31</v>
      </c>
      <c r="P2720">
        <v>0.31</v>
      </c>
      <c r="R2720">
        <v>0</v>
      </c>
    </row>
    <row r="2721" spans="7:18">
      <c r="J2721" t="s">
        <v>3597</v>
      </c>
      <c r="O2721">
        <v>0.02</v>
      </c>
      <c r="P2721">
        <v>0.14000000000000001</v>
      </c>
      <c r="R2721">
        <v>-0.12</v>
      </c>
    </row>
    <row r="2722" spans="7:18">
      <c r="K2722" t="s">
        <v>3598</v>
      </c>
      <c r="O2722">
        <v>0.02</v>
      </c>
      <c r="P2722">
        <v>0.14000000000000001</v>
      </c>
      <c r="R2722">
        <v>-0.12</v>
      </c>
    </row>
    <row r="2723" spans="7:18">
      <c r="H2723" t="s">
        <v>3599</v>
      </c>
      <c r="O2723">
        <v>-43.1</v>
      </c>
      <c r="P2723">
        <v>-40.21</v>
      </c>
      <c r="R2723">
        <v>-2.89</v>
      </c>
    </row>
    <row r="2724" spans="7:18">
      <c r="J2724" t="s">
        <v>3600</v>
      </c>
      <c r="O2724">
        <v>-43.1</v>
      </c>
      <c r="P2724">
        <v>-40.21</v>
      </c>
      <c r="R2724">
        <v>-2.89</v>
      </c>
    </row>
    <row r="2725" spans="7:18">
      <c r="K2725" t="s">
        <v>3601</v>
      </c>
      <c r="O2725">
        <v>-43.1</v>
      </c>
      <c r="P2725">
        <v>-40.21</v>
      </c>
      <c r="R2725">
        <v>-2.89</v>
      </c>
    </row>
    <row r="2726" spans="7:18">
      <c r="G2726" t="s">
        <v>195</v>
      </c>
      <c r="O2726">
        <v>914.44</v>
      </c>
      <c r="P2726">
        <v>977.48</v>
      </c>
      <c r="R2726">
        <v>-63.04</v>
      </c>
    </row>
    <row r="2727" spans="7:18">
      <c r="H2727" t="s">
        <v>3602</v>
      </c>
      <c r="O2727">
        <v>92.06</v>
      </c>
      <c r="P2727">
        <v>92.06</v>
      </c>
      <c r="R2727">
        <v>0</v>
      </c>
    </row>
    <row r="2728" spans="7:18">
      <c r="J2728" t="s">
        <v>113</v>
      </c>
      <c r="O2728">
        <v>92.06</v>
      </c>
      <c r="P2728">
        <v>92.06</v>
      </c>
      <c r="R2728">
        <v>0</v>
      </c>
    </row>
    <row r="2729" spans="7:18">
      <c r="K2729" t="s">
        <v>179</v>
      </c>
      <c r="O2729">
        <v>92.06</v>
      </c>
      <c r="P2729">
        <v>92.06</v>
      </c>
      <c r="R2729">
        <v>0</v>
      </c>
    </row>
    <row r="2730" spans="7:18">
      <c r="H2730" t="s">
        <v>114</v>
      </c>
      <c r="O2730">
        <v>767.19</v>
      </c>
      <c r="P2730">
        <v>744.02</v>
      </c>
      <c r="R2730">
        <v>23.17</v>
      </c>
    </row>
    <row r="2731" spans="7:18">
      <c r="J2731" t="s">
        <v>3603</v>
      </c>
      <c r="O2731">
        <v>125.79</v>
      </c>
      <c r="P2731">
        <v>144.6</v>
      </c>
      <c r="R2731">
        <v>-18.809999999999999</v>
      </c>
    </row>
    <row r="2732" spans="7:18">
      <c r="K2732" t="s">
        <v>3604</v>
      </c>
      <c r="O2732">
        <v>125.79</v>
      </c>
      <c r="P2732">
        <v>144.6</v>
      </c>
      <c r="R2732">
        <v>-18.809999999999999</v>
      </c>
    </row>
    <row r="2733" spans="7:18">
      <c r="J2733" t="s">
        <v>3605</v>
      </c>
      <c r="O2733">
        <v>29.04</v>
      </c>
      <c r="P2733">
        <v>20.74</v>
      </c>
      <c r="R2733">
        <v>8.3000000000000007</v>
      </c>
    </row>
    <row r="2734" spans="7:18">
      <c r="K2734" t="s">
        <v>3606</v>
      </c>
      <c r="O2734">
        <v>29.04</v>
      </c>
      <c r="P2734">
        <v>20.74</v>
      </c>
      <c r="R2734">
        <v>8.3000000000000007</v>
      </c>
    </row>
    <row r="2735" spans="7:18">
      <c r="J2735" t="s">
        <v>119</v>
      </c>
      <c r="O2735">
        <v>580.57000000000005</v>
      </c>
      <c r="P2735">
        <v>565.53</v>
      </c>
      <c r="R2735">
        <v>15.04</v>
      </c>
    </row>
    <row r="2736" spans="7:18">
      <c r="K2736" t="s">
        <v>3607</v>
      </c>
      <c r="O2736">
        <v>580.57000000000005</v>
      </c>
      <c r="P2736">
        <v>565.53</v>
      </c>
      <c r="R2736">
        <v>15.04</v>
      </c>
    </row>
    <row r="2737" spans="8:18">
      <c r="J2737" t="s">
        <v>1082</v>
      </c>
      <c r="O2737">
        <v>28.93</v>
      </c>
      <c r="P2737">
        <v>10.86</v>
      </c>
      <c r="R2737">
        <v>18.07</v>
      </c>
    </row>
    <row r="2738" spans="8:18">
      <c r="K2738" t="s">
        <v>3608</v>
      </c>
      <c r="O2738">
        <v>28.93</v>
      </c>
      <c r="P2738">
        <v>10.86</v>
      </c>
      <c r="R2738">
        <v>18.07</v>
      </c>
    </row>
    <row r="2739" spans="8:18">
      <c r="J2739" t="s">
        <v>455</v>
      </c>
      <c r="O2739">
        <v>2.85</v>
      </c>
      <c r="P2739">
        <v>2.2799999999999998</v>
      </c>
      <c r="R2739">
        <v>0.56999999999999995</v>
      </c>
    </row>
    <row r="2740" spans="8:18">
      <c r="K2740" t="s">
        <v>455</v>
      </c>
      <c r="O2740">
        <v>2.85</v>
      </c>
      <c r="P2740">
        <v>2.2799999999999998</v>
      </c>
      <c r="R2740">
        <v>0.56999999999999995</v>
      </c>
    </row>
    <row r="2741" spans="8:18">
      <c r="H2741" t="s">
        <v>3609</v>
      </c>
      <c r="O2741">
        <v>87.44</v>
      </c>
      <c r="P2741">
        <v>163.16</v>
      </c>
      <c r="R2741">
        <v>-75.72</v>
      </c>
    </row>
    <row r="2742" spans="8:18">
      <c r="J2742" t="s">
        <v>3610</v>
      </c>
      <c r="O2742">
        <v>77.09</v>
      </c>
      <c r="P2742">
        <v>44.06</v>
      </c>
      <c r="R2742">
        <v>33.03</v>
      </c>
    </row>
    <row r="2743" spans="8:18">
      <c r="K2743" t="s">
        <v>3611</v>
      </c>
      <c r="O2743">
        <v>77.09</v>
      </c>
      <c r="P2743">
        <v>44.06</v>
      </c>
      <c r="R2743">
        <v>33.03</v>
      </c>
    </row>
    <row r="2744" spans="8:18">
      <c r="J2744" t="s">
        <v>3612</v>
      </c>
      <c r="O2744">
        <v>10.18</v>
      </c>
      <c r="P2744">
        <v>6.27</v>
      </c>
      <c r="R2744">
        <v>3.91</v>
      </c>
    </row>
    <row r="2745" spans="8:18">
      <c r="K2745" t="s">
        <v>3613</v>
      </c>
      <c r="O2745">
        <v>0.13</v>
      </c>
      <c r="P2745">
        <v>0.14000000000000001</v>
      </c>
      <c r="R2745">
        <v>-0.01</v>
      </c>
    </row>
    <row r="2746" spans="8:18">
      <c r="K2746" t="s">
        <v>3614</v>
      </c>
      <c r="O2746">
        <v>0.03</v>
      </c>
      <c r="P2746">
        <v>0.02</v>
      </c>
      <c r="R2746">
        <v>0.01</v>
      </c>
    </row>
    <row r="2747" spans="8:18">
      <c r="K2747" t="s">
        <v>3615</v>
      </c>
      <c r="O2747">
        <v>10.02</v>
      </c>
      <c r="P2747">
        <v>6.11</v>
      </c>
      <c r="R2747">
        <v>3.91</v>
      </c>
    </row>
    <row r="2748" spans="8:18">
      <c r="K2748" t="s">
        <v>3616</v>
      </c>
      <c r="O2748">
        <v>0</v>
      </c>
      <c r="P2748">
        <v>0</v>
      </c>
      <c r="R2748">
        <v>0</v>
      </c>
    </row>
    <row r="2749" spans="8:18">
      <c r="J2749" t="s">
        <v>3988</v>
      </c>
      <c r="O2749">
        <v>0</v>
      </c>
      <c r="P2749">
        <v>109.1</v>
      </c>
      <c r="R2749">
        <v>-109.1</v>
      </c>
    </row>
    <row r="2750" spans="8:18">
      <c r="K2750" t="s">
        <v>3989</v>
      </c>
      <c r="O2750">
        <v>0</v>
      </c>
      <c r="P2750">
        <v>109.1</v>
      </c>
      <c r="R2750">
        <v>-109.1</v>
      </c>
    </row>
    <row r="2751" spans="8:18">
      <c r="J2751" t="s">
        <v>3617</v>
      </c>
      <c r="O2751">
        <v>0.18</v>
      </c>
      <c r="P2751">
        <v>3.74</v>
      </c>
      <c r="R2751">
        <v>-3.56</v>
      </c>
    </row>
    <row r="2752" spans="8:18">
      <c r="K2752" t="s">
        <v>3618</v>
      </c>
      <c r="O2752">
        <v>-0.01</v>
      </c>
      <c r="P2752">
        <v>-0.01</v>
      </c>
      <c r="R2752">
        <v>0</v>
      </c>
    </row>
    <row r="2753" spans="7:18">
      <c r="K2753" t="s">
        <v>3619</v>
      </c>
      <c r="O2753">
        <v>0.19</v>
      </c>
      <c r="P2753">
        <v>3.75</v>
      </c>
      <c r="R2753">
        <v>-3.55</v>
      </c>
    </row>
    <row r="2754" spans="7:18">
      <c r="H2754" t="s">
        <v>3620</v>
      </c>
      <c r="O2754">
        <v>-32.26</v>
      </c>
      <c r="P2754">
        <v>-21.76</v>
      </c>
      <c r="R2754">
        <v>-10.49</v>
      </c>
    </row>
    <row r="2755" spans="7:18">
      <c r="J2755" t="s">
        <v>3621</v>
      </c>
      <c r="O2755">
        <v>-32.26</v>
      </c>
      <c r="P2755">
        <v>-21.76</v>
      </c>
      <c r="R2755">
        <v>-10.49</v>
      </c>
    </row>
    <row r="2756" spans="7:18">
      <c r="K2756" t="s">
        <v>3622</v>
      </c>
      <c r="O2756">
        <v>-32.26</v>
      </c>
      <c r="P2756">
        <v>-21.76</v>
      </c>
      <c r="R2756">
        <v>-10.49</v>
      </c>
    </row>
    <row r="2757" spans="7:18">
      <c r="K2757" t="s">
        <v>3623</v>
      </c>
      <c r="O2757">
        <v>0</v>
      </c>
      <c r="P2757">
        <v>0</v>
      </c>
      <c r="R2757">
        <v>0</v>
      </c>
    </row>
    <row r="2758" spans="7:18">
      <c r="G2758" t="s">
        <v>196</v>
      </c>
      <c r="O2758">
        <v>348.89</v>
      </c>
      <c r="P2758">
        <v>328.65</v>
      </c>
      <c r="R2758">
        <v>20.23</v>
      </c>
    </row>
    <row r="2759" spans="7:18">
      <c r="H2759" t="s">
        <v>197</v>
      </c>
      <c r="O2759">
        <v>346.47</v>
      </c>
      <c r="P2759">
        <v>326.27999999999997</v>
      </c>
      <c r="R2759">
        <v>20.190000000000001</v>
      </c>
    </row>
    <row r="2760" spans="7:18">
      <c r="J2760" t="s">
        <v>197</v>
      </c>
      <c r="O2760">
        <v>346.47</v>
      </c>
      <c r="P2760">
        <v>326.27999999999997</v>
      </c>
      <c r="R2760">
        <v>20.190000000000001</v>
      </c>
    </row>
    <row r="2761" spans="7:18">
      <c r="K2761" t="s">
        <v>3624</v>
      </c>
      <c r="O2761">
        <v>346.47</v>
      </c>
      <c r="P2761">
        <v>326.27999999999997</v>
      </c>
      <c r="R2761">
        <v>20.190000000000001</v>
      </c>
    </row>
    <row r="2762" spans="7:18">
      <c r="H2762" t="s">
        <v>3625</v>
      </c>
      <c r="O2762">
        <v>2.42</v>
      </c>
      <c r="P2762">
        <v>2.37</v>
      </c>
      <c r="R2762">
        <v>0.05</v>
      </c>
    </row>
    <row r="2763" spans="7:18">
      <c r="J2763" t="s">
        <v>3625</v>
      </c>
      <c r="O2763">
        <v>2.42</v>
      </c>
      <c r="P2763">
        <v>2.37</v>
      </c>
      <c r="R2763">
        <v>0.05</v>
      </c>
    </row>
    <row r="2764" spans="7:18">
      <c r="K2764" t="s">
        <v>3626</v>
      </c>
      <c r="O2764">
        <v>2.42</v>
      </c>
      <c r="P2764">
        <v>2.37</v>
      </c>
      <c r="R2764">
        <v>0.05</v>
      </c>
    </row>
    <row r="2765" spans="7:18">
      <c r="G2765" t="s">
        <v>198</v>
      </c>
      <c r="O2765">
        <v>297.76</v>
      </c>
      <c r="P2765">
        <v>244.94</v>
      </c>
      <c r="R2765">
        <v>52.82</v>
      </c>
    </row>
    <row r="2766" spans="7:18">
      <c r="H2766" t="s">
        <v>3627</v>
      </c>
      <c r="O2766">
        <v>116.44</v>
      </c>
      <c r="P2766">
        <v>103.16</v>
      </c>
      <c r="R2766">
        <v>13.28</v>
      </c>
    </row>
    <row r="2767" spans="7:18">
      <c r="J2767" t="s">
        <v>28</v>
      </c>
      <c r="O2767">
        <v>7.23</v>
      </c>
      <c r="P2767">
        <v>0.21</v>
      </c>
      <c r="R2767">
        <v>7.03</v>
      </c>
    </row>
    <row r="2768" spans="7:18">
      <c r="K2768" t="s">
        <v>3628</v>
      </c>
      <c r="O2768">
        <v>4.24</v>
      </c>
      <c r="P2768">
        <v>0.2</v>
      </c>
      <c r="R2768">
        <v>4.04</v>
      </c>
    </row>
    <row r="2769" spans="10:18">
      <c r="K2769" t="s">
        <v>3629</v>
      </c>
      <c r="O2769">
        <v>2.99</v>
      </c>
      <c r="P2769">
        <v>0.01</v>
      </c>
      <c r="R2769">
        <v>2.98</v>
      </c>
    </row>
    <row r="2770" spans="10:18">
      <c r="J2770" t="s">
        <v>123</v>
      </c>
      <c r="O2770">
        <v>78.22</v>
      </c>
      <c r="P2770">
        <v>68.23</v>
      </c>
      <c r="R2770">
        <v>9.99</v>
      </c>
    </row>
    <row r="2771" spans="10:18">
      <c r="K2771" t="s">
        <v>3630</v>
      </c>
      <c r="O2771">
        <v>72.2</v>
      </c>
      <c r="P2771">
        <v>60.95</v>
      </c>
      <c r="R2771">
        <v>11.25</v>
      </c>
    </row>
    <row r="2772" spans="10:18">
      <c r="K2772" t="s">
        <v>3631</v>
      </c>
      <c r="O2772">
        <v>6.02</v>
      </c>
      <c r="P2772">
        <v>7.28</v>
      </c>
      <c r="R2772">
        <v>-1.26</v>
      </c>
    </row>
    <row r="2773" spans="10:18">
      <c r="J2773" t="s">
        <v>3632</v>
      </c>
      <c r="O2773">
        <v>24.45</v>
      </c>
      <c r="P2773">
        <v>19.52</v>
      </c>
      <c r="R2773">
        <v>4.93</v>
      </c>
    </row>
    <row r="2774" spans="10:18">
      <c r="K2774" t="s">
        <v>3633</v>
      </c>
      <c r="O2774">
        <v>13.21</v>
      </c>
      <c r="P2774">
        <v>8.61</v>
      </c>
      <c r="R2774">
        <v>4.5999999999999996</v>
      </c>
    </row>
    <row r="2775" spans="10:18">
      <c r="K2775" t="s">
        <v>3634</v>
      </c>
      <c r="O2775">
        <v>11.24</v>
      </c>
      <c r="P2775">
        <v>10.91</v>
      </c>
      <c r="R2775">
        <v>0.33</v>
      </c>
    </row>
    <row r="2776" spans="10:18">
      <c r="J2776" t="s">
        <v>124</v>
      </c>
      <c r="O2776">
        <v>7.0000000000000007E-2</v>
      </c>
      <c r="P2776">
        <v>7.0000000000000007E-2</v>
      </c>
      <c r="R2776">
        <v>-0.01</v>
      </c>
    </row>
    <row r="2777" spans="10:18">
      <c r="K2777" t="s">
        <v>3635</v>
      </c>
      <c r="O2777">
        <v>7.0000000000000007E-2</v>
      </c>
      <c r="P2777">
        <v>7.0000000000000007E-2</v>
      </c>
      <c r="R2777">
        <v>-0.01</v>
      </c>
    </row>
    <row r="2778" spans="10:18">
      <c r="J2778" t="s">
        <v>3636</v>
      </c>
      <c r="O2778">
        <v>1.97</v>
      </c>
      <c r="P2778">
        <v>11.94</v>
      </c>
      <c r="R2778">
        <v>-9.9700000000000006</v>
      </c>
    </row>
    <row r="2779" spans="10:18">
      <c r="K2779" t="s">
        <v>3637</v>
      </c>
      <c r="O2779">
        <v>1.97</v>
      </c>
      <c r="P2779">
        <v>11.94</v>
      </c>
      <c r="R2779">
        <v>-9.9700000000000006</v>
      </c>
    </row>
    <row r="2780" spans="10:18">
      <c r="J2780" t="s">
        <v>34</v>
      </c>
      <c r="O2780">
        <v>0.02</v>
      </c>
      <c r="P2780">
        <v>0.02</v>
      </c>
      <c r="R2780">
        <v>0</v>
      </c>
    </row>
    <row r="2781" spans="10:18">
      <c r="K2781" t="s">
        <v>3638</v>
      </c>
      <c r="O2781">
        <v>0.02</v>
      </c>
      <c r="P2781">
        <v>0.02</v>
      </c>
      <c r="R2781">
        <v>0</v>
      </c>
    </row>
    <row r="2782" spans="10:18">
      <c r="J2782" t="s">
        <v>125</v>
      </c>
      <c r="O2782">
        <v>4.4800000000000004</v>
      </c>
      <c r="P2782">
        <v>3.17</v>
      </c>
      <c r="R2782">
        <v>1.31</v>
      </c>
    </row>
    <row r="2783" spans="10:18">
      <c r="K2783" t="s">
        <v>3639</v>
      </c>
      <c r="O2783">
        <v>0.12</v>
      </c>
      <c r="P2783">
        <v>0.03</v>
      </c>
      <c r="R2783">
        <v>0.1</v>
      </c>
    </row>
    <row r="2784" spans="10:18">
      <c r="K2784" t="s">
        <v>3640</v>
      </c>
      <c r="O2784">
        <v>4.22</v>
      </c>
      <c r="P2784">
        <v>3.11</v>
      </c>
      <c r="R2784">
        <v>1.1100000000000001</v>
      </c>
    </row>
    <row r="2785" spans="10:18">
      <c r="K2785" t="s">
        <v>3641</v>
      </c>
      <c r="O2785">
        <v>0.01</v>
      </c>
      <c r="P2785">
        <v>0.03</v>
      </c>
      <c r="R2785">
        <v>-0.02</v>
      </c>
    </row>
    <row r="2786" spans="10:18">
      <c r="K2786" t="s">
        <v>4147</v>
      </c>
      <c r="O2786">
        <v>0.11</v>
      </c>
      <c r="P2786">
        <v>0</v>
      </c>
      <c r="R2786">
        <v>0.11</v>
      </c>
    </row>
    <row r="2787" spans="10:18">
      <c r="J2787" t="s">
        <v>3642</v>
      </c>
      <c r="O2787">
        <v>0</v>
      </c>
      <c r="P2787">
        <v>0</v>
      </c>
      <c r="R2787">
        <v>0</v>
      </c>
    </row>
    <row r="2788" spans="10:18">
      <c r="K2788" t="s">
        <v>3643</v>
      </c>
      <c r="O2788">
        <v>0.01</v>
      </c>
      <c r="P2788">
        <v>0.04</v>
      </c>
      <c r="R2788">
        <v>-0.03</v>
      </c>
    </row>
    <row r="2789" spans="10:18">
      <c r="K2789" t="s">
        <v>3644</v>
      </c>
      <c r="O2789">
        <v>-0.01</v>
      </c>
      <c r="P2789">
        <v>0.01</v>
      </c>
      <c r="R2789">
        <v>-0.02</v>
      </c>
    </row>
    <row r="2790" spans="10:18">
      <c r="K2790" t="s">
        <v>3645</v>
      </c>
      <c r="O2790">
        <v>-1.02</v>
      </c>
      <c r="P2790">
        <v>-1.57</v>
      </c>
      <c r="R2790">
        <v>0.55000000000000004</v>
      </c>
    </row>
    <row r="2791" spans="10:18">
      <c r="K2791" t="s">
        <v>3646</v>
      </c>
      <c r="O2791">
        <v>1.24</v>
      </c>
      <c r="P2791">
        <v>0.73</v>
      </c>
      <c r="R2791">
        <v>0.52</v>
      </c>
    </row>
    <row r="2792" spans="10:18">
      <c r="K2792" t="s">
        <v>3647</v>
      </c>
      <c r="O2792">
        <v>-0.13</v>
      </c>
      <c r="P2792">
        <v>0.28000000000000003</v>
      </c>
      <c r="R2792">
        <v>-0.42</v>
      </c>
    </row>
    <row r="2793" spans="10:18">
      <c r="K2793" t="s">
        <v>3648</v>
      </c>
      <c r="O2793">
        <v>0</v>
      </c>
      <c r="P2793">
        <v>0</v>
      </c>
      <c r="R2793">
        <v>0</v>
      </c>
    </row>
    <row r="2794" spans="10:18">
      <c r="K2794" t="s">
        <v>3649</v>
      </c>
      <c r="O2794">
        <v>0.22</v>
      </c>
      <c r="P2794">
        <v>2.46</v>
      </c>
      <c r="R2794">
        <v>-2.23</v>
      </c>
    </row>
    <row r="2795" spans="10:18">
      <c r="K2795" t="s">
        <v>3650</v>
      </c>
      <c r="O2795">
        <v>-1.22</v>
      </c>
      <c r="P2795">
        <v>-1.23</v>
      </c>
      <c r="R2795">
        <v>0</v>
      </c>
    </row>
    <row r="2796" spans="10:18">
      <c r="K2796" t="s">
        <v>3651</v>
      </c>
      <c r="O2796">
        <v>-7.0000000000000007E-2</v>
      </c>
      <c r="P2796">
        <v>0.15</v>
      </c>
      <c r="R2796">
        <v>-0.21</v>
      </c>
    </row>
    <row r="2797" spans="10:18">
      <c r="K2797" t="s">
        <v>3652</v>
      </c>
      <c r="O2797">
        <v>0</v>
      </c>
      <c r="P2797">
        <v>0</v>
      </c>
      <c r="R2797">
        <v>0</v>
      </c>
    </row>
    <row r="2798" spans="10:18">
      <c r="K2798" t="s">
        <v>3653</v>
      </c>
      <c r="O2798">
        <v>0</v>
      </c>
      <c r="P2798">
        <v>0</v>
      </c>
      <c r="R2798">
        <v>0</v>
      </c>
    </row>
    <row r="2799" spans="10:18">
      <c r="K2799" t="s">
        <v>3654</v>
      </c>
      <c r="O2799">
        <v>0</v>
      </c>
      <c r="P2799">
        <v>0</v>
      </c>
      <c r="R2799">
        <v>0</v>
      </c>
    </row>
    <row r="2800" spans="10:18">
      <c r="K2800" t="s">
        <v>3655</v>
      </c>
      <c r="O2800">
        <v>-0.04</v>
      </c>
      <c r="P2800">
        <v>0.05</v>
      </c>
      <c r="R2800">
        <v>-0.09</v>
      </c>
    </row>
    <row r="2801" spans="8:18">
      <c r="K2801" t="s">
        <v>3656</v>
      </c>
      <c r="O2801">
        <v>0</v>
      </c>
      <c r="P2801">
        <v>0</v>
      </c>
      <c r="R2801">
        <v>0</v>
      </c>
    </row>
    <row r="2802" spans="8:18">
      <c r="K2802" t="s">
        <v>3657</v>
      </c>
      <c r="O2802">
        <v>0</v>
      </c>
      <c r="P2802">
        <v>0</v>
      </c>
      <c r="R2802">
        <v>0</v>
      </c>
    </row>
    <row r="2803" spans="8:18">
      <c r="K2803" t="s">
        <v>3658</v>
      </c>
      <c r="O2803">
        <v>0</v>
      </c>
      <c r="P2803">
        <v>0</v>
      </c>
      <c r="R2803">
        <v>0</v>
      </c>
    </row>
    <row r="2804" spans="8:18">
      <c r="K2804" t="s">
        <v>3659</v>
      </c>
      <c r="O2804">
        <v>0</v>
      </c>
      <c r="P2804">
        <v>0</v>
      </c>
      <c r="R2804">
        <v>0</v>
      </c>
    </row>
    <row r="2805" spans="8:18">
      <c r="K2805" t="s">
        <v>3660</v>
      </c>
      <c r="O2805">
        <v>0</v>
      </c>
      <c r="P2805">
        <v>0</v>
      </c>
      <c r="R2805">
        <v>0</v>
      </c>
    </row>
    <row r="2806" spans="8:18">
      <c r="K2806" t="s">
        <v>3661</v>
      </c>
      <c r="O2806">
        <v>0.79</v>
      </c>
      <c r="P2806">
        <v>0.75</v>
      </c>
      <c r="R2806">
        <v>0.05</v>
      </c>
    </row>
    <row r="2807" spans="8:18">
      <c r="K2807" t="s">
        <v>3662</v>
      </c>
      <c r="O2807">
        <v>0.22</v>
      </c>
      <c r="P2807">
        <v>0.28999999999999998</v>
      </c>
      <c r="R2807">
        <v>-7.0000000000000007E-2</v>
      </c>
    </row>
    <row r="2808" spans="8:18">
      <c r="K2808" t="s">
        <v>3663</v>
      </c>
      <c r="O2808">
        <v>-1.01</v>
      </c>
      <c r="P2808">
        <v>-1.03</v>
      </c>
      <c r="R2808">
        <v>0.02</v>
      </c>
    </row>
    <row r="2809" spans="8:18">
      <c r="K2809" t="s">
        <v>3664</v>
      </c>
      <c r="O2809">
        <v>0</v>
      </c>
      <c r="P2809">
        <v>0</v>
      </c>
      <c r="R2809">
        <v>0</v>
      </c>
    </row>
    <row r="2810" spans="8:18">
      <c r="K2810" t="s">
        <v>3665</v>
      </c>
      <c r="O2810">
        <v>0.04</v>
      </c>
      <c r="P2810">
        <v>0.05</v>
      </c>
      <c r="R2810">
        <v>-0.01</v>
      </c>
    </row>
    <row r="2811" spans="8:18">
      <c r="K2811" t="s">
        <v>3666</v>
      </c>
      <c r="O2811">
        <v>0.15</v>
      </c>
      <c r="P2811">
        <v>0.09</v>
      </c>
      <c r="R2811">
        <v>7.0000000000000007E-2</v>
      </c>
    </row>
    <row r="2812" spans="8:18">
      <c r="K2812" t="s">
        <v>3667</v>
      </c>
      <c r="O2812">
        <v>-1.62</v>
      </c>
      <c r="P2812">
        <v>0.79</v>
      </c>
      <c r="R2812">
        <v>-2.42</v>
      </c>
    </row>
    <row r="2813" spans="8:18">
      <c r="K2813" t="s">
        <v>3668</v>
      </c>
      <c r="O2813">
        <v>-1.21</v>
      </c>
      <c r="P2813">
        <v>-0.34</v>
      </c>
      <c r="R2813">
        <v>-0.87</v>
      </c>
    </row>
    <row r="2814" spans="8:18">
      <c r="K2814" t="s">
        <v>3669</v>
      </c>
      <c r="O2814">
        <v>3.65</v>
      </c>
      <c r="P2814">
        <v>-1.51</v>
      </c>
      <c r="R2814">
        <v>5.16</v>
      </c>
    </row>
    <row r="2815" spans="8:18">
      <c r="H2815" t="s">
        <v>3670</v>
      </c>
      <c r="O2815">
        <v>186.81</v>
      </c>
      <c r="P2815">
        <v>142.96</v>
      </c>
      <c r="R2815">
        <v>43.85</v>
      </c>
    </row>
    <row r="2816" spans="8:18">
      <c r="J2816" t="s">
        <v>126</v>
      </c>
      <c r="O2816">
        <v>1.26</v>
      </c>
      <c r="P2816">
        <v>1.1100000000000001</v>
      </c>
      <c r="R2816">
        <v>0.15</v>
      </c>
    </row>
    <row r="2817" spans="10:18">
      <c r="K2817" t="s">
        <v>3671</v>
      </c>
      <c r="O2817">
        <v>0.67</v>
      </c>
      <c r="P2817">
        <v>0.63</v>
      </c>
      <c r="R2817">
        <v>0.03</v>
      </c>
    </row>
    <row r="2818" spans="10:18">
      <c r="K2818" t="s">
        <v>3672</v>
      </c>
      <c r="O2818">
        <v>0.59</v>
      </c>
      <c r="P2818">
        <v>0.48</v>
      </c>
      <c r="R2818">
        <v>0.12</v>
      </c>
    </row>
    <row r="2819" spans="10:18">
      <c r="J2819" t="s">
        <v>3673</v>
      </c>
      <c r="O2819">
        <v>4.0199999999999996</v>
      </c>
      <c r="P2819">
        <v>3.34</v>
      </c>
      <c r="R2819">
        <v>0.68</v>
      </c>
    </row>
    <row r="2820" spans="10:18">
      <c r="K2820" t="s">
        <v>3674</v>
      </c>
      <c r="O2820">
        <v>4.0199999999999996</v>
      </c>
      <c r="P2820">
        <v>3.34</v>
      </c>
      <c r="R2820">
        <v>0.68</v>
      </c>
    </row>
    <row r="2821" spans="10:18">
      <c r="J2821" t="s">
        <v>127</v>
      </c>
      <c r="O2821">
        <v>0.05</v>
      </c>
      <c r="P2821">
        <v>0.06</v>
      </c>
      <c r="R2821">
        <v>-0.01</v>
      </c>
    </row>
    <row r="2822" spans="10:18">
      <c r="K2822" t="s">
        <v>3675</v>
      </c>
      <c r="O2822">
        <v>0.03</v>
      </c>
      <c r="P2822">
        <v>0.03</v>
      </c>
      <c r="R2822">
        <v>-0.01</v>
      </c>
    </row>
    <row r="2823" spans="10:18">
      <c r="K2823" t="s">
        <v>3676</v>
      </c>
      <c r="O2823">
        <v>0.03</v>
      </c>
      <c r="P2823">
        <v>0.03</v>
      </c>
      <c r="R2823">
        <v>0</v>
      </c>
    </row>
    <row r="2824" spans="10:18">
      <c r="J2824" t="s">
        <v>128</v>
      </c>
      <c r="O2824">
        <v>4.04</v>
      </c>
      <c r="P2824">
        <v>3.93</v>
      </c>
      <c r="R2824">
        <v>0.11</v>
      </c>
    </row>
    <row r="2825" spans="10:18">
      <c r="K2825" t="s">
        <v>3677</v>
      </c>
      <c r="O2825">
        <v>0.28999999999999998</v>
      </c>
      <c r="P2825">
        <v>0.23</v>
      </c>
      <c r="R2825">
        <v>0.05</v>
      </c>
    </row>
    <row r="2826" spans="10:18">
      <c r="K2826" t="s">
        <v>3678</v>
      </c>
      <c r="O2826">
        <v>3.62</v>
      </c>
      <c r="P2826">
        <v>3.56</v>
      </c>
      <c r="R2826">
        <v>0.05</v>
      </c>
    </row>
    <row r="2827" spans="10:18">
      <c r="K2827" t="s">
        <v>3679</v>
      </c>
      <c r="O2827">
        <v>0.14000000000000001</v>
      </c>
      <c r="P2827">
        <v>0.13</v>
      </c>
      <c r="R2827">
        <v>0.01</v>
      </c>
    </row>
    <row r="2828" spans="10:18">
      <c r="J2828" t="s">
        <v>129</v>
      </c>
      <c r="O2828">
        <v>2.84</v>
      </c>
      <c r="P2828">
        <v>0.98</v>
      </c>
      <c r="R2828">
        <v>1.86</v>
      </c>
    </row>
    <row r="2829" spans="10:18">
      <c r="K2829" t="s">
        <v>129</v>
      </c>
      <c r="O2829">
        <v>2.84</v>
      </c>
      <c r="P2829">
        <v>0.98</v>
      </c>
      <c r="R2829">
        <v>1.86</v>
      </c>
    </row>
    <row r="2830" spans="10:18">
      <c r="J2830" t="s">
        <v>130</v>
      </c>
      <c r="O2830">
        <v>0.1</v>
      </c>
      <c r="P2830">
        <v>0.09</v>
      </c>
      <c r="R2830">
        <v>0.01</v>
      </c>
    </row>
    <row r="2831" spans="10:18">
      <c r="K2831" t="s">
        <v>3680</v>
      </c>
      <c r="O2831">
        <v>0.1</v>
      </c>
      <c r="P2831">
        <v>0.09</v>
      </c>
      <c r="R2831">
        <v>0.01</v>
      </c>
    </row>
    <row r="2832" spans="10:18">
      <c r="J2832" t="s">
        <v>4148</v>
      </c>
      <c r="O2832">
        <v>0</v>
      </c>
      <c r="P2832">
        <v>0</v>
      </c>
      <c r="R2832">
        <v>0</v>
      </c>
    </row>
    <row r="2833" spans="10:18">
      <c r="K2833" t="s">
        <v>4149</v>
      </c>
      <c r="O2833">
        <v>0</v>
      </c>
      <c r="P2833">
        <v>0</v>
      </c>
      <c r="R2833">
        <v>0</v>
      </c>
    </row>
    <row r="2834" spans="10:18">
      <c r="J2834" t="s">
        <v>132</v>
      </c>
      <c r="O2834">
        <v>23.05</v>
      </c>
      <c r="P2834">
        <v>16.920000000000002</v>
      </c>
      <c r="R2834">
        <v>6.13</v>
      </c>
    </row>
    <row r="2835" spans="10:18">
      <c r="K2835" t="s">
        <v>3681</v>
      </c>
      <c r="O2835">
        <v>-1.57</v>
      </c>
      <c r="P2835">
        <v>0.15</v>
      </c>
      <c r="R2835">
        <v>-1.72</v>
      </c>
    </row>
    <row r="2836" spans="10:18">
      <c r="K2836" t="s">
        <v>3682</v>
      </c>
      <c r="O2836">
        <v>21.7</v>
      </c>
      <c r="P2836">
        <v>14.56</v>
      </c>
      <c r="R2836">
        <v>7.14</v>
      </c>
    </row>
    <row r="2837" spans="10:18">
      <c r="K2837" t="s">
        <v>3683</v>
      </c>
      <c r="O2837">
        <v>2.1800000000000002</v>
      </c>
      <c r="P2837">
        <v>1.87</v>
      </c>
      <c r="R2837">
        <v>0.31</v>
      </c>
    </row>
    <row r="2838" spans="10:18">
      <c r="K2838" t="s">
        <v>3684</v>
      </c>
      <c r="O2838">
        <v>0.4</v>
      </c>
      <c r="P2838">
        <v>0.15</v>
      </c>
      <c r="R2838">
        <v>0.26</v>
      </c>
    </row>
    <row r="2839" spans="10:18">
      <c r="K2839" t="s">
        <v>3685</v>
      </c>
      <c r="O2839">
        <v>0.34</v>
      </c>
      <c r="P2839">
        <v>0.2</v>
      </c>
      <c r="R2839">
        <v>0.14000000000000001</v>
      </c>
    </row>
    <row r="2840" spans="10:18">
      <c r="J2840" t="s">
        <v>3686</v>
      </c>
      <c r="O2840">
        <v>14.05</v>
      </c>
      <c r="P2840">
        <v>13.86</v>
      </c>
      <c r="R2840">
        <v>0.19</v>
      </c>
    </row>
    <row r="2841" spans="10:18">
      <c r="K2841" t="s">
        <v>3687</v>
      </c>
      <c r="O2841">
        <v>14.05</v>
      </c>
      <c r="P2841">
        <v>13.86</v>
      </c>
      <c r="R2841">
        <v>0.19</v>
      </c>
    </row>
    <row r="2842" spans="10:18">
      <c r="J2842" t="s">
        <v>134</v>
      </c>
      <c r="O2842">
        <v>1.34</v>
      </c>
      <c r="P2842">
        <v>1.21</v>
      </c>
      <c r="R2842">
        <v>0.14000000000000001</v>
      </c>
    </row>
    <row r="2843" spans="10:18">
      <c r="K2843" t="s">
        <v>3688</v>
      </c>
      <c r="O2843">
        <v>0.44</v>
      </c>
      <c r="P2843">
        <v>0.4</v>
      </c>
      <c r="R2843">
        <v>0.04</v>
      </c>
    </row>
    <row r="2844" spans="10:18">
      <c r="K2844" t="s">
        <v>3689</v>
      </c>
      <c r="O2844">
        <v>0.9</v>
      </c>
      <c r="P2844">
        <v>0.81</v>
      </c>
      <c r="R2844">
        <v>0.09</v>
      </c>
    </row>
    <row r="2845" spans="10:18">
      <c r="J2845" t="s">
        <v>135</v>
      </c>
      <c r="O2845">
        <v>16.79</v>
      </c>
      <c r="P2845">
        <v>13.44</v>
      </c>
      <c r="R2845">
        <v>3.36</v>
      </c>
    </row>
    <row r="2846" spans="10:18">
      <c r="K2846" t="s">
        <v>135</v>
      </c>
      <c r="O2846">
        <v>16.79</v>
      </c>
      <c r="P2846">
        <v>13.44</v>
      </c>
      <c r="R2846">
        <v>3.36</v>
      </c>
    </row>
    <row r="2847" spans="10:18">
      <c r="J2847" t="s">
        <v>3690</v>
      </c>
      <c r="O2847">
        <v>0.01</v>
      </c>
      <c r="P2847">
        <v>0.01</v>
      </c>
      <c r="R2847">
        <v>0</v>
      </c>
    </row>
    <row r="2848" spans="10:18">
      <c r="K2848" t="s">
        <v>3691</v>
      </c>
      <c r="O2848">
        <v>0.01</v>
      </c>
      <c r="P2848">
        <v>0.01</v>
      </c>
      <c r="R2848">
        <v>0</v>
      </c>
    </row>
    <row r="2849" spans="10:18">
      <c r="J2849" t="s">
        <v>137</v>
      </c>
      <c r="O2849">
        <v>4.09</v>
      </c>
      <c r="P2849">
        <v>2.75</v>
      </c>
      <c r="R2849">
        <v>1.34</v>
      </c>
    </row>
    <row r="2850" spans="10:18">
      <c r="K2850" t="s">
        <v>137</v>
      </c>
      <c r="O2850">
        <v>4.09</v>
      </c>
      <c r="P2850">
        <v>2.75</v>
      </c>
      <c r="R2850">
        <v>1.34</v>
      </c>
    </row>
    <row r="2851" spans="10:18">
      <c r="J2851" t="s">
        <v>138</v>
      </c>
      <c r="O2851">
        <v>0.39</v>
      </c>
      <c r="P2851">
        <v>0.26</v>
      </c>
      <c r="R2851">
        <v>0.12</v>
      </c>
    </row>
    <row r="2852" spans="10:18">
      <c r="K2852" t="s">
        <v>138</v>
      </c>
      <c r="O2852">
        <v>0.39</v>
      </c>
      <c r="P2852">
        <v>0.26</v>
      </c>
      <c r="R2852">
        <v>0.12</v>
      </c>
    </row>
    <row r="2853" spans="10:18">
      <c r="J2853" t="s">
        <v>139</v>
      </c>
      <c r="O2853">
        <v>5.66</v>
      </c>
      <c r="P2853">
        <v>4.82</v>
      </c>
      <c r="R2853">
        <v>0.84</v>
      </c>
    </row>
    <row r="2854" spans="10:18">
      <c r="K2854" t="s">
        <v>139</v>
      </c>
      <c r="O2854">
        <v>5.66</v>
      </c>
      <c r="P2854">
        <v>4.82</v>
      </c>
      <c r="R2854">
        <v>0.84</v>
      </c>
    </row>
    <row r="2855" spans="10:18">
      <c r="J2855" t="s">
        <v>140</v>
      </c>
      <c r="O2855">
        <v>0</v>
      </c>
      <c r="P2855">
        <v>0.42</v>
      </c>
      <c r="R2855">
        <v>-0.42</v>
      </c>
    </row>
    <row r="2856" spans="10:18">
      <c r="K2856" t="s">
        <v>140</v>
      </c>
      <c r="O2856">
        <v>0</v>
      </c>
      <c r="P2856">
        <v>0.42</v>
      </c>
      <c r="R2856">
        <v>-0.42</v>
      </c>
    </row>
    <row r="2857" spans="10:18">
      <c r="J2857" t="s">
        <v>141</v>
      </c>
      <c r="O2857">
        <v>1.08</v>
      </c>
      <c r="P2857">
        <v>0.98</v>
      </c>
      <c r="R2857">
        <v>0.11</v>
      </c>
    </row>
    <row r="2858" spans="10:18">
      <c r="K2858" t="s">
        <v>3692</v>
      </c>
      <c r="O2858">
        <v>0.01</v>
      </c>
      <c r="P2858">
        <v>0.01</v>
      </c>
      <c r="R2858">
        <v>0</v>
      </c>
    </row>
    <row r="2859" spans="10:18">
      <c r="K2859" t="s">
        <v>3693</v>
      </c>
      <c r="O2859">
        <v>1.08</v>
      </c>
      <c r="P2859">
        <v>0.97</v>
      </c>
      <c r="R2859">
        <v>0.11</v>
      </c>
    </row>
    <row r="2860" spans="10:18">
      <c r="J2860" t="s">
        <v>142</v>
      </c>
      <c r="O2860">
        <v>10.039999999999999</v>
      </c>
      <c r="P2860">
        <v>4.93</v>
      </c>
      <c r="R2860">
        <v>5.1100000000000003</v>
      </c>
    </row>
    <row r="2861" spans="10:18">
      <c r="K2861" t="s">
        <v>142</v>
      </c>
      <c r="O2861">
        <v>10.039999999999999</v>
      </c>
      <c r="P2861">
        <v>4.93</v>
      </c>
      <c r="R2861">
        <v>5.1100000000000003</v>
      </c>
    </row>
    <row r="2862" spans="10:18">
      <c r="J2862" t="s">
        <v>3694</v>
      </c>
      <c r="O2862">
        <v>0</v>
      </c>
      <c r="P2862">
        <v>0</v>
      </c>
      <c r="R2862">
        <v>0</v>
      </c>
    </row>
    <row r="2863" spans="10:18">
      <c r="K2863" t="s">
        <v>3695</v>
      </c>
      <c r="O2863">
        <v>0</v>
      </c>
      <c r="P2863">
        <v>0</v>
      </c>
      <c r="R2863">
        <v>0</v>
      </c>
    </row>
    <row r="2864" spans="10:18">
      <c r="J2864" t="s">
        <v>3696</v>
      </c>
      <c r="O2864">
        <v>16.54</v>
      </c>
      <c r="P2864">
        <v>-8.48</v>
      </c>
      <c r="R2864">
        <v>25.02</v>
      </c>
    </row>
    <row r="2865" spans="10:18">
      <c r="K2865" t="s">
        <v>3697</v>
      </c>
      <c r="O2865">
        <v>0</v>
      </c>
      <c r="P2865">
        <v>0</v>
      </c>
      <c r="R2865">
        <v>0</v>
      </c>
    </row>
    <row r="2866" spans="10:18">
      <c r="K2866" t="s">
        <v>3698</v>
      </c>
      <c r="O2866">
        <v>0</v>
      </c>
      <c r="P2866">
        <v>0.71</v>
      </c>
      <c r="R2866">
        <v>-0.71</v>
      </c>
    </row>
    <row r="2867" spans="10:18">
      <c r="K2867" t="s">
        <v>3699</v>
      </c>
      <c r="O2867">
        <v>0</v>
      </c>
      <c r="P2867">
        <v>0</v>
      </c>
      <c r="R2867">
        <v>0</v>
      </c>
    </row>
    <row r="2868" spans="10:18">
      <c r="K2868" t="s">
        <v>3700</v>
      </c>
      <c r="O2868">
        <v>16.54</v>
      </c>
      <c r="P2868">
        <v>-9.18</v>
      </c>
      <c r="R2868">
        <v>25.72</v>
      </c>
    </row>
    <row r="2869" spans="10:18">
      <c r="J2869" t="s">
        <v>3701</v>
      </c>
      <c r="O2869">
        <v>18.48</v>
      </c>
      <c r="P2869">
        <v>15.63</v>
      </c>
      <c r="R2869">
        <v>2.85</v>
      </c>
    </row>
    <row r="2870" spans="10:18">
      <c r="K2870" t="s">
        <v>3701</v>
      </c>
      <c r="O2870">
        <v>18.48</v>
      </c>
      <c r="P2870">
        <v>15.63</v>
      </c>
      <c r="R2870">
        <v>2.85</v>
      </c>
    </row>
    <row r="2871" spans="10:18">
      <c r="J2871" t="s">
        <v>143</v>
      </c>
      <c r="O2871">
        <v>6.06</v>
      </c>
      <c r="P2871">
        <v>5.82</v>
      </c>
      <c r="R2871">
        <v>0.24</v>
      </c>
    </row>
    <row r="2872" spans="10:18">
      <c r="K2872" t="s">
        <v>3702</v>
      </c>
      <c r="O2872">
        <v>-0.03</v>
      </c>
      <c r="P2872">
        <v>0</v>
      </c>
      <c r="R2872">
        <v>-0.03</v>
      </c>
    </row>
    <row r="2873" spans="10:18">
      <c r="K2873" t="s">
        <v>3703</v>
      </c>
      <c r="O2873">
        <v>0.35</v>
      </c>
      <c r="P2873">
        <v>0.37</v>
      </c>
      <c r="R2873">
        <v>-0.02</v>
      </c>
    </row>
    <row r="2874" spans="10:18">
      <c r="K2874" t="s">
        <v>3704</v>
      </c>
      <c r="O2874">
        <v>0</v>
      </c>
      <c r="P2874">
        <v>0.01</v>
      </c>
      <c r="R2874">
        <v>0</v>
      </c>
    </row>
    <row r="2875" spans="10:18">
      <c r="K2875" t="s">
        <v>3705</v>
      </c>
      <c r="O2875">
        <v>0.02</v>
      </c>
      <c r="P2875">
        <v>0.03</v>
      </c>
      <c r="R2875">
        <v>-0.01</v>
      </c>
    </row>
    <row r="2876" spans="10:18">
      <c r="K2876" t="s">
        <v>3706</v>
      </c>
      <c r="O2876">
        <v>0</v>
      </c>
      <c r="P2876">
        <v>0</v>
      </c>
      <c r="R2876">
        <v>0</v>
      </c>
    </row>
    <row r="2877" spans="10:18">
      <c r="K2877" t="s">
        <v>3707</v>
      </c>
      <c r="O2877">
        <v>0.39</v>
      </c>
      <c r="P2877">
        <v>0.14000000000000001</v>
      </c>
      <c r="R2877">
        <v>0.24</v>
      </c>
    </row>
    <row r="2878" spans="10:18">
      <c r="K2878" t="s">
        <v>3708</v>
      </c>
      <c r="O2878">
        <v>0.02</v>
      </c>
      <c r="P2878">
        <v>0.02</v>
      </c>
      <c r="R2878">
        <v>0</v>
      </c>
    </row>
    <row r="2879" spans="10:18">
      <c r="K2879" t="s">
        <v>3709</v>
      </c>
      <c r="O2879">
        <v>5.3</v>
      </c>
      <c r="P2879">
        <v>5.25</v>
      </c>
      <c r="R2879">
        <v>0.05</v>
      </c>
    </row>
    <row r="2880" spans="10:18">
      <c r="J2880" t="s">
        <v>3710</v>
      </c>
      <c r="O2880">
        <v>24.72</v>
      </c>
      <c r="P2880">
        <v>21.66</v>
      </c>
      <c r="R2880">
        <v>3.06</v>
      </c>
    </row>
    <row r="2881" spans="8:18">
      <c r="K2881" t="s">
        <v>3711</v>
      </c>
      <c r="O2881">
        <v>0.09</v>
      </c>
      <c r="P2881">
        <v>0.04</v>
      </c>
      <c r="R2881">
        <v>0.05</v>
      </c>
    </row>
    <row r="2882" spans="8:18">
      <c r="K2882" t="s">
        <v>3712</v>
      </c>
      <c r="O2882">
        <v>24.63</v>
      </c>
      <c r="P2882">
        <v>21.62</v>
      </c>
      <c r="R2882">
        <v>3.01</v>
      </c>
    </row>
    <row r="2883" spans="8:18">
      <c r="J2883" t="s">
        <v>121</v>
      </c>
      <c r="O2883">
        <v>0.34</v>
      </c>
      <c r="P2883">
        <v>0.21</v>
      </c>
      <c r="R2883">
        <v>0.13</v>
      </c>
    </row>
    <row r="2884" spans="8:18">
      <c r="K2884" t="s">
        <v>3713</v>
      </c>
      <c r="O2884">
        <v>0.35</v>
      </c>
      <c r="P2884">
        <v>0.22</v>
      </c>
      <c r="R2884">
        <v>0.13</v>
      </c>
    </row>
    <row r="2885" spans="8:18">
      <c r="K2885" t="s">
        <v>3713</v>
      </c>
      <c r="O2885">
        <v>0</v>
      </c>
      <c r="P2885">
        <v>0</v>
      </c>
      <c r="R2885">
        <v>0</v>
      </c>
    </row>
    <row r="2886" spans="8:18">
      <c r="J2886" t="s">
        <v>3714</v>
      </c>
      <c r="O2886">
        <v>31.88</v>
      </c>
      <c r="P2886">
        <v>47.1</v>
      </c>
      <c r="R2886">
        <v>-15.23</v>
      </c>
    </row>
    <row r="2887" spans="8:18">
      <c r="K2887" t="s">
        <v>120</v>
      </c>
      <c r="O2887">
        <v>31.88</v>
      </c>
      <c r="P2887">
        <v>47.1</v>
      </c>
      <c r="R2887">
        <v>-15.23</v>
      </c>
    </row>
    <row r="2888" spans="8:18">
      <c r="J2888" t="s">
        <v>3715</v>
      </c>
      <c r="O2888">
        <v>7.57</v>
      </c>
      <c r="P2888">
        <v>-0.99</v>
      </c>
      <c r="R2888">
        <v>8.56</v>
      </c>
    </row>
    <row r="2889" spans="8:18">
      <c r="K2889" t="s">
        <v>3716</v>
      </c>
      <c r="O2889">
        <v>7.57</v>
      </c>
      <c r="P2889">
        <v>-0.99</v>
      </c>
      <c r="R2889">
        <v>8.56</v>
      </c>
    </row>
    <row r="2890" spans="8:18">
      <c r="J2890" t="s">
        <v>3717</v>
      </c>
      <c r="O2890">
        <v>0.01</v>
      </c>
      <c r="P2890">
        <v>0</v>
      </c>
      <c r="R2890">
        <v>0.01</v>
      </c>
    </row>
    <row r="2891" spans="8:18">
      <c r="K2891" t="s">
        <v>1135</v>
      </c>
      <c r="O2891">
        <v>0.01</v>
      </c>
      <c r="P2891">
        <v>0</v>
      </c>
      <c r="R2891">
        <v>0.01</v>
      </c>
    </row>
    <row r="2892" spans="8:18">
      <c r="J2892" t="s">
        <v>3718</v>
      </c>
      <c r="O2892">
        <v>-7.61</v>
      </c>
      <c r="P2892">
        <v>-7.1</v>
      </c>
      <c r="R2892">
        <v>-0.51</v>
      </c>
    </row>
    <row r="2893" spans="8:18">
      <c r="K2893" t="s">
        <v>3719</v>
      </c>
      <c r="O2893">
        <v>-7.61</v>
      </c>
      <c r="P2893">
        <v>-7.1</v>
      </c>
      <c r="R2893">
        <v>-0.51</v>
      </c>
    </row>
    <row r="2894" spans="8:18">
      <c r="H2894" t="s">
        <v>3720</v>
      </c>
      <c r="O2894">
        <v>-5.48</v>
      </c>
      <c r="P2894">
        <v>-1.18</v>
      </c>
      <c r="R2894">
        <v>-4.3</v>
      </c>
    </row>
    <row r="2895" spans="8:18">
      <c r="J2895" t="s">
        <v>146</v>
      </c>
      <c r="O2895">
        <v>0</v>
      </c>
      <c r="P2895">
        <v>0</v>
      </c>
      <c r="R2895">
        <v>0</v>
      </c>
    </row>
    <row r="2896" spans="8:18">
      <c r="K2896" t="s">
        <v>3721</v>
      </c>
      <c r="O2896">
        <v>0</v>
      </c>
      <c r="P2896">
        <v>0</v>
      </c>
      <c r="R2896">
        <v>0</v>
      </c>
    </row>
    <row r="2897" spans="6:18">
      <c r="K2897" t="s">
        <v>3722</v>
      </c>
      <c r="O2897">
        <v>0</v>
      </c>
      <c r="P2897">
        <v>0</v>
      </c>
      <c r="R2897">
        <v>0</v>
      </c>
    </row>
    <row r="2898" spans="6:18">
      <c r="J2898" t="s">
        <v>147</v>
      </c>
      <c r="O2898">
        <v>0</v>
      </c>
      <c r="P2898">
        <v>0</v>
      </c>
      <c r="R2898">
        <v>0</v>
      </c>
    </row>
    <row r="2899" spans="6:18">
      <c r="K2899" t="s">
        <v>3723</v>
      </c>
      <c r="O2899">
        <v>0</v>
      </c>
      <c r="P2899">
        <v>0</v>
      </c>
      <c r="R2899">
        <v>0</v>
      </c>
    </row>
    <row r="2900" spans="6:18">
      <c r="K2900" t="s">
        <v>3724</v>
      </c>
      <c r="O2900">
        <v>0</v>
      </c>
      <c r="P2900">
        <v>0</v>
      </c>
      <c r="R2900">
        <v>0</v>
      </c>
    </row>
    <row r="2901" spans="6:18">
      <c r="J2901" t="s">
        <v>3725</v>
      </c>
      <c r="O2901">
        <v>-5.48</v>
      </c>
      <c r="P2901">
        <v>-1.18</v>
      </c>
      <c r="R2901">
        <v>-4.3</v>
      </c>
    </row>
    <row r="2902" spans="6:18">
      <c r="K2902" t="s">
        <v>3726</v>
      </c>
      <c r="O2902">
        <v>-5.48</v>
      </c>
      <c r="P2902">
        <v>-1.18</v>
      </c>
      <c r="R2902">
        <v>-4.3</v>
      </c>
    </row>
    <row r="2903" spans="6:18">
      <c r="F2903" t="s">
        <v>3727</v>
      </c>
      <c r="O2903" s="4">
        <v>-2443</v>
      </c>
      <c r="P2903">
        <v>-204.03</v>
      </c>
      <c r="R2903" s="4">
        <v>-2238.96</v>
      </c>
    </row>
    <row r="2904" spans="6:18">
      <c r="G2904" t="s">
        <v>3728</v>
      </c>
      <c r="O2904" s="4">
        <v>-2446.2800000000002</v>
      </c>
      <c r="P2904">
        <v>-206.86</v>
      </c>
      <c r="R2904" s="4">
        <v>-2239.42</v>
      </c>
    </row>
    <row r="2905" spans="6:18">
      <c r="H2905" t="s">
        <v>1278</v>
      </c>
      <c r="O2905" s="4">
        <v>-2446.2800000000002</v>
      </c>
      <c r="P2905">
        <v>-206.86</v>
      </c>
      <c r="R2905" s="4">
        <v>-2239.42</v>
      </c>
    </row>
    <row r="2906" spans="6:18">
      <c r="G2906" t="s">
        <v>3729</v>
      </c>
      <c r="O2906">
        <v>3.29</v>
      </c>
      <c r="P2906">
        <v>2.83</v>
      </c>
      <c r="R2906">
        <v>0.46</v>
      </c>
    </row>
    <row r="2907" spans="6:18">
      <c r="H2907" t="s">
        <v>3730</v>
      </c>
      <c r="O2907">
        <v>3.29</v>
      </c>
      <c r="P2907">
        <v>2.83</v>
      </c>
      <c r="R2907">
        <v>0.46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S2119"/>
  <sheetViews>
    <sheetView topLeftCell="F78" zoomScale="110" zoomScaleNormal="110" workbookViewId="0">
      <selection activeCell="T2746" sqref="T2746"/>
    </sheetView>
  </sheetViews>
  <sheetFormatPr defaultRowHeight="15"/>
  <cols>
    <col min="14" max="14" width="20.5703125" bestFit="1" customWidth="1"/>
    <col min="16" max="16" width="20.5703125" bestFit="1" customWidth="1"/>
    <col min="18" max="18" width="13.28515625" bestFit="1" customWidth="1"/>
    <col min="19" max="19" width="18.85546875" bestFit="1" customWidth="1"/>
  </cols>
  <sheetData>
    <row r="1" spans="1:17">
      <c r="A1" t="s">
        <v>4151</v>
      </c>
    </row>
    <row r="2" spans="1:17">
      <c r="A2" t="s">
        <v>4152</v>
      </c>
    </row>
    <row r="4" spans="1:17">
      <c r="A4" t="s">
        <v>4153</v>
      </c>
      <c r="K4" t="s">
        <v>4154</v>
      </c>
      <c r="M4" t="s">
        <v>1229</v>
      </c>
    </row>
    <row r="5" spans="1:17">
      <c r="A5" t="s">
        <v>4155</v>
      </c>
      <c r="K5">
        <v>4000</v>
      </c>
      <c r="M5" t="s">
        <v>4156</v>
      </c>
    </row>
    <row r="6" spans="1:17">
      <c r="A6" t="s">
        <v>4157</v>
      </c>
      <c r="K6" t="s">
        <v>4158</v>
      </c>
    </row>
    <row r="8" spans="1:17">
      <c r="N8" t="s">
        <v>4159</v>
      </c>
      <c r="P8" t="s">
        <v>4160</v>
      </c>
    </row>
    <row r="9" spans="1:17">
      <c r="B9" t="s">
        <v>4161</v>
      </c>
      <c r="N9" t="s">
        <v>4162</v>
      </c>
      <c r="P9" t="s">
        <v>4163</v>
      </c>
    </row>
    <row r="11" spans="1:17">
      <c r="C11" t="s">
        <v>1230</v>
      </c>
      <c r="N11" s="4">
        <v>-24462830853.27</v>
      </c>
      <c r="O11" t="s">
        <v>4164</v>
      </c>
      <c r="P11" s="4">
        <v>-2068642079.9300001</v>
      </c>
      <c r="Q11" t="s">
        <v>4164</v>
      </c>
    </row>
    <row r="12" spans="1:17">
      <c r="D12" t="s">
        <v>1231</v>
      </c>
      <c r="N12" s="4">
        <v>-215488661032.64999</v>
      </c>
      <c r="O12" t="s">
        <v>4164</v>
      </c>
      <c r="P12" s="4">
        <v>-192288267130.42001</v>
      </c>
      <c r="Q12" t="s">
        <v>4164</v>
      </c>
    </row>
    <row r="13" spans="1:17">
      <c r="E13" t="s">
        <v>1232</v>
      </c>
      <c r="N13" s="4">
        <v>76830089007.259995</v>
      </c>
      <c r="O13" t="s">
        <v>4164</v>
      </c>
      <c r="P13" s="4">
        <v>77316730209.199997</v>
      </c>
      <c r="Q13" t="s">
        <v>4164</v>
      </c>
    </row>
    <row r="14" spans="1:17">
      <c r="F14" t="s">
        <v>1233</v>
      </c>
      <c r="N14" s="4">
        <v>-58692032120</v>
      </c>
      <c r="O14" t="s">
        <v>4164</v>
      </c>
      <c r="P14" s="4">
        <v>-58692032120</v>
      </c>
      <c r="Q14" t="s">
        <v>4164</v>
      </c>
    </row>
    <row r="15" spans="1:17">
      <c r="G15" t="s">
        <v>1234</v>
      </c>
      <c r="N15" s="4">
        <v>-58692032120</v>
      </c>
      <c r="O15" t="s">
        <v>4164</v>
      </c>
      <c r="P15" s="4">
        <v>-58692032120</v>
      </c>
      <c r="Q15" t="s">
        <v>4164</v>
      </c>
    </row>
    <row r="16" spans="1:17">
      <c r="H16" t="s">
        <v>1235</v>
      </c>
      <c r="N16" s="4">
        <v>-58692032120</v>
      </c>
      <c r="O16" t="s">
        <v>4164</v>
      </c>
      <c r="P16" s="4">
        <v>-58692032120</v>
      </c>
      <c r="Q16" t="s">
        <v>4164</v>
      </c>
    </row>
    <row r="17" spans="6:17">
      <c r="I17">
        <v>5600800</v>
      </c>
      <c r="K17" t="s">
        <v>1236</v>
      </c>
      <c r="N17" s="4">
        <v>-58692032120</v>
      </c>
      <c r="O17" t="s">
        <v>4164</v>
      </c>
      <c r="P17" s="4">
        <v>-58692032120</v>
      </c>
      <c r="Q17" t="s">
        <v>4164</v>
      </c>
    </row>
    <row r="18" spans="6:17">
      <c r="F18" t="s">
        <v>1237</v>
      </c>
      <c r="N18" s="4">
        <v>135522121127.25999</v>
      </c>
      <c r="O18" t="s">
        <v>4164</v>
      </c>
      <c r="P18" s="4">
        <v>136008762329.2</v>
      </c>
      <c r="Q18" t="s">
        <v>4164</v>
      </c>
    </row>
    <row r="19" spans="6:17">
      <c r="G19" t="s">
        <v>1238</v>
      </c>
      <c r="N19" s="4">
        <v>-20815327654.919998</v>
      </c>
      <c r="O19" t="s">
        <v>4164</v>
      </c>
      <c r="P19" s="4">
        <v>-18260044373.049999</v>
      </c>
      <c r="Q19" t="s">
        <v>4164</v>
      </c>
    </row>
    <row r="20" spans="6:17">
      <c r="H20" t="s">
        <v>1239</v>
      </c>
      <c r="N20" s="4">
        <v>-16009789000.700001</v>
      </c>
      <c r="O20" t="s">
        <v>4164</v>
      </c>
      <c r="P20" s="4">
        <v>-14129788825.209999</v>
      </c>
      <c r="Q20" t="s">
        <v>4164</v>
      </c>
    </row>
    <row r="21" spans="6:17">
      <c r="I21">
        <v>5500101</v>
      </c>
      <c r="K21" t="s">
        <v>1240</v>
      </c>
      <c r="N21" s="4">
        <v>-8923197796.7600002</v>
      </c>
      <c r="O21" t="s">
        <v>4164</v>
      </c>
      <c r="P21" s="4">
        <v>-7754620403.3500004</v>
      </c>
      <c r="Q21" t="s">
        <v>4164</v>
      </c>
    </row>
    <row r="22" spans="6:17">
      <c r="I22">
        <v>5500102</v>
      </c>
      <c r="K22" t="s">
        <v>4165</v>
      </c>
      <c r="N22" s="4">
        <v>-6385847761.75</v>
      </c>
      <c r="O22" t="s">
        <v>4164</v>
      </c>
      <c r="P22" s="4">
        <v>-5688744076.9399996</v>
      </c>
      <c r="Q22" t="s">
        <v>4164</v>
      </c>
    </row>
    <row r="23" spans="6:17">
      <c r="I23">
        <v>5500105</v>
      </c>
      <c r="K23" t="s">
        <v>4166</v>
      </c>
      <c r="N23" s="4">
        <v>-28232038.379999999</v>
      </c>
      <c r="O23" t="s">
        <v>4164</v>
      </c>
      <c r="P23" s="4">
        <v>-22874462.059999999</v>
      </c>
      <c r="Q23" t="s">
        <v>4164</v>
      </c>
    </row>
    <row r="24" spans="6:17">
      <c r="I24">
        <v>5500106</v>
      </c>
      <c r="K24" t="s">
        <v>4167</v>
      </c>
      <c r="N24" s="4">
        <v>-330303793.77999997</v>
      </c>
      <c r="O24" t="s">
        <v>4164</v>
      </c>
      <c r="P24" s="4">
        <v>-356056691.56</v>
      </c>
      <c r="Q24" t="s">
        <v>4164</v>
      </c>
    </row>
    <row r="25" spans="6:17">
      <c r="I25">
        <v>5500107</v>
      </c>
      <c r="K25" t="s">
        <v>4168</v>
      </c>
      <c r="N25" s="4">
        <v>-213657425.88999999</v>
      </c>
      <c r="O25" t="s">
        <v>4164</v>
      </c>
      <c r="P25" s="4">
        <v>-200077293.13</v>
      </c>
      <c r="Q25" t="s">
        <v>4164</v>
      </c>
    </row>
    <row r="26" spans="6:17">
      <c r="I26">
        <v>5500108</v>
      </c>
      <c r="K26" t="s">
        <v>4169</v>
      </c>
      <c r="N26" s="4">
        <v>-60511240.590000004</v>
      </c>
      <c r="O26" t="s">
        <v>4164</v>
      </c>
      <c r="P26" s="4">
        <v>-48079095.659999996</v>
      </c>
      <c r="Q26" t="s">
        <v>4164</v>
      </c>
    </row>
    <row r="27" spans="6:17">
      <c r="I27">
        <v>5500109</v>
      </c>
      <c r="K27" t="s">
        <v>4170</v>
      </c>
      <c r="N27" s="4">
        <v>-67223188.760000005</v>
      </c>
      <c r="O27" t="s">
        <v>4164</v>
      </c>
      <c r="P27" s="4">
        <v>-58454429.899999999</v>
      </c>
      <c r="Q27" t="s">
        <v>4164</v>
      </c>
    </row>
    <row r="28" spans="6:17">
      <c r="I28">
        <v>5500120</v>
      </c>
      <c r="K28" t="s">
        <v>4171</v>
      </c>
      <c r="N28" s="4">
        <v>-815754.79</v>
      </c>
      <c r="O28" t="s">
        <v>4164</v>
      </c>
      <c r="P28" s="4">
        <v>-882372.61</v>
      </c>
      <c r="Q28" t="s">
        <v>4164</v>
      </c>
    </row>
    <row r="29" spans="6:17">
      <c r="H29" t="s">
        <v>1248</v>
      </c>
      <c r="N29" s="4">
        <v>-4359565596.4200001</v>
      </c>
      <c r="O29" t="s">
        <v>4164</v>
      </c>
      <c r="P29" s="4">
        <v>-3717160457.04</v>
      </c>
      <c r="Q29" t="s">
        <v>4164</v>
      </c>
    </row>
    <row r="30" spans="6:17">
      <c r="I30">
        <v>5500300</v>
      </c>
      <c r="K30" t="s">
        <v>4172</v>
      </c>
      <c r="N30" s="4">
        <v>-22465132.530000001</v>
      </c>
      <c r="O30" t="s">
        <v>4164</v>
      </c>
      <c r="P30" s="4">
        <v>-24299725.800000001</v>
      </c>
      <c r="Q30" t="s">
        <v>4164</v>
      </c>
    </row>
    <row r="31" spans="6:17">
      <c r="I31">
        <v>5500400</v>
      </c>
      <c r="K31" t="s">
        <v>4173</v>
      </c>
      <c r="N31" s="4">
        <v>-35611112</v>
      </c>
      <c r="O31" t="s">
        <v>4164</v>
      </c>
      <c r="P31" s="4">
        <v>-38519258.939999998</v>
      </c>
      <c r="Q31" t="s">
        <v>4164</v>
      </c>
    </row>
    <row r="32" spans="6:17">
      <c r="I32">
        <v>5500500</v>
      </c>
      <c r="K32" t="s">
        <v>4174</v>
      </c>
      <c r="N32" s="4">
        <v>-239527525.16999999</v>
      </c>
      <c r="O32" t="s">
        <v>4164</v>
      </c>
      <c r="P32" s="4">
        <v>-260585394.03</v>
      </c>
      <c r="Q32" t="s">
        <v>4164</v>
      </c>
    </row>
    <row r="33" spans="5:19">
      <c r="I33">
        <v>5500700</v>
      </c>
      <c r="K33" t="s">
        <v>1252</v>
      </c>
      <c r="N33" s="4">
        <v>-1065405085.71</v>
      </c>
      <c r="O33" t="s">
        <v>4164</v>
      </c>
      <c r="P33" s="4">
        <v>-1151490944.9300001</v>
      </c>
      <c r="Q33" t="s">
        <v>4164</v>
      </c>
    </row>
    <row r="34" spans="5:19">
      <c r="I34">
        <v>5500800</v>
      </c>
      <c r="K34" t="s">
        <v>1253</v>
      </c>
      <c r="N34" s="4">
        <v>-549629136.44000006</v>
      </c>
      <c r="O34" t="s">
        <v>4164</v>
      </c>
      <c r="P34" s="4">
        <v>-594514067.12</v>
      </c>
      <c r="Q34" t="s">
        <v>4164</v>
      </c>
    </row>
    <row r="35" spans="5:19">
      <c r="I35">
        <v>5500900</v>
      </c>
      <c r="K35" t="s">
        <v>4175</v>
      </c>
      <c r="N35" s="4">
        <v>-135005565.56999999</v>
      </c>
      <c r="O35" t="s">
        <v>4164</v>
      </c>
      <c r="P35" s="4">
        <v>-146030664.22</v>
      </c>
      <c r="Q35" t="s">
        <v>4164</v>
      </c>
    </row>
    <row r="36" spans="5:19">
      <c r="I36">
        <v>5501000</v>
      </c>
      <c r="K36" t="s">
        <v>4176</v>
      </c>
      <c r="N36" s="4">
        <v>-1426000000</v>
      </c>
      <c r="O36" t="s">
        <v>4164</v>
      </c>
      <c r="P36" s="4">
        <v>-903461000</v>
      </c>
      <c r="Q36" t="s">
        <v>4164</v>
      </c>
    </row>
    <row r="37" spans="5:19">
      <c r="I37">
        <v>5502000</v>
      </c>
      <c r="K37" t="s">
        <v>3866</v>
      </c>
      <c r="N37" s="4">
        <v>-488455896</v>
      </c>
      <c r="O37" t="s">
        <v>4164</v>
      </c>
      <c r="P37" s="4">
        <v>-488455896</v>
      </c>
      <c r="Q37" t="s">
        <v>4164</v>
      </c>
    </row>
    <row r="38" spans="5:19">
      <c r="I38">
        <v>5503000</v>
      </c>
      <c r="K38" t="s">
        <v>3867</v>
      </c>
      <c r="N38" s="4">
        <v>-397466143</v>
      </c>
      <c r="O38" t="s">
        <v>4164</v>
      </c>
      <c r="P38" s="4">
        <v>-109803506</v>
      </c>
      <c r="Q38" t="s">
        <v>4164</v>
      </c>
    </row>
    <row r="39" spans="5:19">
      <c r="H39" t="s">
        <v>1255</v>
      </c>
      <c r="N39" s="4">
        <v>-445973057.80000001</v>
      </c>
      <c r="O39" t="s">
        <v>4164</v>
      </c>
      <c r="P39" s="4">
        <v>-413095090.80000001</v>
      </c>
      <c r="Q39" t="s">
        <v>4164</v>
      </c>
    </row>
    <row r="40" spans="5:19">
      <c r="I40">
        <v>5700707</v>
      </c>
      <c r="K40" t="s">
        <v>1256</v>
      </c>
      <c r="N40" s="4">
        <v>-445973057.80000001</v>
      </c>
      <c r="O40" t="s">
        <v>4164</v>
      </c>
      <c r="P40" s="4">
        <v>-413095090.80000001</v>
      </c>
      <c r="Q40" t="s">
        <v>4164</v>
      </c>
    </row>
    <row r="41" spans="5:19">
      <c r="G41" t="s">
        <v>1274</v>
      </c>
      <c r="N41" s="4">
        <v>156337448782.17999</v>
      </c>
      <c r="O41" t="s">
        <v>4164</v>
      </c>
      <c r="P41" s="4">
        <v>154268806702.25</v>
      </c>
      <c r="Q41" t="s">
        <v>4164</v>
      </c>
    </row>
    <row r="42" spans="5:19">
      <c r="H42" t="s">
        <v>1275</v>
      </c>
      <c r="N42" s="4">
        <v>156337448782.17999</v>
      </c>
      <c r="O42" t="s">
        <v>4164</v>
      </c>
      <c r="P42" s="4">
        <v>154268806702.25</v>
      </c>
      <c r="Q42" t="s">
        <v>4164</v>
      </c>
    </row>
    <row r="43" spans="5:19">
      <c r="I43">
        <v>5700102</v>
      </c>
      <c r="K43" t="s">
        <v>4177</v>
      </c>
      <c r="N43" s="4">
        <v>156337448782.17999</v>
      </c>
      <c r="O43" t="s">
        <v>4164</v>
      </c>
      <c r="P43" s="4">
        <v>154268806702.25</v>
      </c>
      <c r="Q43" t="s">
        <v>4164</v>
      </c>
    </row>
    <row r="44" spans="5:19">
      <c r="E44" t="s">
        <v>1281</v>
      </c>
      <c r="N44" s="4">
        <v>-121915990353.49001</v>
      </c>
      <c r="O44" t="s">
        <v>4164</v>
      </c>
      <c r="P44" s="4">
        <v>-110102688493.5</v>
      </c>
      <c r="Q44" t="s">
        <v>4164</v>
      </c>
    </row>
    <row r="45" spans="5:19">
      <c r="F45" t="s">
        <v>1282</v>
      </c>
      <c r="N45" s="4">
        <v>-101888735177.99001</v>
      </c>
      <c r="O45" t="s">
        <v>4164</v>
      </c>
      <c r="P45" s="4">
        <v>-92391833194.039993</v>
      </c>
      <c r="Q45" t="s">
        <v>4164</v>
      </c>
    </row>
    <row r="46" spans="5:19">
      <c r="G46" t="s">
        <v>1283</v>
      </c>
      <c r="N46" s="4">
        <v>-92648535177.990005</v>
      </c>
      <c r="O46" t="s">
        <v>4164</v>
      </c>
      <c r="P46" s="4">
        <v>-83151633194.039993</v>
      </c>
      <c r="Q46" t="s">
        <v>4164</v>
      </c>
    </row>
    <row r="47" spans="5:19">
      <c r="H47" t="s">
        <v>1284</v>
      </c>
      <c r="N47" s="4">
        <v>-88696257122.139999</v>
      </c>
      <c r="O47" t="s">
        <v>4164</v>
      </c>
      <c r="P47" s="4">
        <v>-79152378063.190002</v>
      </c>
      <c r="Q47" t="s">
        <v>4164</v>
      </c>
    </row>
    <row r="48" spans="5:19">
      <c r="I48">
        <v>5303100</v>
      </c>
      <c r="K48" t="s">
        <v>4178</v>
      </c>
      <c r="N48" s="4">
        <v>-28246198424.139999</v>
      </c>
      <c r="O48" t="s">
        <v>4164</v>
      </c>
      <c r="P48" s="4">
        <v>-14723233895.190001</v>
      </c>
      <c r="Q48" t="s">
        <v>4164</v>
      </c>
      <c r="R48">
        <f>28246198424</f>
        <v>28246198424</v>
      </c>
      <c r="S48" s="4">
        <f>++R48+N48</f>
        <v>-0.1399993896484375</v>
      </c>
    </row>
    <row r="49" spans="6:19">
      <c r="I49">
        <v>5303120</v>
      </c>
      <c r="K49" t="s">
        <v>4179</v>
      </c>
      <c r="N49" s="4">
        <v>-2723953472</v>
      </c>
      <c r="O49" t="s">
        <v>4164</v>
      </c>
      <c r="P49" s="4">
        <v>-8235213502</v>
      </c>
      <c r="Q49" t="s">
        <v>4164</v>
      </c>
      <c r="R49">
        <f>416666649+411407128+416761085+624999999+424184638+429933975</f>
        <v>2723953474</v>
      </c>
      <c r="S49" s="4">
        <f t="shared" ref="S49:S54" si="0">++R49+N49</f>
        <v>2</v>
      </c>
    </row>
    <row r="50" spans="6:19">
      <c r="I50">
        <v>5303200</v>
      </c>
      <c r="K50" t="s">
        <v>4180</v>
      </c>
      <c r="N50" s="4">
        <v>-514946665</v>
      </c>
      <c r="O50" t="s">
        <v>4164</v>
      </c>
      <c r="P50" s="4">
        <v>-889334092</v>
      </c>
      <c r="Q50" t="s">
        <v>4164</v>
      </c>
      <c r="R50">
        <f>82583986+432362682</f>
        <v>514946668</v>
      </c>
      <c r="S50" s="4">
        <f t="shared" si="0"/>
        <v>3</v>
      </c>
    </row>
    <row r="51" spans="6:19">
      <c r="I51">
        <v>5303520</v>
      </c>
      <c r="K51" t="s">
        <v>4181</v>
      </c>
      <c r="N51" s="4">
        <v>-2477961806</v>
      </c>
      <c r="O51" t="s">
        <v>4164</v>
      </c>
      <c r="P51" s="4">
        <v>-547961802</v>
      </c>
      <c r="Q51" t="s">
        <v>4164</v>
      </c>
      <c r="R51">
        <f>477961806+2000000000</f>
        <v>2477961806</v>
      </c>
      <c r="S51" s="4">
        <f t="shared" si="0"/>
        <v>0</v>
      </c>
    </row>
    <row r="52" spans="6:19">
      <c r="I52">
        <v>5303700</v>
      </c>
      <c r="K52" t="s">
        <v>4182</v>
      </c>
      <c r="N52" s="4">
        <v>-289068983</v>
      </c>
      <c r="O52" t="s">
        <v>4164</v>
      </c>
      <c r="P52" s="4">
        <v>-312507000</v>
      </c>
      <c r="Q52" t="s">
        <v>4164</v>
      </c>
      <c r="R52">
        <v>289068983</v>
      </c>
      <c r="S52" s="4">
        <f t="shared" si="0"/>
        <v>0</v>
      </c>
    </row>
    <row r="53" spans="6:19">
      <c r="I53">
        <v>5303800</v>
      </c>
      <c r="K53" t="s">
        <v>4183</v>
      </c>
      <c r="N53" s="4">
        <v>-27275000000</v>
      </c>
      <c r="O53" t="s">
        <v>4164</v>
      </c>
      <c r="P53" s="4">
        <v>-27275000000</v>
      </c>
      <c r="Q53" t="s">
        <v>4164</v>
      </c>
      <c r="R53">
        <v>27275000000</v>
      </c>
      <c r="S53" s="4">
        <f t="shared" si="0"/>
        <v>0</v>
      </c>
    </row>
    <row r="54" spans="6:19">
      <c r="I54">
        <v>5303900</v>
      </c>
      <c r="K54" t="s">
        <v>4184</v>
      </c>
      <c r="N54" s="4">
        <v>-27169127772</v>
      </c>
      <c r="O54" t="s">
        <v>4164</v>
      </c>
      <c r="P54" s="4">
        <v>-27169127772</v>
      </c>
      <c r="Q54" t="s">
        <v>4164</v>
      </c>
      <c r="R54">
        <f>27169127772</f>
        <v>27169127772</v>
      </c>
      <c r="S54" s="4">
        <f t="shared" si="0"/>
        <v>0</v>
      </c>
    </row>
    <row r="55" spans="6:19">
      <c r="H55" t="s">
        <v>1292</v>
      </c>
      <c r="N55" s="4">
        <v>-3952278055.8499999</v>
      </c>
      <c r="O55" t="s">
        <v>4164</v>
      </c>
      <c r="P55" s="4">
        <v>-3999255130.8499999</v>
      </c>
      <c r="Q55" t="s">
        <v>4164</v>
      </c>
    </row>
    <row r="56" spans="6:19">
      <c r="I56">
        <v>5102600</v>
      </c>
      <c r="K56" t="s">
        <v>4185</v>
      </c>
      <c r="N56" s="4">
        <v>161439154.50999999</v>
      </c>
      <c r="O56" t="s">
        <v>4164</v>
      </c>
      <c r="P56" s="4">
        <v>161439154.50999999</v>
      </c>
      <c r="Q56" t="s">
        <v>4164</v>
      </c>
    </row>
    <row r="57" spans="6:19">
      <c r="I57">
        <v>5303110</v>
      </c>
      <c r="K57" t="s">
        <v>4186</v>
      </c>
      <c r="N57">
        <v>-0.36</v>
      </c>
      <c r="O57" t="s">
        <v>4164</v>
      </c>
      <c r="P57">
        <v>-0.36</v>
      </c>
      <c r="Q57" t="s">
        <v>4164</v>
      </c>
    </row>
    <row r="58" spans="6:19">
      <c r="I58">
        <v>5303300</v>
      </c>
      <c r="K58" t="s">
        <v>4187</v>
      </c>
      <c r="N58" s="4">
        <v>-60718818</v>
      </c>
      <c r="O58" t="s">
        <v>4164</v>
      </c>
      <c r="P58" s="4">
        <v>-60718818</v>
      </c>
      <c r="Q58" t="s">
        <v>4164</v>
      </c>
      <c r="R58">
        <f>60718818</f>
        <v>60718818</v>
      </c>
      <c r="S58" s="4">
        <f>++R58+N58</f>
        <v>0</v>
      </c>
    </row>
    <row r="59" spans="6:19">
      <c r="I59">
        <v>5303310</v>
      </c>
      <c r="K59" t="s">
        <v>4188</v>
      </c>
      <c r="N59" s="4">
        <v>-3512762000</v>
      </c>
      <c r="O59" t="s">
        <v>4164</v>
      </c>
      <c r="P59" s="4">
        <v>-3512762000</v>
      </c>
      <c r="Q59" t="s">
        <v>4164</v>
      </c>
      <c r="R59">
        <v>3512762000</v>
      </c>
      <c r="S59" s="4">
        <f>++R59+N59</f>
        <v>0</v>
      </c>
    </row>
    <row r="60" spans="6:19">
      <c r="I60">
        <v>5303600</v>
      </c>
      <c r="K60" t="s">
        <v>4189</v>
      </c>
      <c r="N60" s="4">
        <v>-540236392</v>
      </c>
      <c r="O60" t="s">
        <v>4164</v>
      </c>
      <c r="P60" s="4">
        <v>-587213467</v>
      </c>
      <c r="Q60" t="s">
        <v>4164</v>
      </c>
      <c r="R60">
        <v>540236390</v>
      </c>
      <c r="S60" s="4">
        <f>++R60+N60</f>
        <v>-2</v>
      </c>
    </row>
    <row r="61" spans="6:19">
      <c r="G61" t="s">
        <v>181</v>
      </c>
      <c r="N61" s="4">
        <v>-9240200000</v>
      </c>
      <c r="O61" t="s">
        <v>4164</v>
      </c>
      <c r="P61" s="4">
        <v>-9240200000</v>
      </c>
      <c r="Q61" t="s">
        <v>4164</v>
      </c>
    </row>
    <row r="62" spans="6:19">
      <c r="H62" t="s">
        <v>1298</v>
      </c>
      <c r="N62" s="4">
        <v>-9240200000</v>
      </c>
      <c r="O62" t="s">
        <v>4164</v>
      </c>
      <c r="P62" s="4">
        <v>-9240200000</v>
      </c>
      <c r="Q62" t="s">
        <v>4164</v>
      </c>
    </row>
    <row r="63" spans="6:19">
      <c r="I63">
        <v>5301000</v>
      </c>
      <c r="K63" t="s">
        <v>1299</v>
      </c>
      <c r="N63" s="4">
        <v>-9240200000</v>
      </c>
      <c r="O63" t="s">
        <v>4164</v>
      </c>
      <c r="P63" s="4">
        <v>-9240200000</v>
      </c>
      <c r="Q63" t="s">
        <v>4164</v>
      </c>
    </row>
    <row r="64" spans="6:19">
      <c r="F64" t="s">
        <v>1303</v>
      </c>
      <c r="N64" s="4">
        <v>-13186959512.5</v>
      </c>
      <c r="O64" t="s">
        <v>4164</v>
      </c>
      <c r="P64" s="4">
        <v>-11365541324.459999</v>
      </c>
      <c r="Q64" t="s">
        <v>4164</v>
      </c>
    </row>
    <row r="65" spans="5:17">
      <c r="G65" t="s">
        <v>1304</v>
      </c>
      <c r="N65" s="4">
        <v>-13186959512.5</v>
      </c>
      <c r="O65" t="s">
        <v>4164</v>
      </c>
      <c r="P65" s="4">
        <v>-11365541324.459999</v>
      </c>
      <c r="Q65" t="s">
        <v>4164</v>
      </c>
    </row>
    <row r="66" spans="5:17">
      <c r="H66">
        <v>4800101</v>
      </c>
      <c r="N66" s="4">
        <v>-5852112634.9200001</v>
      </c>
      <c r="O66" t="s">
        <v>4164</v>
      </c>
      <c r="P66" s="4">
        <v>-4961749880.1499996</v>
      </c>
      <c r="Q66" t="s">
        <v>4164</v>
      </c>
    </row>
    <row r="67" spans="5:17">
      <c r="H67">
        <v>4800201</v>
      </c>
      <c r="N67" s="4">
        <v>-1387320.99</v>
      </c>
      <c r="O67" t="s">
        <v>4164</v>
      </c>
      <c r="P67" s="4">
        <v>-1105971</v>
      </c>
      <c r="Q67" t="s">
        <v>4164</v>
      </c>
    </row>
    <row r="68" spans="5:17">
      <c r="H68">
        <v>4800401</v>
      </c>
      <c r="N68" s="4">
        <v>-71245</v>
      </c>
      <c r="O68" t="s">
        <v>4164</v>
      </c>
      <c r="P68" s="4">
        <v>-68937</v>
      </c>
      <c r="Q68" t="s">
        <v>4164</v>
      </c>
    </row>
    <row r="69" spans="5:17">
      <c r="H69">
        <v>4801020</v>
      </c>
      <c r="N69" s="4">
        <v>-7333056428.5900002</v>
      </c>
      <c r="O69" t="s">
        <v>4164</v>
      </c>
      <c r="P69" s="4">
        <v>-6402284653.3100004</v>
      </c>
      <c r="Q69" t="s">
        <v>4164</v>
      </c>
    </row>
    <row r="70" spans="5:17">
      <c r="H70">
        <v>4801040</v>
      </c>
      <c r="N70" s="4">
        <v>-331883</v>
      </c>
      <c r="O70" t="s">
        <v>4164</v>
      </c>
      <c r="P70" s="4">
        <v>-331883</v>
      </c>
      <c r="Q70" t="s">
        <v>4164</v>
      </c>
    </row>
    <row r="71" spans="5:17">
      <c r="F71" t="s">
        <v>1310</v>
      </c>
      <c r="N71" s="4">
        <v>-6741898150</v>
      </c>
      <c r="O71" t="s">
        <v>4164</v>
      </c>
      <c r="P71" s="4">
        <v>-6268870728</v>
      </c>
      <c r="Q71" t="s">
        <v>4164</v>
      </c>
    </row>
    <row r="72" spans="5:17">
      <c r="G72" t="s">
        <v>1311</v>
      </c>
      <c r="N72" s="4">
        <v>-6741898150</v>
      </c>
      <c r="O72" t="s">
        <v>4164</v>
      </c>
      <c r="P72" s="4">
        <v>-6268870728</v>
      </c>
      <c r="Q72" t="s">
        <v>4164</v>
      </c>
    </row>
    <row r="73" spans="5:17">
      <c r="H73">
        <v>4500431</v>
      </c>
      <c r="N73" s="4">
        <v>-6741898150</v>
      </c>
      <c r="O73" t="s">
        <v>4164</v>
      </c>
      <c r="P73" s="4">
        <v>-6268870728</v>
      </c>
      <c r="Q73" t="s">
        <v>4164</v>
      </c>
    </row>
    <row r="74" spans="5:17">
      <c r="F74" t="s">
        <v>3742</v>
      </c>
      <c r="N74" s="4">
        <v>-98397513</v>
      </c>
      <c r="O74" t="s">
        <v>4164</v>
      </c>
      <c r="P74" s="4">
        <v>-76443247</v>
      </c>
      <c r="Q74" t="s">
        <v>4164</v>
      </c>
    </row>
    <row r="75" spans="5:17">
      <c r="G75">
        <v>4609540</v>
      </c>
      <c r="N75" s="4">
        <v>-98397513</v>
      </c>
      <c r="O75" t="s">
        <v>4164</v>
      </c>
      <c r="P75" s="4">
        <v>-76443247</v>
      </c>
      <c r="Q75" t="s">
        <v>4164</v>
      </c>
    </row>
    <row r="76" spans="5:17">
      <c r="E76" t="s">
        <v>1313</v>
      </c>
      <c r="N76" s="4">
        <v>-170402759686.42001</v>
      </c>
      <c r="O76" t="s">
        <v>4164</v>
      </c>
      <c r="P76" s="4">
        <v>-159502308846.12</v>
      </c>
      <c r="Q76" t="s">
        <v>4164</v>
      </c>
    </row>
    <row r="77" spans="5:17">
      <c r="F77" t="s">
        <v>1314</v>
      </c>
      <c r="N77" s="4">
        <v>-26356195301.240002</v>
      </c>
      <c r="O77" t="s">
        <v>4164</v>
      </c>
      <c r="P77" s="4">
        <v>-19531054200.490002</v>
      </c>
      <c r="Q77" t="s">
        <v>4164</v>
      </c>
    </row>
    <row r="78" spans="5:17">
      <c r="G78" t="s">
        <v>1315</v>
      </c>
      <c r="N78" s="4">
        <v>-26358114614.720001</v>
      </c>
      <c r="O78" t="s">
        <v>4164</v>
      </c>
      <c r="P78" s="4">
        <v>-19532973513.970001</v>
      </c>
      <c r="Q78" t="s">
        <v>4164</v>
      </c>
    </row>
    <row r="79" spans="5:17">
      <c r="H79" t="s">
        <v>1316</v>
      </c>
      <c r="N79" s="4">
        <v>-900507081.48000002</v>
      </c>
      <c r="O79" t="s">
        <v>4164</v>
      </c>
      <c r="P79" s="4">
        <v>-1481222935.48</v>
      </c>
      <c r="Q79" t="s">
        <v>4164</v>
      </c>
    </row>
    <row r="80" spans="5:17">
      <c r="I80">
        <v>5000102</v>
      </c>
      <c r="K80" t="s">
        <v>4190</v>
      </c>
      <c r="N80" s="4">
        <v>-900507081.48000002</v>
      </c>
      <c r="O80" t="s">
        <v>4164</v>
      </c>
      <c r="P80" s="4">
        <v>-1481222935.48</v>
      </c>
      <c r="Q80" t="s">
        <v>4164</v>
      </c>
    </row>
    <row r="81" spans="6:17">
      <c r="H81" t="s">
        <v>5360</v>
      </c>
      <c r="N81" s="4">
        <v>-20060423018.240002</v>
      </c>
      <c r="O81" t="s">
        <v>4164</v>
      </c>
      <c r="P81" s="4">
        <v>-12930617685.49</v>
      </c>
      <c r="Q81" t="s">
        <v>4164</v>
      </c>
    </row>
    <row r="82" spans="6:17">
      <c r="I82">
        <v>5001010</v>
      </c>
      <c r="K82" t="s">
        <v>4191</v>
      </c>
      <c r="N82" s="4">
        <v>-20060423018.240002</v>
      </c>
      <c r="O82" t="s">
        <v>4164</v>
      </c>
      <c r="P82" s="4">
        <v>-12930617685.49</v>
      </c>
      <c r="Q82" t="s">
        <v>4164</v>
      </c>
    </row>
    <row r="83" spans="6:17">
      <c r="H83" t="s">
        <v>1320</v>
      </c>
      <c r="N83" s="4">
        <v>-5397184515</v>
      </c>
      <c r="O83" t="s">
        <v>4164</v>
      </c>
      <c r="P83" s="4">
        <v>-5121132893</v>
      </c>
      <c r="Q83" t="s">
        <v>4164</v>
      </c>
    </row>
    <row r="84" spans="6:17">
      <c r="I84">
        <v>4603051</v>
      </c>
      <c r="K84" t="s">
        <v>4192</v>
      </c>
      <c r="N84" s="4">
        <v>-5397184515</v>
      </c>
      <c r="O84" t="s">
        <v>4164</v>
      </c>
      <c r="P84" s="4">
        <v>-5121132893</v>
      </c>
      <c r="Q84" t="s">
        <v>4164</v>
      </c>
    </row>
    <row r="85" spans="6:17">
      <c r="G85" t="s">
        <v>1322</v>
      </c>
      <c r="N85" s="4">
        <v>1919313.48</v>
      </c>
      <c r="O85" t="s">
        <v>4164</v>
      </c>
      <c r="P85" s="4">
        <v>1919313.48</v>
      </c>
      <c r="Q85" t="s">
        <v>4164</v>
      </c>
    </row>
    <row r="86" spans="6:17">
      <c r="H86" t="s">
        <v>1323</v>
      </c>
      <c r="N86" s="4">
        <v>1919313.48</v>
      </c>
      <c r="O86" t="s">
        <v>4164</v>
      </c>
      <c r="P86" s="4">
        <v>1919313.48</v>
      </c>
      <c r="Q86" t="s">
        <v>4164</v>
      </c>
    </row>
    <row r="87" spans="6:17">
      <c r="I87">
        <v>5102400</v>
      </c>
      <c r="K87" t="s">
        <v>4193</v>
      </c>
      <c r="N87" s="4">
        <v>1919313.48</v>
      </c>
      <c r="O87" t="s">
        <v>4164</v>
      </c>
      <c r="P87" s="4">
        <v>1919313.48</v>
      </c>
      <c r="Q87" t="s">
        <v>4164</v>
      </c>
    </row>
    <row r="88" spans="6:17">
      <c r="F88" t="s">
        <v>182</v>
      </c>
      <c r="N88" s="4">
        <v>-111159511270.28999</v>
      </c>
      <c r="O88" t="s">
        <v>4164</v>
      </c>
      <c r="P88" s="4">
        <v>-108499058100.41</v>
      </c>
      <c r="Q88" t="s">
        <v>4164</v>
      </c>
    </row>
    <row r="89" spans="6:17">
      <c r="G89" t="s">
        <v>1327</v>
      </c>
      <c r="N89" s="4">
        <v>-111159511270.28999</v>
      </c>
      <c r="O89" t="s">
        <v>4164</v>
      </c>
      <c r="P89" s="4">
        <v>-108499058100.41</v>
      </c>
      <c r="Q89" t="s">
        <v>4164</v>
      </c>
    </row>
    <row r="90" spans="6:17">
      <c r="H90" t="s">
        <v>1327</v>
      </c>
      <c r="N90" s="4">
        <v>-111159511270.28999</v>
      </c>
      <c r="O90" t="s">
        <v>4164</v>
      </c>
      <c r="P90" s="4">
        <v>-108499058100.41</v>
      </c>
      <c r="Q90" t="s">
        <v>4164</v>
      </c>
    </row>
    <row r="91" spans="6:17">
      <c r="I91" t="s">
        <v>1327</v>
      </c>
      <c r="N91" s="4">
        <v>-111046027196.17999</v>
      </c>
      <c r="O91" t="s">
        <v>4164</v>
      </c>
      <c r="P91" s="4">
        <v>-108433793962.36</v>
      </c>
      <c r="Q91" t="s">
        <v>4164</v>
      </c>
    </row>
    <row r="92" spans="6:17">
      <c r="J92">
        <v>4101010</v>
      </c>
      <c r="L92" t="s">
        <v>4194</v>
      </c>
      <c r="N92" s="4">
        <v>-111215835091.85001</v>
      </c>
      <c r="O92" t="s">
        <v>4164</v>
      </c>
      <c r="P92" s="4">
        <v>-108609257118.86</v>
      </c>
      <c r="Q92" t="s">
        <v>4164</v>
      </c>
    </row>
    <row r="93" spans="6:17">
      <c r="J93">
        <v>4101110</v>
      </c>
      <c r="L93" t="s">
        <v>1329</v>
      </c>
      <c r="N93" s="4">
        <v>169807895.66999999</v>
      </c>
      <c r="O93" t="s">
        <v>4164</v>
      </c>
      <c r="P93" s="4">
        <v>175463156.5</v>
      </c>
      <c r="Q93" t="s">
        <v>4164</v>
      </c>
    </row>
    <row r="94" spans="6:17">
      <c r="I94" t="s">
        <v>1330</v>
      </c>
      <c r="N94" s="4">
        <v>-113484074.11</v>
      </c>
      <c r="O94" t="s">
        <v>4164</v>
      </c>
      <c r="P94" s="4">
        <v>-65264138.049999997</v>
      </c>
      <c r="Q94" t="s">
        <v>4164</v>
      </c>
    </row>
    <row r="95" spans="6:17">
      <c r="J95">
        <v>4500311</v>
      </c>
      <c r="L95" t="s">
        <v>4195</v>
      </c>
      <c r="N95" s="4">
        <v>-113484074.11</v>
      </c>
      <c r="O95" t="s">
        <v>4164</v>
      </c>
      <c r="P95" s="4">
        <v>-65264138.049999997</v>
      </c>
      <c r="Q95" t="s">
        <v>4164</v>
      </c>
    </row>
    <row r="96" spans="6:17">
      <c r="F96" t="s">
        <v>183</v>
      </c>
      <c r="N96" s="4">
        <v>-27783637001.209999</v>
      </c>
      <c r="O96" t="s">
        <v>4164</v>
      </c>
      <c r="P96" s="4">
        <v>-27816690479.110001</v>
      </c>
      <c r="Q96" t="s">
        <v>4164</v>
      </c>
    </row>
    <row r="97" spans="7:17">
      <c r="G97" t="s">
        <v>1332</v>
      </c>
      <c r="N97" s="4">
        <v>-3837085683.77</v>
      </c>
      <c r="O97" t="s">
        <v>4164</v>
      </c>
      <c r="P97" s="4">
        <v>-2209765707.7600002</v>
      </c>
      <c r="Q97" t="s">
        <v>4164</v>
      </c>
    </row>
    <row r="98" spans="7:17">
      <c r="H98" t="s">
        <v>1333</v>
      </c>
      <c r="N98" s="4">
        <v>-3837085683.77</v>
      </c>
      <c r="O98" t="s">
        <v>4164</v>
      </c>
      <c r="P98" s="4">
        <v>-2209765707.7600002</v>
      </c>
      <c r="Q98" t="s">
        <v>4164</v>
      </c>
    </row>
    <row r="99" spans="7:17">
      <c r="I99">
        <v>4600107</v>
      </c>
      <c r="K99" t="s">
        <v>4196</v>
      </c>
      <c r="N99" s="4">
        <v>-3110066737.6300001</v>
      </c>
      <c r="O99" t="s">
        <v>4164</v>
      </c>
      <c r="P99" s="4">
        <v>-1630134407.5899999</v>
      </c>
      <c r="Q99" t="s">
        <v>4164</v>
      </c>
    </row>
    <row r="100" spans="7:17">
      <c r="I100">
        <v>4600108</v>
      </c>
      <c r="K100" t="s">
        <v>1335</v>
      </c>
      <c r="N100" s="4">
        <v>-228425</v>
      </c>
      <c r="O100" t="s">
        <v>4164</v>
      </c>
      <c r="P100" s="4">
        <v>-244429</v>
      </c>
      <c r="Q100" t="s">
        <v>4164</v>
      </c>
    </row>
    <row r="101" spans="7:17">
      <c r="I101">
        <v>4601010</v>
      </c>
      <c r="K101" t="s">
        <v>3843</v>
      </c>
      <c r="N101" s="4">
        <v>-434905386.31999999</v>
      </c>
      <c r="O101" t="s">
        <v>4164</v>
      </c>
      <c r="P101" s="4">
        <v>-377689880.68000001</v>
      </c>
      <c r="Q101" t="s">
        <v>4164</v>
      </c>
    </row>
    <row r="102" spans="7:17">
      <c r="I102">
        <v>4601020</v>
      </c>
      <c r="K102" t="s">
        <v>4197</v>
      </c>
      <c r="N102" s="4">
        <v>-25528777.23</v>
      </c>
      <c r="O102" t="s">
        <v>4164</v>
      </c>
      <c r="P102" s="4">
        <v>56858355.770000003</v>
      </c>
      <c r="Q102" t="s">
        <v>4164</v>
      </c>
    </row>
    <row r="103" spans="7:17">
      <c r="I103">
        <v>4601030</v>
      </c>
      <c r="K103" t="s">
        <v>1338</v>
      </c>
      <c r="N103" s="4">
        <v>-269861073.49000001</v>
      </c>
      <c r="O103" t="s">
        <v>4164</v>
      </c>
      <c r="P103" s="4">
        <v>-260715169.16</v>
      </c>
      <c r="Q103" t="s">
        <v>4164</v>
      </c>
    </row>
    <row r="104" spans="7:17">
      <c r="I104">
        <v>4601080</v>
      </c>
      <c r="K104" t="s">
        <v>3843</v>
      </c>
      <c r="N104" s="4">
        <v>-788588.2</v>
      </c>
      <c r="O104" t="s">
        <v>4164</v>
      </c>
      <c r="P104" s="4">
        <v>-788588.2</v>
      </c>
      <c r="Q104" t="s">
        <v>4164</v>
      </c>
    </row>
    <row r="105" spans="7:17">
      <c r="I105">
        <v>4601090</v>
      </c>
      <c r="K105" t="s">
        <v>4198</v>
      </c>
      <c r="N105" s="4">
        <v>-2553064.3199999998</v>
      </c>
      <c r="O105" t="s">
        <v>4164</v>
      </c>
      <c r="P105" s="4">
        <v>-2553064.3199999998</v>
      </c>
      <c r="Q105" t="s">
        <v>4164</v>
      </c>
    </row>
    <row r="106" spans="7:17">
      <c r="I106">
        <v>4601100</v>
      </c>
      <c r="K106" t="s">
        <v>4199</v>
      </c>
      <c r="N106" s="4">
        <v>6897026</v>
      </c>
      <c r="O106" t="s">
        <v>4164</v>
      </c>
      <c r="P106" s="4">
        <v>5618978</v>
      </c>
      <c r="Q106" t="s">
        <v>4164</v>
      </c>
    </row>
    <row r="107" spans="7:17">
      <c r="I107">
        <v>4603090</v>
      </c>
      <c r="K107" t="s">
        <v>4200</v>
      </c>
      <c r="N107" s="4">
        <v>-50657.58</v>
      </c>
      <c r="O107" t="s">
        <v>4164</v>
      </c>
      <c r="P107" s="4">
        <v>-117502.58</v>
      </c>
      <c r="Q107" t="s">
        <v>4164</v>
      </c>
    </row>
    <row r="108" spans="7:17">
      <c r="G108" t="s">
        <v>20</v>
      </c>
      <c r="N108" s="4">
        <v>-23946551317.439999</v>
      </c>
      <c r="O108" t="s">
        <v>4164</v>
      </c>
      <c r="P108" s="4">
        <v>-25606924771.349998</v>
      </c>
      <c r="Q108" t="s">
        <v>4164</v>
      </c>
    </row>
    <row r="109" spans="7:17">
      <c r="H109" t="s">
        <v>1343</v>
      </c>
      <c r="N109" s="4">
        <v>-1228559964.2</v>
      </c>
      <c r="O109" t="s">
        <v>4164</v>
      </c>
      <c r="P109" s="4">
        <v>-1410649288.9100001</v>
      </c>
      <c r="Q109" t="s">
        <v>4164</v>
      </c>
    </row>
    <row r="110" spans="7:17">
      <c r="I110">
        <v>4200301</v>
      </c>
      <c r="K110" t="s">
        <v>4201</v>
      </c>
      <c r="N110" s="4">
        <v>-488845512.16000003</v>
      </c>
      <c r="O110" t="s">
        <v>4164</v>
      </c>
      <c r="P110" s="4">
        <v>-251546958.91999999</v>
      </c>
      <c r="Q110" t="s">
        <v>4164</v>
      </c>
    </row>
    <row r="111" spans="7:17">
      <c r="I111">
        <v>4200303</v>
      </c>
      <c r="K111" t="s">
        <v>4202</v>
      </c>
      <c r="N111" s="4">
        <v>-2675171.91</v>
      </c>
      <c r="O111" t="s">
        <v>4164</v>
      </c>
      <c r="P111" s="4">
        <v>-1415711.97</v>
      </c>
      <c r="Q111" t="s">
        <v>4164</v>
      </c>
    </row>
    <row r="112" spans="7:17">
      <c r="I112">
        <v>4200306</v>
      </c>
      <c r="K112" t="s">
        <v>4203</v>
      </c>
      <c r="N112" s="4">
        <v>-138309598.71000001</v>
      </c>
      <c r="O112" t="s">
        <v>4164</v>
      </c>
      <c r="P112" s="4">
        <v>-123494004.62</v>
      </c>
      <c r="Q112" t="s">
        <v>4164</v>
      </c>
    </row>
    <row r="113" spans="8:17">
      <c r="I113">
        <v>4200309</v>
      </c>
      <c r="K113" t="s">
        <v>4204</v>
      </c>
      <c r="N113" s="4">
        <v>-10947924.9</v>
      </c>
      <c r="O113" t="s">
        <v>4164</v>
      </c>
      <c r="P113" s="4">
        <v>-10947924.939999999</v>
      </c>
      <c r="Q113" t="s">
        <v>4164</v>
      </c>
    </row>
    <row r="114" spans="8:17">
      <c r="I114">
        <v>4201000</v>
      </c>
      <c r="K114" t="s">
        <v>4205</v>
      </c>
      <c r="N114" s="4">
        <v>-153562580.65000001</v>
      </c>
      <c r="O114" t="s">
        <v>4164</v>
      </c>
      <c r="P114" s="4">
        <v>-154986343.38999999</v>
      </c>
      <c r="Q114" t="s">
        <v>4164</v>
      </c>
    </row>
    <row r="115" spans="8:17">
      <c r="I115">
        <v>4301000</v>
      </c>
      <c r="K115" t="s">
        <v>4206</v>
      </c>
      <c r="N115" s="4">
        <v>-389422419.29000002</v>
      </c>
      <c r="O115" t="s">
        <v>4164</v>
      </c>
      <c r="P115" s="4">
        <v>-568739806.88</v>
      </c>
      <c r="Q115" t="s">
        <v>4164</v>
      </c>
    </row>
    <row r="116" spans="8:17">
      <c r="I116">
        <v>4500301</v>
      </c>
      <c r="K116" t="s">
        <v>4207</v>
      </c>
      <c r="N116" s="4">
        <v>-44796756.579999998</v>
      </c>
      <c r="O116" t="s">
        <v>4164</v>
      </c>
      <c r="P116" s="4">
        <v>-299518538.19</v>
      </c>
      <c r="Q116" t="s">
        <v>4164</v>
      </c>
    </row>
    <row r="117" spans="8:17">
      <c r="H117" t="s">
        <v>1351</v>
      </c>
      <c r="N117" s="4">
        <v>-4119699.77</v>
      </c>
      <c r="O117" t="s">
        <v>4164</v>
      </c>
      <c r="P117" s="4">
        <v>-4119699.77</v>
      </c>
      <c r="Q117" t="s">
        <v>4164</v>
      </c>
    </row>
    <row r="118" spans="8:17">
      <c r="I118">
        <v>4201410</v>
      </c>
      <c r="K118" t="s">
        <v>4208</v>
      </c>
      <c r="N118" s="4">
        <v>-4119699.77</v>
      </c>
      <c r="O118" t="s">
        <v>4164</v>
      </c>
      <c r="P118" s="4">
        <v>-4119699.77</v>
      </c>
      <c r="Q118" t="s">
        <v>4164</v>
      </c>
    </row>
    <row r="119" spans="8:17">
      <c r="H119" t="s">
        <v>1353</v>
      </c>
      <c r="N119" s="4">
        <v>-5070977228.6000004</v>
      </c>
      <c r="O119" t="s">
        <v>4164</v>
      </c>
      <c r="P119" s="4">
        <v>-2971218970.54</v>
      </c>
      <c r="Q119" t="s">
        <v>4164</v>
      </c>
    </row>
    <row r="120" spans="8:17">
      <c r="I120">
        <v>4400301</v>
      </c>
      <c r="K120" t="s">
        <v>4209</v>
      </c>
      <c r="N120" s="4">
        <v>-36679405</v>
      </c>
      <c r="O120" t="s">
        <v>4164</v>
      </c>
      <c r="P120" s="4">
        <v>-38454855</v>
      </c>
      <c r="Q120" t="s">
        <v>4164</v>
      </c>
    </row>
    <row r="121" spans="8:17">
      <c r="I121">
        <v>4400302</v>
      </c>
      <c r="K121" t="s">
        <v>4210</v>
      </c>
      <c r="N121" s="4">
        <v>-357675571</v>
      </c>
      <c r="O121" t="s">
        <v>4164</v>
      </c>
      <c r="P121" s="4">
        <v>-335239674</v>
      </c>
      <c r="Q121" t="s">
        <v>4164</v>
      </c>
    </row>
    <row r="122" spans="8:17">
      <c r="I122">
        <v>4400303</v>
      </c>
      <c r="K122" t="s">
        <v>1356</v>
      </c>
      <c r="N122" s="4">
        <v>-24189016</v>
      </c>
      <c r="O122" t="s">
        <v>4164</v>
      </c>
      <c r="P122" s="4">
        <v>-23345506</v>
      </c>
      <c r="Q122" t="s">
        <v>4164</v>
      </c>
    </row>
    <row r="123" spans="8:17">
      <c r="I123">
        <v>4400304</v>
      </c>
      <c r="K123" t="s">
        <v>4211</v>
      </c>
      <c r="N123" s="4">
        <v>-1119327</v>
      </c>
      <c r="O123" t="s">
        <v>4164</v>
      </c>
      <c r="P123" s="4">
        <v>-1702855</v>
      </c>
      <c r="Q123" t="s">
        <v>4164</v>
      </c>
    </row>
    <row r="124" spans="8:17">
      <c r="I124">
        <v>4400305</v>
      </c>
      <c r="K124" t="s">
        <v>4212</v>
      </c>
      <c r="N124" s="4">
        <v>-329644</v>
      </c>
      <c r="O124" t="s">
        <v>4164</v>
      </c>
      <c r="P124" s="4">
        <v>-512628</v>
      </c>
      <c r="Q124" t="s">
        <v>4164</v>
      </c>
    </row>
    <row r="125" spans="8:17">
      <c r="I125">
        <v>4400306</v>
      </c>
      <c r="K125" t="s">
        <v>4213</v>
      </c>
      <c r="N125" s="4">
        <v>-5000</v>
      </c>
      <c r="O125" t="s">
        <v>4164</v>
      </c>
      <c r="P125" s="4">
        <v>-80000</v>
      </c>
      <c r="Q125" t="s">
        <v>4164</v>
      </c>
    </row>
    <row r="126" spans="8:17">
      <c r="I126">
        <v>4400310</v>
      </c>
      <c r="K126" t="s">
        <v>4214</v>
      </c>
      <c r="N126" s="4">
        <v>-810067917</v>
      </c>
      <c r="O126" t="s">
        <v>4164</v>
      </c>
      <c r="P126" s="4">
        <v>-842844468.79999995</v>
      </c>
      <c r="Q126" t="s">
        <v>4164</v>
      </c>
    </row>
    <row r="127" spans="8:17">
      <c r="I127">
        <v>4400320</v>
      </c>
      <c r="K127" t="s">
        <v>4215</v>
      </c>
      <c r="N127" s="4">
        <v>-1645480</v>
      </c>
      <c r="O127" t="s">
        <v>4164</v>
      </c>
      <c r="P127" s="4">
        <v>-2589016</v>
      </c>
      <c r="Q127" t="s">
        <v>4164</v>
      </c>
    </row>
    <row r="128" spans="8:17">
      <c r="I128">
        <v>4400330</v>
      </c>
      <c r="K128" t="s">
        <v>4216</v>
      </c>
      <c r="N128" s="4">
        <v>-2376541</v>
      </c>
      <c r="O128" t="s">
        <v>4164</v>
      </c>
      <c r="P128" s="4">
        <v>-2376541</v>
      </c>
      <c r="Q128" t="s">
        <v>4164</v>
      </c>
    </row>
    <row r="129" spans="9:17">
      <c r="I129">
        <v>4400340</v>
      </c>
      <c r="K129" t="s">
        <v>4217</v>
      </c>
      <c r="N129" s="4">
        <v>-323297697</v>
      </c>
      <c r="O129" t="s">
        <v>4164</v>
      </c>
      <c r="P129" s="4">
        <v>-48071897</v>
      </c>
      <c r="Q129" t="s">
        <v>4164</v>
      </c>
    </row>
    <row r="130" spans="9:17">
      <c r="I130">
        <v>4400360</v>
      </c>
      <c r="K130" t="s">
        <v>4218</v>
      </c>
      <c r="N130" s="4">
        <v>-7669012</v>
      </c>
      <c r="O130" t="s">
        <v>4164</v>
      </c>
      <c r="P130">
        <v>0</v>
      </c>
      <c r="Q130" t="s">
        <v>4164</v>
      </c>
    </row>
    <row r="131" spans="9:17">
      <c r="I131">
        <v>4400401</v>
      </c>
      <c r="K131" t="s">
        <v>4219</v>
      </c>
      <c r="N131" s="4">
        <v>-102568624</v>
      </c>
      <c r="O131" t="s">
        <v>4164</v>
      </c>
      <c r="P131" s="4">
        <v>-81308062</v>
      </c>
      <c r="Q131" t="s">
        <v>4164</v>
      </c>
    </row>
    <row r="132" spans="9:17">
      <c r="I132">
        <v>4400402</v>
      </c>
      <c r="K132" t="s">
        <v>4220</v>
      </c>
      <c r="N132" s="4">
        <v>-67564210</v>
      </c>
      <c r="O132" t="s">
        <v>4164</v>
      </c>
      <c r="P132" s="4">
        <v>-61671946</v>
      </c>
      <c r="Q132" t="s">
        <v>4164</v>
      </c>
    </row>
    <row r="133" spans="9:17">
      <c r="I133">
        <v>4400403</v>
      </c>
      <c r="K133" t="s">
        <v>1366</v>
      </c>
      <c r="N133" s="4">
        <v>-1951000</v>
      </c>
      <c r="O133" t="s">
        <v>4164</v>
      </c>
      <c r="P133" s="4">
        <v>-1943450</v>
      </c>
      <c r="Q133" t="s">
        <v>4164</v>
      </c>
    </row>
    <row r="134" spans="9:17">
      <c r="I134">
        <v>4400404</v>
      </c>
      <c r="K134" t="s">
        <v>1367</v>
      </c>
      <c r="N134" s="4">
        <v>-13056</v>
      </c>
      <c r="O134" t="s">
        <v>4164</v>
      </c>
      <c r="P134" s="4">
        <v>-11520</v>
      </c>
      <c r="Q134" t="s">
        <v>4164</v>
      </c>
    </row>
    <row r="135" spans="9:17">
      <c r="I135">
        <v>4400405</v>
      </c>
      <c r="K135" t="s">
        <v>4221</v>
      </c>
      <c r="N135" s="4">
        <v>-31125946</v>
      </c>
      <c r="O135" t="s">
        <v>4164</v>
      </c>
      <c r="P135" s="4">
        <v>-30808273</v>
      </c>
      <c r="Q135" t="s">
        <v>4164</v>
      </c>
    </row>
    <row r="136" spans="9:17">
      <c r="I136">
        <v>4400406</v>
      </c>
      <c r="K136" t="s">
        <v>4222</v>
      </c>
      <c r="N136" s="4">
        <v>-39981670</v>
      </c>
      <c r="O136" t="s">
        <v>4164</v>
      </c>
      <c r="P136" s="4">
        <v>-37638147</v>
      </c>
      <c r="Q136" t="s">
        <v>4164</v>
      </c>
    </row>
    <row r="137" spans="9:17">
      <c r="I137">
        <v>4400407</v>
      </c>
      <c r="K137" t="s">
        <v>4223</v>
      </c>
      <c r="N137" s="4">
        <v>-392442</v>
      </c>
      <c r="O137" t="s">
        <v>4164</v>
      </c>
      <c r="P137" s="4">
        <v>-392442</v>
      </c>
      <c r="Q137" t="s">
        <v>4164</v>
      </c>
    </row>
    <row r="138" spans="9:17">
      <c r="I138">
        <v>4400410</v>
      </c>
      <c r="K138" t="s">
        <v>4224</v>
      </c>
      <c r="N138" s="4">
        <v>-44813672.5</v>
      </c>
      <c r="O138" t="s">
        <v>4164</v>
      </c>
      <c r="P138" s="4">
        <v>-138509397.5</v>
      </c>
      <c r="Q138" t="s">
        <v>4164</v>
      </c>
    </row>
    <row r="139" spans="9:17">
      <c r="I139">
        <v>4400411</v>
      </c>
      <c r="K139" t="s">
        <v>1372</v>
      </c>
      <c r="N139" s="4">
        <v>-13100</v>
      </c>
      <c r="O139" t="s">
        <v>4164</v>
      </c>
      <c r="P139">
        <v>-100</v>
      </c>
      <c r="Q139" t="s">
        <v>4164</v>
      </c>
    </row>
    <row r="140" spans="9:17">
      <c r="I140">
        <v>4400412</v>
      </c>
      <c r="K140" t="s">
        <v>1373</v>
      </c>
      <c r="N140" s="4">
        <v>-14450796</v>
      </c>
      <c r="O140" t="s">
        <v>4164</v>
      </c>
      <c r="P140" s="4">
        <v>-18084943</v>
      </c>
      <c r="Q140" t="s">
        <v>4164</v>
      </c>
    </row>
    <row r="141" spans="9:17">
      <c r="I141">
        <v>4400413</v>
      </c>
      <c r="K141" t="s">
        <v>1374</v>
      </c>
      <c r="N141" s="4">
        <v>-1375748</v>
      </c>
      <c r="O141" t="s">
        <v>4164</v>
      </c>
      <c r="P141" s="4">
        <v>-1193983</v>
      </c>
      <c r="Q141" t="s">
        <v>4164</v>
      </c>
    </row>
    <row r="142" spans="9:17">
      <c r="I142">
        <v>4400414</v>
      </c>
      <c r="K142" t="s">
        <v>1375</v>
      </c>
      <c r="N142" s="4">
        <v>-36556</v>
      </c>
      <c r="O142" t="s">
        <v>4164</v>
      </c>
      <c r="P142" s="4">
        <v>-26692</v>
      </c>
      <c r="Q142" t="s">
        <v>4164</v>
      </c>
    </row>
    <row r="143" spans="9:17">
      <c r="I143">
        <v>4400415</v>
      </c>
      <c r="K143" t="s">
        <v>4225</v>
      </c>
      <c r="N143" s="4">
        <v>-2100032</v>
      </c>
      <c r="O143" t="s">
        <v>4164</v>
      </c>
      <c r="P143" s="4">
        <v>-1987150</v>
      </c>
      <c r="Q143" t="s">
        <v>4164</v>
      </c>
    </row>
    <row r="144" spans="9:17">
      <c r="I144">
        <v>4400417</v>
      </c>
      <c r="K144" t="s">
        <v>4226</v>
      </c>
      <c r="N144" s="4">
        <v>-1884960</v>
      </c>
      <c r="O144" t="s">
        <v>4164</v>
      </c>
      <c r="P144" s="4">
        <v>-1084945</v>
      </c>
      <c r="Q144" t="s">
        <v>4164</v>
      </c>
    </row>
    <row r="145" spans="8:17">
      <c r="I145">
        <v>4400418</v>
      </c>
      <c r="K145" t="s">
        <v>4227</v>
      </c>
      <c r="N145" s="4">
        <v>-991272</v>
      </c>
      <c r="O145" t="s">
        <v>4164</v>
      </c>
      <c r="P145" s="4">
        <v>-1229663</v>
      </c>
      <c r="Q145" t="s">
        <v>4164</v>
      </c>
    </row>
    <row r="146" spans="8:17">
      <c r="I146">
        <v>4400419</v>
      </c>
      <c r="K146" t="s">
        <v>4228</v>
      </c>
      <c r="N146" s="4">
        <v>-150603</v>
      </c>
      <c r="O146" t="s">
        <v>4164</v>
      </c>
      <c r="P146" s="4">
        <v>-140150</v>
      </c>
      <c r="Q146" t="s">
        <v>4164</v>
      </c>
    </row>
    <row r="147" spans="8:17">
      <c r="I147">
        <v>4400420</v>
      </c>
      <c r="K147" t="s">
        <v>4229</v>
      </c>
      <c r="N147" s="4">
        <v>-25070</v>
      </c>
      <c r="O147" t="s">
        <v>4164</v>
      </c>
      <c r="P147" s="4">
        <v>-4980</v>
      </c>
      <c r="Q147" t="s">
        <v>4164</v>
      </c>
    </row>
    <row r="148" spans="8:17">
      <c r="I148">
        <v>4400421</v>
      </c>
      <c r="K148" t="s">
        <v>4230</v>
      </c>
      <c r="N148" s="4">
        <v>-392101</v>
      </c>
      <c r="O148" t="s">
        <v>4164</v>
      </c>
      <c r="P148" s="4">
        <v>-365663</v>
      </c>
      <c r="Q148" t="s">
        <v>4164</v>
      </c>
    </row>
    <row r="149" spans="8:17">
      <c r="I149">
        <v>4400430</v>
      </c>
      <c r="K149" t="s">
        <v>4231</v>
      </c>
      <c r="N149" s="4">
        <v>-3037270.79</v>
      </c>
      <c r="O149" t="s">
        <v>4164</v>
      </c>
      <c r="P149" s="4">
        <v>-241650449.28999999</v>
      </c>
      <c r="Q149" t="s">
        <v>4164</v>
      </c>
    </row>
    <row r="150" spans="8:17">
      <c r="I150">
        <v>4400600</v>
      </c>
      <c r="K150" t="s">
        <v>4232</v>
      </c>
      <c r="N150" s="4">
        <v>-8096231</v>
      </c>
      <c r="O150" t="s">
        <v>4164</v>
      </c>
      <c r="P150" s="4">
        <v>-7515830</v>
      </c>
      <c r="Q150" t="s">
        <v>4164</v>
      </c>
    </row>
    <row r="151" spans="8:17">
      <c r="I151">
        <v>4401315</v>
      </c>
      <c r="K151" t="s">
        <v>4233</v>
      </c>
      <c r="N151" s="4">
        <v>12454</v>
      </c>
      <c r="O151" t="s">
        <v>4164</v>
      </c>
      <c r="P151">
        <v>0</v>
      </c>
      <c r="Q151" t="s">
        <v>4164</v>
      </c>
    </row>
    <row r="152" spans="8:17">
      <c r="I152">
        <v>4500401</v>
      </c>
      <c r="K152" t="s">
        <v>4234</v>
      </c>
      <c r="N152" s="4">
        <v>-2128417227.51</v>
      </c>
      <c r="O152" t="s">
        <v>4164</v>
      </c>
      <c r="P152" s="4">
        <v>-107784045.15000001</v>
      </c>
      <c r="Q152" t="s">
        <v>4164</v>
      </c>
    </row>
    <row r="153" spans="8:17">
      <c r="I153">
        <v>4609520</v>
      </c>
      <c r="K153" t="s">
        <v>4235</v>
      </c>
      <c r="N153" s="4">
        <v>-1056553484.8</v>
      </c>
      <c r="O153" t="s">
        <v>4164</v>
      </c>
      <c r="P153" s="4">
        <v>-942649698.79999995</v>
      </c>
      <c r="Q153" t="s">
        <v>4164</v>
      </c>
    </row>
    <row r="154" spans="8:17">
      <c r="H154" t="s">
        <v>1386</v>
      </c>
      <c r="N154" s="4">
        <v>-116607120</v>
      </c>
      <c r="O154" t="s">
        <v>4164</v>
      </c>
      <c r="P154" s="4">
        <v>-113602181</v>
      </c>
      <c r="Q154" t="s">
        <v>4164</v>
      </c>
    </row>
    <row r="155" spans="8:17">
      <c r="I155">
        <v>4400440</v>
      </c>
      <c r="K155" t="s">
        <v>4236</v>
      </c>
      <c r="N155" s="4">
        <v>-3897683</v>
      </c>
      <c r="O155" t="s">
        <v>4164</v>
      </c>
      <c r="P155" s="4">
        <v>-4097481</v>
      </c>
      <c r="Q155" t="s">
        <v>4164</v>
      </c>
    </row>
    <row r="156" spans="8:17">
      <c r="I156">
        <v>4400441</v>
      </c>
      <c r="K156" t="s">
        <v>4237</v>
      </c>
      <c r="N156" s="4">
        <v>-2024684</v>
      </c>
      <c r="O156" t="s">
        <v>4164</v>
      </c>
      <c r="P156" s="4">
        <v>-1858730</v>
      </c>
      <c r="Q156" t="s">
        <v>4164</v>
      </c>
    </row>
    <row r="157" spans="8:17">
      <c r="I157">
        <v>4400442</v>
      </c>
      <c r="K157" t="s">
        <v>4238</v>
      </c>
      <c r="N157" s="4">
        <v>-281537</v>
      </c>
      <c r="O157" t="s">
        <v>4164</v>
      </c>
      <c r="P157" s="4">
        <v>-266864</v>
      </c>
      <c r="Q157" t="s">
        <v>4164</v>
      </c>
    </row>
    <row r="158" spans="8:17">
      <c r="I158">
        <v>4400443</v>
      </c>
      <c r="K158" t="s">
        <v>4239</v>
      </c>
      <c r="N158" s="4">
        <v>-243869</v>
      </c>
      <c r="O158" t="s">
        <v>4164</v>
      </c>
      <c r="P158" s="4">
        <v>-244386</v>
      </c>
      <c r="Q158" t="s">
        <v>4164</v>
      </c>
    </row>
    <row r="159" spans="8:17">
      <c r="I159">
        <v>4400444</v>
      </c>
      <c r="K159" t="s">
        <v>4240</v>
      </c>
      <c r="N159" s="4">
        <v>-23361</v>
      </c>
      <c r="O159" t="s">
        <v>4164</v>
      </c>
      <c r="P159" s="4">
        <v>-5444</v>
      </c>
      <c r="Q159" t="s">
        <v>4164</v>
      </c>
    </row>
    <row r="160" spans="8:17">
      <c r="I160">
        <v>4400445</v>
      </c>
      <c r="K160" t="s">
        <v>4241</v>
      </c>
      <c r="N160" s="4">
        <v>-6221825</v>
      </c>
      <c r="O160" t="s">
        <v>4164</v>
      </c>
      <c r="P160" s="4">
        <v>-6242852</v>
      </c>
      <c r="Q160" t="s">
        <v>4164</v>
      </c>
    </row>
    <row r="161" spans="8:17">
      <c r="I161">
        <v>4400446</v>
      </c>
      <c r="K161" t="s">
        <v>4242</v>
      </c>
      <c r="N161" s="4">
        <v>-5725</v>
      </c>
      <c r="O161" t="s">
        <v>4164</v>
      </c>
      <c r="P161" s="4">
        <v>-2516</v>
      </c>
      <c r="Q161" t="s">
        <v>4164</v>
      </c>
    </row>
    <row r="162" spans="8:17">
      <c r="I162">
        <v>4400447</v>
      </c>
      <c r="K162" t="s">
        <v>4243</v>
      </c>
      <c r="N162" s="4">
        <v>-693129</v>
      </c>
      <c r="O162" t="s">
        <v>4164</v>
      </c>
      <c r="P162" s="4">
        <v>-700550</v>
      </c>
      <c r="Q162" t="s">
        <v>4164</v>
      </c>
    </row>
    <row r="163" spans="8:17">
      <c r="I163">
        <v>4400450</v>
      </c>
      <c r="K163" t="s">
        <v>4244</v>
      </c>
      <c r="N163" s="4">
        <v>-103215307</v>
      </c>
      <c r="O163" t="s">
        <v>4164</v>
      </c>
      <c r="P163" s="4">
        <v>-100183358</v>
      </c>
      <c r="Q163" t="s">
        <v>4164</v>
      </c>
    </row>
    <row r="164" spans="8:17">
      <c r="H164" t="s">
        <v>1396</v>
      </c>
      <c r="N164" s="4">
        <v>-20414110.289999999</v>
      </c>
      <c r="O164" t="s">
        <v>4164</v>
      </c>
      <c r="P164" s="4">
        <v>-180406828.05000001</v>
      </c>
      <c r="Q164" t="s">
        <v>4164</v>
      </c>
    </row>
    <row r="165" spans="8:17">
      <c r="I165">
        <v>4500501</v>
      </c>
      <c r="K165" t="s">
        <v>4245</v>
      </c>
      <c r="N165" s="4">
        <v>23504465.399999999</v>
      </c>
      <c r="O165" t="s">
        <v>4164</v>
      </c>
      <c r="P165" s="4">
        <v>-100045206.40000001</v>
      </c>
      <c r="Q165" t="s">
        <v>4164</v>
      </c>
    </row>
    <row r="166" spans="8:17">
      <c r="I166">
        <v>4500571</v>
      </c>
      <c r="K166" t="s">
        <v>4246</v>
      </c>
      <c r="N166" s="4">
        <v>-7220000</v>
      </c>
      <c r="O166" t="s">
        <v>4164</v>
      </c>
      <c r="P166" s="4">
        <v>-10569000</v>
      </c>
      <c r="Q166" t="s">
        <v>4164</v>
      </c>
    </row>
    <row r="167" spans="8:17">
      <c r="I167">
        <v>4604010</v>
      </c>
      <c r="K167" t="s">
        <v>4247</v>
      </c>
      <c r="N167" s="4">
        <v>-128621</v>
      </c>
      <c r="O167" t="s">
        <v>4164</v>
      </c>
      <c r="P167" s="4">
        <v>-627609</v>
      </c>
      <c r="Q167" t="s">
        <v>4164</v>
      </c>
    </row>
    <row r="168" spans="8:17">
      <c r="I168">
        <v>4604020</v>
      </c>
      <c r="K168" t="s">
        <v>4248</v>
      </c>
      <c r="N168" s="4">
        <v>-60362.51</v>
      </c>
      <c r="O168" t="s">
        <v>4164</v>
      </c>
      <c r="P168" s="4">
        <v>-68507.509999999995</v>
      </c>
      <c r="Q168" t="s">
        <v>4164</v>
      </c>
    </row>
    <row r="169" spans="8:17">
      <c r="I169">
        <v>4604030</v>
      </c>
      <c r="K169" t="s">
        <v>4249</v>
      </c>
      <c r="N169" s="4">
        <v>-11075909.289999999</v>
      </c>
      <c r="O169" t="s">
        <v>4164</v>
      </c>
      <c r="P169" s="4">
        <v>-7627851.1699999999</v>
      </c>
      <c r="Q169" t="s">
        <v>4164</v>
      </c>
    </row>
    <row r="170" spans="8:17">
      <c r="I170">
        <v>4604050</v>
      </c>
      <c r="K170" t="s">
        <v>4250</v>
      </c>
      <c r="N170" s="4">
        <v>-5451786</v>
      </c>
      <c r="O170" t="s">
        <v>4164</v>
      </c>
      <c r="P170" s="4">
        <v>-6081434.2999999998</v>
      </c>
      <c r="Q170" t="s">
        <v>4164</v>
      </c>
    </row>
    <row r="171" spans="8:17">
      <c r="I171">
        <v>4604060</v>
      </c>
      <c r="K171" t="s">
        <v>4251</v>
      </c>
      <c r="N171" s="4">
        <v>-19981896.890000001</v>
      </c>
      <c r="O171" t="s">
        <v>4164</v>
      </c>
      <c r="P171" s="4">
        <v>-55387219.670000002</v>
      </c>
      <c r="Q171" t="s">
        <v>4164</v>
      </c>
    </row>
    <row r="172" spans="8:17">
      <c r="H172" t="s">
        <v>1404</v>
      </c>
      <c r="N172" s="4">
        <v>-3698680991.6999998</v>
      </c>
      <c r="O172" t="s">
        <v>4164</v>
      </c>
      <c r="P172" s="4">
        <v>-2808559257.6999998</v>
      </c>
      <c r="Q172" t="s">
        <v>4164</v>
      </c>
    </row>
    <row r="173" spans="8:17">
      <c r="I173">
        <v>4500511</v>
      </c>
      <c r="K173" t="s">
        <v>4252</v>
      </c>
      <c r="N173" s="4">
        <v>-478729905.12</v>
      </c>
      <c r="O173" t="s">
        <v>4164</v>
      </c>
      <c r="P173" s="4">
        <v>-237899071.12</v>
      </c>
      <c r="Q173" t="s">
        <v>4164</v>
      </c>
    </row>
    <row r="174" spans="8:17">
      <c r="I174">
        <v>4600801</v>
      </c>
      <c r="K174" t="s">
        <v>4253</v>
      </c>
      <c r="N174" s="4">
        <v>147463.42000000001</v>
      </c>
      <c r="O174" t="s">
        <v>4164</v>
      </c>
      <c r="P174" s="4">
        <v>147463.42000000001</v>
      </c>
      <c r="Q174" t="s">
        <v>4164</v>
      </c>
    </row>
    <row r="175" spans="8:17">
      <c r="I175">
        <v>4609601</v>
      </c>
      <c r="K175" t="s">
        <v>4254</v>
      </c>
      <c r="N175" s="4">
        <v>-3220098550</v>
      </c>
      <c r="O175" t="s">
        <v>4164</v>
      </c>
      <c r="P175" s="4">
        <v>-2570807650</v>
      </c>
      <c r="Q175" t="s">
        <v>4164</v>
      </c>
    </row>
    <row r="176" spans="8:17">
      <c r="H176" t="s">
        <v>1407</v>
      </c>
      <c r="N176" s="4">
        <v>-6785504734.0699997</v>
      </c>
      <c r="O176" t="s">
        <v>4164</v>
      </c>
      <c r="P176" s="4">
        <v>-13254096458.51</v>
      </c>
      <c r="Q176" t="s">
        <v>4164</v>
      </c>
    </row>
    <row r="177" spans="9:17">
      <c r="I177">
        <v>2805160</v>
      </c>
      <c r="K177" t="s">
        <v>4255</v>
      </c>
      <c r="N177" s="4">
        <v>-37196870.289999999</v>
      </c>
      <c r="O177" t="s">
        <v>4164</v>
      </c>
      <c r="P177" s="4">
        <v>10457117.380000001</v>
      </c>
      <c r="Q177" t="s">
        <v>4164</v>
      </c>
    </row>
    <row r="178" spans="9:17">
      <c r="I178">
        <v>4600105</v>
      </c>
      <c r="K178" t="s">
        <v>4256</v>
      </c>
      <c r="N178" s="4">
        <v>-3293952.5</v>
      </c>
      <c r="O178" t="s">
        <v>4164</v>
      </c>
      <c r="P178" s="4">
        <v>-3395092.5</v>
      </c>
      <c r="Q178" t="s">
        <v>4164</v>
      </c>
    </row>
    <row r="179" spans="9:17">
      <c r="I179">
        <v>4600201</v>
      </c>
      <c r="K179" t="s">
        <v>1409</v>
      </c>
      <c r="N179" s="4">
        <v>-5326842330</v>
      </c>
      <c r="O179" t="s">
        <v>4164</v>
      </c>
      <c r="P179" s="4">
        <v>-11695465587</v>
      </c>
      <c r="Q179" t="s">
        <v>4164</v>
      </c>
    </row>
    <row r="180" spans="9:17">
      <c r="I180">
        <v>4600910</v>
      </c>
      <c r="K180" t="s">
        <v>1410</v>
      </c>
      <c r="N180" s="4">
        <v>-20821079.030000001</v>
      </c>
      <c r="O180" t="s">
        <v>4164</v>
      </c>
      <c r="P180" s="4">
        <v>-18700727.59</v>
      </c>
      <c r="Q180" t="s">
        <v>4164</v>
      </c>
    </row>
    <row r="181" spans="9:17">
      <c r="I181">
        <v>4600921</v>
      </c>
      <c r="K181" t="s">
        <v>4257</v>
      </c>
      <c r="N181" s="4">
        <v>-51376424</v>
      </c>
      <c r="O181" t="s">
        <v>4164</v>
      </c>
      <c r="P181" s="4">
        <v>-149781891.41</v>
      </c>
      <c r="Q181" t="s">
        <v>4164</v>
      </c>
    </row>
    <row r="182" spans="9:17">
      <c r="I182">
        <v>4600924</v>
      </c>
      <c r="K182" t="s">
        <v>4258</v>
      </c>
      <c r="N182" s="4">
        <v>-15126</v>
      </c>
      <c r="O182" t="s">
        <v>4164</v>
      </c>
      <c r="P182" s="4">
        <v>-14425</v>
      </c>
      <c r="Q182" t="s">
        <v>4164</v>
      </c>
    </row>
    <row r="183" spans="9:17">
      <c r="I183">
        <v>4600925</v>
      </c>
      <c r="K183" t="s">
        <v>1413</v>
      </c>
      <c r="N183" s="4">
        <v>365635.62</v>
      </c>
      <c r="O183" t="s">
        <v>4164</v>
      </c>
      <c r="P183">
        <v>0</v>
      </c>
      <c r="Q183" t="s">
        <v>4164</v>
      </c>
    </row>
    <row r="184" spans="9:17">
      <c r="I184">
        <v>4600928</v>
      </c>
      <c r="K184" t="s">
        <v>4259</v>
      </c>
      <c r="N184">
        <v>-432.05</v>
      </c>
      <c r="O184" t="s">
        <v>4164</v>
      </c>
      <c r="P184">
        <v>-307.05</v>
      </c>
      <c r="Q184" t="s">
        <v>4164</v>
      </c>
    </row>
    <row r="185" spans="9:17">
      <c r="I185">
        <v>4600950</v>
      </c>
      <c r="K185" t="s">
        <v>1416</v>
      </c>
      <c r="N185" s="4">
        <v>-65246756</v>
      </c>
      <c r="O185" t="s">
        <v>4164</v>
      </c>
      <c r="P185" s="4">
        <v>-99831457</v>
      </c>
      <c r="Q185" t="s">
        <v>4164</v>
      </c>
    </row>
    <row r="186" spans="9:17">
      <c r="I186">
        <v>4600957</v>
      </c>
      <c r="K186" t="s">
        <v>4260</v>
      </c>
      <c r="N186">
        <v>0</v>
      </c>
      <c r="O186" t="s">
        <v>4164</v>
      </c>
      <c r="P186" s="4">
        <v>-5561806</v>
      </c>
      <c r="Q186" t="s">
        <v>4164</v>
      </c>
    </row>
    <row r="187" spans="9:17">
      <c r="I187">
        <v>4600991</v>
      </c>
      <c r="K187" t="s">
        <v>4261</v>
      </c>
      <c r="N187" s="4">
        <v>3144679.37</v>
      </c>
      <c r="O187" t="s">
        <v>4164</v>
      </c>
      <c r="P187" s="4">
        <v>1539966.85</v>
      </c>
      <c r="Q187" t="s">
        <v>4164</v>
      </c>
    </row>
    <row r="188" spans="9:17">
      <c r="I188">
        <v>4600992</v>
      </c>
      <c r="K188" t="s">
        <v>4262</v>
      </c>
      <c r="N188" s="4">
        <v>3144679.4</v>
      </c>
      <c r="O188" t="s">
        <v>4164</v>
      </c>
      <c r="P188" s="4">
        <v>1539966.87</v>
      </c>
      <c r="Q188" t="s">
        <v>4164</v>
      </c>
    </row>
    <row r="189" spans="9:17">
      <c r="I189">
        <v>4601002</v>
      </c>
      <c r="K189" t="s">
        <v>4263</v>
      </c>
      <c r="N189" s="4">
        <v>-6289358.7699999996</v>
      </c>
      <c r="O189" t="s">
        <v>4164</v>
      </c>
      <c r="P189" s="4">
        <v>-3079933.72</v>
      </c>
      <c r="Q189" t="s">
        <v>4164</v>
      </c>
    </row>
    <row r="190" spans="9:17">
      <c r="I190">
        <v>4603080</v>
      </c>
      <c r="K190" t="s">
        <v>1077</v>
      </c>
      <c r="N190" s="4">
        <v>-40843484.68</v>
      </c>
      <c r="O190" t="s">
        <v>4164</v>
      </c>
      <c r="P190" s="4">
        <v>-40843484.68</v>
      </c>
      <c r="Q190" t="s">
        <v>4164</v>
      </c>
    </row>
    <row r="191" spans="9:17">
      <c r="I191">
        <v>4608500</v>
      </c>
      <c r="K191" t="s">
        <v>4264</v>
      </c>
      <c r="N191" s="4">
        <v>-3184051.54</v>
      </c>
      <c r="O191" t="s">
        <v>4164</v>
      </c>
      <c r="P191" s="4">
        <v>-13908934.060000001</v>
      </c>
      <c r="Q191" t="s">
        <v>4164</v>
      </c>
    </row>
    <row r="192" spans="9:17">
      <c r="I192">
        <v>4646000</v>
      </c>
      <c r="K192" t="s">
        <v>4265</v>
      </c>
      <c r="N192" s="4">
        <v>-1237049863.5999999</v>
      </c>
      <c r="O192" t="s">
        <v>4164</v>
      </c>
      <c r="P192" s="4">
        <v>-1237049863.5999999</v>
      </c>
      <c r="Q192" t="s">
        <v>4164</v>
      </c>
    </row>
    <row r="193" spans="8:17">
      <c r="H193" t="s">
        <v>1433</v>
      </c>
      <c r="N193" s="4">
        <v>620859030.91999996</v>
      </c>
      <c r="O193" t="s">
        <v>4164</v>
      </c>
      <c r="P193" s="4">
        <v>-1961979976.26</v>
      </c>
      <c r="Q193" t="s">
        <v>4164</v>
      </c>
    </row>
    <row r="194" spans="8:17">
      <c r="I194">
        <v>4600301</v>
      </c>
      <c r="K194" t="s">
        <v>4266</v>
      </c>
      <c r="N194" s="4">
        <v>620869383</v>
      </c>
      <c r="O194" t="s">
        <v>4164</v>
      </c>
      <c r="P194" s="4">
        <v>-1961969626.26</v>
      </c>
      <c r="Q194" t="s">
        <v>4164</v>
      </c>
    </row>
    <row r="195" spans="8:17">
      <c r="I195">
        <v>4600310</v>
      </c>
      <c r="K195" t="s">
        <v>1435</v>
      </c>
      <c r="N195" s="4">
        <v>-10351.25</v>
      </c>
      <c r="O195" t="s">
        <v>4164</v>
      </c>
      <c r="P195" s="4">
        <v>-10350</v>
      </c>
      <c r="Q195" t="s">
        <v>4164</v>
      </c>
    </row>
    <row r="196" spans="8:17">
      <c r="I196">
        <v>4600340</v>
      </c>
      <c r="K196" t="s">
        <v>4095</v>
      </c>
      <c r="N196">
        <v>-0.83</v>
      </c>
      <c r="O196" t="s">
        <v>4164</v>
      </c>
      <c r="P196">
        <v>0</v>
      </c>
      <c r="Q196" t="s">
        <v>4164</v>
      </c>
    </row>
    <row r="197" spans="8:17">
      <c r="H197" t="s">
        <v>1438</v>
      </c>
      <c r="N197" s="4">
        <v>-1027881762.0599999</v>
      </c>
      <c r="O197" t="s">
        <v>4164</v>
      </c>
      <c r="P197" s="4">
        <v>-715138223.25</v>
      </c>
      <c r="Q197" t="s">
        <v>4164</v>
      </c>
    </row>
    <row r="198" spans="8:17">
      <c r="I198">
        <v>4608501</v>
      </c>
      <c r="K198" t="s">
        <v>1439</v>
      </c>
      <c r="N198" s="4">
        <v>-1389524</v>
      </c>
      <c r="O198" t="s">
        <v>4164</v>
      </c>
      <c r="P198" s="4">
        <v>-541112</v>
      </c>
      <c r="Q198" t="s">
        <v>4164</v>
      </c>
    </row>
    <row r="199" spans="8:17">
      <c r="I199">
        <v>4700101</v>
      </c>
      <c r="K199" t="s">
        <v>4267</v>
      </c>
      <c r="N199" s="4">
        <v>-162000</v>
      </c>
      <c r="O199" t="s">
        <v>4164</v>
      </c>
      <c r="P199" s="4">
        <v>-162000</v>
      </c>
      <c r="Q199" t="s">
        <v>4164</v>
      </c>
    </row>
    <row r="200" spans="8:17">
      <c r="I200">
        <v>4700201</v>
      </c>
      <c r="K200" t="s">
        <v>4268</v>
      </c>
      <c r="N200" s="4">
        <v>-1748156</v>
      </c>
      <c r="O200" t="s">
        <v>4164</v>
      </c>
      <c r="P200" s="4">
        <v>-1748156</v>
      </c>
      <c r="Q200" t="s">
        <v>4164</v>
      </c>
    </row>
    <row r="201" spans="8:17">
      <c r="I201">
        <v>4700301</v>
      </c>
      <c r="K201" t="s">
        <v>4269</v>
      </c>
      <c r="N201" s="4">
        <v>-14243</v>
      </c>
      <c r="O201" t="s">
        <v>4164</v>
      </c>
      <c r="P201" s="4">
        <v>-14243</v>
      </c>
      <c r="Q201" t="s">
        <v>4164</v>
      </c>
    </row>
    <row r="202" spans="8:17">
      <c r="I202">
        <v>4700501</v>
      </c>
      <c r="K202" t="s">
        <v>4270</v>
      </c>
      <c r="N202" s="4">
        <v>-1017014171.21</v>
      </c>
      <c r="O202" t="s">
        <v>4164</v>
      </c>
      <c r="P202" s="4">
        <v>-866814517.83000004</v>
      </c>
      <c r="Q202" t="s">
        <v>4164</v>
      </c>
    </row>
    <row r="203" spans="8:17">
      <c r="I203">
        <v>4700551</v>
      </c>
      <c r="K203" t="s">
        <v>4271</v>
      </c>
      <c r="N203" s="4">
        <v>198695609.72</v>
      </c>
      <c r="O203" t="s">
        <v>4164</v>
      </c>
      <c r="P203" s="4">
        <v>235205207.88</v>
      </c>
      <c r="Q203" t="s">
        <v>4164</v>
      </c>
    </row>
    <row r="204" spans="8:17">
      <c r="I204">
        <v>4700601</v>
      </c>
      <c r="K204" t="s">
        <v>4272</v>
      </c>
      <c r="N204" s="4">
        <v>-97108331.939999998</v>
      </c>
      <c r="O204" t="s">
        <v>4164</v>
      </c>
      <c r="P204" s="4">
        <v>-15157714.220000001</v>
      </c>
      <c r="Q204" t="s">
        <v>4164</v>
      </c>
    </row>
    <row r="205" spans="8:17">
      <c r="I205">
        <v>4700602</v>
      </c>
      <c r="K205" t="s">
        <v>4273</v>
      </c>
      <c r="N205" s="4">
        <v>-103069789.56999999</v>
      </c>
      <c r="O205" t="s">
        <v>4164</v>
      </c>
      <c r="P205" s="4">
        <v>-57169790.020000003</v>
      </c>
      <c r="Q205" t="s">
        <v>4164</v>
      </c>
    </row>
    <row r="206" spans="8:17">
      <c r="I206">
        <v>4700701</v>
      </c>
      <c r="K206" t="s">
        <v>4274</v>
      </c>
      <c r="N206" s="4">
        <v>-1236078.45</v>
      </c>
      <c r="O206" t="s">
        <v>4164</v>
      </c>
      <c r="P206" s="4">
        <v>-1236078.45</v>
      </c>
      <c r="Q206" t="s">
        <v>4164</v>
      </c>
    </row>
    <row r="207" spans="8:17">
      <c r="I207">
        <v>4700702</v>
      </c>
      <c r="K207" t="s">
        <v>4275</v>
      </c>
      <c r="N207">
        <v>0</v>
      </c>
      <c r="O207" t="s">
        <v>4164</v>
      </c>
      <c r="P207" s="4">
        <v>-11417</v>
      </c>
      <c r="Q207" t="s">
        <v>4164</v>
      </c>
    </row>
    <row r="208" spans="8:17">
      <c r="I208">
        <v>4700703</v>
      </c>
      <c r="K208" t="s">
        <v>4276</v>
      </c>
      <c r="N208" s="4">
        <v>-3806838.61</v>
      </c>
      <c r="O208" t="s">
        <v>4164</v>
      </c>
      <c r="P208" s="4">
        <v>-3806838.61</v>
      </c>
      <c r="Q208" t="s">
        <v>4164</v>
      </c>
    </row>
    <row r="209" spans="4:17">
      <c r="I209">
        <v>4706130</v>
      </c>
      <c r="K209" t="s">
        <v>4277</v>
      </c>
      <c r="N209" s="4">
        <v>-1028239</v>
      </c>
      <c r="O209" t="s">
        <v>4164</v>
      </c>
      <c r="P209" s="4">
        <v>-3681564</v>
      </c>
      <c r="Q209" t="s">
        <v>4164</v>
      </c>
    </row>
    <row r="210" spans="4:17">
      <c r="H210" t="s">
        <v>1452</v>
      </c>
      <c r="N210" s="4">
        <v>-2072692658.3099999</v>
      </c>
      <c r="O210" t="s">
        <v>4164</v>
      </c>
      <c r="P210" s="4">
        <v>-1560516298</v>
      </c>
      <c r="Q210" t="s">
        <v>4164</v>
      </c>
    </row>
    <row r="211" spans="4:17">
      <c r="I211">
        <v>4600860</v>
      </c>
      <c r="K211" t="s">
        <v>4278</v>
      </c>
      <c r="N211" s="4">
        <v>-2072692658.3099999</v>
      </c>
      <c r="O211" t="s">
        <v>4164</v>
      </c>
      <c r="P211" s="4">
        <v>-1560516298</v>
      </c>
      <c r="Q211" t="s">
        <v>4164</v>
      </c>
    </row>
    <row r="212" spans="4:17">
      <c r="H212" t="s">
        <v>1454</v>
      </c>
      <c r="N212" s="4">
        <v>-770015967.27999997</v>
      </c>
      <c r="O212" t="s">
        <v>4164</v>
      </c>
      <c r="P212" s="4">
        <v>-405259226.75999999</v>
      </c>
      <c r="Q212" t="s">
        <v>4164</v>
      </c>
    </row>
    <row r="213" spans="4:17">
      <c r="I213">
        <v>4800301</v>
      </c>
      <c r="K213" t="s">
        <v>4279</v>
      </c>
      <c r="N213" s="4">
        <v>-770015967.27999997</v>
      </c>
      <c r="O213" t="s">
        <v>4164</v>
      </c>
      <c r="P213" s="4">
        <v>-405259226.75999999</v>
      </c>
      <c r="Q213" t="s">
        <v>4164</v>
      </c>
    </row>
    <row r="214" spans="4:17">
      <c r="H214" t="s">
        <v>1456</v>
      </c>
      <c r="N214" s="4">
        <v>-197768</v>
      </c>
      <c r="O214" t="s">
        <v>4164</v>
      </c>
      <c r="P214" s="4">
        <v>-439079.52</v>
      </c>
      <c r="Q214" t="s">
        <v>4164</v>
      </c>
    </row>
    <row r="215" spans="4:17">
      <c r="I215">
        <v>4600935</v>
      </c>
      <c r="K215" t="s">
        <v>4280</v>
      </c>
      <c r="N215" s="4">
        <v>-197768</v>
      </c>
      <c r="O215" t="s">
        <v>4164</v>
      </c>
      <c r="P215" s="4">
        <v>-439079.52</v>
      </c>
      <c r="Q215" t="s">
        <v>4164</v>
      </c>
    </row>
    <row r="216" spans="4:17">
      <c r="H216" t="s">
        <v>1458</v>
      </c>
      <c r="N216" s="4">
        <v>-3771758344.0799999</v>
      </c>
      <c r="O216" t="s">
        <v>4164</v>
      </c>
      <c r="P216" s="4">
        <v>-220939283.08000001</v>
      </c>
      <c r="Q216" t="s">
        <v>4164</v>
      </c>
    </row>
    <row r="217" spans="4:17">
      <c r="I217">
        <v>4500101</v>
      </c>
      <c r="K217" t="s">
        <v>4281</v>
      </c>
      <c r="N217" s="4">
        <v>-3771758344.0799999</v>
      </c>
      <c r="O217" t="s">
        <v>4164</v>
      </c>
      <c r="P217" s="4">
        <v>-220939283.08000001</v>
      </c>
      <c r="Q217" t="s">
        <v>4164</v>
      </c>
    </row>
    <row r="218" spans="4:17">
      <c r="F218" t="s">
        <v>1460</v>
      </c>
      <c r="N218" s="4">
        <v>-5103416113.6800003</v>
      </c>
      <c r="O218" t="s">
        <v>4164</v>
      </c>
      <c r="P218" s="4">
        <v>-3655506066.1100001</v>
      </c>
      <c r="Q218" t="s">
        <v>4164</v>
      </c>
    </row>
    <row r="219" spans="4:17">
      <c r="G219" t="s">
        <v>1461</v>
      </c>
      <c r="N219" s="4">
        <v>-5103416113.6800003</v>
      </c>
      <c r="O219" t="s">
        <v>4164</v>
      </c>
      <c r="P219" s="4">
        <v>-3655506066.1100001</v>
      </c>
      <c r="Q219" t="s">
        <v>4164</v>
      </c>
    </row>
    <row r="220" spans="4:17">
      <c r="H220" t="s">
        <v>1462</v>
      </c>
      <c r="N220" s="4">
        <v>-277534532.64999998</v>
      </c>
      <c r="O220" t="s">
        <v>4164</v>
      </c>
      <c r="P220" s="4">
        <v>-62657600</v>
      </c>
      <c r="Q220" t="s">
        <v>4164</v>
      </c>
    </row>
    <row r="221" spans="4:17">
      <c r="I221">
        <v>4609515</v>
      </c>
      <c r="K221" t="s">
        <v>4282</v>
      </c>
      <c r="N221" s="4">
        <v>-277534532.64999998</v>
      </c>
      <c r="O221" t="s">
        <v>4164</v>
      </c>
      <c r="P221" s="4">
        <v>-62657600</v>
      </c>
      <c r="Q221" t="s">
        <v>4164</v>
      </c>
    </row>
    <row r="222" spans="4:17">
      <c r="H222" t="s">
        <v>1464</v>
      </c>
      <c r="N222" s="4">
        <v>-4825881581.0299997</v>
      </c>
      <c r="O222" t="s">
        <v>4164</v>
      </c>
      <c r="P222" s="4">
        <v>-3592848466.1100001</v>
      </c>
      <c r="Q222" t="s">
        <v>4164</v>
      </c>
    </row>
    <row r="223" spans="4:17">
      <c r="I223">
        <v>4609510</v>
      </c>
      <c r="K223" t="s">
        <v>4283</v>
      </c>
      <c r="N223" s="4">
        <v>-4825881581.0299997</v>
      </c>
      <c r="O223" t="s">
        <v>4164</v>
      </c>
      <c r="P223" s="4">
        <v>-3592848466.1100001</v>
      </c>
      <c r="Q223" t="s">
        <v>4164</v>
      </c>
    </row>
    <row r="224" spans="4:17">
      <c r="D224" t="s">
        <v>1467</v>
      </c>
      <c r="N224" s="4">
        <v>191025830179.38</v>
      </c>
      <c r="O224" t="s">
        <v>4164</v>
      </c>
      <c r="P224" s="4">
        <v>190219625050.48999</v>
      </c>
      <c r="Q224" t="s">
        <v>4164</v>
      </c>
    </row>
    <row r="225" spans="5:17">
      <c r="E225" t="s">
        <v>1468</v>
      </c>
      <c r="N225" s="4">
        <v>58969572568.989998</v>
      </c>
      <c r="O225" t="s">
        <v>4164</v>
      </c>
      <c r="P225" s="4">
        <v>56074664409.57</v>
      </c>
      <c r="Q225" t="s">
        <v>4164</v>
      </c>
    </row>
    <row r="226" spans="5:17">
      <c r="F226" t="s">
        <v>1469</v>
      </c>
      <c r="N226" s="4">
        <v>53602412469.230003</v>
      </c>
      <c r="O226" t="s">
        <v>4164</v>
      </c>
      <c r="P226" s="4">
        <v>50820288141.760002</v>
      </c>
      <c r="Q226" t="s">
        <v>4164</v>
      </c>
    </row>
    <row r="227" spans="5:17">
      <c r="G227" t="s">
        <v>184</v>
      </c>
      <c r="N227" s="4">
        <v>46529725446.519997</v>
      </c>
      <c r="O227" t="s">
        <v>4164</v>
      </c>
      <c r="P227" s="4">
        <v>44414512970.510002</v>
      </c>
      <c r="Q227" t="s">
        <v>4164</v>
      </c>
    </row>
    <row r="228" spans="5:17">
      <c r="H228" t="s">
        <v>185</v>
      </c>
      <c r="N228" s="4">
        <v>95676663961.020004</v>
      </c>
      <c r="O228" t="s">
        <v>4164</v>
      </c>
      <c r="P228" s="4">
        <v>90204946814.199997</v>
      </c>
      <c r="Q228" t="s">
        <v>4164</v>
      </c>
    </row>
    <row r="229" spans="5:17">
      <c r="I229">
        <v>1000101</v>
      </c>
      <c r="K229" t="s">
        <v>4284</v>
      </c>
      <c r="N229" s="4">
        <v>17492172.579999998</v>
      </c>
      <c r="O229" t="s">
        <v>4164</v>
      </c>
      <c r="P229" s="4">
        <v>17488949.579999998</v>
      </c>
      <c r="Q229" t="s">
        <v>4164</v>
      </c>
    </row>
    <row r="230" spans="5:17">
      <c r="I230">
        <v>1000201</v>
      </c>
      <c r="K230" t="s">
        <v>27</v>
      </c>
      <c r="N230" s="4">
        <v>924389242.73000002</v>
      </c>
      <c r="O230" t="s">
        <v>4164</v>
      </c>
      <c r="P230" s="4">
        <v>904885579.27999997</v>
      </c>
      <c r="Q230" t="s">
        <v>4164</v>
      </c>
    </row>
    <row r="231" spans="5:17">
      <c r="I231">
        <v>1000301</v>
      </c>
      <c r="K231" t="s">
        <v>170</v>
      </c>
      <c r="N231" s="4">
        <v>2495056519.73</v>
      </c>
      <c r="O231" t="s">
        <v>4164</v>
      </c>
      <c r="P231" s="4">
        <v>2360749558.4000001</v>
      </c>
      <c r="Q231" t="s">
        <v>4164</v>
      </c>
    </row>
    <row r="232" spans="5:17">
      <c r="I232">
        <v>1000401</v>
      </c>
      <c r="K232" t="s">
        <v>28</v>
      </c>
      <c r="N232" s="4">
        <v>44145378754.93</v>
      </c>
      <c r="O232" t="s">
        <v>4164</v>
      </c>
      <c r="P232" s="4">
        <v>42054082871.389999</v>
      </c>
      <c r="Q232" t="s">
        <v>4164</v>
      </c>
    </row>
    <row r="233" spans="5:17">
      <c r="I233">
        <v>1000501</v>
      </c>
      <c r="K233" t="s">
        <v>4285</v>
      </c>
      <c r="N233" s="4">
        <v>39858581037.559998</v>
      </c>
      <c r="O233" t="s">
        <v>4164</v>
      </c>
      <c r="P233" s="4">
        <v>37021965185.230003</v>
      </c>
      <c r="Q233" t="s">
        <v>4164</v>
      </c>
    </row>
    <row r="234" spans="5:17">
      <c r="I234">
        <v>1000551</v>
      </c>
      <c r="K234" t="s">
        <v>4286</v>
      </c>
      <c r="N234" s="4">
        <v>7131352261.46</v>
      </c>
      <c r="O234" t="s">
        <v>4164</v>
      </c>
      <c r="P234" s="4">
        <v>6809377512.3800001</v>
      </c>
      <c r="Q234" t="s">
        <v>4164</v>
      </c>
    </row>
    <row r="235" spans="5:17">
      <c r="I235">
        <v>1000601</v>
      </c>
      <c r="K235" t="s">
        <v>34</v>
      </c>
      <c r="N235" s="4">
        <v>27251436.010000002</v>
      </c>
      <c r="O235" t="s">
        <v>4164</v>
      </c>
      <c r="P235" s="4">
        <v>28030211.48</v>
      </c>
      <c r="Q235" t="s">
        <v>4164</v>
      </c>
    </row>
    <row r="236" spans="5:17">
      <c r="I236">
        <v>1000701</v>
      </c>
      <c r="K236" t="s">
        <v>4287</v>
      </c>
      <c r="N236" s="4">
        <v>52043537.07</v>
      </c>
      <c r="O236" t="s">
        <v>4164</v>
      </c>
      <c r="P236" s="4">
        <v>51254623.890000001</v>
      </c>
      <c r="Q236" t="s">
        <v>4164</v>
      </c>
    </row>
    <row r="237" spans="5:17">
      <c r="I237">
        <v>1000751</v>
      </c>
      <c r="K237" t="s">
        <v>31</v>
      </c>
      <c r="N237" s="4">
        <v>187858160.84999999</v>
      </c>
      <c r="O237" t="s">
        <v>4164</v>
      </c>
      <c r="P237" s="4">
        <v>168659913.25999999</v>
      </c>
      <c r="Q237" t="s">
        <v>4164</v>
      </c>
    </row>
    <row r="238" spans="5:17">
      <c r="I238">
        <v>1000801</v>
      </c>
      <c r="K238" t="s">
        <v>4288</v>
      </c>
      <c r="N238" s="4">
        <v>826484466.16999996</v>
      </c>
      <c r="O238" t="s">
        <v>4164</v>
      </c>
      <c r="P238" s="4">
        <v>777896637.37</v>
      </c>
      <c r="Q238" t="s">
        <v>4164</v>
      </c>
    </row>
    <row r="239" spans="5:17">
      <c r="I239">
        <v>1000851</v>
      </c>
      <c r="K239" t="s">
        <v>171</v>
      </c>
      <c r="N239" s="4">
        <v>10736868.48</v>
      </c>
      <c r="O239" t="s">
        <v>4164</v>
      </c>
      <c r="P239" s="4">
        <v>10516268.49</v>
      </c>
      <c r="Q239" t="s">
        <v>4164</v>
      </c>
    </row>
    <row r="240" spans="5:17">
      <c r="I240">
        <v>1000951</v>
      </c>
      <c r="K240" t="s">
        <v>173</v>
      </c>
      <c r="N240" s="4">
        <v>39503.449999999997</v>
      </c>
      <c r="O240" t="s">
        <v>4164</v>
      </c>
      <c r="P240" s="4">
        <v>39503.449999999997</v>
      </c>
      <c r="Q240" t="s">
        <v>4164</v>
      </c>
    </row>
    <row r="241" spans="7:17">
      <c r="H241" t="s">
        <v>187</v>
      </c>
      <c r="N241" s="4">
        <v>-49146938514.5</v>
      </c>
      <c r="O241" t="s">
        <v>4164</v>
      </c>
      <c r="P241" s="4">
        <v>-45790433843.690002</v>
      </c>
      <c r="Q241" t="s">
        <v>4164</v>
      </c>
    </row>
    <row r="242" spans="7:17">
      <c r="I242">
        <v>1200201</v>
      </c>
      <c r="K242" t="s">
        <v>4289</v>
      </c>
      <c r="N242" s="4">
        <v>-364909400.63</v>
      </c>
      <c r="O242" t="s">
        <v>4164</v>
      </c>
      <c r="P242" s="4">
        <v>-336972180.45999998</v>
      </c>
      <c r="Q242" t="s">
        <v>4164</v>
      </c>
    </row>
    <row r="243" spans="7:17">
      <c r="I243">
        <v>1200301</v>
      </c>
      <c r="K243" t="s">
        <v>4290</v>
      </c>
      <c r="N243" s="4">
        <v>-415682743.88</v>
      </c>
      <c r="O243" t="s">
        <v>4164</v>
      </c>
      <c r="P243" s="4">
        <v>-334014867.69999999</v>
      </c>
      <c r="Q243" t="s">
        <v>4164</v>
      </c>
    </row>
    <row r="244" spans="7:17">
      <c r="I244">
        <v>1200401</v>
      </c>
      <c r="K244" t="s">
        <v>4291</v>
      </c>
      <c r="N244" s="4">
        <v>-23545917528.720001</v>
      </c>
      <c r="O244" t="s">
        <v>4164</v>
      </c>
      <c r="P244" s="4">
        <v>-21906184677.349998</v>
      </c>
      <c r="Q244" t="s">
        <v>4164</v>
      </c>
    </row>
    <row r="245" spans="7:17">
      <c r="I245">
        <v>1200501</v>
      </c>
      <c r="K245" t="s">
        <v>4292</v>
      </c>
      <c r="N245" s="4">
        <v>-19817213549.549999</v>
      </c>
      <c r="O245" t="s">
        <v>4164</v>
      </c>
      <c r="P245" s="4">
        <v>-18422799597.009998</v>
      </c>
      <c r="Q245" t="s">
        <v>4164</v>
      </c>
    </row>
    <row r="246" spans="7:17">
      <c r="I246">
        <v>1200551</v>
      </c>
      <c r="K246" t="s">
        <v>4293</v>
      </c>
      <c r="N246" s="4">
        <v>-4207350291.8899999</v>
      </c>
      <c r="O246" t="s">
        <v>4164</v>
      </c>
      <c r="P246" s="4">
        <v>-4081849849.6300001</v>
      </c>
      <c r="Q246" t="s">
        <v>4164</v>
      </c>
    </row>
    <row r="247" spans="7:17">
      <c r="I247">
        <v>1200601</v>
      </c>
      <c r="K247" t="s">
        <v>4294</v>
      </c>
      <c r="N247" s="4">
        <v>-24510610.460000001</v>
      </c>
      <c r="O247" t="s">
        <v>4164</v>
      </c>
      <c r="P247" s="4">
        <v>-24974601.850000001</v>
      </c>
      <c r="Q247" t="s">
        <v>4164</v>
      </c>
    </row>
    <row r="248" spans="7:17">
      <c r="I248">
        <v>1200701</v>
      </c>
      <c r="K248" t="s">
        <v>4295</v>
      </c>
      <c r="N248" s="4">
        <v>-38420376.75</v>
      </c>
      <c r="O248" t="s">
        <v>4164</v>
      </c>
      <c r="P248" s="4">
        <v>-37444826.100000001</v>
      </c>
      <c r="Q248" t="s">
        <v>4164</v>
      </c>
    </row>
    <row r="249" spans="7:17">
      <c r="I249">
        <v>1200751</v>
      </c>
      <c r="K249" t="s">
        <v>4296</v>
      </c>
      <c r="N249" s="4">
        <v>-89523472.400000006</v>
      </c>
      <c r="O249" t="s">
        <v>4164</v>
      </c>
      <c r="P249" s="4">
        <v>-79617494.340000004</v>
      </c>
      <c r="Q249" t="s">
        <v>4164</v>
      </c>
    </row>
    <row r="250" spans="7:17">
      <c r="I250">
        <v>1200801</v>
      </c>
      <c r="K250" t="s">
        <v>4297</v>
      </c>
      <c r="N250" s="4">
        <v>-635272677.53999996</v>
      </c>
      <c r="O250" t="s">
        <v>4164</v>
      </c>
      <c r="P250" s="4">
        <v>-558629807.57000005</v>
      </c>
      <c r="Q250" t="s">
        <v>4164</v>
      </c>
    </row>
    <row r="251" spans="7:17">
      <c r="I251">
        <v>1200851</v>
      </c>
      <c r="K251" t="s">
        <v>4298</v>
      </c>
      <c r="N251" s="4">
        <v>-8098359.2300000004</v>
      </c>
      <c r="O251" t="s">
        <v>4164</v>
      </c>
      <c r="P251" s="4">
        <v>-7906438.2300000004</v>
      </c>
      <c r="Q251" t="s">
        <v>4164</v>
      </c>
    </row>
    <row r="252" spans="7:17">
      <c r="I252">
        <v>1200951</v>
      </c>
      <c r="K252" t="s">
        <v>4299</v>
      </c>
      <c r="N252" s="4">
        <v>-39503.449999999997</v>
      </c>
      <c r="O252" t="s">
        <v>4164</v>
      </c>
      <c r="P252" s="4">
        <v>-39503.449999999997</v>
      </c>
      <c r="Q252" t="s">
        <v>4164</v>
      </c>
    </row>
    <row r="253" spans="7:17">
      <c r="G253" t="s">
        <v>188</v>
      </c>
      <c r="N253" s="4">
        <v>82715398.170000002</v>
      </c>
      <c r="O253" t="s">
        <v>4164</v>
      </c>
      <c r="P253" s="4">
        <v>100091635.45</v>
      </c>
      <c r="Q253" t="s">
        <v>4164</v>
      </c>
    </row>
    <row r="254" spans="7:17">
      <c r="H254" t="s">
        <v>185</v>
      </c>
      <c r="N254" s="4">
        <v>349280058.63999999</v>
      </c>
      <c r="O254" t="s">
        <v>4164</v>
      </c>
      <c r="P254" s="4">
        <v>342493671.51999998</v>
      </c>
      <c r="Q254" t="s">
        <v>4164</v>
      </c>
    </row>
    <row r="255" spans="7:17">
      <c r="I255">
        <v>1000901</v>
      </c>
      <c r="K255" t="s">
        <v>172</v>
      </c>
      <c r="N255" s="4">
        <v>349280058.63999999</v>
      </c>
      <c r="O255" t="s">
        <v>4164</v>
      </c>
      <c r="P255" s="4">
        <v>342493671.51999998</v>
      </c>
      <c r="Q255" t="s">
        <v>4164</v>
      </c>
    </row>
    <row r="256" spans="7:17">
      <c r="H256" t="s">
        <v>187</v>
      </c>
      <c r="N256" s="4">
        <v>-266564660.47</v>
      </c>
      <c r="O256" t="s">
        <v>4164</v>
      </c>
      <c r="P256" s="4">
        <v>-242402036.06999999</v>
      </c>
      <c r="Q256" t="s">
        <v>4164</v>
      </c>
    </row>
    <row r="257" spans="6:17">
      <c r="I257">
        <v>1200901</v>
      </c>
      <c r="K257" t="s">
        <v>4300</v>
      </c>
      <c r="N257" s="4">
        <v>-266564660.47</v>
      </c>
      <c r="O257" t="s">
        <v>4164</v>
      </c>
      <c r="P257" s="4">
        <v>-242402036.06999999</v>
      </c>
      <c r="Q257" t="s">
        <v>4164</v>
      </c>
    </row>
    <row r="258" spans="6:17">
      <c r="G258" t="s">
        <v>189</v>
      </c>
      <c r="N258" s="4">
        <v>6989971624.54</v>
      </c>
      <c r="O258" t="s">
        <v>4164</v>
      </c>
      <c r="P258" s="4">
        <v>6305683535.8000002</v>
      </c>
      <c r="Q258" t="s">
        <v>4164</v>
      </c>
    </row>
    <row r="259" spans="6:17">
      <c r="H259" t="s">
        <v>37</v>
      </c>
      <c r="N259" s="4">
        <v>5529582284.5600004</v>
      </c>
      <c r="O259" t="s">
        <v>4164</v>
      </c>
      <c r="P259" s="4">
        <v>5033851346.9899998</v>
      </c>
      <c r="Q259" t="s">
        <v>4164</v>
      </c>
    </row>
    <row r="260" spans="6:17">
      <c r="I260">
        <v>1400101</v>
      </c>
      <c r="K260" t="s">
        <v>4301</v>
      </c>
      <c r="N260" s="4">
        <v>5624511069.1999998</v>
      </c>
      <c r="O260" t="s">
        <v>4164</v>
      </c>
      <c r="P260" s="4">
        <v>4917273951.5200005</v>
      </c>
      <c r="Q260" t="s">
        <v>4164</v>
      </c>
    </row>
    <row r="261" spans="6:17">
      <c r="I261">
        <v>1400103</v>
      </c>
      <c r="K261" t="s">
        <v>4302</v>
      </c>
      <c r="N261" s="4">
        <v>-94928784.640000001</v>
      </c>
      <c r="O261" t="s">
        <v>4164</v>
      </c>
      <c r="P261" s="4">
        <v>116577395.47</v>
      </c>
      <c r="Q261" t="s">
        <v>4164</v>
      </c>
    </row>
    <row r="262" spans="6:17">
      <c r="H262" t="s">
        <v>1484</v>
      </c>
      <c r="N262" s="4">
        <v>1460389339.98</v>
      </c>
      <c r="O262" t="s">
        <v>4164</v>
      </c>
      <c r="P262" s="4">
        <v>1271832188.8099999</v>
      </c>
      <c r="Q262" t="s">
        <v>4164</v>
      </c>
    </row>
    <row r="263" spans="6:17">
      <c r="I263">
        <v>2200151</v>
      </c>
      <c r="K263" t="s">
        <v>4303</v>
      </c>
      <c r="N263" s="4">
        <v>2818351.05</v>
      </c>
      <c r="O263" t="s">
        <v>4164</v>
      </c>
      <c r="P263" s="4">
        <v>2170827.6</v>
      </c>
      <c r="Q263" t="s">
        <v>4164</v>
      </c>
    </row>
    <row r="264" spans="6:17">
      <c r="I264">
        <v>2200211</v>
      </c>
      <c r="K264" t="s">
        <v>1486</v>
      </c>
      <c r="N264" s="4">
        <v>33032147.34</v>
      </c>
      <c r="O264" t="s">
        <v>4164</v>
      </c>
      <c r="P264" s="4">
        <v>9054920.5399999991</v>
      </c>
      <c r="Q264" t="s">
        <v>4164</v>
      </c>
    </row>
    <row r="265" spans="6:17">
      <c r="I265">
        <v>2200401</v>
      </c>
      <c r="K265" t="s">
        <v>1487</v>
      </c>
      <c r="N265" s="4">
        <v>136776000.65000001</v>
      </c>
      <c r="O265" t="s">
        <v>4164</v>
      </c>
      <c r="P265" s="4">
        <v>129489665.39</v>
      </c>
      <c r="Q265" t="s">
        <v>4164</v>
      </c>
    </row>
    <row r="266" spans="6:17">
      <c r="I266">
        <v>2200451</v>
      </c>
      <c r="K266" t="s">
        <v>123</v>
      </c>
      <c r="N266" s="4">
        <v>189432835.41</v>
      </c>
      <c r="O266" t="s">
        <v>4164</v>
      </c>
      <c r="P266" s="4">
        <v>247061764.36000001</v>
      </c>
      <c r="Q266" t="s">
        <v>4164</v>
      </c>
    </row>
    <row r="267" spans="6:17">
      <c r="I267">
        <v>2200501</v>
      </c>
      <c r="K267" t="s">
        <v>4304</v>
      </c>
      <c r="N267" s="4">
        <v>811108166.72000003</v>
      </c>
      <c r="O267" t="s">
        <v>4164</v>
      </c>
      <c r="P267" s="4">
        <v>448332952.26999998</v>
      </c>
      <c r="Q267" t="s">
        <v>4164</v>
      </c>
    </row>
    <row r="268" spans="6:17">
      <c r="I268">
        <v>2200551</v>
      </c>
      <c r="K268" t="s">
        <v>4305</v>
      </c>
      <c r="N268" s="4">
        <v>272385330.63999999</v>
      </c>
      <c r="O268" t="s">
        <v>4164</v>
      </c>
      <c r="P268" s="4">
        <v>424151202.26999998</v>
      </c>
      <c r="Q268" t="s">
        <v>4164</v>
      </c>
    </row>
    <row r="269" spans="6:17">
      <c r="I269">
        <v>2200701</v>
      </c>
      <c r="K269" t="s">
        <v>174</v>
      </c>
      <c r="N269" s="4">
        <v>11678344.08</v>
      </c>
      <c r="O269" t="s">
        <v>4164</v>
      </c>
      <c r="P269" s="4">
        <v>8815333.6899999995</v>
      </c>
      <c r="Q269" t="s">
        <v>4164</v>
      </c>
    </row>
    <row r="270" spans="6:17">
      <c r="I270">
        <v>2200751</v>
      </c>
      <c r="K270" t="s">
        <v>175</v>
      </c>
      <c r="N270" s="4">
        <v>1139724.77</v>
      </c>
      <c r="O270" t="s">
        <v>4164</v>
      </c>
      <c r="P270" s="4">
        <v>737083.37</v>
      </c>
      <c r="Q270" t="s">
        <v>4164</v>
      </c>
    </row>
    <row r="271" spans="6:17">
      <c r="I271">
        <v>2200801</v>
      </c>
      <c r="K271" t="s">
        <v>1490</v>
      </c>
      <c r="N271" s="4">
        <v>2018439.32</v>
      </c>
      <c r="O271" t="s">
        <v>4164</v>
      </c>
      <c r="P271" s="4">
        <v>2018439.32</v>
      </c>
      <c r="Q271" t="s">
        <v>4164</v>
      </c>
    </row>
    <row r="272" spans="6:17">
      <c r="F272" t="s">
        <v>190</v>
      </c>
      <c r="N272" s="4">
        <v>1884089945.6800001</v>
      </c>
      <c r="O272" t="s">
        <v>4164</v>
      </c>
      <c r="P272" s="4">
        <v>1837589945.6800001</v>
      </c>
      <c r="Q272" t="s">
        <v>4164</v>
      </c>
    </row>
    <row r="273" spans="6:17">
      <c r="G273" t="s">
        <v>1491</v>
      </c>
      <c r="N273" s="4">
        <v>418333603.33999997</v>
      </c>
      <c r="O273" t="s">
        <v>4164</v>
      </c>
      <c r="P273" s="4">
        <v>371833603.33999997</v>
      </c>
      <c r="Q273" t="s">
        <v>4164</v>
      </c>
    </row>
    <row r="274" spans="6:17">
      <c r="H274" t="s">
        <v>38</v>
      </c>
      <c r="N274" s="4">
        <v>415702594.68000001</v>
      </c>
      <c r="O274" t="s">
        <v>4164</v>
      </c>
      <c r="P274" s="4">
        <v>369202594.68000001</v>
      </c>
      <c r="Q274" t="s">
        <v>4164</v>
      </c>
    </row>
    <row r="275" spans="6:17">
      <c r="I275">
        <v>2001070</v>
      </c>
      <c r="K275" t="s">
        <v>4306</v>
      </c>
      <c r="N275" s="4">
        <v>415702594.68000001</v>
      </c>
      <c r="O275" t="s">
        <v>4164</v>
      </c>
      <c r="P275" s="4">
        <v>369202594.68000001</v>
      </c>
      <c r="Q275" t="s">
        <v>4164</v>
      </c>
    </row>
    <row r="276" spans="6:17">
      <c r="H276" t="s">
        <v>1493</v>
      </c>
      <c r="N276" s="4">
        <v>2631008.66</v>
      </c>
      <c r="O276" t="s">
        <v>4164</v>
      </c>
      <c r="P276" s="4">
        <v>2631008.66</v>
      </c>
      <c r="Q276" t="s">
        <v>4164</v>
      </c>
    </row>
    <row r="277" spans="6:17">
      <c r="I277">
        <v>2006010</v>
      </c>
      <c r="K277" t="s">
        <v>4307</v>
      </c>
      <c r="N277" s="4">
        <v>2631008.66</v>
      </c>
      <c r="O277" t="s">
        <v>4164</v>
      </c>
      <c r="P277" s="4">
        <v>2631008.66</v>
      </c>
      <c r="Q277" t="s">
        <v>4164</v>
      </c>
    </row>
    <row r="278" spans="6:17">
      <c r="G278" t="s">
        <v>1495</v>
      </c>
      <c r="N278" s="4">
        <v>1465756342.3399999</v>
      </c>
      <c r="O278" t="s">
        <v>4164</v>
      </c>
      <c r="P278" s="4">
        <v>1465756342.3399999</v>
      </c>
      <c r="Q278" t="s">
        <v>4164</v>
      </c>
    </row>
    <row r="279" spans="6:17">
      <c r="H279" t="s">
        <v>1496</v>
      </c>
      <c r="N279" s="4">
        <v>1465756342.3399999</v>
      </c>
      <c r="O279" t="s">
        <v>4164</v>
      </c>
      <c r="P279" s="4">
        <v>1465756342.3399999</v>
      </c>
      <c r="Q279" t="s">
        <v>4164</v>
      </c>
    </row>
    <row r="280" spans="6:17">
      <c r="I280">
        <v>2006060</v>
      </c>
      <c r="K280" t="s">
        <v>4308</v>
      </c>
      <c r="N280" s="4">
        <v>1465756342.3399999</v>
      </c>
      <c r="O280" t="s">
        <v>4164</v>
      </c>
      <c r="P280" s="4">
        <v>1465756342.3399999</v>
      </c>
      <c r="Q280" t="s">
        <v>4164</v>
      </c>
    </row>
    <row r="281" spans="6:17">
      <c r="F281" t="s">
        <v>1498</v>
      </c>
      <c r="N281">
        <v>0.46</v>
      </c>
      <c r="O281" t="s">
        <v>4164</v>
      </c>
      <c r="P281">
        <v>0.46</v>
      </c>
      <c r="Q281" t="s">
        <v>4164</v>
      </c>
    </row>
    <row r="282" spans="6:17">
      <c r="G282" t="s">
        <v>1499</v>
      </c>
      <c r="N282">
        <v>0.46</v>
      </c>
      <c r="O282" t="s">
        <v>4164</v>
      </c>
      <c r="P282">
        <v>0.46</v>
      </c>
      <c r="Q282" t="s">
        <v>4164</v>
      </c>
    </row>
    <row r="283" spans="6:17">
      <c r="H283" t="s">
        <v>1500</v>
      </c>
      <c r="N283">
        <v>0.46</v>
      </c>
      <c r="O283" t="s">
        <v>4164</v>
      </c>
      <c r="P283">
        <v>0.46</v>
      </c>
      <c r="Q283" t="s">
        <v>4164</v>
      </c>
    </row>
    <row r="284" spans="6:17">
      <c r="I284">
        <v>1800101</v>
      </c>
      <c r="K284" t="s">
        <v>1501</v>
      </c>
      <c r="N284">
        <v>0.46</v>
      </c>
      <c r="O284" t="s">
        <v>4164</v>
      </c>
      <c r="P284">
        <v>0.46</v>
      </c>
      <c r="Q284" t="s">
        <v>4164</v>
      </c>
    </row>
    <row r="285" spans="6:17">
      <c r="F285" t="s">
        <v>1502</v>
      </c>
      <c r="N285" s="4">
        <v>202001457.38999999</v>
      </c>
      <c r="O285" t="s">
        <v>4164</v>
      </c>
      <c r="P285" s="4">
        <v>124010769.08</v>
      </c>
      <c r="Q285" t="s">
        <v>4164</v>
      </c>
    </row>
    <row r="286" spans="6:17">
      <c r="G286" t="s">
        <v>50</v>
      </c>
      <c r="N286" s="4">
        <v>202001457.38999999</v>
      </c>
      <c r="O286" t="s">
        <v>4164</v>
      </c>
      <c r="P286" s="4">
        <v>124010769.08</v>
      </c>
      <c r="Q286" t="s">
        <v>4164</v>
      </c>
    </row>
    <row r="287" spans="6:17">
      <c r="H287" t="s">
        <v>1503</v>
      </c>
      <c r="N287" s="4">
        <v>114950261.69</v>
      </c>
      <c r="O287" t="s">
        <v>4164</v>
      </c>
      <c r="P287" s="4">
        <v>23256218.379999999</v>
      </c>
      <c r="Q287" t="s">
        <v>4164</v>
      </c>
    </row>
    <row r="288" spans="6:17">
      <c r="I288">
        <v>2501010</v>
      </c>
      <c r="K288" t="s">
        <v>4309</v>
      </c>
      <c r="N288" s="4">
        <v>114950261.69</v>
      </c>
      <c r="O288" t="s">
        <v>4164</v>
      </c>
      <c r="P288" s="4">
        <v>23256218.379999999</v>
      </c>
      <c r="Q288" t="s">
        <v>4164</v>
      </c>
    </row>
    <row r="289" spans="6:17">
      <c r="H289" t="s">
        <v>1505</v>
      </c>
      <c r="N289" s="4">
        <v>87051195.700000003</v>
      </c>
      <c r="O289" t="s">
        <v>4164</v>
      </c>
      <c r="P289" s="4">
        <v>100754550.7</v>
      </c>
      <c r="Q289" t="s">
        <v>4164</v>
      </c>
    </row>
    <row r="290" spans="6:17">
      <c r="I290">
        <v>2700101</v>
      </c>
      <c r="K290" t="s">
        <v>4310</v>
      </c>
      <c r="N290" s="4">
        <v>65767023</v>
      </c>
      <c r="O290" t="s">
        <v>4164</v>
      </c>
      <c r="P290" s="4">
        <v>63553341</v>
      </c>
      <c r="Q290" t="s">
        <v>4164</v>
      </c>
    </row>
    <row r="291" spans="6:17">
      <c r="I291">
        <v>2700102</v>
      </c>
      <c r="K291" t="s">
        <v>4311</v>
      </c>
      <c r="N291" s="4">
        <v>4650825.5</v>
      </c>
      <c r="O291" t="s">
        <v>4164</v>
      </c>
      <c r="P291" s="4">
        <v>1614634.5</v>
      </c>
      <c r="Q291" t="s">
        <v>4164</v>
      </c>
    </row>
    <row r="292" spans="6:17">
      <c r="I292">
        <v>2700103</v>
      </c>
      <c r="K292" t="s">
        <v>4312</v>
      </c>
      <c r="N292" s="4">
        <v>33044418</v>
      </c>
      <c r="O292" t="s">
        <v>4164</v>
      </c>
      <c r="P292" s="4">
        <v>32786108</v>
      </c>
      <c r="Q292" t="s">
        <v>4164</v>
      </c>
    </row>
    <row r="293" spans="6:17">
      <c r="I293">
        <v>2700105</v>
      </c>
      <c r="K293" t="s">
        <v>4313</v>
      </c>
      <c r="N293" s="4">
        <v>5336820.5</v>
      </c>
      <c r="O293" t="s">
        <v>4164</v>
      </c>
      <c r="P293" s="4">
        <v>2697223.5</v>
      </c>
      <c r="Q293" t="s">
        <v>4164</v>
      </c>
    </row>
    <row r="294" spans="6:17">
      <c r="I294">
        <v>2700121</v>
      </c>
      <c r="K294" t="s">
        <v>4314</v>
      </c>
      <c r="N294" s="4">
        <v>-11071161</v>
      </c>
      <c r="O294" t="s">
        <v>4164</v>
      </c>
      <c r="P294">
        <v>0</v>
      </c>
      <c r="Q294" t="s">
        <v>4164</v>
      </c>
    </row>
    <row r="295" spans="6:17">
      <c r="I295">
        <v>2700122</v>
      </c>
      <c r="K295" t="s">
        <v>4315</v>
      </c>
      <c r="N295" s="4">
        <v>-3566627</v>
      </c>
      <c r="O295" t="s">
        <v>4164</v>
      </c>
      <c r="P295">
        <v>0</v>
      </c>
      <c r="Q295" t="s">
        <v>4164</v>
      </c>
    </row>
    <row r="296" spans="6:17">
      <c r="I296">
        <v>2700123</v>
      </c>
      <c r="K296" t="s">
        <v>4316</v>
      </c>
      <c r="N296" s="4">
        <v>-1963673</v>
      </c>
      <c r="O296" t="s">
        <v>4164</v>
      </c>
      <c r="P296">
        <v>0</v>
      </c>
      <c r="Q296" t="s">
        <v>4164</v>
      </c>
    </row>
    <row r="297" spans="6:17">
      <c r="I297">
        <v>2700125</v>
      </c>
      <c r="K297" t="s">
        <v>4317</v>
      </c>
      <c r="N297" s="4">
        <v>-2565370.2999999998</v>
      </c>
      <c r="O297" t="s">
        <v>4164</v>
      </c>
      <c r="P297">
        <v>-0.3</v>
      </c>
      <c r="Q297" t="s">
        <v>4164</v>
      </c>
    </row>
    <row r="298" spans="6:17">
      <c r="I298">
        <v>2700128</v>
      </c>
      <c r="K298" t="s">
        <v>4318</v>
      </c>
      <c r="N298" s="4">
        <v>-2581060</v>
      </c>
      <c r="O298" t="s">
        <v>4164</v>
      </c>
      <c r="P298" s="4">
        <v>103244</v>
      </c>
      <c r="Q298" t="s">
        <v>4164</v>
      </c>
    </row>
    <row r="299" spans="6:17">
      <c r="F299" t="s">
        <v>1515</v>
      </c>
      <c r="N299" s="4">
        <v>3281068696.23</v>
      </c>
      <c r="O299" t="s">
        <v>4164</v>
      </c>
      <c r="P299" s="4">
        <v>3292775552.5900002</v>
      </c>
      <c r="Q299" t="s">
        <v>4164</v>
      </c>
    </row>
    <row r="300" spans="6:17">
      <c r="G300" t="s">
        <v>1516</v>
      </c>
      <c r="N300" s="4">
        <v>145484724.38</v>
      </c>
      <c r="O300" t="s">
        <v>4164</v>
      </c>
      <c r="P300" s="4">
        <v>144170389.38</v>
      </c>
      <c r="Q300" t="s">
        <v>4164</v>
      </c>
    </row>
    <row r="301" spans="6:17">
      <c r="H301" t="s">
        <v>1517</v>
      </c>
      <c r="N301" s="4">
        <v>251085</v>
      </c>
      <c r="O301" t="s">
        <v>4164</v>
      </c>
      <c r="P301" s="4">
        <v>251085</v>
      </c>
      <c r="Q301" t="s">
        <v>4164</v>
      </c>
    </row>
    <row r="302" spans="6:17">
      <c r="I302">
        <v>2800603</v>
      </c>
      <c r="K302" t="s">
        <v>4319</v>
      </c>
      <c r="N302" s="4">
        <v>251085</v>
      </c>
      <c r="O302" t="s">
        <v>4164</v>
      </c>
      <c r="P302" s="4">
        <v>251085</v>
      </c>
      <c r="Q302" t="s">
        <v>4164</v>
      </c>
    </row>
    <row r="303" spans="6:17">
      <c r="H303" t="s">
        <v>1519</v>
      </c>
      <c r="N303" s="4">
        <v>1603611.57</v>
      </c>
      <c r="O303" t="s">
        <v>4164</v>
      </c>
      <c r="P303" s="4">
        <v>1856936.57</v>
      </c>
      <c r="Q303" t="s">
        <v>4164</v>
      </c>
    </row>
    <row r="304" spans="6:17">
      <c r="I304">
        <v>2800604</v>
      </c>
      <c r="K304" t="s">
        <v>1519</v>
      </c>
      <c r="N304" s="4">
        <v>1603611.57</v>
      </c>
      <c r="O304" t="s">
        <v>4164</v>
      </c>
      <c r="P304" s="4">
        <v>1856936.57</v>
      </c>
      <c r="Q304" t="s">
        <v>4164</v>
      </c>
    </row>
    <row r="305" spans="5:17">
      <c r="H305" t="s">
        <v>1521</v>
      </c>
      <c r="N305" s="4">
        <v>15985129</v>
      </c>
      <c r="O305" t="s">
        <v>4164</v>
      </c>
      <c r="P305" s="4">
        <v>15988206</v>
      </c>
      <c r="Q305" t="s">
        <v>4164</v>
      </c>
    </row>
    <row r="306" spans="5:17">
      <c r="I306">
        <v>2800606</v>
      </c>
      <c r="K306" t="s">
        <v>1521</v>
      </c>
      <c r="N306" s="4">
        <v>15985129</v>
      </c>
      <c r="O306" t="s">
        <v>4164</v>
      </c>
      <c r="P306" s="4">
        <v>15988206</v>
      </c>
      <c r="Q306" t="s">
        <v>4164</v>
      </c>
    </row>
    <row r="307" spans="5:17">
      <c r="H307" t="s">
        <v>1523</v>
      </c>
      <c r="N307" s="4">
        <v>127644898.81</v>
      </c>
      <c r="O307" t="s">
        <v>4164</v>
      </c>
      <c r="P307" s="4">
        <v>126074161.81</v>
      </c>
      <c r="Q307" t="s">
        <v>4164</v>
      </c>
    </row>
    <row r="308" spans="5:17">
      <c r="I308">
        <v>2800605</v>
      </c>
      <c r="K308" t="s">
        <v>4320</v>
      </c>
      <c r="N308" s="4">
        <v>127644898.81</v>
      </c>
      <c r="O308" t="s">
        <v>4164</v>
      </c>
      <c r="P308" s="4">
        <v>126074161.81</v>
      </c>
      <c r="Q308" t="s">
        <v>4164</v>
      </c>
    </row>
    <row r="309" spans="5:17">
      <c r="G309" t="s">
        <v>1078</v>
      </c>
      <c r="N309" s="4">
        <v>-13021191.359999999</v>
      </c>
      <c r="O309" t="s">
        <v>4164</v>
      </c>
      <c r="P309">
        <v>0</v>
      </c>
      <c r="Q309" t="s">
        <v>4164</v>
      </c>
    </row>
    <row r="310" spans="5:17">
      <c r="H310" t="s">
        <v>1525</v>
      </c>
      <c r="N310" s="4">
        <v>-13021191.359999999</v>
      </c>
      <c r="O310" t="s">
        <v>4164</v>
      </c>
      <c r="P310">
        <v>0</v>
      </c>
      <c r="Q310" t="s">
        <v>4164</v>
      </c>
    </row>
    <row r="311" spans="5:17">
      <c r="I311" s="1032">
        <v>2800524</v>
      </c>
      <c r="J311" s="1032"/>
      <c r="K311" s="1032" t="s">
        <v>4321</v>
      </c>
      <c r="L311" s="1032"/>
      <c r="M311" s="1032"/>
      <c r="N311" s="1031">
        <v>-13021191.359999999</v>
      </c>
      <c r="O311" s="1032" t="s">
        <v>4164</v>
      </c>
      <c r="P311">
        <v>0</v>
      </c>
      <c r="Q311" t="s">
        <v>4164</v>
      </c>
    </row>
    <row r="312" spans="5:17">
      <c r="G312" t="s">
        <v>1527</v>
      </c>
      <c r="N312" s="4">
        <v>3148605163.21</v>
      </c>
      <c r="O312" t="s">
        <v>4164</v>
      </c>
      <c r="P312" s="4">
        <v>3148605163.21</v>
      </c>
      <c r="Q312" t="s">
        <v>4164</v>
      </c>
    </row>
    <row r="313" spans="5:17">
      <c r="H313">
        <v>2601010</v>
      </c>
      <c r="N313" s="4">
        <v>3148605163.21</v>
      </c>
      <c r="O313" t="s">
        <v>4164</v>
      </c>
      <c r="P313" s="4">
        <v>3148605163.21</v>
      </c>
      <c r="Q313" t="s">
        <v>4164</v>
      </c>
    </row>
    <row r="314" spans="5:17">
      <c r="E314" t="s">
        <v>1529</v>
      </c>
      <c r="N314" s="4">
        <v>132056257610.39</v>
      </c>
      <c r="O314" t="s">
        <v>4164</v>
      </c>
      <c r="P314" s="4">
        <v>134144960640.92</v>
      </c>
      <c r="Q314" t="s">
        <v>4164</v>
      </c>
    </row>
    <row r="315" spans="5:17">
      <c r="F315" t="s">
        <v>1530</v>
      </c>
      <c r="N315" s="4">
        <v>252780622.28</v>
      </c>
      <c r="O315" t="s">
        <v>4164</v>
      </c>
      <c r="P315" s="4">
        <v>257740835.72</v>
      </c>
      <c r="Q315" t="s">
        <v>4164</v>
      </c>
    </row>
    <row r="316" spans="5:17">
      <c r="G316" t="s">
        <v>1531</v>
      </c>
      <c r="N316" s="4">
        <v>252780622.28</v>
      </c>
      <c r="O316" t="s">
        <v>4164</v>
      </c>
      <c r="P316" s="4">
        <v>257740835.72</v>
      </c>
      <c r="Q316" t="s">
        <v>4164</v>
      </c>
    </row>
    <row r="317" spans="5:17">
      <c r="H317" t="s">
        <v>1532</v>
      </c>
      <c r="N317" s="4">
        <v>305648278.5</v>
      </c>
      <c r="O317" t="s">
        <v>4164</v>
      </c>
      <c r="P317" s="4">
        <v>296646650.85000002</v>
      </c>
      <c r="Q317" t="s">
        <v>4164</v>
      </c>
    </row>
    <row r="318" spans="5:17">
      <c r="I318">
        <v>2200152</v>
      </c>
      <c r="K318" t="s">
        <v>4322</v>
      </c>
      <c r="N318" s="4">
        <v>14333388.720000001</v>
      </c>
      <c r="O318" t="s">
        <v>4164</v>
      </c>
      <c r="P318" s="4">
        <v>5691890.4900000002</v>
      </c>
      <c r="Q318" t="s">
        <v>4164</v>
      </c>
    </row>
    <row r="319" spans="5:17">
      <c r="I319">
        <v>2200233</v>
      </c>
      <c r="K319" t="s">
        <v>4323</v>
      </c>
      <c r="N319">
        <v>-0.25</v>
      </c>
      <c r="O319" t="s">
        <v>4164</v>
      </c>
      <c r="P319">
        <v>-0.25</v>
      </c>
      <c r="Q319" t="s">
        <v>4164</v>
      </c>
    </row>
    <row r="320" spans="5:17">
      <c r="I320">
        <v>2200601</v>
      </c>
      <c r="K320" t="s">
        <v>4324</v>
      </c>
      <c r="N320" s="4">
        <v>11559.78</v>
      </c>
      <c r="O320" t="s">
        <v>4164</v>
      </c>
      <c r="P320" s="4">
        <v>114600.4</v>
      </c>
      <c r="Q320" t="s">
        <v>4164</v>
      </c>
    </row>
    <row r="321" spans="6:17">
      <c r="I321">
        <v>2201000</v>
      </c>
      <c r="K321" t="s">
        <v>1536</v>
      </c>
      <c r="N321" s="4">
        <v>119420781.52</v>
      </c>
      <c r="O321" t="s">
        <v>4164</v>
      </c>
      <c r="P321" s="4">
        <v>78319177.019999996</v>
      </c>
      <c r="Q321" t="s">
        <v>4164</v>
      </c>
    </row>
    <row r="322" spans="6:17">
      <c r="I322">
        <v>2201100</v>
      </c>
      <c r="K322" t="s">
        <v>1537</v>
      </c>
      <c r="N322" s="4">
        <v>171541037.84999999</v>
      </c>
      <c r="O322" t="s">
        <v>4164</v>
      </c>
      <c r="P322" s="4">
        <v>211926318.38999999</v>
      </c>
      <c r="Q322" t="s">
        <v>4164</v>
      </c>
    </row>
    <row r="323" spans="6:17">
      <c r="I323">
        <v>2201200</v>
      </c>
      <c r="K323" t="s">
        <v>1538</v>
      </c>
      <c r="N323" s="4">
        <v>341510.88</v>
      </c>
      <c r="O323" t="s">
        <v>4164</v>
      </c>
      <c r="P323" s="4">
        <v>594664.80000000005</v>
      </c>
      <c r="Q323" t="s">
        <v>4164</v>
      </c>
    </row>
    <row r="324" spans="6:17">
      <c r="H324" t="s">
        <v>1542</v>
      </c>
      <c r="N324" s="4">
        <v>-52867656.219999999</v>
      </c>
      <c r="O324" t="s">
        <v>4164</v>
      </c>
      <c r="P324" s="4">
        <v>-38905815.130000003</v>
      </c>
      <c r="Q324" t="s">
        <v>4164</v>
      </c>
    </row>
    <row r="325" spans="6:17">
      <c r="I325">
        <v>2200300</v>
      </c>
      <c r="K325" t="s">
        <v>4325</v>
      </c>
      <c r="N325" s="4">
        <v>-52867656.219999999</v>
      </c>
      <c r="O325" t="s">
        <v>4164</v>
      </c>
      <c r="P325" s="4">
        <v>-38905815.130000003</v>
      </c>
      <c r="Q325" t="s">
        <v>4164</v>
      </c>
    </row>
    <row r="326" spans="6:17">
      <c r="F326" t="s">
        <v>1544</v>
      </c>
      <c r="N326" s="4">
        <v>83080811628.740005</v>
      </c>
      <c r="O326" t="s">
        <v>4164</v>
      </c>
      <c r="P326" s="4">
        <v>58486739298.040001</v>
      </c>
      <c r="Q326" t="s">
        <v>4164</v>
      </c>
    </row>
    <row r="327" spans="6:17">
      <c r="G327" t="s">
        <v>1545</v>
      </c>
      <c r="N327" s="4">
        <v>81941659414.800003</v>
      </c>
      <c r="O327" t="s">
        <v>4164</v>
      </c>
      <c r="P327" s="4">
        <v>57784069918.040001</v>
      </c>
      <c r="Q327" t="s">
        <v>4164</v>
      </c>
    </row>
    <row r="328" spans="6:17">
      <c r="H328" t="s">
        <v>1546</v>
      </c>
      <c r="N328" s="4">
        <v>81941659414.800003</v>
      </c>
      <c r="O328" t="s">
        <v>4164</v>
      </c>
      <c r="P328" s="4">
        <v>57784069918.040001</v>
      </c>
      <c r="Q328" t="s">
        <v>4164</v>
      </c>
    </row>
    <row r="329" spans="6:17">
      <c r="I329">
        <v>2300301</v>
      </c>
      <c r="K329" t="s">
        <v>4326</v>
      </c>
      <c r="N329">
        <v>-10.199999999999999</v>
      </c>
      <c r="O329" t="s">
        <v>4164</v>
      </c>
      <c r="P329">
        <v>-0.2</v>
      </c>
      <c r="Q329" t="s">
        <v>4164</v>
      </c>
    </row>
    <row r="330" spans="6:17">
      <c r="I330">
        <v>2300303</v>
      </c>
      <c r="K330" t="s">
        <v>4327</v>
      </c>
      <c r="N330" s="4">
        <v>-102542916.06999999</v>
      </c>
      <c r="O330" t="s">
        <v>4164</v>
      </c>
      <c r="P330" s="4">
        <v>585526967.52999997</v>
      </c>
      <c r="Q330" t="s">
        <v>4164</v>
      </c>
    </row>
    <row r="331" spans="6:17">
      <c r="I331">
        <v>2300304</v>
      </c>
      <c r="K331" t="s">
        <v>4328</v>
      </c>
      <c r="N331" s="4">
        <v>-588706.98</v>
      </c>
      <c r="O331" t="s">
        <v>4164</v>
      </c>
      <c r="P331" s="4">
        <v>-474132.82</v>
      </c>
      <c r="Q331" t="s">
        <v>4164</v>
      </c>
    </row>
    <row r="332" spans="6:17">
      <c r="I332">
        <v>2300310</v>
      </c>
      <c r="K332" t="s">
        <v>4329</v>
      </c>
      <c r="N332" s="4">
        <v>-154358586.19</v>
      </c>
      <c r="O332" t="s">
        <v>4164</v>
      </c>
      <c r="P332" s="4">
        <v>-133316863.62</v>
      </c>
      <c r="Q332" t="s">
        <v>4164</v>
      </c>
    </row>
    <row r="333" spans="6:17">
      <c r="I333">
        <v>2300552</v>
      </c>
      <c r="K333" t="s">
        <v>1551</v>
      </c>
      <c r="N333" s="4">
        <v>130382.84</v>
      </c>
      <c r="O333" t="s">
        <v>4164</v>
      </c>
      <c r="P333" s="4">
        <v>-420402912.5</v>
      </c>
      <c r="Q333" t="s">
        <v>4164</v>
      </c>
    </row>
    <row r="334" spans="6:17">
      <c r="I334">
        <v>2300600</v>
      </c>
      <c r="K334" t="s">
        <v>4330</v>
      </c>
      <c r="N334" s="4">
        <v>398853</v>
      </c>
      <c r="O334" t="s">
        <v>4164</v>
      </c>
      <c r="P334" s="4">
        <v>290315</v>
      </c>
      <c r="Q334" t="s">
        <v>4164</v>
      </c>
    </row>
    <row r="335" spans="6:17">
      <c r="I335">
        <v>2301100</v>
      </c>
      <c r="K335" t="s">
        <v>4331</v>
      </c>
      <c r="N335" s="4">
        <v>2871947690.3699999</v>
      </c>
      <c r="O335" t="s">
        <v>4164</v>
      </c>
      <c r="P335" s="4">
        <v>3824808390.9200001</v>
      </c>
      <c r="Q335" t="s">
        <v>4164</v>
      </c>
    </row>
    <row r="336" spans="6:17">
      <c r="I336">
        <v>2301200</v>
      </c>
      <c r="K336" t="s">
        <v>4332</v>
      </c>
      <c r="N336" s="4">
        <v>819947405.79999995</v>
      </c>
      <c r="O336" t="s">
        <v>4164</v>
      </c>
      <c r="P336" s="4">
        <v>806668694.88999999</v>
      </c>
      <c r="Q336" t="s">
        <v>4164</v>
      </c>
    </row>
    <row r="337" spans="9:17">
      <c r="I337">
        <v>2301300</v>
      </c>
      <c r="K337" t="s">
        <v>4333</v>
      </c>
      <c r="N337" s="4">
        <v>49984158.240000002</v>
      </c>
      <c r="O337" t="s">
        <v>4164</v>
      </c>
      <c r="P337" s="4">
        <v>39019545.840000004</v>
      </c>
      <c r="Q337" t="s">
        <v>4164</v>
      </c>
    </row>
    <row r="338" spans="9:17">
      <c r="I338">
        <v>2301320</v>
      </c>
      <c r="K338" t="s">
        <v>4334</v>
      </c>
      <c r="N338" s="4">
        <v>21150963.640000001</v>
      </c>
      <c r="O338" t="s">
        <v>4164</v>
      </c>
      <c r="P338" s="4">
        <v>21032256.690000001</v>
      </c>
      <c r="Q338" t="s">
        <v>4164</v>
      </c>
    </row>
    <row r="339" spans="9:17">
      <c r="I339">
        <v>2301400</v>
      </c>
      <c r="K339" t="s">
        <v>4335</v>
      </c>
      <c r="N339" s="4">
        <v>3705118.15</v>
      </c>
      <c r="O339" t="s">
        <v>4164</v>
      </c>
      <c r="P339" s="4">
        <v>3727167.02</v>
      </c>
      <c r="Q339" t="s">
        <v>4164</v>
      </c>
    </row>
    <row r="340" spans="9:17">
      <c r="I340">
        <v>2301500</v>
      </c>
      <c r="K340" t="s">
        <v>4336</v>
      </c>
      <c r="N340" s="4">
        <v>484306589.30000001</v>
      </c>
      <c r="O340" t="s">
        <v>4164</v>
      </c>
      <c r="P340" s="4">
        <v>490164438.68000001</v>
      </c>
      <c r="Q340" t="s">
        <v>4164</v>
      </c>
    </row>
    <row r="341" spans="9:17">
      <c r="I341">
        <v>2301520</v>
      </c>
      <c r="K341" t="s">
        <v>4337</v>
      </c>
      <c r="N341" s="4">
        <v>23607919.09</v>
      </c>
      <c r="O341" t="s">
        <v>4164</v>
      </c>
      <c r="P341" s="4">
        <v>20583395.219999999</v>
      </c>
      <c r="Q341" t="s">
        <v>4164</v>
      </c>
    </row>
    <row r="342" spans="9:17">
      <c r="I342">
        <v>2301600</v>
      </c>
      <c r="K342" t="s">
        <v>4338</v>
      </c>
      <c r="N342" s="4">
        <v>290272221.94</v>
      </c>
      <c r="O342" t="s">
        <v>4164</v>
      </c>
      <c r="P342" s="4">
        <v>161039616.50999999</v>
      </c>
      <c r="Q342" t="s">
        <v>4164</v>
      </c>
    </row>
    <row r="343" spans="9:17">
      <c r="I343">
        <v>2301620</v>
      </c>
      <c r="K343" t="s">
        <v>4339</v>
      </c>
      <c r="N343" s="4">
        <v>967358871.77999997</v>
      </c>
      <c r="O343" t="s">
        <v>4164</v>
      </c>
      <c r="P343" s="4">
        <v>597536743.94000006</v>
      </c>
      <c r="Q343" t="s">
        <v>4164</v>
      </c>
    </row>
    <row r="344" spans="9:17">
      <c r="I344">
        <v>2301700</v>
      </c>
      <c r="K344" t="s">
        <v>4340</v>
      </c>
      <c r="N344" s="4">
        <v>185997819.74000001</v>
      </c>
      <c r="O344" t="s">
        <v>4164</v>
      </c>
      <c r="P344" s="4">
        <v>158860327.03</v>
      </c>
      <c r="Q344" t="s">
        <v>4164</v>
      </c>
    </row>
    <row r="345" spans="9:17">
      <c r="I345">
        <v>2301720</v>
      </c>
      <c r="K345" t="s">
        <v>4341</v>
      </c>
      <c r="N345" s="4">
        <v>15891210.42</v>
      </c>
      <c r="O345" t="s">
        <v>4164</v>
      </c>
      <c r="P345" s="4">
        <v>13454296.529999999</v>
      </c>
      <c r="Q345" t="s">
        <v>4164</v>
      </c>
    </row>
    <row r="346" spans="9:17">
      <c r="I346">
        <v>2301800</v>
      </c>
      <c r="K346" t="s">
        <v>4342</v>
      </c>
      <c r="N346" s="4">
        <v>21228710.129999999</v>
      </c>
      <c r="O346" t="s">
        <v>4164</v>
      </c>
      <c r="P346" s="4">
        <v>21406357.43</v>
      </c>
      <c r="Q346" t="s">
        <v>4164</v>
      </c>
    </row>
    <row r="347" spans="9:17">
      <c r="I347">
        <v>2301900</v>
      </c>
      <c r="K347" t="s">
        <v>4343</v>
      </c>
      <c r="N347" s="4">
        <v>81767.92</v>
      </c>
      <c r="O347" t="s">
        <v>4164</v>
      </c>
      <c r="P347">
        <v>0</v>
      </c>
      <c r="Q347" t="s">
        <v>4164</v>
      </c>
    </row>
    <row r="348" spans="9:17">
      <c r="I348">
        <v>2302100</v>
      </c>
      <c r="K348" t="s">
        <v>4344</v>
      </c>
      <c r="N348" s="4">
        <v>54394901.799999997</v>
      </c>
      <c r="O348" t="s">
        <v>4164</v>
      </c>
      <c r="P348" s="4">
        <v>43651569.240000002</v>
      </c>
      <c r="Q348" t="s">
        <v>4164</v>
      </c>
    </row>
    <row r="349" spans="9:17">
      <c r="I349">
        <v>2302101</v>
      </c>
      <c r="K349" t="s">
        <v>4345</v>
      </c>
      <c r="N349" s="4">
        <v>22857934.59</v>
      </c>
      <c r="O349" t="s">
        <v>4164</v>
      </c>
      <c r="P349" s="4">
        <v>22961617.57</v>
      </c>
      <c r="Q349" t="s">
        <v>4164</v>
      </c>
    </row>
    <row r="350" spans="9:17">
      <c r="I350">
        <v>2302200</v>
      </c>
      <c r="K350" t="s">
        <v>4346</v>
      </c>
      <c r="N350" s="4">
        <v>9127585.2899999991</v>
      </c>
      <c r="O350" t="s">
        <v>4164</v>
      </c>
      <c r="P350" s="4">
        <v>4090458.57</v>
      </c>
      <c r="Q350" t="s">
        <v>4164</v>
      </c>
    </row>
    <row r="351" spans="9:17">
      <c r="I351">
        <v>2302201</v>
      </c>
      <c r="K351" t="s">
        <v>4347</v>
      </c>
      <c r="N351" s="4">
        <v>1934874.29</v>
      </c>
      <c r="O351" t="s">
        <v>4164</v>
      </c>
      <c r="P351" s="4">
        <v>1693529.73</v>
      </c>
      <c r="Q351" t="s">
        <v>4164</v>
      </c>
    </row>
    <row r="352" spans="9:17">
      <c r="I352">
        <v>2302300</v>
      </c>
      <c r="K352" t="s">
        <v>4348</v>
      </c>
      <c r="N352" s="4">
        <v>2352149.54</v>
      </c>
      <c r="O352" t="s">
        <v>4164</v>
      </c>
      <c r="P352" s="4">
        <v>1347492.29</v>
      </c>
      <c r="Q352" t="s">
        <v>4164</v>
      </c>
    </row>
    <row r="353" spans="9:17">
      <c r="I353">
        <v>2302301</v>
      </c>
      <c r="K353" t="s">
        <v>4349</v>
      </c>
      <c r="N353" s="4">
        <v>1153065.99</v>
      </c>
      <c r="O353" t="s">
        <v>4164</v>
      </c>
      <c r="P353" s="4">
        <v>1068853.07</v>
      </c>
      <c r="Q353" t="s">
        <v>4164</v>
      </c>
    </row>
    <row r="354" spans="9:17">
      <c r="I354">
        <v>2302320</v>
      </c>
      <c r="K354" t="s">
        <v>4350</v>
      </c>
      <c r="N354" s="4">
        <v>233268.16</v>
      </c>
      <c r="O354" t="s">
        <v>4164</v>
      </c>
      <c r="P354" s="4">
        <v>254224.99</v>
      </c>
      <c r="Q354" t="s">
        <v>4164</v>
      </c>
    </row>
    <row r="355" spans="9:17">
      <c r="I355">
        <v>2302321</v>
      </c>
      <c r="K355" t="s">
        <v>4351</v>
      </c>
      <c r="N355" s="4">
        <v>15956.64</v>
      </c>
      <c r="O355" t="s">
        <v>4164</v>
      </c>
      <c r="P355" s="4">
        <v>8814.31</v>
      </c>
      <c r="Q355" t="s">
        <v>4164</v>
      </c>
    </row>
    <row r="356" spans="9:17">
      <c r="I356">
        <v>2302400</v>
      </c>
      <c r="K356" t="s">
        <v>4352</v>
      </c>
      <c r="N356" s="4">
        <v>45198.83</v>
      </c>
      <c r="O356" t="s">
        <v>4164</v>
      </c>
      <c r="P356" s="4">
        <v>42212.36</v>
      </c>
      <c r="Q356" t="s">
        <v>4164</v>
      </c>
    </row>
    <row r="357" spans="9:17">
      <c r="I357">
        <v>2302401</v>
      </c>
      <c r="K357" t="s">
        <v>4353</v>
      </c>
      <c r="N357" s="4">
        <v>20997.34</v>
      </c>
      <c r="O357" t="s">
        <v>4164</v>
      </c>
      <c r="P357" s="4">
        <v>20542.919999999998</v>
      </c>
      <c r="Q357" t="s">
        <v>4164</v>
      </c>
    </row>
    <row r="358" spans="9:17">
      <c r="I358">
        <v>2302500</v>
      </c>
      <c r="K358" t="s">
        <v>4354</v>
      </c>
      <c r="N358" s="4">
        <v>2181321.9900000002</v>
      </c>
      <c r="O358" t="s">
        <v>4164</v>
      </c>
      <c r="P358" s="4">
        <v>233449.57</v>
      </c>
      <c r="Q358" t="s">
        <v>4164</v>
      </c>
    </row>
    <row r="359" spans="9:17">
      <c r="I359">
        <v>2302501</v>
      </c>
      <c r="K359" t="s">
        <v>4355</v>
      </c>
      <c r="N359" s="4">
        <v>6310.72</v>
      </c>
      <c r="O359" t="s">
        <v>4164</v>
      </c>
      <c r="P359" s="4">
        <v>6313.52</v>
      </c>
      <c r="Q359" t="s">
        <v>4164</v>
      </c>
    </row>
    <row r="360" spans="9:17">
      <c r="I360">
        <v>2302520</v>
      </c>
      <c r="K360" t="s">
        <v>4356</v>
      </c>
      <c r="N360" s="4">
        <v>21098.86</v>
      </c>
      <c r="O360" t="s">
        <v>4164</v>
      </c>
      <c r="P360" s="4">
        <v>14829.57</v>
      </c>
      <c r="Q360" t="s">
        <v>4164</v>
      </c>
    </row>
    <row r="361" spans="9:17">
      <c r="I361">
        <v>2302521</v>
      </c>
      <c r="K361" t="s">
        <v>4357</v>
      </c>
      <c r="N361" s="4">
        <v>6739.23</v>
      </c>
      <c r="O361" t="s">
        <v>4164</v>
      </c>
      <c r="P361" s="4">
        <v>7796.18</v>
      </c>
      <c r="Q361" t="s">
        <v>4164</v>
      </c>
    </row>
    <row r="362" spans="9:17">
      <c r="I362">
        <v>2302600</v>
      </c>
      <c r="K362" t="s">
        <v>4358</v>
      </c>
      <c r="N362" s="4">
        <v>4617332.71</v>
      </c>
      <c r="O362" t="s">
        <v>4164</v>
      </c>
      <c r="P362" s="4">
        <v>1184316.72</v>
      </c>
      <c r="Q362" t="s">
        <v>4164</v>
      </c>
    </row>
    <row r="363" spans="9:17">
      <c r="I363">
        <v>2302601</v>
      </c>
      <c r="K363" t="s">
        <v>4359</v>
      </c>
      <c r="N363" s="4">
        <v>338119.69</v>
      </c>
      <c r="O363" t="s">
        <v>4164</v>
      </c>
      <c r="P363" s="4">
        <v>331100.21999999997</v>
      </c>
      <c r="Q363" t="s">
        <v>4164</v>
      </c>
    </row>
    <row r="364" spans="9:17">
      <c r="I364">
        <v>2302620</v>
      </c>
      <c r="K364" t="s">
        <v>4360</v>
      </c>
      <c r="N364" s="4">
        <v>9366058.0399999991</v>
      </c>
      <c r="O364" t="s">
        <v>4164</v>
      </c>
      <c r="P364" s="4">
        <v>5488188.2800000003</v>
      </c>
      <c r="Q364" t="s">
        <v>4164</v>
      </c>
    </row>
    <row r="365" spans="9:17">
      <c r="I365">
        <v>2302621</v>
      </c>
      <c r="K365" t="s">
        <v>4361</v>
      </c>
      <c r="N365" s="4">
        <v>2677249.2599999998</v>
      </c>
      <c r="O365" t="s">
        <v>4164</v>
      </c>
      <c r="P365" s="4">
        <v>2620818.9300000002</v>
      </c>
      <c r="Q365" t="s">
        <v>4164</v>
      </c>
    </row>
    <row r="366" spans="9:17">
      <c r="I366">
        <v>2302700</v>
      </c>
      <c r="K366" t="s">
        <v>4362</v>
      </c>
      <c r="N366" s="4">
        <v>5197107.13</v>
      </c>
      <c r="O366" t="s">
        <v>4164</v>
      </c>
      <c r="P366" s="4">
        <v>1030737.34</v>
      </c>
      <c r="Q366" t="s">
        <v>4164</v>
      </c>
    </row>
    <row r="367" spans="9:17">
      <c r="I367">
        <v>2302701</v>
      </c>
      <c r="K367" t="s">
        <v>4363</v>
      </c>
      <c r="N367" s="4">
        <v>820624.98</v>
      </c>
      <c r="O367" t="s">
        <v>4164</v>
      </c>
      <c r="P367" s="4">
        <v>722345.35</v>
      </c>
      <c r="Q367" t="s">
        <v>4164</v>
      </c>
    </row>
    <row r="368" spans="9:17">
      <c r="I368">
        <v>2302720</v>
      </c>
      <c r="K368" t="s">
        <v>4364</v>
      </c>
      <c r="N368" s="4">
        <v>335314.63</v>
      </c>
      <c r="O368" t="s">
        <v>4164</v>
      </c>
      <c r="P368" s="4">
        <v>139318.16</v>
      </c>
      <c r="Q368" t="s">
        <v>4164</v>
      </c>
    </row>
    <row r="369" spans="9:17">
      <c r="I369">
        <v>2302721</v>
      </c>
      <c r="K369" t="s">
        <v>4365</v>
      </c>
      <c r="N369" s="4">
        <v>67765.14</v>
      </c>
      <c r="O369" t="s">
        <v>4164</v>
      </c>
      <c r="P369" s="4">
        <v>77713.289999999994</v>
      </c>
      <c r="Q369" t="s">
        <v>4164</v>
      </c>
    </row>
    <row r="370" spans="9:17">
      <c r="I370">
        <v>2302800</v>
      </c>
      <c r="K370" t="s">
        <v>4366</v>
      </c>
      <c r="N370" s="4">
        <v>141486.26</v>
      </c>
      <c r="O370" t="s">
        <v>4164</v>
      </c>
      <c r="P370" s="4">
        <v>107384.37</v>
      </c>
      <c r="Q370" t="s">
        <v>4164</v>
      </c>
    </row>
    <row r="371" spans="9:17">
      <c r="I371">
        <v>2302801</v>
      </c>
      <c r="K371" t="s">
        <v>4367</v>
      </c>
      <c r="N371" s="4">
        <v>3074.63</v>
      </c>
      <c r="O371" t="s">
        <v>4164</v>
      </c>
      <c r="P371" s="4">
        <v>1330.18</v>
      </c>
      <c r="Q371" t="s">
        <v>4164</v>
      </c>
    </row>
    <row r="372" spans="9:17">
      <c r="I372">
        <v>2302900</v>
      </c>
      <c r="K372" t="s">
        <v>4368</v>
      </c>
      <c r="N372">
        <v>382.74</v>
      </c>
      <c r="O372" t="s">
        <v>4164</v>
      </c>
      <c r="P372">
        <v>0</v>
      </c>
      <c r="Q372" t="s">
        <v>4164</v>
      </c>
    </row>
    <row r="373" spans="9:17">
      <c r="I373">
        <v>2302901</v>
      </c>
      <c r="K373" t="s">
        <v>4369</v>
      </c>
      <c r="N373">
        <v>2.0299999999999998</v>
      </c>
      <c r="O373" t="s">
        <v>4164</v>
      </c>
      <c r="P373">
        <v>0</v>
      </c>
      <c r="Q373" t="s">
        <v>4164</v>
      </c>
    </row>
    <row r="374" spans="9:17">
      <c r="I374">
        <v>2303100</v>
      </c>
      <c r="K374" t="s">
        <v>4370</v>
      </c>
      <c r="N374" s="4">
        <v>10389474065.700001</v>
      </c>
      <c r="O374" t="s">
        <v>4164</v>
      </c>
      <c r="P374" s="4">
        <v>7769355197.6999998</v>
      </c>
      <c r="Q374" t="s">
        <v>4164</v>
      </c>
    </row>
    <row r="375" spans="9:17">
      <c r="I375">
        <v>2303200</v>
      </c>
      <c r="K375" t="s">
        <v>4371</v>
      </c>
      <c r="N375" s="4">
        <v>594890159.64999998</v>
      </c>
      <c r="O375" t="s">
        <v>4164</v>
      </c>
      <c r="P375" s="4">
        <v>433287270.97000003</v>
      </c>
      <c r="Q375" t="s">
        <v>4164</v>
      </c>
    </row>
    <row r="376" spans="9:17">
      <c r="I376">
        <v>2303300</v>
      </c>
      <c r="K376" t="s">
        <v>4372</v>
      </c>
      <c r="N376" s="4">
        <v>13043364.26</v>
      </c>
      <c r="O376" t="s">
        <v>4164</v>
      </c>
      <c r="P376" s="4">
        <v>15132328.35</v>
      </c>
      <c r="Q376" t="s">
        <v>4164</v>
      </c>
    </row>
    <row r="377" spans="9:17">
      <c r="I377">
        <v>2303400</v>
      </c>
      <c r="K377" t="s">
        <v>4373</v>
      </c>
      <c r="N377" s="4">
        <v>49775494845.449997</v>
      </c>
      <c r="O377" t="s">
        <v>4164</v>
      </c>
      <c r="P377" s="4">
        <v>33367317574.830002</v>
      </c>
      <c r="Q377" t="s">
        <v>4164</v>
      </c>
    </row>
    <row r="378" spans="9:17">
      <c r="I378">
        <v>2303410</v>
      </c>
      <c r="K378" t="s">
        <v>4374</v>
      </c>
      <c r="N378" s="4">
        <v>6994707452.4399996</v>
      </c>
      <c r="O378" t="s">
        <v>4164</v>
      </c>
      <c r="P378" s="4">
        <v>3691268113.4200001</v>
      </c>
      <c r="Q378" t="s">
        <v>4164</v>
      </c>
    </row>
    <row r="379" spans="9:17">
      <c r="I379">
        <v>2303500</v>
      </c>
      <c r="K379" t="s">
        <v>4375</v>
      </c>
      <c r="N379" s="4">
        <v>359260045.06</v>
      </c>
      <c r="O379" t="s">
        <v>4164</v>
      </c>
      <c r="P379" s="4">
        <v>265415067.65000001</v>
      </c>
      <c r="Q379" t="s">
        <v>4164</v>
      </c>
    </row>
    <row r="380" spans="9:17">
      <c r="I380">
        <v>2303600</v>
      </c>
      <c r="K380" t="s">
        <v>4376</v>
      </c>
      <c r="N380" s="4">
        <v>87418985.390000001</v>
      </c>
      <c r="O380" t="s">
        <v>4164</v>
      </c>
      <c r="P380" s="4">
        <v>62354965</v>
      </c>
      <c r="Q380" t="s">
        <v>4164</v>
      </c>
    </row>
    <row r="381" spans="9:17">
      <c r="I381">
        <v>2303700</v>
      </c>
      <c r="K381" t="s">
        <v>4377</v>
      </c>
      <c r="N381" s="4">
        <v>7184228446.3100004</v>
      </c>
      <c r="O381" t="s">
        <v>4164</v>
      </c>
      <c r="P381" s="4">
        <v>5316492285.7700005</v>
      </c>
      <c r="Q381" t="s">
        <v>4164</v>
      </c>
    </row>
    <row r="382" spans="9:17">
      <c r="I382">
        <v>2303800</v>
      </c>
      <c r="K382" t="s">
        <v>4378</v>
      </c>
      <c r="N382" s="4">
        <v>-15801747.52</v>
      </c>
      <c r="O382" t="s">
        <v>4164</v>
      </c>
      <c r="P382" s="4">
        <v>109621892.45999999</v>
      </c>
      <c r="Q382" t="s">
        <v>4164</v>
      </c>
    </row>
    <row r="383" spans="9:17">
      <c r="I383">
        <v>2305110</v>
      </c>
      <c r="K383" t="s">
        <v>4379</v>
      </c>
      <c r="N383" s="4">
        <v>314446721.49000001</v>
      </c>
      <c r="O383" t="s">
        <v>4164</v>
      </c>
      <c r="P383" s="4">
        <v>76813553.439999998</v>
      </c>
      <c r="Q383" t="s">
        <v>4164</v>
      </c>
    </row>
    <row r="384" spans="9:17">
      <c r="I384">
        <v>2305111</v>
      </c>
      <c r="K384" t="s">
        <v>4380</v>
      </c>
      <c r="N384" s="4">
        <v>21255201.73</v>
      </c>
      <c r="O384" t="s">
        <v>4164</v>
      </c>
      <c r="P384" s="4">
        <v>10424450.039999999</v>
      </c>
      <c r="Q384" t="s">
        <v>4164</v>
      </c>
    </row>
    <row r="385" spans="8:17">
      <c r="I385">
        <v>2305140</v>
      </c>
      <c r="K385" t="s">
        <v>4381</v>
      </c>
      <c r="N385" s="4">
        <v>19112067.27</v>
      </c>
      <c r="O385" t="s">
        <v>4164</v>
      </c>
      <c r="P385" s="4">
        <v>8940201.0500000007</v>
      </c>
      <c r="Q385" t="s">
        <v>4164</v>
      </c>
    </row>
    <row r="386" spans="8:17">
      <c r="I386">
        <v>2305141</v>
      </c>
      <c r="K386" t="s">
        <v>4382</v>
      </c>
      <c r="N386" s="4">
        <v>794975.15</v>
      </c>
      <c r="O386" t="s">
        <v>4164</v>
      </c>
      <c r="P386" s="4">
        <v>691572.23</v>
      </c>
      <c r="Q386" t="s">
        <v>4164</v>
      </c>
    </row>
    <row r="387" spans="8:17">
      <c r="I387">
        <v>2305170</v>
      </c>
      <c r="K387" t="s">
        <v>4383</v>
      </c>
      <c r="N387" s="4">
        <v>12601.3</v>
      </c>
      <c r="O387" t="s">
        <v>4164</v>
      </c>
      <c r="P387" s="4">
        <v>10966.96</v>
      </c>
      <c r="Q387" t="s">
        <v>4164</v>
      </c>
    </row>
    <row r="388" spans="8:17">
      <c r="I388">
        <v>2305171</v>
      </c>
      <c r="K388" t="s">
        <v>4384</v>
      </c>
      <c r="N388">
        <v>222.23</v>
      </c>
      <c r="O388" t="s">
        <v>4164</v>
      </c>
      <c r="P388">
        <v>191.35</v>
      </c>
      <c r="Q388" t="s">
        <v>4164</v>
      </c>
    </row>
    <row r="389" spans="8:17">
      <c r="I389">
        <v>2305200</v>
      </c>
      <c r="K389" t="s">
        <v>4385</v>
      </c>
      <c r="N389" s="4">
        <v>319160333.5</v>
      </c>
      <c r="O389" t="s">
        <v>4164</v>
      </c>
      <c r="P389" s="4">
        <v>235760281.97999999</v>
      </c>
      <c r="Q389" t="s">
        <v>4164</v>
      </c>
    </row>
    <row r="390" spans="8:17">
      <c r="I390">
        <v>2305201</v>
      </c>
      <c r="K390" t="s">
        <v>4386</v>
      </c>
      <c r="N390" s="4">
        <v>154964618.59999999</v>
      </c>
      <c r="O390" t="s">
        <v>4164</v>
      </c>
      <c r="P390" s="4">
        <v>84586530.310000002</v>
      </c>
      <c r="Q390" t="s">
        <v>4164</v>
      </c>
    </row>
    <row r="391" spans="8:17">
      <c r="I391">
        <v>2305210</v>
      </c>
      <c r="K391" t="s">
        <v>4387</v>
      </c>
      <c r="N391" s="4">
        <v>80466124.560000002</v>
      </c>
      <c r="O391" t="s">
        <v>4164</v>
      </c>
      <c r="P391" s="4">
        <v>38973931.200000003</v>
      </c>
      <c r="Q391" t="s">
        <v>4164</v>
      </c>
    </row>
    <row r="392" spans="8:17">
      <c r="I392">
        <v>2305211</v>
      </c>
      <c r="K392" t="s">
        <v>4388</v>
      </c>
      <c r="N392" s="4">
        <v>27153176.280000001</v>
      </c>
      <c r="O392" t="s">
        <v>4164</v>
      </c>
      <c r="P392" s="4">
        <v>15998405.300000001</v>
      </c>
      <c r="Q392" t="s">
        <v>4164</v>
      </c>
    </row>
    <row r="393" spans="8:17">
      <c r="I393">
        <v>2305260</v>
      </c>
      <c r="K393" t="s">
        <v>4389</v>
      </c>
      <c r="N393" s="4">
        <v>3548217.78</v>
      </c>
      <c r="O393" t="s">
        <v>4164</v>
      </c>
      <c r="P393" s="4">
        <v>3276840.48</v>
      </c>
      <c r="Q393" t="s">
        <v>4164</v>
      </c>
    </row>
    <row r="394" spans="8:17">
      <c r="I394">
        <v>2305261</v>
      </c>
      <c r="K394" t="s">
        <v>4390</v>
      </c>
      <c r="N394" s="4">
        <v>6476234.5800000001</v>
      </c>
      <c r="O394" t="s">
        <v>4164</v>
      </c>
      <c r="P394" s="4">
        <v>6461745.1500000004</v>
      </c>
      <c r="Q394" t="s">
        <v>4164</v>
      </c>
    </row>
    <row r="395" spans="8:17">
      <c r="I395">
        <v>2305310</v>
      </c>
      <c r="K395" t="s">
        <v>4391</v>
      </c>
      <c r="N395" s="4">
        <v>650434.06999999995</v>
      </c>
      <c r="O395" t="s">
        <v>4164</v>
      </c>
      <c r="P395" s="4">
        <v>442992.98</v>
      </c>
      <c r="Q395" t="s">
        <v>4164</v>
      </c>
    </row>
    <row r="396" spans="8:17">
      <c r="I396">
        <v>2305311</v>
      </c>
      <c r="K396" t="s">
        <v>4392</v>
      </c>
      <c r="N396" s="4">
        <v>122875.11</v>
      </c>
      <c r="O396" t="s">
        <v>4164</v>
      </c>
      <c r="P396" s="4">
        <v>69387.62</v>
      </c>
      <c r="Q396" t="s">
        <v>4164</v>
      </c>
    </row>
    <row r="397" spans="8:17">
      <c r="I397">
        <v>2306010</v>
      </c>
      <c r="K397" t="s">
        <v>4393</v>
      </c>
      <c r="N397" s="4">
        <v>-5655389.0199999996</v>
      </c>
      <c r="O397" t="s">
        <v>4164</v>
      </c>
      <c r="P397" s="4">
        <v>-5655389.0199999996</v>
      </c>
      <c r="Q397" t="s">
        <v>4164</v>
      </c>
    </row>
    <row r="398" spans="8:17">
      <c r="H398" t="s">
        <v>1612</v>
      </c>
      <c r="N398">
        <v>0</v>
      </c>
      <c r="O398" t="s">
        <v>4164</v>
      </c>
      <c r="P398">
        <v>0</v>
      </c>
      <c r="Q398" t="s">
        <v>4164</v>
      </c>
    </row>
    <row r="399" spans="8:17">
      <c r="I399">
        <v>2302110</v>
      </c>
      <c r="K399" t="s">
        <v>4394</v>
      </c>
      <c r="N399" s="4">
        <v>956422939.23000002</v>
      </c>
      <c r="O399" t="s">
        <v>4164</v>
      </c>
      <c r="P399" s="4">
        <v>978083473.45000005</v>
      </c>
      <c r="Q399" t="s">
        <v>4164</v>
      </c>
    </row>
    <row r="400" spans="8:17">
      <c r="I400">
        <v>2302210</v>
      </c>
      <c r="K400" t="s">
        <v>4395</v>
      </c>
      <c r="N400" s="4">
        <v>310505542.75</v>
      </c>
      <c r="O400" t="s">
        <v>4164</v>
      </c>
      <c r="P400" s="4">
        <v>275782035.12</v>
      </c>
      <c r="Q400" t="s">
        <v>4164</v>
      </c>
    </row>
    <row r="401" spans="9:17">
      <c r="I401">
        <v>2302310</v>
      </c>
      <c r="K401" t="s">
        <v>4396</v>
      </c>
      <c r="N401" s="4">
        <v>92111162.349999994</v>
      </c>
      <c r="O401" t="s">
        <v>4164</v>
      </c>
      <c r="P401" s="4">
        <v>96405860.049999997</v>
      </c>
      <c r="Q401" t="s">
        <v>4164</v>
      </c>
    </row>
    <row r="402" spans="9:17">
      <c r="I402">
        <v>2302330</v>
      </c>
      <c r="K402" t="s">
        <v>4397</v>
      </c>
      <c r="N402" s="4">
        <v>3673256.07</v>
      </c>
      <c r="O402" t="s">
        <v>4164</v>
      </c>
      <c r="P402" s="4">
        <v>3575055.27</v>
      </c>
      <c r="Q402" t="s">
        <v>4164</v>
      </c>
    </row>
    <row r="403" spans="9:17">
      <c r="I403">
        <v>2302410</v>
      </c>
      <c r="K403" t="s">
        <v>4398</v>
      </c>
      <c r="N403" s="4">
        <v>1141131.32</v>
      </c>
      <c r="O403" t="s">
        <v>4164</v>
      </c>
      <c r="P403" s="4">
        <v>1139584.78</v>
      </c>
      <c r="Q403" t="s">
        <v>4164</v>
      </c>
    </row>
    <row r="404" spans="9:17">
      <c r="I404">
        <v>2302510</v>
      </c>
      <c r="K404" t="s">
        <v>4399</v>
      </c>
      <c r="N404" s="4">
        <v>170510604.19</v>
      </c>
      <c r="O404" t="s">
        <v>4164</v>
      </c>
      <c r="P404" s="4">
        <v>172086659</v>
      </c>
      <c r="Q404" t="s">
        <v>4164</v>
      </c>
    </row>
    <row r="405" spans="9:17">
      <c r="I405">
        <v>2302530</v>
      </c>
      <c r="K405" t="s">
        <v>4400</v>
      </c>
      <c r="N405" s="4">
        <v>8600106.0999999996</v>
      </c>
      <c r="O405" t="s">
        <v>4164</v>
      </c>
      <c r="P405" s="4">
        <v>9148756.4900000002</v>
      </c>
      <c r="Q405" t="s">
        <v>4164</v>
      </c>
    </row>
    <row r="406" spans="9:17">
      <c r="I406">
        <v>2302610</v>
      </c>
      <c r="K406" t="s">
        <v>4401</v>
      </c>
      <c r="N406" s="4">
        <v>94630057.469999999</v>
      </c>
      <c r="O406" t="s">
        <v>4164</v>
      </c>
      <c r="P406" s="4">
        <v>53860176.82</v>
      </c>
      <c r="Q406" t="s">
        <v>4164</v>
      </c>
    </row>
    <row r="407" spans="9:17">
      <c r="I407">
        <v>2302630</v>
      </c>
      <c r="K407" t="s">
        <v>4402</v>
      </c>
      <c r="N407" s="4">
        <v>342946965.26999998</v>
      </c>
      <c r="O407" t="s">
        <v>4164</v>
      </c>
      <c r="P407" s="4">
        <v>222280804.28</v>
      </c>
      <c r="Q407" t="s">
        <v>4164</v>
      </c>
    </row>
    <row r="408" spans="9:17">
      <c r="I408">
        <v>2302710</v>
      </c>
      <c r="K408" t="s">
        <v>4403</v>
      </c>
      <c r="N408" s="4">
        <v>176935817.84</v>
      </c>
      <c r="O408" t="s">
        <v>4164</v>
      </c>
      <c r="P408" s="4">
        <v>163899275.68000001</v>
      </c>
      <c r="Q408" t="s">
        <v>4164</v>
      </c>
    </row>
    <row r="409" spans="9:17">
      <c r="I409">
        <v>2302730</v>
      </c>
      <c r="K409" t="s">
        <v>4404</v>
      </c>
      <c r="N409" s="4">
        <v>13648053.630000001</v>
      </c>
      <c r="O409" t="s">
        <v>4164</v>
      </c>
      <c r="P409" s="4">
        <v>12462825.800000001</v>
      </c>
      <c r="Q409" t="s">
        <v>4164</v>
      </c>
    </row>
    <row r="410" spans="9:17">
      <c r="I410">
        <v>2302810</v>
      </c>
      <c r="K410" t="s">
        <v>4405</v>
      </c>
      <c r="N410" s="4">
        <v>1054317.21</v>
      </c>
      <c r="O410" t="s">
        <v>4164</v>
      </c>
      <c r="P410" s="4">
        <v>534964.79</v>
      </c>
      <c r="Q410" t="s">
        <v>4164</v>
      </c>
    </row>
    <row r="411" spans="9:17">
      <c r="I411">
        <v>2302910</v>
      </c>
      <c r="K411" t="s">
        <v>4406</v>
      </c>
      <c r="N411" s="4">
        <v>-12009.69</v>
      </c>
      <c r="O411" t="s">
        <v>4164</v>
      </c>
      <c r="P411">
        <v>0</v>
      </c>
      <c r="Q411" t="s">
        <v>4164</v>
      </c>
    </row>
    <row r="412" spans="9:17">
      <c r="I412">
        <v>2302950</v>
      </c>
      <c r="K412" t="s">
        <v>4407</v>
      </c>
      <c r="N412" s="4">
        <v>-2172167943.9899998</v>
      </c>
      <c r="O412" t="s">
        <v>4164</v>
      </c>
      <c r="P412" s="4">
        <v>-1989259471.78</v>
      </c>
      <c r="Q412" t="s">
        <v>4164</v>
      </c>
    </row>
    <row r="413" spans="9:17">
      <c r="I413">
        <v>2305510</v>
      </c>
      <c r="K413" t="s">
        <v>4408</v>
      </c>
      <c r="N413" s="4">
        <v>4702249622.75</v>
      </c>
      <c r="O413" t="s">
        <v>4164</v>
      </c>
      <c r="P413" s="4">
        <v>3241226852.75</v>
      </c>
      <c r="Q413" t="s">
        <v>4164</v>
      </c>
    </row>
    <row r="414" spans="9:17">
      <c r="I414">
        <v>2305540</v>
      </c>
      <c r="K414" t="s">
        <v>4409</v>
      </c>
      <c r="N414" s="4">
        <v>102546892.09</v>
      </c>
      <c r="O414" t="s">
        <v>4164</v>
      </c>
      <c r="P414" s="4">
        <v>60730729.75</v>
      </c>
      <c r="Q414" t="s">
        <v>4164</v>
      </c>
    </row>
    <row r="415" spans="9:17">
      <c r="I415">
        <v>2305570</v>
      </c>
      <c r="K415" t="s">
        <v>4410</v>
      </c>
      <c r="N415" s="4">
        <v>6163731.4900000002</v>
      </c>
      <c r="O415" t="s">
        <v>4164</v>
      </c>
      <c r="P415" s="4">
        <v>5484177.0999999996</v>
      </c>
      <c r="Q415" t="s">
        <v>4164</v>
      </c>
    </row>
    <row r="416" spans="9:17">
      <c r="I416">
        <v>2305600</v>
      </c>
      <c r="K416" t="s">
        <v>4411</v>
      </c>
      <c r="N416" s="4">
        <v>15154767502.790001</v>
      </c>
      <c r="O416" t="s">
        <v>4164</v>
      </c>
      <c r="P416" s="4">
        <v>8800497040.2900009</v>
      </c>
      <c r="Q416" t="s">
        <v>4164</v>
      </c>
    </row>
    <row r="417" spans="6:17">
      <c r="I417">
        <v>2305610</v>
      </c>
      <c r="K417" t="s">
        <v>4412</v>
      </c>
      <c r="N417" s="4">
        <v>3733775792.0599999</v>
      </c>
      <c r="O417" t="s">
        <v>4164</v>
      </c>
      <c r="P417" s="4">
        <v>2137816335.26</v>
      </c>
      <c r="Q417" t="s">
        <v>4164</v>
      </c>
    </row>
    <row r="418" spans="6:17">
      <c r="I418">
        <v>2305630</v>
      </c>
      <c r="K418" t="s">
        <v>4413</v>
      </c>
      <c r="N418" s="4">
        <v>109822.59</v>
      </c>
      <c r="O418" t="s">
        <v>4164</v>
      </c>
      <c r="P418">
        <v>0</v>
      </c>
      <c r="Q418" t="s">
        <v>4164</v>
      </c>
    </row>
    <row r="419" spans="6:17">
      <c r="I419">
        <v>2305660</v>
      </c>
      <c r="K419" t="s">
        <v>4414</v>
      </c>
      <c r="N419" s="4">
        <v>6853728.1799999997</v>
      </c>
      <c r="O419" t="s">
        <v>4164</v>
      </c>
      <c r="P419" s="4">
        <v>6284511.8600000003</v>
      </c>
      <c r="Q419" t="s">
        <v>4164</v>
      </c>
    </row>
    <row r="420" spans="6:17">
      <c r="I420">
        <v>2305690</v>
      </c>
      <c r="K420" t="s">
        <v>4415</v>
      </c>
      <c r="N420" s="4">
        <v>742211795.04999995</v>
      </c>
      <c r="O420" t="s">
        <v>4164</v>
      </c>
      <c r="P420" s="4">
        <v>487205366.31</v>
      </c>
      <c r="Q420" t="s">
        <v>4164</v>
      </c>
    </row>
    <row r="421" spans="6:17">
      <c r="I421">
        <v>2305710</v>
      </c>
      <c r="K421" t="s">
        <v>4416</v>
      </c>
      <c r="N421" s="4">
        <v>41527673.979999997</v>
      </c>
      <c r="O421" t="s">
        <v>4164</v>
      </c>
      <c r="P421" s="4">
        <v>29384737.57</v>
      </c>
      <c r="Q421" t="s">
        <v>4164</v>
      </c>
    </row>
    <row r="422" spans="6:17">
      <c r="I422">
        <v>2305950</v>
      </c>
      <c r="K422" t="s">
        <v>4417</v>
      </c>
      <c r="N422" s="4">
        <v>-24490206560.73</v>
      </c>
      <c r="O422" t="s">
        <v>4164</v>
      </c>
      <c r="P422" s="4">
        <v>-14768629750.639999</v>
      </c>
      <c r="Q422" t="s">
        <v>4164</v>
      </c>
    </row>
    <row r="423" spans="6:17">
      <c r="G423" t="s">
        <v>1622</v>
      </c>
      <c r="N423" s="4">
        <v>2052891034.3099999</v>
      </c>
      <c r="O423" t="s">
        <v>4164</v>
      </c>
      <c r="P423" s="4">
        <v>1540714674</v>
      </c>
      <c r="Q423" t="s">
        <v>4164</v>
      </c>
    </row>
    <row r="424" spans="6:17">
      <c r="H424" t="s">
        <v>1623</v>
      </c>
      <c r="N424" s="4">
        <v>2052891034.3099999</v>
      </c>
      <c r="O424" t="s">
        <v>4164</v>
      </c>
      <c r="P424" s="4">
        <v>1540714674</v>
      </c>
      <c r="Q424" t="s">
        <v>4164</v>
      </c>
    </row>
    <row r="425" spans="6:17">
      <c r="I425">
        <v>2300501</v>
      </c>
      <c r="K425" t="s">
        <v>4418</v>
      </c>
      <c r="N425" s="4">
        <v>2052891034.3099999</v>
      </c>
      <c r="O425" t="s">
        <v>4164</v>
      </c>
      <c r="P425" s="4">
        <v>1540714674</v>
      </c>
      <c r="Q425" t="s">
        <v>4164</v>
      </c>
    </row>
    <row r="426" spans="6:17">
      <c r="G426" t="s">
        <v>1625</v>
      </c>
      <c r="N426" s="4">
        <v>-913738820.37</v>
      </c>
      <c r="O426" t="s">
        <v>4164</v>
      </c>
      <c r="P426" s="4">
        <v>-838045294</v>
      </c>
      <c r="Q426" t="s">
        <v>4164</v>
      </c>
    </row>
    <row r="427" spans="6:17">
      <c r="H427" t="s">
        <v>1626</v>
      </c>
      <c r="N427" s="4">
        <v>-913738820.37</v>
      </c>
      <c r="O427" t="s">
        <v>4164</v>
      </c>
      <c r="P427" s="4">
        <v>-838045294</v>
      </c>
      <c r="Q427" t="s">
        <v>4164</v>
      </c>
    </row>
    <row r="428" spans="6:17">
      <c r="I428">
        <v>2300735</v>
      </c>
      <c r="K428" t="s">
        <v>4419</v>
      </c>
      <c r="N428" s="4">
        <v>-913738820.37</v>
      </c>
      <c r="O428" t="s">
        <v>4164</v>
      </c>
      <c r="P428" s="4">
        <v>-838045294</v>
      </c>
      <c r="Q428" t="s">
        <v>4164</v>
      </c>
    </row>
    <row r="429" spans="6:17">
      <c r="F429" t="s">
        <v>1628</v>
      </c>
      <c r="N429" s="4">
        <v>2775604033.9499998</v>
      </c>
      <c r="O429" t="s">
        <v>4164</v>
      </c>
      <c r="P429" s="4">
        <v>4042535268.4200001</v>
      </c>
      <c r="Q429" t="s">
        <v>4164</v>
      </c>
    </row>
    <row r="430" spans="6:17">
      <c r="G430" t="s">
        <v>1629</v>
      </c>
      <c r="N430" s="4">
        <v>2260150456.9499998</v>
      </c>
      <c r="O430" t="s">
        <v>4164</v>
      </c>
      <c r="P430" s="4">
        <v>3178599520.4200001</v>
      </c>
      <c r="Q430" t="s">
        <v>4164</v>
      </c>
    </row>
    <row r="431" spans="6:17">
      <c r="H431" t="s">
        <v>56</v>
      </c>
      <c r="N431" s="4">
        <v>118077399.51000001</v>
      </c>
      <c r="O431" t="s">
        <v>4164</v>
      </c>
      <c r="P431" s="4">
        <v>62778529.609999999</v>
      </c>
      <c r="Q431" t="s">
        <v>4164</v>
      </c>
    </row>
    <row r="432" spans="6:17">
      <c r="I432">
        <v>2400500</v>
      </c>
      <c r="K432" t="s">
        <v>4420</v>
      </c>
      <c r="N432">
        <v>-0.25</v>
      </c>
      <c r="O432" t="s">
        <v>4164</v>
      </c>
      <c r="P432">
        <v>-0.25</v>
      </c>
      <c r="Q432" t="s">
        <v>4164</v>
      </c>
    </row>
    <row r="433" spans="9:17">
      <c r="I433">
        <v>2402503</v>
      </c>
      <c r="K433" t="s">
        <v>4421</v>
      </c>
      <c r="N433" s="4">
        <v>3050</v>
      </c>
      <c r="O433" t="s">
        <v>4164</v>
      </c>
      <c r="P433" s="4">
        <v>3050</v>
      </c>
      <c r="Q433" t="s">
        <v>4164</v>
      </c>
    </row>
    <row r="434" spans="9:17">
      <c r="I434">
        <v>2402504</v>
      </c>
      <c r="K434" t="s">
        <v>4422</v>
      </c>
      <c r="N434" s="4">
        <v>11796120.5</v>
      </c>
      <c r="O434" t="s">
        <v>4164</v>
      </c>
      <c r="P434" s="4">
        <v>12765646.5</v>
      </c>
      <c r="Q434" t="s">
        <v>4164</v>
      </c>
    </row>
    <row r="435" spans="9:17">
      <c r="I435">
        <v>2402505</v>
      </c>
      <c r="K435" t="s">
        <v>4423</v>
      </c>
      <c r="N435" s="4">
        <v>676676</v>
      </c>
      <c r="O435" t="s">
        <v>4164</v>
      </c>
      <c r="P435" s="4">
        <v>1328365</v>
      </c>
      <c r="Q435" t="s">
        <v>4164</v>
      </c>
    </row>
    <row r="436" spans="9:17">
      <c r="I436">
        <v>2402506</v>
      </c>
      <c r="K436" t="s">
        <v>4424</v>
      </c>
      <c r="N436" s="4">
        <v>440209</v>
      </c>
      <c r="O436" t="s">
        <v>4164</v>
      </c>
      <c r="P436" s="4">
        <v>586914</v>
      </c>
      <c r="Q436" t="s">
        <v>4164</v>
      </c>
    </row>
    <row r="437" spans="9:17">
      <c r="I437">
        <v>2402507</v>
      </c>
      <c r="K437" t="s">
        <v>4425</v>
      </c>
      <c r="N437" s="4">
        <v>610869</v>
      </c>
      <c r="O437" t="s">
        <v>4164</v>
      </c>
      <c r="P437" s="4">
        <v>693168</v>
      </c>
      <c r="Q437" t="s">
        <v>4164</v>
      </c>
    </row>
    <row r="438" spans="9:17">
      <c r="I438">
        <v>2402508</v>
      </c>
      <c r="K438" t="s">
        <v>4426</v>
      </c>
      <c r="N438" s="4">
        <v>793125</v>
      </c>
      <c r="O438" t="s">
        <v>4164</v>
      </c>
      <c r="P438" s="4">
        <v>1307033</v>
      </c>
      <c r="Q438" t="s">
        <v>4164</v>
      </c>
    </row>
    <row r="439" spans="9:17">
      <c r="I439">
        <v>2402509</v>
      </c>
      <c r="K439" t="s">
        <v>4427</v>
      </c>
      <c r="N439" s="4">
        <v>2613040.0099999998</v>
      </c>
      <c r="O439" t="s">
        <v>4164</v>
      </c>
      <c r="P439" s="4">
        <v>2407385.0099999998</v>
      </c>
      <c r="Q439" t="s">
        <v>4164</v>
      </c>
    </row>
    <row r="440" spans="9:17">
      <c r="I440">
        <v>2402510</v>
      </c>
      <c r="K440" t="s">
        <v>4428</v>
      </c>
      <c r="N440" s="4">
        <v>510929.63</v>
      </c>
      <c r="O440" t="s">
        <v>4164</v>
      </c>
      <c r="P440" s="4">
        <v>695939.63</v>
      </c>
      <c r="Q440" t="s">
        <v>4164</v>
      </c>
    </row>
    <row r="441" spans="9:17">
      <c r="I441">
        <v>2402511</v>
      </c>
      <c r="K441" t="s">
        <v>4429</v>
      </c>
      <c r="N441" s="4">
        <v>689871.42</v>
      </c>
      <c r="O441" t="s">
        <v>4164</v>
      </c>
      <c r="P441" s="4">
        <v>505283.42</v>
      </c>
      <c r="Q441" t="s">
        <v>4164</v>
      </c>
    </row>
    <row r="442" spans="9:17">
      <c r="I442">
        <v>2402512</v>
      </c>
      <c r="K442" t="s">
        <v>4430</v>
      </c>
      <c r="N442" s="4">
        <v>354811</v>
      </c>
      <c r="O442" t="s">
        <v>4164</v>
      </c>
      <c r="P442" s="4">
        <v>200480</v>
      </c>
      <c r="Q442" t="s">
        <v>4164</v>
      </c>
    </row>
    <row r="443" spans="9:17">
      <c r="I443">
        <v>2402516</v>
      </c>
      <c r="K443" t="s">
        <v>4431</v>
      </c>
      <c r="N443" s="4">
        <v>37370</v>
      </c>
      <c r="O443" t="s">
        <v>4164</v>
      </c>
      <c r="P443">
        <v>0</v>
      </c>
      <c r="Q443" t="s">
        <v>4164</v>
      </c>
    </row>
    <row r="444" spans="9:17">
      <c r="I444">
        <v>2402517</v>
      </c>
      <c r="K444" t="s">
        <v>4432</v>
      </c>
      <c r="N444">
        <v>-0.66</v>
      </c>
      <c r="O444" t="s">
        <v>4164</v>
      </c>
      <c r="P444">
        <v>-0.66</v>
      </c>
      <c r="Q444" t="s">
        <v>4164</v>
      </c>
    </row>
    <row r="445" spans="9:17">
      <c r="I445">
        <v>2402521</v>
      </c>
      <c r="K445" t="s">
        <v>4433</v>
      </c>
      <c r="N445" s="4">
        <v>5313904</v>
      </c>
      <c r="O445" t="s">
        <v>4164</v>
      </c>
      <c r="P445" s="4">
        <v>5688673.5</v>
      </c>
      <c r="Q445" t="s">
        <v>4164</v>
      </c>
    </row>
    <row r="446" spans="9:17">
      <c r="I446">
        <v>2402522</v>
      </c>
      <c r="K446" t="s">
        <v>4434</v>
      </c>
      <c r="N446" s="4">
        <v>39187</v>
      </c>
      <c r="O446" t="s">
        <v>4164</v>
      </c>
      <c r="P446" s="4">
        <v>173213</v>
      </c>
      <c r="Q446" t="s">
        <v>4164</v>
      </c>
    </row>
    <row r="447" spans="9:17">
      <c r="I447">
        <v>2402523</v>
      </c>
      <c r="K447" t="s">
        <v>4435</v>
      </c>
      <c r="N447" s="4">
        <v>176175</v>
      </c>
      <c r="O447" t="s">
        <v>4164</v>
      </c>
      <c r="P447" s="4">
        <v>79009</v>
      </c>
      <c r="Q447" t="s">
        <v>4164</v>
      </c>
    </row>
    <row r="448" spans="9:17">
      <c r="I448">
        <v>2402524</v>
      </c>
      <c r="K448" t="s">
        <v>4436</v>
      </c>
      <c r="N448" s="4">
        <v>860854</v>
      </c>
      <c r="O448" t="s">
        <v>4164</v>
      </c>
      <c r="P448" s="4">
        <v>1014253</v>
      </c>
      <c r="Q448" t="s">
        <v>4164</v>
      </c>
    </row>
    <row r="449" spans="9:17">
      <c r="I449">
        <v>2402525</v>
      </c>
      <c r="K449" t="s">
        <v>4437</v>
      </c>
      <c r="N449" s="4">
        <v>836591</v>
      </c>
      <c r="O449" t="s">
        <v>4164</v>
      </c>
      <c r="P449" s="4">
        <v>488723</v>
      </c>
      <c r="Q449" t="s">
        <v>4164</v>
      </c>
    </row>
    <row r="450" spans="9:17">
      <c r="I450">
        <v>2402526</v>
      </c>
      <c r="K450" t="s">
        <v>4438</v>
      </c>
      <c r="N450" s="4">
        <v>792474</v>
      </c>
      <c r="O450" t="s">
        <v>4164</v>
      </c>
      <c r="P450" s="4">
        <v>466753</v>
      </c>
      <c r="Q450" t="s">
        <v>4164</v>
      </c>
    </row>
    <row r="451" spans="9:17">
      <c r="I451">
        <v>2402527</v>
      </c>
      <c r="K451" t="s">
        <v>4439</v>
      </c>
      <c r="N451" s="4">
        <v>893854</v>
      </c>
      <c r="O451" t="s">
        <v>4164</v>
      </c>
      <c r="P451" s="4">
        <v>807222</v>
      </c>
      <c r="Q451" t="s">
        <v>4164</v>
      </c>
    </row>
    <row r="452" spans="9:17">
      <c r="I452">
        <v>2402529</v>
      </c>
      <c r="K452" t="s">
        <v>4440</v>
      </c>
      <c r="N452" s="4">
        <v>725530</v>
      </c>
      <c r="O452" t="s">
        <v>4164</v>
      </c>
      <c r="P452" s="4">
        <v>350775</v>
      </c>
      <c r="Q452" t="s">
        <v>4164</v>
      </c>
    </row>
    <row r="453" spans="9:17">
      <c r="I453">
        <v>2402531</v>
      </c>
      <c r="K453" t="s">
        <v>4441</v>
      </c>
      <c r="N453" s="4">
        <v>939046</v>
      </c>
      <c r="O453" t="s">
        <v>4164</v>
      </c>
      <c r="P453" s="4">
        <v>606619</v>
      </c>
      <c r="Q453" t="s">
        <v>4164</v>
      </c>
    </row>
    <row r="454" spans="9:17">
      <c r="I454">
        <v>2402532</v>
      </c>
      <c r="K454" t="s">
        <v>4442</v>
      </c>
      <c r="N454" s="4">
        <v>433430</v>
      </c>
      <c r="O454" t="s">
        <v>4164</v>
      </c>
      <c r="P454" s="4">
        <v>308359</v>
      </c>
      <c r="Q454" t="s">
        <v>4164</v>
      </c>
    </row>
    <row r="455" spans="9:17">
      <c r="I455">
        <v>2402533</v>
      </c>
      <c r="K455" t="s">
        <v>4443</v>
      </c>
      <c r="N455" s="4">
        <v>954899</v>
      </c>
      <c r="O455" t="s">
        <v>4164</v>
      </c>
      <c r="P455" s="4">
        <v>281412</v>
      </c>
      <c r="Q455" t="s">
        <v>4164</v>
      </c>
    </row>
    <row r="456" spans="9:17">
      <c r="I456">
        <v>2402534</v>
      </c>
      <c r="K456" t="s">
        <v>4444</v>
      </c>
      <c r="N456" s="4">
        <v>718738</v>
      </c>
      <c r="O456" t="s">
        <v>4164</v>
      </c>
      <c r="P456" s="4">
        <v>1140467</v>
      </c>
      <c r="Q456" t="s">
        <v>4164</v>
      </c>
    </row>
    <row r="457" spans="9:17">
      <c r="I457">
        <v>2402538</v>
      </c>
      <c r="K457" t="s">
        <v>4445</v>
      </c>
      <c r="N457" s="4">
        <v>57853.02</v>
      </c>
      <c r="O457" t="s">
        <v>4164</v>
      </c>
      <c r="P457">
        <v>0</v>
      </c>
      <c r="Q457" t="s">
        <v>4164</v>
      </c>
    </row>
    <row r="458" spans="9:17">
      <c r="I458">
        <v>2402541</v>
      </c>
      <c r="K458" t="s">
        <v>4446</v>
      </c>
      <c r="N458" s="4">
        <v>5910946.5</v>
      </c>
      <c r="O458" t="s">
        <v>4164</v>
      </c>
      <c r="P458" s="4">
        <v>7426608</v>
      </c>
      <c r="Q458" t="s">
        <v>4164</v>
      </c>
    </row>
    <row r="459" spans="9:17">
      <c r="I459">
        <v>2402542</v>
      </c>
      <c r="K459" t="s">
        <v>4447</v>
      </c>
      <c r="N459" s="4">
        <v>90663</v>
      </c>
      <c r="O459" t="s">
        <v>4164</v>
      </c>
      <c r="P459" s="4">
        <v>234519</v>
      </c>
      <c r="Q459" t="s">
        <v>4164</v>
      </c>
    </row>
    <row r="460" spans="9:17">
      <c r="I460">
        <v>2402543</v>
      </c>
      <c r="K460" t="s">
        <v>4448</v>
      </c>
      <c r="N460" s="4">
        <v>324349</v>
      </c>
      <c r="O460" t="s">
        <v>4164</v>
      </c>
      <c r="P460" s="4">
        <v>459352</v>
      </c>
      <c r="Q460" t="s">
        <v>4164</v>
      </c>
    </row>
    <row r="461" spans="9:17">
      <c r="I461">
        <v>2402544</v>
      </c>
      <c r="K461" t="s">
        <v>4449</v>
      </c>
      <c r="N461" s="4">
        <v>478202</v>
      </c>
      <c r="O461" t="s">
        <v>4164</v>
      </c>
      <c r="P461" s="4">
        <v>607183</v>
      </c>
      <c r="Q461" t="s">
        <v>4164</v>
      </c>
    </row>
    <row r="462" spans="9:17">
      <c r="I462">
        <v>2402545</v>
      </c>
      <c r="K462" t="s">
        <v>4450</v>
      </c>
      <c r="N462" s="4">
        <v>412752</v>
      </c>
      <c r="O462" t="s">
        <v>4164</v>
      </c>
      <c r="P462" s="4">
        <v>34652</v>
      </c>
      <c r="Q462" t="s">
        <v>4164</v>
      </c>
    </row>
    <row r="463" spans="9:17">
      <c r="I463">
        <v>2402546</v>
      </c>
      <c r="K463" t="s">
        <v>4451</v>
      </c>
      <c r="N463" s="4">
        <v>426272</v>
      </c>
      <c r="O463" t="s">
        <v>4164</v>
      </c>
      <c r="P463" s="4">
        <v>610060</v>
      </c>
      <c r="Q463" t="s">
        <v>4164</v>
      </c>
    </row>
    <row r="464" spans="9:17">
      <c r="I464">
        <v>2402547</v>
      </c>
      <c r="K464" t="s">
        <v>4452</v>
      </c>
      <c r="N464" s="4">
        <v>1006170</v>
      </c>
      <c r="O464" t="s">
        <v>4164</v>
      </c>
      <c r="P464" s="4">
        <v>742063</v>
      </c>
      <c r="Q464" t="s">
        <v>4164</v>
      </c>
    </row>
    <row r="465" spans="9:17">
      <c r="I465">
        <v>2402549</v>
      </c>
      <c r="K465" t="s">
        <v>4453</v>
      </c>
      <c r="N465" s="4">
        <v>742854</v>
      </c>
      <c r="O465" t="s">
        <v>4164</v>
      </c>
      <c r="P465" s="4">
        <v>219677</v>
      </c>
      <c r="Q465" t="s">
        <v>4164</v>
      </c>
    </row>
    <row r="466" spans="9:17">
      <c r="I466">
        <v>2402550</v>
      </c>
      <c r="K466" t="s">
        <v>4454</v>
      </c>
      <c r="N466" s="4">
        <v>629052</v>
      </c>
      <c r="O466" t="s">
        <v>4164</v>
      </c>
      <c r="P466" s="4">
        <v>200271</v>
      </c>
      <c r="Q466" t="s">
        <v>4164</v>
      </c>
    </row>
    <row r="467" spans="9:17">
      <c r="I467">
        <v>2402551</v>
      </c>
      <c r="K467" t="s">
        <v>4455</v>
      </c>
      <c r="N467" s="4">
        <v>387137</v>
      </c>
      <c r="O467" t="s">
        <v>4164</v>
      </c>
      <c r="P467" s="4">
        <v>415798</v>
      </c>
      <c r="Q467" t="s">
        <v>4164</v>
      </c>
    </row>
    <row r="468" spans="9:17">
      <c r="I468">
        <v>2402558</v>
      </c>
      <c r="K468" t="s">
        <v>4456</v>
      </c>
      <c r="N468" s="4">
        <v>5233041</v>
      </c>
      <c r="O468" t="s">
        <v>4164</v>
      </c>
      <c r="P468" s="4">
        <v>5814887.5</v>
      </c>
      <c r="Q468" t="s">
        <v>4164</v>
      </c>
    </row>
    <row r="469" spans="9:17">
      <c r="I469">
        <v>2402559</v>
      </c>
      <c r="K469" t="s">
        <v>4457</v>
      </c>
      <c r="N469" s="4">
        <v>483291</v>
      </c>
      <c r="O469" t="s">
        <v>4164</v>
      </c>
      <c r="P469" s="4">
        <v>980483</v>
      </c>
      <c r="Q469" t="s">
        <v>4164</v>
      </c>
    </row>
    <row r="470" spans="9:17">
      <c r="I470">
        <v>2402560</v>
      </c>
      <c r="K470" t="s">
        <v>4458</v>
      </c>
      <c r="N470" s="4">
        <v>572955</v>
      </c>
      <c r="O470" t="s">
        <v>4164</v>
      </c>
      <c r="P470" s="4">
        <v>589909</v>
      </c>
      <c r="Q470" t="s">
        <v>4164</v>
      </c>
    </row>
    <row r="471" spans="9:17">
      <c r="I471">
        <v>2402561</v>
      </c>
      <c r="K471" t="s">
        <v>4459</v>
      </c>
      <c r="N471">
        <v>751</v>
      </c>
      <c r="O471" t="s">
        <v>4164</v>
      </c>
      <c r="P471" s="4">
        <v>115428</v>
      </c>
      <c r="Q471" t="s">
        <v>4164</v>
      </c>
    </row>
    <row r="472" spans="9:17">
      <c r="I472">
        <v>2402562</v>
      </c>
      <c r="K472" t="s">
        <v>4460</v>
      </c>
      <c r="N472" s="4">
        <v>484462</v>
      </c>
      <c r="O472" t="s">
        <v>4164</v>
      </c>
      <c r="P472" s="4">
        <v>328791</v>
      </c>
      <c r="Q472" t="s">
        <v>4164</v>
      </c>
    </row>
    <row r="473" spans="9:17">
      <c r="I473">
        <v>2402563</v>
      </c>
      <c r="K473" t="s">
        <v>4461</v>
      </c>
      <c r="N473" s="4">
        <v>115222</v>
      </c>
      <c r="O473" t="s">
        <v>4164</v>
      </c>
      <c r="P473" s="4">
        <v>396948</v>
      </c>
      <c r="Q473" t="s">
        <v>4164</v>
      </c>
    </row>
    <row r="474" spans="9:17">
      <c r="I474">
        <v>2402564</v>
      </c>
      <c r="K474" t="s">
        <v>4462</v>
      </c>
      <c r="N474" s="4">
        <v>426488</v>
      </c>
      <c r="O474" t="s">
        <v>4164</v>
      </c>
      <c r="P474" s="4">
        <v>469895</v>
      </c>
      <c r="Q474" t="s">
        <v>4164</v>
      </c>
    </row>
    <row r="475" spans="9:17">
      <c r="I475">
        <v>2402565</v>
      </c>
      <c r="K475" t="s">
        <v>4463</v>
      </c>
      <c r="N475" s="4">
        <v>449799</v>
      </c>
      <c r="O475" t="s">
        <v>4164</v>
      </c>
      <c r="P475" s="4">
        <v>283332</v>
      </c>
      <c r="Q475" t="s">
        <v>4164</v>
      </c>
    </row>
    <row r="476" spans="9:17">
      <c r="I476">
        <v>2402566</v>
      </c>
      <c r="K476" t="s">
        <v>4464</v>
      </c>
      <c r="N476">
        <v>0</v>
      </c>
      <c r="O476" t="s">
        <v>4164</v>
      </c>
      <c r="P476" s="4">
        <v>2880</v>
      </c>
      <c r="Q476" t="s">
        <v>4164</v>
      </c>
    </row>
    <row r="477" spans="9:17">
      <c r="I477">
        <v>2402567</v>
      </c>
      <c r="K477" t="s">
        <v>4465</v>
      </c>
      <c r="N477" s="4">
        <v>178380</v>
      </c>
      <c r="O477" t="s">
        <v>4164</v>
      </c>
      <c r="P477" s="4">
        <v>179847</v>
      </c>
      <c r="Q477" t="s">
        <v>4164</v>
      </c>
    </row>
    <row r="478" spans="9:17">
      <c r="I478">
        <v>2402569</v>
      </c>
      <c r="K478" t="s">
        <v>4466</v>
      </c>
      <c r="N478" s="4">
        <v>17768</v>
      </c>
      <c r="O478" t="s">
        <v>4164</v>
      </c>
      <c r="P478" s="4">
        <v>17768</v>
      </c>
      <c r="Q478" t="s">
        <v>4164</v>
      </c>
    </row>
    <row r="479" spans="9:17">
      <c r="I479">
        <v>2402573</v>
      </c>
      <c r="K479" t="s">
        <v>4467</v>
      </c>
      <c r="N479" s="4">
        <v>2194260.5</v>
      </c>
      <c r="O479" t="s">
        <v>4164</v>
      </c>
      <c r="P479" s="4">
        <v>3083840</v>
      </c>
      <c r="Q479" t="s">
        <v>4164</v>
      </c>
    </row>
    <row r="480" spans="9:17">
      <c r="I480">
        <v>2402574</v>
      </c>
      <c r="K480" t="s">
        <v>4468</v>
      </c>
      <c r="N480" s="4">
        <v>977505</v>
      </c>
      <c r="O480" t="s">
        <v>4164</v>
      </c>
      <c r="P480" s="4">
        <v>993733</v>
      </c>
      <c r="Q480" t="s">
        <v>4164</v>
      </c>
    </row>
    <row r="481" spans="9:17">
      <c r="I481">
        <v>2402575</v>
      </c>
      <c r="K481" t="s">
        <v>4469</v>
      </c>
      <c r="N481" s="4">
        <v>1016821</v>
      </c>
      <c r="O481" t="s">
        <v>4164</v>
      </c>
      <c r="P481" s="4">
        <v>1395261</v>
      </c>
      <c r="Q481" t="s">
        <v>4164</v>
      </c>
    </row>
    <row r="482" spans="9:17">
      <c r="I482">
        <v>2402576</v>
      </c>
      <c r="K482" t="s">
        <v>4470</v>
      </c>
      <c r="N482" s="4">
        <v>2551784</v>
      </c>
      <c r="O482" t="s">
        <v>4164</v>
      </c>
      <c r="P482" s="4">
        <v>1633570</v>
      </c>
      <c r="Q482" t="s">
        <v>4164</v>
      </c>
    </row>
    <row r="483" spans="9:17">
      <c r="I483">
        <v>2402577</v>
      </c>
      <c r="K483" t="s">
        <v>4471</v>
      </c>
      <c r="N483" s="4">
        <v>1684880</v>
      </c>
      <c r="O483" t="s">
        <v>4164</v>
      </c>
      <c r="P483" s="4">
        <v>1575593</v>
      </c>
      <c r="Q483" t="s">
        <v>4164</v>
      </c>
    </row>
    <row r="484" spans="9:17">
      <c r="I484">
        <v>2402578</v>
      </c>
      <c r="K484" t="s">
        <v>4472</v>
      </c>
      <c r="N484" s="4">
        <v>1398498</v>
      </c>
      <c r="O484" t="s">
        <v>4164</v>
      </c>
      <c r="P484" s="4">
        <v>1142052</v>
      </c>
      <c r="Q484" t="s">
        <v>4164</v>
      </c>
    </row>
    <row r="485" spans="9:17">
      <c r="I485">
        <v>2402582</v>
      </c>
      <c r="K485" t="s">
        <v>4473</v>
      </c>
      <c r="N485" s="4">
        <v>714381</v>
      </c>
      <c r="O485" t="s">
        <v>4164</v>
      </c>
      <c r="P485" s="4">
        <v>514326</v>
      </c>
      <c r="Q485" t="s">
        <v>4164</v>
      </c>
    </row>
    <row r="486" spans="9:17">
      <c r="I486">
        <v>2402585</v>
      </c>
      <c r="K486" t="s">
        <v>4474</v>
      </c>
      <c r="N486">
        <v>0</v>
      </c>
      <c r="O486" t="s">
        <v>4164</v>
      </c>
      <c r="P486" s="4">
        <v>585980</v>
      </c>
      <c r="Q486" t="s">
        <v>4164</v>
      </c>
    </row>
    <row r="487" spans="9:17">
      <c r="I487">
        <v>2402588</v>
      </c>
      <c r="K487" t="s">
        <v>4475</v>
      </c>
      <c r="N487" s="4">
        <v>2435279</v>
      </c>
      <c r="O487" t="s">
        <v>4164</v>
      </c>
      <c r="P487" s="4">
        <v>1792123</v>
      </c>
      <c r="Q487" t="s">
        <v>4164</v>
      </c>
    </row>
    <row r="488" spans="9:17">
      <c r="I488">
        <v>2402601</v>
      </c>
      <c r="K488" t="s">
        <v>4476</v>
      </c>
      <c r="N488">
        <v>0.24</v>
      </c>
      <c r="O488" t="s">
        <v>4164</v>
      </c>
      <c r="P488">
        <v>0.24</v>
      </c>
      <c r="Q488" t="s">
        <v>4164</v>
      </c>
    </row>
    <row r="489" spans="9:17">
      <c r="I489">
        <v>2402605</v>
      </c>
      <c r="K489" t="s">
        <v>4477</v>
      </c>
      <c r="N489">
        <v>0</v>
      </c>
      <c r="O489" t="s">
        <v>4164</v>
      </c>
      <c r="P489" s="4">
        <v>16800</v>
      </c>
      <c r="Q489" t="s">
        <v>4164</v>
      </c>
    </row>
    <row r="490" spans="9:17">
      <c r="I490">
        <v>2402612</v>
      </c>
      <c r="K490" t="s">
        <v>4478</v>
      </c>
      <c r="N490" s="4">
        <v>815192</v>
      </c>
      <c r="O490" t="s">
        <v>4164</v>
      </c>
      <c r="P490" s="4">
        <v>953941</v>
      </c>
      <c r="Q490" t="s">
        <v>4164</v>
      </c>
    </row>
    <row r="491" spans="9:17">
      <c r="I491">
        <v>2402613</v>
      </c>
      <c r="K491" t="s">
        <v>4479</v>
      </c>
      <c r="N491" s="4">
        <v>393104</v>
      </c>
      <c r="O491" t="s">
        <v>4164</v>
      </c>
      <c r="P491" s="4">
        <v>233492</v>
      </c>
      <c r="Q491" t="s">
        <v>4164</v>
      </c>
    </row>
    <row r="492" spans="9:17">
      <c r="I492">
        <v>2402614</v>
      </c>
      <c r="K492" t="s">
        <v>4480</v>
      </c>
      <c r="N492" s="4">
        <v>290150</v>
      </c>
      <c r="O492" t="s">
        <v>4164</v>
      </c>
      <c r="P492" s="4">
        <v>516433</v>
      </c>
      <c r="Q492" t="s">
        <v>4164</v>
      </c>
    </row>
    <row r="493" spans="9:17">
      <c r="I493">
        <v>2402615</v>
      </c>
      <c r="K493" t="s">
        <v>4481</v>
      </c>
      <c r="N493" s="4">
        <v>113084</v>
      </c>
      <c r="O493" t="s">
        <v>4164</v>
      </c>
      <c r="P493" s="4">
        <v>394536</v>
      </c>
      <c r="Q493" t="s">
        <v>4164</v>
      </c>
    </row>
    <row r="494" spans="9:17">
      <c r="I494">
        <v>2402616</v>
      </c>
      <c r="K494" t="s">
        <v>4482</v>
      </c>
      <c r="N494" s="4">
        <v>933241</v>
      </c>
      <c r="O494" t="s">
        <v>4164</v>
      </c>
      <c r="P494" s="4">
        <v>486036</v>
      </c>
      <c r="Q494" t="s">
        <v>4164</v>
      </c>
    </row>
    <row r="495" spans="9:17">
      <c r="I495">
        <v>2402617</v>
      </c>
      <c r="K495" t="s">
        <v>4483</v>
      </c>
      <c r="N495" s="4">
        <v>227956</v>
      </c>
      <c r="O495" t="s">
        <v>4164</v>
      </c>
      <c r="P495" s="4">
        <v>38147</v>
      </c>
      <c r="Q495" t="s">
        <v>4164</v>
      </c>
    </row>
    <row r="496" spans="9:17">
      <c r="I496">
        <v>2402618</v>
      </c>
      <c r="K496" t="s">
        <v>4484</v>
      </c>
      <c r="N496" s="4">
        <v>293653</v>
      </c>
      <c r="O496" t="s">
        <v>4164</v>
      </c>
      <c r="P496" s="4">
        <v>385245</v>
      </c>
      <c r="Q496" t="s">
        <v>4164</v>
      </c>
    </row>
    <row r="497" spans="9:17">
      <c r="I497">
        <v>2402619</v>
      </c>
      <c r="K497" t="s">
        <v>4485</v>
      </c>
      <c r="N497" s="4">
        <v>111676</v>
      </c>
      <c r="O497" t="s">
        <v>4164</v>
      </c>
      <c r="P497" s="4">
        <v>164961</v>
      </c>
      <c r="Q497" t="s">
        <v>4164</v>
      </c>
    </row>
    <row r="498" spans="9:17">
      <c r="I498">
        <v>2402620</v>
      </c>
      <c r="K498" t="s">
        <v>4486</v>
      </c>
      <c r="N498" s="4">
        <v>26400</v>
      </c>
      <c r="O498" t="s">
        <v>4164</v>
      </c>
      <c r="P498">
        <v>0</v>
      </c>
      <c r="Q498" t="s">
        <v>4164</v>
      </c>
    </row>
    <row r="499" spans="9:17">
      <c r="I499">
        <v>2402621</v>
      </c>
      <c r="K499" t="s">
        <v>4487</v>
      </c>
      <c r="N499" s="4">
        <v>708501</v>
      </c>
      <c r="O499" t="s">
        <v>4164</v>
      </c>
      <c r="P499" s="4">
        <v>787658</v>
      </c>
      <c r="Q499" t="s">
        <v>4164</v>
      </c>
    </row>
    <row r="500" spans="9:17">
      <c r="I500">
        <v>2402622</v>
      </c>
      <c r="K500" t="s">
        <v>4488</v>
      </c>
      <c r="N500" s="4">
        <v>134971</v>
      </c>
      <c r="O500" t="s">
        <v>4164</v>
      </c>
      <c r="P500" s="4">
        <v>198198</v>
      </c>
      <c r="Q500" t="s">
        <v>4164</v>
      </c>
    </row>
    <row r="501" spans="9:17">
      <c r="I501">
        <v>2402623</v>
      </c>
      <c r="K501" t="s">
        <v>4489</v>
      </c>
      <c r="N501" s="4">
        <v>1830</v>
      </c>
      <c r="O501" t="s">
        <v>4164</v>
      </c>
      <c r="P501">
        <v>0</v>
      </c>
      <c r="Q501" t="s">
        <v>4164</v>
      </c>
    </row>
    <row r="502" spans="9:17">
      <c r="I502">
        <v>2402624</v>
      </c>
      <c r="K502" t="s">
        <v>4490</v>
      </c>
      <c r="N502" s="4">
        <v>379617</v>
      </c>
      <c r="O502" t="s">
        <v>4164</v>
      </c>
      <c r="P502" s="4">
        <v>225441</v>
      </c>
      <c r="Q502" t="s">
        <v>4164</v>
      </c>
    </row>
    <row r="503" spans="9:17">
      <c r="I503">
        <v>2402625</v>
      </c>
      <c r="K503" t="s">
        <v>4491</v>
      </c>
      <c r="N503" s="4">
        <v>893016</v>
      </c>
      <c r="O503" t="s">
        <v>4164</v>
      </c>
      <c r="P503" s="4">
        <v>717614</v>
      </c>
      <c r="Q503" t="s">
        <v>4164</v>
      </c>
    </row>
    <row r="504" spans="9:17">
      <c r="I504">
        <v>2402626</v>
      </c>
      <c r="K504" t="s">
        <v>4492</v>
      </c>
      <c r="N504" s="4">
        <v>512780</v>
      </c>
      <c r="O504" t="s">
        <v>4164</v>
      </c>
      <c r="P504" s="4">
        <v>225950</v>
      </c>
      <c r="Q504" t="s">
        <v>4164</v>
      </c>
    </row>
    <row r="505" spans="9:17">
      <c r="I505">
        <v>2402627</v>
      </c>
      <c r="K505" t="s">
        <v>4493</v>
      </c>
      <c r="N505" s="4">
        <v>7816658.5</v>
      </c>
      <c r="O505" t="s">
        <v>4164</v>
      </c>
      <c r="P505" s="4">
        <v>4903329.5</v>
      </c>
      <c r="Q505" t="s">
        <v>4164</v>
      </c>
    </row>
    <row r="506" spans="9:17">
      <c r="I506">
        <v>2402628</v>
      </c>
      <c r="K506" t="s">
        <v>4494</v>
      </c>
      <c r="N506" s="4">
        <v>968685.38</v>
      </c>
      <c r="O506" t="s">
        <v>4164</v>
      </c>
      <c r="P506" s="4">
        <v>434674.38</v>
      </c>
      <c r="Q506" t="s">
        <v>4164</v>
      </c>
    </row>
    <row r="507" spans="9:17">
      <c r="I507">
        <v>2402629</v>
      </c>
      <c r="K507" t="s">
        <v>4495</v>
      </c>
      <c r="N507" s="4">
        <v>869731.72</v>
      </c>
      <c r="O507" t="s">
        <v>4164</v>
      </c>
      <c r="P507" s="4">
        <v>813282.72</v>
      </c>
      <c r="Q507" t="s">
        <v>4164</v>
      </c>
    </row>
    <row r="508" spans="9:17">
      <c r="I508">
        <v>2402630</v>
      </c>
      <c r="K508" t="s">
        <v>4496</v>
      </c>
      <c r="N508" s="4">
        <v>729089</v>
      </c>
      <c r="O508" t="s">
        <v>4164</v>
      </c>
      <c r="P508" s="4">
        <v>551621</v>
      </c>
      <c r="Q508" t="s">
        <v>4164</v>
      </c>
    </row>
    <row r="509" spans="9:17">
      <c r="I509">
        <v>2402631</v>
      </c>
      <c r="K509" t="s">
        <v>4497</v>
      </c>
      <c r="N509" s="4">
        <v>3716297</v>
      </c>
      <c r="O509" t="s">
        <v>4164</v>
      </c>
      <c r="P509" s="4">
        <v>4646107.5</v>
      </c>
      <c r="Q509" t="s">
        <v>4164</v>
      </c>
    </row>
    <row r="510" spans="9:17">
      <c r="I510">
        <v>2402632</v>
      </c>
      <c r="K510" t="s">
        <v>4498</v>
      </c>
      <c r="N510" s="4">
        <v>440828</v>
      </c>
      <c r="O510" t="s">
        <v>4164</v>
      </c>
      <c r="P510" s="4">
        <v>385048</v>
      </c>
      <c r="Q510" t="s">
        <v>4164</v>
      </c>
    </row>
    <row r="511" spans="9:17">
      <c r="I511">
        <v>2402633</v>
      </c>
      <c r="K511" t="s">
        <v>4499</v>
      </c>
      <c r="N511" s="4">
        <v>2432189.5</v>
      </c>
      <c r="O511" t="s">
        <v>4164</v>
      </c>
      <c r="P511" s="4">
        <v>2779451</v>
      </c>
      <c r="Q511" t="s">
        <v>4164</v>
      </c>
    </row>
    <row r="512" spans="9:17">
      <c r="I512">
        <v>2402634</v>
      </c>
      <c r="K512" t="s">
        <v>4500</v>
      </c>
      <c r="N512" s="4">
        <v>271804</v>
      </c>
      <c r="O512" t="s">
        <v>4164</v>
      </c>
      <c r="P512" s="4">
        <v>229380</v>
      </c>
      <c r="Q512" t="s">
        <v>4164</v>
      </c>
    </row>
    <row r="513" spans="9:17">
      <c r="I513">
        <v>2402635</v>
      </c>
      <c r="K513" t="s">
        <v>4501</v>
      </c>
      <c r="N513" s="4">
        <v>300963</v>
      </c>
      <c r="O513" t="s">
        <v>4164</v>
      </c>
      <c r="P513" s="4">
        <v>437214</v>
      </c>
      <c r="Q513" t="s">
        <v>4164</v>
      </c>
    </row>
    <row r="514" spans="9:17">
      <c r="I514">
        <v>2402636</v>
      </c>
      <c r="K514" t="s">
        <v>4502</v>
      </c>
      <c r="N514" s="4">
        <v>2273617.5</v>
      </c>
      <c r="O514" t="s">
        <v>4164</v>
      </c>
      <c r="P514" s="4">
        <v>2547423</v>
      </c>
      <c r="Q514" t="s">
        <v>4164</v>
      </c>
    </row>
    <row r="515" spans="9:17">
      <c r="I515">
        <v>2402637</v>
      </c>
      <c r="K515" t="s">
        <v>4503</v>
      </c>
      <c r="N515" s="4">
        <v>343576</v>
      </c>
      <c r="O515" t="s">
        <v>4164</v>
      </c>
      <c r="P515" s="4">
        <v>730591</v>
      </c>
      <c r="Q515" t="s">
        <v>4164</v>
      </c>
    </row>
    <row r="516" spans="9:17">
      <c r="I516">
        <v>2402638</v>
      </c>
      <c r="K516" t="s">
        <v>4504</v>
      </c>
      <c r="N516" s="4">
        <v>2734039</v>
      </c>
      <c r="O516" t="s">
        <v>4164</v>
      </c>
      <c r="P516" s="4">
        <v>2508833</v>
      </c>
      <c r="Q516" t="s">
        <v>4164</v>
      </c>
    </row>
    <row r="517" spans="9:17">
      <c r="I517">
        <v>2402639</v>
      </c>
      <c r="K517" t="s">
        <v>4505</v>
      </c>
      <c r="N517" s="4">
        <v>442535</v>
      </c>
      <c r="O517" t="s">
        <v>4164</v>
      </c>
      <c r="P517" s="4">
        <v>769024</v>
      </c>
      <c r="Q517" t="s">
        <v>4164</v>
      </c>
    </row>
    <row r="518" spans="9:17">
      <c r="I518">
        <v>2402640</v>
      </c>
      <c r="K518" t="s">
        <v>4506</v>
      </c>
      <c r="N518" s="4">
        <v>3555938.5</v>
      </c>
      <c r="O518" t="s">
        <v>4164</v>
      </c>
      <c r="P518" s="4">
        <v>4222881</v>
      </c>
      <c r="Q518" t="s">
        <v>4164</v>
      </c>
    </row>
    <row r="519" spans="9:17">
      <c r="I519">
        <v>2402641</v>
      </c>
      <c r="K519" t="s">
        <v>4507</v>
      </c>
      <c r="N519" s="4">
        <v>388940</v>
      </c>
      <c r="O519" t="s">
        <v>4164</v>
      </c>
      <c r="P519">
        <v>16</v>
      </c>
      <c r="Q519" t="s">
        <v>4164</v>
      </c>
    </row>
    <row r="520" spans="9:17">
      <c r="I520">
        <v>2402642</v>
      </c>
      <c r="K520" t="s">
        <v>4508</v>
      </c>
      <c r="N520" s="4">
        <v>730943</v>
      </c>
      <c r="O520" t="s">
        <v>4164</v>
      </c>
      <c r="P520" s="4">
        <v>598240</v>
      </c>
      <c r="Q520" t="s">
        <v>4164</v>
      </c>
    </row>
    <row r="521" spans="9:17">
      <c r="I521">
        <v>2402643</v>
      </c>
      <c r="K521" t="s">
        <v>4509</v>
      </c>
      <c r="N521" s="4">
        <v>1966400</v>
      </c>
      <c r="O521" t="s">
        <v>4164</v>
      </c>
      <c r="P521" s="4">
        <v>2687344</v>
      </c>
      <c r="Q521" t="s">
        <v>4164</v>
      </c>
    </row>
    <row r="522" spans="9:17">
      <c r="I522">
        <v>2402644</v>
      </c>
      <c r="K522" t="s">
        <v>4510</v>
      </c>
      <c r="N522" s="4">
        <v>171993</v>
      </c>
      <c r="O522" t="s">
        <v>4164</v>
      </c>
      <c r="P522" s="4">
        <v>25440</v>
      </c>
      <c r="Q522" t="s">
        <v>4164</v>
      </c>
    </row>
    <row r="523" spans="9:17">
      <c r="I523">
        <v>2402645</v>
      </c>
      <c r="K523" t="s">
        <v>4511</v>
      </c>
      <c r="N523" s="4">
        <v>329305</v>
      </c>
      <c r="O523" t="s">
        <v>4164</v>
      </c>
      <c r="P523" s="4">
        <v>228986</v>
      </c>
      <c r="Q523" t="s">
        <v>4164</v>
      </c>
    </row>
    <row r="524" spans="9:17">
      <c r="I524">
        <v>2402646</v>
      </c>
      <c r="K524" t="s">
        <v>4512</v>
      </c>
      <c r="N524" s="4">
        <v>15060</v>
      </c>
      <c r="O524" t="s">
        <v>4164</v>
      </c>
      <c r="P524" s="4">
        <v>26483</v>
      </c>
      <c r="Q524" t="s">
        <v>4164</v>
      </c>
    </row>
    <row r="525" spans="9:17">
      <c r="I525">
        <v>2402647</v>
      </c>
      <c r="K525" t="s">
        <v>4513</v>
      </c>
      <c r="N525" s="4">
        <v>3875178</v>
      </c>
      <c r="O525" t="s">
        <v>4164</v>
      </c>
      <c r="P525" s="4">
        <v>4438139.5</v>
      </c>
      <c r="Q525" t="s">
        <v>4164</v>
      </c>
    </row>
    <row r="526" spans="9:17">
      <c r="I526">
        <v>2402648</v>
      </c>
      <c r="K526" t="s">
        <v>4514</v>
      </c>
      <c r="N526" s="4">
        <v>494983</v>
      </c>
      <c r="O526" t="s">
        <v>4164</v>
      </c>
      <c r="P526" s="4">
        <v>191894</v>
      </c>
      <c r="Q526" t="s">
        <v>4164</v>
      </c>
    </row>
    <row r="527" spans="9:17">
      <c r="I527">
        <v>2402649</v>
      </c>
      <c r="K527" t="s">
        <v>4515</v>
      </c>
      <c r="N527" s="4">
        <v>430431</v>
      </c>
      <c r="O527" t="s">
        <v>4164</v>
      </c>
      <c r="P527">
        <v>0</v>
      </c>
      <c r="Q527" t="s">
        <v>4164</v>
      </c>
    </row>
    <row r="528" spans="9:17">
      <c r="I528">
        <v>2402650</v>
      </c>
      <c r="K528" t="s">
        <v>4516</v>
      </c>
      <c r="N528" s="4">
        <v>3333510</v>
      </c>
      <c r="O528" t="s">
        <v>4164</v>
      </c>
      <c r="P528" s="4">
        <v>2960673</v>
      </c>
      <c r="Q528" t="s">
        <v>4164</v>
      </c>
    </row>
    <row r="529" spans="8:17">
      <c r="I529">
        <v>2402651</v>
      </c>
      <c r="K529" t="s">
        <v>4517</v>
      </c>
      <c r="N529" s="4">
        <v>476686</v>
      </c>
      <c r="O529" t="s">
        <v>4164</v>
      </c>
      <c r="P529" s="4">
        <v>583208</v>
      </c>
      <c r="Q529" t="s">
        <v>4164</v>
      </c>
    </row>
    <row r="530" spans="8:17">
      <c r="I530">
        <v>2402652</v>
      </c>
      <c r="K530" t="s">
        <v>4518</v>
      </c>
      <c r="N530" s="4">
        <v>2123924.5</v>
      </c>
      <c r="O530" t="s">
        <v>4164</v>
      </c>
      <c r="P530" s="4">
        <v>1671665</v>
      </c>
      <c r="Q530" t="s">
        <v>4164</v>
      </c>
    </row>
    <row r="531" spans="8:17">
      <c r="I531">
        <v>2402653</v>
      </c>
      <c r="K531" t="s">
        <v>4519</v>
      </c>
      <c r="N531" s="4">
        <v>1068854</v>
      </c>
      <c r="O531" t="s">
        <v>4164</v>
      </c>
      <c r="P531" s="4">
        <v>735769</v>
      </c>
      <c r="Q531" t="s">
        <v>4164</v>
      </c>
    </row>
    <row r="532" spans="8:17">
      <c r="I532">
        <v>2402654</v>
      </c>
      <c r="K532" t="s">
        <v>4520</v>
      </c>
      <c r="N532" s="4">
        <v>2602337</v>
      </c>
      <c r="O532" t="s">
        <v>4164</v>
      </c>
      <c r="P532" s="4">
        <v>3556524.5</v>
      </c>
      <c r="Q532" t="s">
        <v>4164</v>
      </c>
    </row>
    <row r="533" spans="8:17">
      <c r="I533">
        <v>2402655</v>
      </c>
      <c r="K533" t="s">
        <v>4521</v>
      </c>
      <c r="N533" s="4">
        <v>855464</v>
      </c>
      <c r="O533" t="s">
        <v>4164</v>
      </c>
      <c r="P533" s="4">
        <v>543014</v>
      </c>
      <c r="Q533" t="s">
        <v>4164</v>
      </c>
    </row>
    <row r="534" spans="8:17">
      <c r="I534">
        <v>2402656</v>
      </c>
      <c r="K534" t="s">
        <v>4522</v>
      </c>
      <c r="N534" s="4">
        <v>1524759</v>
      </c>
      <c r="O534" t="s">
        <v>4164</v>
      </c>
      <c r="P534" s="4">
        <v>925626</v>
      </c>
      <c r="Q534" t="s">
        <v>4164</v>
      </c>
    </row>
    <row r="535" spans="8:17">
      <c r="I535">
        <v>2402657</v>
      </c>
      <c r="K535" t="s">
        <v>4523</v>
      </c>
      <c r="N535" s="4">
        <v>1769176</v>
      </c>
      <c r="O535" t="s">
        <v>4164</v>
      </c>
      <c r="P535" s="4">
        <v>1570282</v>
      </c>
      <c r="Q535" t="s">
        <v>4164</v>
      </c>
    </row>
    <row r="536" spans="8:17">
      <c r="I536">
        <v>2402663</v>
      </c>
      <c r="K536" t="s">
        <v>4524</v>
      </c>
      <c r="N536" s="4">
        <v>264725</v>
      </c>
      <c r="O536" t="s">
        <v>4164</v>
      </c>
      <c r="P536">
        <v>0</v>
      </c>
      <c r="Q536" t="s">
        <v>4164</v>
      </c>
    </row>
    <row r="537" spans="8:17">
      <c r="I537">
        <v>2404901</v>
      </c>
      <c r="K537" t="s">
        <v>4525</v>
      </c>
      <c r="N537" s="4">
        <v>151639</v>
      </c>
      <c r="O537" t="s">
        <v>4164</v>
      </c>
      <c r="P537" s="4">
        <v>141897</v>
      </c>
      <c r="Q537" t="s">
        <v>4164</v>
      </c>
    </row>
    <row r="538" spans="8:17">
      <c r="I538">
        <v>2404903</v>
      </c>
      <c r="K538" t="s">
        <v>4526</v>
      </c>
      <c r="N538">
        <v>0</v>
      </c>
      <c r="O538" t="s">
        <v>4164</v>
      </c>
      <c r="P538" s="4">
        <v>50000</v>
      </c>
      <c r="Q538" t="s">
        <v>4164</v>
      </c>
    </row>
    <row r="539" spans="8:17">
      <c r="I539">
        <v>2404980</v>
      </c>
      <c r="K539" t="s">
        <v>4527</v>
      </c>
      <c r="N539" s="4">
        <v>159400</v>
      </c>
      <c r="O539" t="s">
        <v>4164</v>
      </c>
      <c r="P539" s="4">
        <v>-54205555.380000003</v>
      </c>
      <c r="Q539" t="s">
        <v>4164</v>
      </c>
    </row>
    <row r="540" spans="8:17">
      <c r="H540" t="s">
        <v>1788</v>
      </c>
      <c r="N540" s="4">
        <v>2140389993.6500001</v>
      </c>
      <c r="O540" t="s">
        <v>4164</v>
      </c>
      <c r="P540" s="4">
        <v>3114258349.04</v>
      </c>
      <c r="Q540" t="s">
        <v>4164</v>
      </c>
    </row>
    <row r="541" spans="8:17">
      <c r="I541">
        <v>2452510</v>
      </c>
      <c r="K541" t="s">
        <v>4528</v>
      </c>
      <c r="N541" s="4">
        <v>887403.17</v>
      </c>
      <c r="O541" t="s">
        <v>4164</v>
      </c>
      <c r="P541" s="4">
        <v>219130.3</v>
      </c>
      <c r="Q541" t="s">
        <v>4164</v>
      </c>
    </row>
    <row r="542" spans="8:17">
      <c r="I542">
        <v>2452512</v>
      </c>
      <c r="K542" t="s">
        <v>4529</v>
      </c>
      <c r="N542" s="4">
        <v>-798090</v>
      </c>
      <c r="O542" t="s">
        <v>4164</v>
      </c>
      <c r="P542">
        <v>0</v>
      </c>
      <c r="Q542" t="s">
        <v>4164</v>
      </c>
    </row>
    <row r="543" spans="8:17">
      <c r="I543">
        <v>2452515</v>
      </c>
      <c r="K543" t="s">
        <v>4530</v>
      </c>
      <c r="N543" s="4">
        <v>22467.64</v>
      </c>
      <c r="O543" t="s">
        <v>4164</v>
      </c>
      <c r="P543" s="4">
        <v>-107349.49</v>
      </c>
      <c r="Q543" t="s">
        <v>4164</v>
      </c>
    </row>
    <row r="544" spans="8:17">
      <c r="I544">
        <v>2452520</v>
      </c>
      <c r="K544" t="s">
        <v>4531</v>
      </c>
      <c r="N544" s="4">
        <v>10295.39</v>
      </c>
      <c r="O544" t="s">
        <v>4164</v>
      </c>
      <c r="P544" s="4">
        <v>10698.39</v>
      </c>
      <c r="Q544" t="s">
        <v>4164</v>
      </c>
    </row>
    <row r="545" spans="9:17">
      <c r="I545">
        <v>2452521</v>
      </c>
      <c r="K545" t="s">
        <v>4532</v>
      </c>
      <c r="N545">
        <v>0</v>
      </c>
      <c r="O545" t="s">
        <v>4164</v>
      </c>
      <c r="P545" s="4">
        <v>269540</v>
      </c>
      <c r="Q545" t="s">
        <v>4164</v>
      </c>
    </row>
    <row r="546" spans="9:17">
      <c r="I546">
        <v>2452525</v>
      </c>
      <c r="K546" t="s">
        <v>4533</v>
      </c>
      <c r="N546" s="4">
        <v>-56093.29</v>
      </c>
      <c r="O546" t="s">
        <v>4164</v>
      </c>
      <c r="P546" s="4">
        <v>-56093.29</v>
      </c>
      <c r="Q546" t="s">
        <v>4164</v>
      </c>
    </row>
    <row r="547" spans="9:17">
      <c r="I547">
        <v>2452530</v>
      </c>
      <c r="K547" t="s">
        <v>4534</v>
      </c>
      <c r="N547" s="4">
        <v>660160.72</v>
      </c>
      <c r="O547" t="s">
        <v>4164</v>
      </c>
      <c r="P547" s="4">
        <v>401892.06</v>
      </c>
      <c r="Q547" t="s">
        <v>4164</v>
      </c>
    </row>
    <row r="548" spans="9:17">
      <c r="I548">
        <v>2452532</v>
      </c>
      <c r="K548" t="s">
        <v>4535</v>
      </c>
      <c r="N548" s="4">
        <v>-554392.09</v>
      </c>
      <c r="O548" t="s">
        <v>4164</v>
      </c>
      <c r="P548" s="4">
        <v>-296123.43</v>
      </c>
      <c r="Q548" t="s">
        <v>4164</v>
      </c>
    </row>
    <row r="549" spans="9:17">
      <c r="I549">
        <v>2452535</v>
      </c>
      <c r="K549" t="s">
        <v>4536</v>
      </c>
      <c r="N549" s="4">
        <v>19107.900000000001</v>
      </c>
      <c r="O549" t="s">
        <v>4164</v>
      </c>
      <c r="P549" s="4">
        <v>19107.900000000001</v>
      </c>
      <c r="Q549" t="s">
        <v>4164</v>
      </c>
    </row>
    <row r="550" spans="9:17">
      <c r="I550">
        <v>2452540</v>
      </c>
      <c r="K550" t="s">
        <v>4537</v>
      </c>
      <c r="N550" s="4">
        <v>10000</v>
      </c>
      <c r="O550" t="s">
        <v>4164</v>
      </c>
      <c r="P550" s="4">
        <v>10550</v>
      </c>
      <c r="Q550" t="s">
        <v>4164</v>
      </c>
    </row>
    <row r="551" spans="9:17">
      <c r="I551">
        <v>2452541</v>
      </c>
      <c r="K551" t="s">
        <v>4538</v>
      </c>
      <c r="N551" s="4">
        <v>587280.91</v>
      </c>
      <c r="O551" t="s">
        <v>4164</v>
      </c>
      <c r="P551" s="4">
        <v>610405.91</v>
      </c>
      <c r="Q551" t="s">
        <v>4164</v>
      </c>
    </row>
    <row r="552" spans="9:17">
      <c r="I552">
        <v>2452544</v>
      </c>
      <c r="K552" t="s">
        <v>4539</v>
      </c>
      <c r="N552" s="4">
        <v>-14000</v>
      </c>
      <c r="O552" t="s">
        <v>4164</v>
      </c>
      <c r="P552" s="4">
        <v>-14100</v>
      </c>
      <c r="Q552" t="s">
        <v>4164</v>
      </c>
    </row>
    <row r="553" spans="9:17">
      <c r="I553">
        <v>2452545</v>
      </c>
      <c r="K553" t="s">
        <v>4540</v>
      </c>
      <c r="N553" s="4">
        <v>-3723056.59</v>
      </c>
      <c r="O553" t="s">
        <v>4164</v>
      </c>
      <c r="P553" s="4">
        <v>-3310587.86</v>
      </c>
      <c r="Q553" t="s">
        <v>4164</v>
      </c>
    </row>
    <row r="554" spans="9:17">
      <c r="I554">
        <v>2452550</v>
      </c>
      <c r="K554" t="s">
        <v>4541</v>
      </c>
      <c r="N554" s="4">
        <v>29987.11</v>
      </c>
      <c r="O554" t="s">
        <v>4164</v>
      </c>
      <c r="P554" s="4">
        <v>210288.11</v>
      </c>
      <c r="Q554" t="s">
        <v>4164</v>
      </c>
    </row>
    <row r="555" spans="9:17">
      <c r="I555">
        <v>2452552</v>
      </c>
      <c r="K555" t="s">
        <v>4542</v>
      </c>
      <c r="N555" s="4">
        <v>-1000</v>
      </c>
      <c r="O555" t="s">
        <v>4164</v>
      </c>
      <c r="P555" s="4">
        <v>-180888</v>
      </c>
      <c r="Q555" t="s">
        <v>4164</v>
      </c>
    </row>
    <row r="556" spans="9:17">
      <c r="I556">
        <v>2452555</v>
      </c>
      <c r="K556" t="s">
        <v>4543</v>
      </c>
      <c r="N556" s="4">
        <v>-20714.5</v>
      </c>
      <c r="O556" t="s">
        <v>4164</v>
      </c>
      <c r="P556" s="4">
        <v>-21127.5</v>
      </c>
      <c r="Q556" t="s">
        <v>4164</v>
      </c>
    </row>
    <row r="557" spans="9:17">
      <c r="I557">
        <v>2452560</v>
      </c>
      <c r="K557" t="s">
        <v>4544</v>
      </c>
      <c r="N557" s="4">
        <v>10000</v>
      </c>
      <c r="O557" t="s">
        <v>4164</v>
      </c>
      <c r="P557" s="4">
        <v>10000</v>
      </c>
      <c r="Q557" t="s">
        <v>4164</v>
      </c>
    </row>
    <row r="558" spans="9:17">
      <c r="I558">
        <v>2452561</v>
      </c>
      <c r="K558" t="s">
        <v>4545</v>
      </c>
      <c r="N558" s="4">
        <v>1136378</v>
      </c>
      <c r="O558" t="s">
        <v>4164</v>
      </c>
      <c r="P558" s="4">
        <v>127083</v>
      </c>
      <c r="Q558" t="s">
        <v>4164</v>
      </c>
    </row>
    <row r="559" spans="9:17">
      <c r="I559">
        <v>2452565</v>
      </c>
      <c r="K559" t="s">
        <v>4546</v>
      </c>
      <c r="N559" s="4">
        <v>-8289913.6299999999</v>
      </c>
      <c r="O559" t="s">
        <v>4164</v>
      </c>
      <c r="P559" s="4">
        <v>-7358219.6699999999</v>
      </c>
      <c r="Q559" t="s">
        <v>4164</v>
      </c>
    </row>
    <row r="560" spans="9:17">
      <c r="I560">
        <v>2452570</v>
      </c>
      <c r="K560" t="s">
        <v>4547</v>
      </c>
      <c r="N560" s="4">
        <v>218978.33</v>
      </c>
      <c r="O560" t="s">
        <v>4164</v>
      </c>
      <c r="P560" s="4">
        <v>262820.53000000003</v>
      </c>
      <c r="Q560" t="s">
        <v>4164</v>
      </c>
    </row>
    <row r="561" spans="9:17">
      <c r="I561">
        <v>2452572</v>
      </c>
      <c r="K561" t="s">
        <v>4548</v>
      </c>
      <c r="N561" s="4">
        <v>-48935</v>
      </c>
      <c r="O561" t="s">
        <v>4164</v>
      </c>
      <c r="P561" s="4">
        <v>-92954</v>
      </c>
      <c r="Q561" t="s">
        <v>4164</v>
      </c>
    </row>
    <row r="562" spans="9:17">
      <c r="I562">
        <v>2452575</v>
      </c>
      <c r="K562" t="s">
        <v>4549</v>
      </c>
      <c r="N562" s="4">
        <v>144823.74</v>
      </c>
      <c r="O562" t="s">
        <v>4164</v>
      </c>
      <c r="P562" s="4">
        <v>145000.54</v>
      </c>
      <c r="Q562" t="s">
        <v>4164</v>
      </c>
    </row>
    <row r="563" spans="9:17">
      <c r="I563">
        <v>2452580</v>
      </c>
      <c r="K563" t="s">
        <v>4550</v>
      </c>
      <c r="N563" s="4">
        <v>10000</v>
      </c>
      <c r="O563" t="s">
        <v>4164</v>
      </c>
      <c r="P563" s="4">
        <v>10000</v>
      </c>
      <c r="Q563" t="s">
        <v>4164</v>
      </c>
    </row>
    <row r="564" spans="9:17">
      <c r="I564">
        <v>2452585</v>
      </c>
      <c r="K564" t="s">
        <v>4551</v>
      </c>
      <c r="N564" s="4">
        <v>-1837912.35</v>
      </c>
      <c r="O564" t="s">
        <v>4164</v>
      </c>
      <c r="P564" s="4">
        <v>-2037011.5</v>
      </c>
      <c r="Q564" t="s">
        <v>4164</v>
      </c>
    </row>
    <row r="565" spans="9:17">
      <c r="I565">
        <v>2452590</v>
      </c>
      <c r="K565" t="s">
        <v>4552</v>
      </c>
      <c r="N565" s="4">
        <v>10007.81</v>
      </c>
      <c r="O565" t="s">
        <v>4164</v>
      </c>
      <c r="P565" s="4">
        <v>10058.31</v>
      </c>
      <c r="Q565" t="s">
        <v>4164</v>
      </c>
    </row>
    <row r="566" spans="9:17">
      <c r="I566">
        <v>2452595</v>
      </c>
      <c r="K566" t="s">
        <v>4553</v>
      </c>
      <c r="N566" s="4">
        <v>-5250123.7300000004</v>
      </c>
      <c r="O566" t="s">
        <v>4164</v>
      </c>
      <c r="P566" s="4">
        <v>-5385161.7300000004</v>
      </c>
      <c r="Q566" t="s">
        <v>4164</v>
      </c>
    </row>
    <row r="567" spans="9:17">
      <c r="I567">
        <v>2452600</v>
      </c>
      <c r="K567" t="s">
        <v>4554</v>
      </c>
      <c r="N567" s="4">
        <v>10942.05</v>
      </c>
      <c r="O567" t="s">
        <v>4164</v>
      </c>
      <c r="P567" s="4">
        <v>10150.280000000001</v>
      </c>
      <c r="Q567" t="s">
        <v>4164</v>
      </c>
    </row>
    <row r="568" spans="9:17">
      <c r="I568">
        <v>2452601</v>
      </c>
      <c r="K568" t="s">
        <v>4555</v>
      </c>
      <c r="N568" s="4">
        <v>667644</v>
      </c>
      <c r="O568" t="s">
        <v>4164</v>
      </c>
      <c r="P568" s="4">
        <v>1647579</v>
      </c>
      <c r="Q568" t="s">
        <v>4164</v>
      </c>
    </row>
    <row r="569" spans="9:17">
      <c r="I569">
        <v>2452604</v>
      </c>
      <c r="K569" t="s">
        <v>4556</v>
      </c>
      <c r="N569">
        <v>0</v>
      </c>
      <c r="O569" t="s">
        <v>4164</v>
      </c>
      <c r="P569">
        <v>-177</v>
      </c>
      <c r="Q569" t="s">
        <v>4164</v>
      </c>
    </row>
    <row r="570" spans="9:17">
      <c r="I570">
        <v>2452605</v>
      </c>
      <c r="K570" t="s">
        <v>4557</v>
      </c>
      <c r="N570" s="4">
        <v>-2750864.83</v>
      </c>
      <c r="O570" t="s">
        <v>4164</v>
      </c>
      <c r="P570" s="4">
        <v>-3109416.86</v>
      </c>
      <c r="Q570" t="s">
        <v>4164</v>
      </c>
    </row>
    <row r="571" spans="9:17">
      <c r="I571">
        <v>2452610</v>
      </c>
      <c r="K571" t="s">
        <v>4558</v>
      </c>
      <c r="N571" s="4">
        <v>10000</v>
      </c>
      <c r="O571" t="s">
        <v>4164</v>
      </c>
      <c r="P571" s="4">
        <v>10000</v>
      </c>
      <c r="Q571" t="s">
        <v>4164</v>
      </c>
    </row>
    <row r="572" spans="9:17">
      <c r="I572">
        <v>2452615</v>
      </c>
      <c r="K572" t="s">
        <v>4559</v>
      </c>
      <c r="N572" s="4">
        <v>-203235</v>
      </c>
      <c r="O572" t="s">
        <v>4164</v>
      </c>
      <c r="P572" s="4">
        <v>-33208.65</v>
      </c>
      <c r="Q572" t="s">
        <v>4164</v>
      </c>
    </row>
    <row r="573" spans="9:17">
      <c r="I573">
        <v>2452621</v>
      </c>
      <c r="K573" t="s">
        <v>4560</v>
      </c>
      <c r="N573" s="4">
        <v>-4133</v>
      </c>
      <c r="O573" t="s">
        <v>4164</v>
      </c>
      <c r="P573" s="4">
        <v>-4133</v>
      </c>
      <c r="Q573" t="s">
        <v>4164</v>
      </c>
    </row>
    <row r="574" spans="9:17">
      <c r="I574">
        <v>2452625</v>
      </c>
      <c r="K574" t="s">
        <v>4561</v>
      </c>
      <c r="N574" s="4">
        <v>4133</v>
      </c>
      <c r="O574" t="s">
        <v>4164</v>
      </c>
      <c r="P574" s="4">
        <v>4133</v>
      </c>
      <c r="Q574" t="s">
        <v>4164</v>
      </c>
    </row>
    <row r="575" spans="9:17">
      <c r="I575">
        <v>2452635</v>
      </c>
      <c r="K575" t="s">
        <v>4562</v>
      </c>
      <c r="N575">
        <v>-32</v>
      </c>
      <c r="O575" t="s">
        <v>4164</v>
      </c>
      <c r="P575">
        <v>-32</v>
      </c>
      <c r="Q575" t="s">
        <v>4164</v>
      </c>
    </row>
    <row r="576" spans="9:17">
      <c r="I576">
        <v>2452640</v>
      </c>
      <c r="K576" t="s">
        <v>4563</v>
      </c>
      <c r="N576" s="4">
        <v>3000</v>
      </c>
      <c r="O576" t="s">
        <v>4164</v>
      </c>
      <c r="P576" s="4">
        <v>3000</v>
      </c>
      <c r="Q576" t="s">
        <v>4164</v>
      </c>
    </row>
    <row r="577" spans="9:17">
      <c r="I577">
        <v>2452650</v>
      </c>
      <c r="K577" t="s">
        <v>4564</v>
      </c>
      <c r="N577" s="4">
        <v>10000</v>
      </c>
      <c r="O577" t="s">
        <v>4164</v>
      </c>
      <c r="P577" s="4">
        <v>10000</v>
      </c>
      <c r="Q577" t="s">
        <v>4164</v>
      </c>
    </row>
    <row r="578" spans="9:17">
      <c r="I578">
        <v>2452655</v>
      </c>
      <c r="K578" t="s">
        <v>4565</v>
      </c>
      <c r="N578" s="4">
        <v>-241311.18</v>
      </c>
      <c r="O578" t="s">
        <v>4164</v>
      </c>
      <c r="P578" s="4">
        <v>-196497.18</v>
      </c>
      <c r="Q578" t="s">
        <v>4164</v>
      </c>
    </row>
    <row r="579" spans="9:17">
      <c r="I579">
        <v>2452670</v>
      </c>
      <c r="K579" t="s">
        <v>4566</v>
      </c>
      <c r="N579" s="4">
        <v>3952.9</v>
      </c>
      <c r="O579" t="s">
        <v>4164</v>
      </c>
      <c r="P579" s="4">
        <v>3952.9</v>
      </c>
      <c r="Q579" t="s">
        <v>4164</v>
      </c>
    </row>
    <row r="580" spans="9:17">
      <c r="I580">
        <v>2452674</v>
      </c>
      <c r="K580" t="s">
        <v>4567</v>
      </c>
      <c r="N580" s="4">
        <v>-3952.9</v>
      </c>
      <c r="O580" t="s">
        <v>4164</v>
      </c>
      <c r="P580" s="4">
        <v>-3952.9</v>
      </c>
      <c r="Q580" t="s">
        <v>4164</v>
      </c>
    </row>
    <row r="581" spans="9:17">
      <c r="I581">
        <v>2452675</v>
      </c>
      <c r="K581" t="s">
        <v>4568</v>
      </c>
      <c r="N581" s="4">
        <v>-326878.65999999997</v>
      </c>
      <c r="O581" t="s">
        <v>4164</v>
      </c>
      <c r="P581" s="4">
        <v>-326878.65999999997</v>
      </c>
      <c r="Q581" t="s">
        <v>4164</v>
      </c>
    </row>
    <row r="582" spans="9:17">
      <c r="I582">
        <v>2452700</v>
      </c>
      <c r="K582" t="s">
        <v>4569</v>
      </c>
      <c r="N582" s="4">
        <v>10000</v>
      </c>
      <c r="O582" t="s">
        <v>4164</v>
      </c>
      <c r="P582" s="4">
        <v>10000</v>
      </c>
      <c r="Q582" t="s">
        <v>4164</v>
      </c>
    </row>
    <row r="583" spans="9:17">
      <c r="I583">
        <v>2452705</v>
      </c>
      <c r="K583" t="s">
        <v>4570</v>
      </c>
      <c r="N583" s="4">
        <v>-213214</v>
      </c>
      <c r="O583" t="s">
        <v>4164</v>
      </c>
      <c r="P583" s="4">
        <v>-353448</v>
      </c>
      <c r="Q583" t="s">
        <v>4164</v>
      </c>
    </row>
    <row r="584" spans="9:17">
      <c r="I584">
        <v>2452720</v>
      </c>
      <c r="K584" t="s">
        <v>4571</v>
      </c>
      <c r="N584" s="4">
        <v>10000</v>
      </c>
      <c r="O584" t="s">
        <v>4164</v>
      </c>
      <c r="P584" s="4">
        <v>10000</v>
      </c>
      <c r="Q584" t="s">
        <v>4164</v>
      </c>
    </row>
    <row r="585" spans="9:17">
      <c r="I585">
        <v>2452721</v>
      </c>
      <c r="K585" t="s">
        <v>4572</v>
      </c>
      <c r="N585" s="4">
        <v>775674.57</v>
      </c>
      <c r="O585" t="s">
        <v>4164</v>
      </c>
      <c r="P585" s="4">
        <v>748986.61</v>
      </c>
      <c r="Q585" t="s">
        <v>4164</v>
      </c>
    </row>
    <row r="586" spans="9:17">
      <c r="I586">
        <v>2452725</v>
      </c>
      <c r="K586" t="s">
        <v>4573</v>
      </c>
      <c r="N586" s="4">
        <v>-651230</v>
      </c>
      <c r="O586" t="s">
        <v>4164</v>
      </c>
      <c r="P586" s="4">
        <v>-1836498.85</v>
      </c>
      <c r="Q586" t="s">
        <v>4164</v>
      </c>
    </row>
    <row r="587" spans="9:17">
      <c r="I587">
        <v>2452730</v>
      </c>
      <c r="K587" t="s">
        <v>4574</v>
      </c>
      <c r="N587" s="4">
        <v>10000</v>
      </c>
      <c r="O587" t="s">
        <v>4164</v>
      </c>
      <c r="P587" s="4">
        <v>10000</v>
      </c>
      <c r="Q587" t="s">
        <v>4164</v>
      </c>
    </row>
    <row r="588" spans="9:17">
      <c r="I588">
        <v>2452731</v>
      </c>
      <c r="K588" t="s">
        <v>4575</v>
      </c>
      <c r="N588" s="4">
        <v>13226</v>
      </c>
      <c r="O588" t="s">
        <v>4164</v>
      </c>
      <c r="P588" s="4">
        <v>20825</v>
      </c>
      <c r="Q588" t="s">
        <v>4164</v>
      </c>
    </row>
    <row r="589" spans="9:17">
      <c r="I589">
        <v>2452735</v>
      </c>
      <c r="K589" t="s">
        <v>4576</v>
      </c>
      <c r="N589" s="4">
        <v>-129921.76</v>
      </c>
      <c r="O589" t="s">
        <v>4164</v>
      </c>
      <c r="P589" s="4">
        <v>-37780</v>
      </c>
      <c r="Q589" t="s">
        <v>4164</v>
      </c>
    </row>
    <row r="590" spans="9:17">
      <c r="I590">
        <v>2452750</v>
      </c>
      <c r="K590" t="s">
        <v>4577</v>
      </c>
      <c r="N590" s="4">
        <v>1142362.51</v>
      </c>
      <c r="O590" t="s">
        <v>4164</v>
      </c>
      <c r="P590" s="4">
        <v>736718.57</v>
      </c>
      <c r="Q590" t="s">
        <v>4164</v>
      </c>
    </row>
    <row r="591" spans="9:17">
      <c r="I591">
        <v>2452752</v>
      </c>
      <c r="K591" t="s">
        <v>4578</v>
      </c>
      <c r="N591" s="4">
        <v>-1122793</v>
      </c>
      <c r="O591" t="s">
        <v>4164</v>
      </c>
      <c r="P591" s="4">
        <v>-717201.36</v>
      </c>
      <c r="Q591" t="s">
        <v>4164</v>
      </c>
    </row>
    <row r="592" spans="9:17">
      <c r="I592">
        <v>2452755</v>
      </c>
      <c r="K592" t="s">
        <v>4579</v>
      </c>
      <c r="N592">
        <v>-264.14999999999998</v>
      </c>
      <c r="O592" t="s">
        <v>4164</v>
      </c>
      <c r="P592">
        <v>-211.85</v>
      </c>
      <c r="Q592" t="s">
        <v>4164</v>
      </c>
    </row>
    <row r="593" spans="9:17">
      <c r="I593">
        <v>2452760</v>
      </c>
      <c r="K593" t="s">
        <v>4580</v>
      </c>
      <c r="N593" s="4">
        <v>10000</v>
      </c>
      <c r="O593" t="s">
        <v>4164</v>
      </c>
      <c r="P593" s="4">
        <v>10000</v>
      </c>
      <c r="Q593" t="s">
        <v>4164</v>
      </c>
    </row>
    <row r="594" spans="9:17">
      <c r="I594">
        <v>2452761</v>
      </c>
      <c r="K594" t="s">
        <v>4581</v>
      </c>
      <c r="N594" s="4">
        <v>36300</v>
      </c>
      <c r="O594" t="s">
        <v>4164</v>
      </c>
      <c r="P594" s="4">
        <v>36300</v>
      </c>
      <c r="Q594" t="s">
        <v>4164</v>
      </c>
    </row>
    <row r="595" spans="9:17">
      <c r="I595">
        <v>2452765</v>
      </c>
      <c r="K595" t="s">
        <v>4582</v>
      </c>
      <c r="N595" s="4">
        <v>-1616096.38</v>
      </c>
      <c r="O595" t="s">
        <v>4164</v>
      </c>
      <c r="P595" s="4">
        <v>-6447395.3799999999</v>
      </c>
      <c r="Q595" t="s">
        <v>4164</v>
      </c>
    </row>
    <row r="596" spans="9:17">
      <c r="I596">
        <v>2452770</v>
      </c>
      <c r="K596" t="s">
        <v>4583</v>
      </c>
      <c r="N596" s="4">
        <v>961070.76</v>
      </c>
      <c r="O596" t="s">
        <v>4164</v>
      </c>
      <c r="P596" s="4">
        <v>303415.86</v>
      </c>
      <c r="Q596" t="s">
        <v>4164</v>
      </c>
    </row>
    <row r="597" spans="9:17">
      <c r="I597">
        <v>2452772</v>
      </c>
      <c r="K597" t="s">
        <v>4584</v>
      </c>
      <c r="N597" s="4">
        <v>-952840</v>
      </c>
      <c r="O597" t="s">
        <v>4164</v>
      </c>
      <c r="P597" s="4">
        <v>-207645</v>
      </c>
      <c r="Q597" t="s">
        <v>4164</v>
      </c>
    </row>
    <row r="598" spans="9:17">
      <c r="I598">
        <v>2452775</v>
      </c>
      <c r="K598" t="s">
        <v>4585</v>
      </c>
      <c r="N598" s="4">
        <v>1770.1</v>
      </c>
      <c r="O598" t="s">
        <v>4164</v>
      </c>
      <c r="P598">
        <v>0</v>
      </c>
      <c r="Q598" t="s">
        <v>4164</v>
      </c>
    </row>
    <row r="599" spans="9:17">
      <c r="I599">
        <v>2452780</v>
      </c>
      <c r="K599" t="s">
        <v>4586</v>
      </c>
      <c r="N599" s="4">
        <v>10000</v>
      </c>
      <c r="O599" t="s">
        <v>4164</v>
      </c>
      <c r="P599" s="4">
        <v>10000</v>
      </c>
      <c r="Q599" t="s">
        <v>4164</v>
      </c>
    </row>
    <row r="600" spans="9:17">
      <c r="I600">
        <v>2452785</v>
      </c>
      <c r="K600" t="s">
        <v>4587</v>
      </c>
      <c r="N600" s="4">
        <v>-5598</v>
      </c>
      <c r="O600" t="s">
        <v>4164</v>
      </c>
      <c r="P600" s="4">
        <v>-4949</v>
      </c>
      <c r="Q600" t="s">
        <v>4164</v>
      </c>
    </row>
    <row r="601" spans="9:17">
      <c r="I601">
        <v>2452790</v>
      </c>
      <c r="K601" t="s">
        <v>4588</v>
      </c>
      <c r="N601" s="4">
        <v>19416.02</v>
      </c>
      <c r="O601" t="s">
        <v>4164</v>
      </c>
      <c r="P601" s="4">
        <v>19416.02</v>
      </c>
      <c r="Q601" t="s">
        <v>4164</v>
      </c>
    </row>
    <row r="602" spans="9:17">
      <c r="I602">
        <v>2452800</v>
      </c>
      <c r="K602" t="s">
        <v>4589</v>
      </c>
      <c r="N602" s="4">
        <v>10000</v>
      </c>
      <c r="O602" t="s">
        <v>4164</v>
      </c>
      <c r="P602" s="4">
        <v>10000</v>
      </c>
      <c r="Q602" t="s">
        <v>4164</v>
      </c>
    </row>
    <row r="603" spans="9:17">
      <c r="I603">
        <v>2452801</v>
      </c>
      <c r="K603" t="s">
        <v>4590</v>
      </c>
      <c r="N603">
        <v>0</v>
      </c>
      <c r="O603" t="s">
        <v>4164</v>
      </c>
      <c r="P603">
        <v>118</v>
      </c>
      <c r="Q603" t="s">
        <v>4164</v>
      </c>
    </row>
    <row r="604" spans="9:17">
      <c r="I604">
        <v>2452810</v>
      </c>
      <c r="K604" t="s">
        <v>4591</v>
      </c>
      <c r="N604" s="4">
        <v>359294.44</v>
      </c>
      <c r="O604" t="s">
        <v>4164</v>
      </c>
      <c r="P604" s="4">
        <v>212573.68</v>
      </c>
      <c r="Q604" t="s">
        <v>4164</v>
      </c>
    </row>
    <row r="605" spans="9:17">
      <c r="I605">
        <v>2452812</v>
      </c>
      <c r="K605" t="s">
        <v>4592</v>
      </c>
      <c r="N605" s="4">
        <v>-340010</v>
      </c>
      <c r="O605" t="s">
        <v>4164</v>
      </c>
      <c r="P605" s="4">
        <v>-188280</v>
      </c>
      <c r="Q605" t="s">
        <v>4164</v>
      </c>
    </row>
    <row r="606" spans="9:17">
      <c r="I606">
        <v>2452815</v>
      </c>
      <c r="K606" t="s">
        <v>4593</v>
      </c>
      <c r="N606" s="4">
        <v>-14284.44</v>
      </c>
      <c r="O606" t="s">
        <v>4164</v>
      </c>
      <c r="P606" s="4">
        <v>-14293.68</v>
      </c>
      <c r="Q606" t="s">
        <v>4164</v>
      </c>
    </row>
    <row r="607" spans="9:17">
      <c r="I607">
        <v>2452820</v>
      </c>
      <c r="K607" t="s">
        <v>4594</v>
      </c>
      <c r="N607" s="4">
        <v>8588</v>
      </c>
      <c r="O607" t="s">
        <v>4164</v>
      </c>
      <c r="P607" s="4">
        <v>8588</v>
      </c>
      <c r="Q607" t="s">
        <v>4164</v>
      </c>
    </row>
    <row r="608" spans="9:17">
      <c r="I608">
        <v>2452821</v>
      </c>
      <c r="K608" t="s">
        <v>4595</v>
      </c>
      <c r="N608" s="4">
        <v>22033</v>
      </c>
      <c r="O608" t="s">
        <v>4164</v>
      </c>
      <c r="P608" s="4">
        <v>24913</v>
      </c>
      <c r="Q608" t="s">
        <v>4164</v>
      </c>
    </row>
    <row r="609" spans="9:17">
      <c r="I609">
        <v>2452825</v>
      </c>
      <c r="K609" t="s">
        <v>4596</v>
      </c>
      <c r="N609" s="4">
        <v>-3619344.96</v>
      </c>
      <c r="O609" t="s">
        <v>4164</v>
      </c>
      <c r="P609" s="4">
        <v>-3697498.35</v>
      </c>
      <c r="Q609" t="s">
        <v>4164</v>
      </c>
    </row>
    <row r="610" spans="9:17">
      <c r="I610">
        <v>2452830</v>
      </c>
      <c r="K610" t="s">
        <v>4597</v>
      </c>
      <c r="N610" s="4">
        <v>11813.21</v>
      </c>
      <c r="O610" t="s">
        <v>4164</v>
      </c>
      <c r="P610" s="4">
        <v>172198.21</v>
      </c>
      <c r="Q610" t="s">
        <v>4164</v>
      </c>
    </row>
    <row r="611" spans="9:17">
      <c r="I611">
        <v>2452832</v>
      </c>
      <c r="K611" t="s">
        <v>4598</v>
      </c>
      <c r="N611" s="4">
        <v>-8600</v>
      </c>
      <c r="O611" t="s">
        <v>4164</v>
      </c>
      <c r="P611" s="4">
        <v>-167569</v>
      </c>
      <c r="Q611" t="s">
        <v>4164</v>
      </c>
    </row>
    <row r="612" spans="9:17">
      <c r="I612">
        <v>2452835</v>
      </c>
      <c r="K612" t="s">
        <v>4599</v>
      </c>
      <c r="N612" s="4">
        <v>2065</v>
      </c>
      <c r="O612" t="s">
        <v>4164</v>
      </c>
      <c r="P612">
        <v>649</v>
      </c>
      <c r="Q612" t="s">
        <v>4164</v>
      </c>
    </row>
    <row r="613" spans="9:17">
      <c r="I613">
        <v>2452840</v>
      </c>
      <c r="K613" t="s">
        <v>4600</v>
      </c>
      <c r="N613" s="4">
        <v>5041.8900000000003</v>
      </c>
      <c r="O613" t="s">
        <v>4164</v>
      </c>
      <c r="P613" s="4">
        <v>5001.07</v>
      </c>
      <c r="Q613" t="s">
        <v>4164</v>
      </c>
    </row>
    <row r="614" spans="9:17">
      <c r="I614">
        <v>2452845</v>
      </c>
      <c r="K614" t="s">
        <v>4601</v>
      </c>
      <c r="N614" s="4">
        <v>-1669357.79</v>
      </c>
      <c r="O614" t="s">
        <v>4164</v>
      </c>
      <c r="P614" s="4">
        <v>-210604</v>
      </c>
      <c r="Q614" t="s">
        <v>4164</v>
      </c>
    </row>
    <row r="615" spans="9:17">
      <c r="I615">
        <v>2452850</v>
      </c>
      <c r="K615" t="s">
        <v>4602</v>
      </c>
      <c r="N615" s="4">
        <v>223253.85</v>
      </c>
      <c r="O615" t="s">
        <v>4164</v>
      </c>
      <c r="P615" s="4">
        <v>717578.97</v>
      </c>
      <c r="Q615" t="s">
        <v>4164</v>
      </c>
    </row>
    <row r="616" spans="9:17">
      <c r="I616">
        <v>2452852</v>
      </c>
      <c r="K616" t="s">
        <v>4603</v>
      </c>
      <c r="N616" s="4">
        <v>-222481</v>
      </c>
      <c r="O616" t="s">
        <v>4164</v>
      </c>
      <c r="P616" s="4">
        <v>-712728.12</v>
      </c>
      <c r="Q616" t="s">
        <v>4164</v>
      </c>
    </row>
    <row r="617" spans="9:17">
      <c r="I617">
        <v>2452855</v>
      </c>
      <c r="K617" t="s">
        <v>4604</v>
      </c>
      <c r="N617" s="4">
        <v>20029.39</v>
      </c>
      <c r="O617" t="s">
        <v>4164</v>
      </c>
      <c r="P617" s="4">
        <v>15951.39</v>
      </c>
      <c r="Q617" t="s">
        <v>4164</v>
      </c>
    </row>
    <row r="618" spans="9:17">
      <c r="I618">
        <v>2452860</v>
      </c>
      <c r="K618" t="s">
        <v>4605</v>
      </c>
      <c r="N618" s="4">
        <v>10113.98</v>
      </c>
      <c r="O618" t="s">
        <v>4164</v>
      </c>
      <c r="P618" s="4">
        <v>10658.25</v>
      </c>
      <c r="Q618" t="s">
        <v>4164</v>
      </c>
    </row>
    <row r="619" spans="9:17">
      <c r="I619">
        <v>2452864</v>
      </c>
      <c r="K619" t="s">
        <v>4606</v>
      </c>
      <c r="N619">
        <v>0</v>
      </c>
      <c r="O619" t="s">
        <v>4164</v>
      </c>
      <c r="P619" s="4">
        <v>-3000</v>
      </c>
      <c r="Q619" t="s">
        <v>4164</v>
      </c>
    </row>
    <row r="620" spans="9:17">
      <c r="I620">
        <v>2452865</v>
      </c>
      <c r="K620" t="s">
        <v>4607</v>
      </c>
      <c r="N620" s="4">
        <v>-4606807.22</v>
      </c>
      <c r="O620" t="s">
        <v>4164</v>
      </c>
      <c r="P620" s="4">
        <v>-3093656.52</v>
      </c>
      <c r="Q620" t="s">
        <v>4164</v>
      </c>
    </row>
    <row r="621" spans="9:17">
      <c r="I621">
        <v>2452870</v>
      </c>
      <c r="K621" t="s">
        <v>4608</v>
      </c>
      <c r="N621" s="4">
        <v>43590</v>
      </c>
      <c r="O621" t="s">
        <v>4164</v>
      </c>
      <c r="P621" s="4">
        <v>2371</v>
      </c>
      <c r="Q621" t="s">
        <v>4164</v>
      </c>
    </row>
    <row r="622" spans="9:17">
      <c r="I622">
        <v>2452872</v>
      </c>
      <c r="K622" t="s">
        <v>4609</v>
      </c>
      <c r="N622">
        <v>0</v>
      </c>
      <c r="O622" t="s">
        <v>4164</v>
      </c>
      <c r="P622" s="4">
        <v>-15000</v>
      </c>
      <c r="Q622" t="s">
        <v>4164</v>
      </c>
    </row>
    <row r="623" spans="9:17">
      <c r="I623">
        <v>2452875</v>
      </c>
      <c r="K623" t="s">
        <v>4610</v>
      </c>
      <c r="N623" s="4">
        <v>27629</v>
      </c>
      <c r="O623" t="s">
        <v>4164</v>
      </c>
      <c r="P623" s="4">
        <v>27629</v>
      </c>
      <c r="Q623" t="s">
        <v>4164</v>
      </c>
    </row>
    <row r="624" spans="9:17">
      <c r="I624">
        <v>2452880</v>
      </c>
      <c r="K624" t="s">
        <v>4611</v>
      </c>
      <c r="N624" s="4">
        <v>16000</v>
      </c>
      <c r="O624" t="s">
        <v>4164</v>
      </c>
      <c r="P624" s="4">
        <v>10000</v>
      </c>
      <c r="Q624" t="s">
        <v>4164</v>
      </c>
    </row>
    <row r="625" spans="9:17">
      <c r="I625">
        <v>2452885</v>
      </c>
      <c r="K625" t="s">
        <v>4612</v>
      </c>
      <c r="N625" s="4">
        <v>-4743028.71</v>
      </c>
      <c r="O625" t="s">
        <v>4164</v>
      </c>
      <c r="P625" s="4">
        <v>-6090590.6200000001</v>
      </c>
      <c r="Q625" t="s">
        <v>4164</v>
      </c>
    </row>
    <row r="626" spans="9:17">
      <c r="I626">
        <v>2452890</v>
      </c>
      <c r="K626" t="s">
        <v>4613</v>
      </c>
      <c r="N626" s="4">
        <v>1114168.8799999999</v>
      </c>
      <c r="O626" t="s">
        <v>4164</v>
      </c>
      <c r="P626" s="4">
        <v>745278.36</v>
      </c>
      <c r="Q626" t="s">
        <v>4164</v>
      </c>
    </row>
    <row r="627" spans="9:17">
      <c r="I627">
        <v>2452892</v>
      </c>
      <c r="K627" t="s">
        <v>4614</v>
      </c>
      <c r="N627" s="4">
        <v>-1084167</v>
      </c>
      <c r="O627" t="s">
        <v>4164</v>
      </c>
      <c r="P627" s="4">
        <v>-715277</v>
      </c>
      <c r="Q627" t="s">
        <v>4164</v>
      </c>
    </row>
    <row r="628" spans="9:17">
      <c r="I628">
        <v>2452895</v>
      </c>
      <c r="K628" t="s">
        <v>4615</v>
      </c>
      <c r="N628">
        <v>-1</v>
      </c>
      <c r="O628" t="s">
        <v>4164</v>
      </c>
      <c r="P628">
        <v>-0.48</v>
      </c>
      <c r="Q628" t="s">
        <v>4164</v>
      </c>
    </row>
    <row r="629" spans="9:17">
      <c r="I629">
        <v>2452900</v>
      </c>
      <c r="K629" t="s">
        <v>4616</v>
      </c>
      <c r="N629" s="4">
        <v>10000</v>
      </c>
      <c r="O629" t="s">
        <v>4164</v>
      </c>
      <c r="P629" s="4">
        <v>10000</v>
      </c>
      <c r="Q629" t="s">
        <v>4164</v>
      </c>
    </row>
    <row r="630" spans="9:17">
      <c r="I630">
        <v>2452901</v>
      </c>
      <c r="K630" t="s">
        <v>4617</v>
      </c>
      <c r="N630" s="4">
        <v>6125</v>
      </c>
      <c r="O630" t="s">
        <v>4164</v>
      </c>
      <c r="P630" s="4">
        <v>413439</v>
      </c>
      <c r="Q630" t="s">
        <v>4164</v>
      </c>
    </row>
    <row r="631" spans="9:17">
      <c r="I631">
        <v>2452905</v>
      </c>
      <c r="K631" t="s">
        <v>4618</v>
      </c>
      <c r="N631" s="4">
        <v>-1973364.4</v>
      </c>
      <c r="O631" t="s">
        <v>4164</v>
      </c>
      <c r="P631" s="4">
        <v>-4231982.4000000004</v>
      </c>
      <c r="Q631" t="s">
        <v>4164</v>
      </c>
    </row>
    <row r="632" spans="9:17">
      <c r="I632">
        <v>2452910</v>
      </c>
      <c r="K632" t="s">
        <v>4619</v>
      </c>
      <c r="N632" s="4">
        <v>10000</v>
      </c>
      <c r="O632" t="s">
        <v>4164</v>
      </c>
      <c r="P632" s="4">
        <v>10000</v>
      </c>
      <c r="Q632" t="s">
        <v>4164</v>
      </c>
    </row>
    <row r="633" spans="9:17">
      <c r="I633">
        <v>2452911</v>
      </c>
      <c r="K633" t="s">
        <v>4620</v>
      </c>
      <c r="N633" s="4">
        <v>1892969</v>
      </c>
      <c r="O633" t="s">
        <v>4164</v>
      </c>
      <c r="P633" s="4">
        <v>1351687</v>
      </c>
      <c r="Q633" t="s">
        <v>4164</v>
      </c>
    </row>
    <row r="634" spans="9:17">
      <c r="I634">
        <v>2452915</v>
      </c>
      <c r="K634" t="s">
        <v>4621</v>
      </c>
      <c r="N634" s="4">
        <v>-18779</v>
      </c>
      <c r="O634" t="s">
        <v>4164</v>
      </c>
      <c r="P634" s="4">
        <v>-18600</v>
      </c>
      <c r="Q634" t="s">
        <v>4164</v>
      </c>
    </row>
    <row r="635" spans="9:17">
      <c r="I635">
        <v>2452920</v>
      </c>
      <c r="K635" t="s">
        <v>4622</v>
      </c>
      <c r="N635" s="4">
        <v>10000</v>
      </c>
      <c r="O635" t="s">
        <v>4164</v>
      </c>
      <c r="P635" s="4">
        <v>10000</v>
      </c>
      <c r="Q635" t="s">
        <v>4164</v>
      </c>
    </row>
    <row r="636" spans="9:17">
      <c r="I636">
        <v>2452921</v>
      </c>
      <c r="K636" t="s">
        <v>4623</v>
      </c>
      <c r="N636" s="4">
        <v>22862</v>
      </c>
      <c r="O636" t="s">
        <v>4164</v>
      </c>
      <c r="P636">
        <v>0</v>
      </c>
      <c r="Q636" t="s">
        <v>4164</v>
      </c>
    </row>
    <row r="637" spans="9:17">
      <c r="I637">
        <v>2452925</v>
      </c>
      <c r="K637" t="s">
        <v>4624</v>
      </c>
      <c r="N637" s="4">
        <v>-1240143</v>
      </c>
      <c r="O637" t="s">
        <v>4164</v>
      </c>
      <c r="P637" s="4">
        <v>-1146213</v>
      </c>
      <c r="Q637" t="s">
        <v>4164</v>
      </c>
    </row>
    <row r="638" spans="9:17">
      <c r="I638">
        <v>2452930</v>
      </c>
      <c r="K638" t="s">
        <v>4625</v>
      </c>
      <c r="N638" s="4">
        <v>4859.75</v>
      </c>
      <c r="O638" t="s">
        <v>4164</v>
      </c>
      <c r="P638" s="4">
        <v>4859.75</v>
      </c>
      <c r="Q638" t="s">
        <v>4164</v>
      </c>
    </row>
    <row r="639" spans="9:17">
      <c r="I639">
        <v>2452940</v>
      </c>
      <c r="K639" t="s">
        <v>4625</v>
      </c>
      <c r="N639" s="4">
        <v>3365.6</v>
      </c>
      <c r="O639" t="s">
        <v>4164</v>
      </c>
      <c r="P639" s="4">
        <v>3365.6</v>
      </c>
      <c r="Q639" t="s">
        <v>4164</v>
      </c>
    </row>
    <row r="640" spans="9:17">
      <c r="I640">
        <v>2452950</v>
      </c>
      <c r="K640" t="s">
        <v>4625</v>
      </c>
      <c r="N640" s="4">
        <v>4512.5200000000004</v>
      </c>
      <c r="O640" t="s">
        <v>4164</v>
      </c>
      <c r="P640" s="4">
        <v>4512.5200000000004</v>
      </c>
      <c r="Q640" t="s">
        <v>4164</v>
      </c>
    </row>
    <row r="641" spans="9:17">
      <c r="I641">
        <v>2452960</v>
      </c>
      <c r="K641" t="s">
        <v>4626</v>
      </c>
      <c r="N641" s="4">
        <v>10354.74</v>
      </c>
      <c r="O641" t="s">
        <v>4164</v>
      </c>
      <c r="P641" s="4">
        <v>10434.5</v>
      </c>
      <c r="Q641" t="s">
        <v>4164</v>
      </c>
    </row>
    <row r="642" spans="9:17">
      <c r="I642">
        <v>2452965</v>
      </c>
      <c r="K642" t="s">
        <v>4627</v>
      </c>
      <c r="N642" s="4">
        <v>-1567179</v>
      </c>
      <c r="O642" t="s">
        <v>4164</v>
      </c>
      <c r="P642" s="4">
        <v>-2578032.42</v>
      </c>
      <c r="Q642" t="s">
        <v>4164</v>
      </c>
    </row>
    <row r="643" spans="9:17">
      <c r="I643">
        <v>2452970</v>
      </c>
      <c r="K643" t="s">
        <v>4628</v>
      </c>
      <c r="N643" s="4">
        <v>5581</v>
      </c>
      <c r="O643" t="s">
        <v>4164</v>
      </c>
      <c r="P643" s="4">
        <v>5581</v>
      </c>
      <c r="Q643" t="s">
        <v>4164</v>
      </c>
    </row>
    <row r="644" spans="9:17">
      <c r="I644">
        <v>2452980</v>
      </c>
      <c r="K644" t="s">
        <v>4628</v>
      </c>
      <c r="N644" s="4">
        <v>4847</v>
      </c>
      <c r="O644" t="s">
        <v>4164</v>
      </c>
      <c r="P644" s="4">
        <v>4847</v>
      </c>
      <c r="Q644" t="s">
        <v>4164</v>
      </c>
    </row>
    <row r="645" spans="9:17">
      <c r="I645">
        <v>2452990</v>
      </c>
      <c r="K645" t="s">
        <v>4628</v>
      </c>
      <c r="N645" s="4">
        <v>1552.25</v>
      </c>
      <c r="O645" t="s">
        <v>4164</v>
      </c>
      <c r="P645" s="4">
        <v>1552.25</v>
      </c>
      <c r="Q645" t="s">
        <v>4164</v>
      </c>
    </row>
    <row r="646" spans="9:17">
      <c r="I646">
        <v>2453000</v>
      </c>
      <c r="K646" t="s">
        <v>4629</v>
      </c>
      <c r="N646" s="4">
        <v>5000</v>
      </c>
      <c r="O646" t="s">
        <v>4164</v>
      </c>
      <c r="P646" s="4">
        <v>5000</v>
      </c>
      <c r="Q646" t="s">
        <v>4164</v>
      </c>
    </row>
    <row r="647" spans="9:17">
      <c r="I647">
        <v>2453001</v>
      </c>
      <c r="K647" t="s">
        <v>4630</v>
      </c>
      <c r="N647">
        <v>0</v>
      </c>
      <c r="O647" t="s">
        <v>4164</v>
      </c>
      <c r="P647" s="4">
        <v>7492</v>
      </c>
      <c r="Q647" t="s">
        <v>4164</v>
      </c>
    </row>
    <row r="648" spans="9:17">
      <c r="I648">
        <v>2453005</v>
      </c>
      <c r="K648" t="s">
        <v>4631</v>
      </c>
      <c r="N648" s="4">
        <v>-1526346</v>
      </c>
      <c r="O648" t="s">
        <v>4164</v>
      </c>
      <c r="P648" s="4">
        <v>-1662247</v>
      </c>
      <c r="Q648" t="s">
        <v>4164</v>
      </c>
    </row>
    <row r="649" spans="9:17">
      <c r="I649">
        <v>2453020</v>
      </c>
      <c r="K649" t="s">
        <v>4632</v>
      </c>
      <c r="N649" s="4">
        <v>5687.96</v>
      </c>
      <c r="O649" t="s">
        <v>4164</v>
      </c>
      <c r="P649" s="4">
        <v>5327.3</v>
      </c>
      <c r="Q649" t="s">
        <v>4164</v>
      </c>
    </row>
    <row r="650" spans="9:17">
      <c r="I650">
        <v>2453025</v>
      </c>
      <c r="K650" t="s">
        <v>4633</v>
      </c>
      <c r="N650">
        <v>-0.4</v>
      </c>
      <c r="O650" t="s">
        <v>4164</v>
      </c>
      <c r="P650">
        <v>-0.4</v>
      </c>
      <c r="Q650" t="s">
        <v>4164</v>
      </c>
    </row>
    <row r="651" spans="9:17">
      <c r="I651">
        <v>2453030</v>
      </c>
      <c r="K651" t="s">
        <v>4634</v>
      </c>
      <c r="N651" s="4">
        <v>10516.64</v>
      </c>
      <c r="O651" t="s">
        <v>4164</v>
      </c>
      <c r="P651" s="4">
        <v>10159.66</v>
      </c>
      <c r="Q651" t="s">
        <v>4164</v>
      </c>
    </row>
    <row r="652" spans="9:17">
      <c r="I652">
        <v>2453050</v>
      </c>
      <c r="K652" t="s">
        <v>4634</v>
      </c>
      <c r="N652" s="4">
        <v>10000</v>
      </c>
      <c r="O652" t="s">
        <v>4164</v>
      </c>
      <c r="P652" s="4">
        <v>10000</v>
      </c>
      <c r="Q652" t="s">
        <v>4164</v>
      </c>
    </row>
    <row r="653" spans="9:17">
      <c r="I653">
        <v>2453070</v>
      </c>
      <c r="K653" t="s">
        <v>4635</v>
      </c>
      <c r="N653" s="4">
        <v>10000</v>
      </c>
      <c r="O653" t="s">
        <v>4164</v>
      </c>
      <c r="P653" s="4">
        <v>10000</v>
      </c>
      <c r="Q653" t="s">
        <v>4164</v>
      </c>
    </row>
    <row r="654" spans="9:17">
      <c r="I654">
        <v>2453180</v>
      </c>
      <c r="K654" t="s">
        <v>4636</v>
      </c>
      <c r="N654" s="4">
        <v>5000</v>
      </c>
      <c r="O654" t="s">
        <v>4164</v>
      </c>
      <c r="P654" s="4">
        <v>5365.52</v>
      </c>
      <c r="Q654" t="s">
        <v>4164</v>
      </c>
    </row>
    <row r="655" spans="9:17">
      <c r="I655">
        <v>2453185</v>
      </c>
      <c r="K655" t="s">
        <v>4637</v>
      </c>
      <c r="N655" s="4">
        <v>-865531</v>
      </c>
      <c r="O655" t="s">
        <v>4164</v>
      </c>
      <c r="P655" s="4">
        <v>-803965</v>
      </c>
      <c r="Q655" t="s">
        <v>4164</v>
      </c>
    </row>
    <row r="656" spans="9:17">
      <c r="I656">
        <v>2453195</v>
      </c>
      <c r="K656" t="s">
        <v>4638</v>
      </c>
      <c r="N656" s="4">
        <v>-12950</v>
      </c>
      <c r="O656" t="s">
        <v>4164</v>
      </c>
      <c r="P656" s="4">
        <v>-12950</v>
      </c>
      <c r="Q656" t="s">
        <v>4164</v>
      </c>
    </row>
    <row r="657" spans="9:17">
      <c r="I657">
        <v>2453200</v>
      </c>
      <c r="K657" t="s">
        <v>4639</v>
      </c>
      <c r="N657" s="4">
        <v>10000.57</v>
      </c>
      <c r="O657" t="s">
        <v>4164</v>
      </c>
      <c r="P657" s="4">
        <v>110009.33</v>
      </c>
      <c r="Q657" t="s">
        <v>4164</v>
      </c>
    </row>
    <row r="658" spans="9:17">
      <c r="I658">
        <v>2453205</v>
      </c>
      <c r="K658" t="s">
        <v>4640</v>
      </c>
      <c r="N658" s="4">
        <v>-1527026.04</v>
      </c>
      <c r="O658" t="s">
        <v>4164</v>
      </c>
      <c r="P658" s="4">
        <v>-1154701.04</v>
      </c>
      <c r="Q658" t="s">
        <v>4164</v>
      </c>
    </row>
    <row r="659" spans="9:17">
      <c r="I659">
        <v>2453240</v>
      </c>
      <c r="K659" t="s">
        <v>4641</v>
      </c>
      <c r="N659" s="4">
        <v>5000</v>
      </c>
      <c r="O659" t="s">
        <v>4164</v>
      </c>
      <c r="P659" s="4">
        <v>5000</v>
      </c>
      <c r="Q659" t="s">
        <v>4164</v>
      </c>
    </row>
    <row r="660" spans="9:17">
      <c r="I660">
        <v>2453245</v>
      </c>
      <c r="K660" t="s">
        <v>4642</v>
      </c>
      <c r="N660" s="4">
        <v>-330280</v>
      </c>
      <c r="O660" t="s">
        <v>4164</v>
      </c>
      <c r="P660" s="4">
        <v>-227043</v>
      </c>
      <c r="Q660" t="s">
        <v>4164</v>
      </c>
    </row>
    <row r="661" spans="9:17">
      <c r="I661">
        <v>2453260</v>
      </c>
      <c r="K661" t="s">
        <v>4643</v>
      </c>
      <c r="N661" s="4">
        <v>10000</v>
      </c>
      <c r="O661" t="s">
        <v>4164</v>
      </c>
      <c r="P661" s="4">
        <v>10000</v>
      </c>
      <c r="Q661" t="s">
        <v>4164</v>
      </c>
    </row>
    <row r="662" spans="9:17">
      <c r="I662">
        <v>2453265</v>
      </c>
      <c r="K662" t="s">
        <v>4644</v>
      </c>
      <c r="N662">
        <v>0</v>
      </c>
      <c r="O662" t="s">
        <v>4164</v>
      </c>
      <c r="P662">
        <v>30</v>
      </c>
      <c r="Q662" t="s">
        <v>4164</v>
      </c>
    </row>
    <row r="663" spans="9:17">
      <c r="I663">
        <v>2453270</v>
      </c>
      <c r="K663" t="s">
        <v>4643</v>
      </c>
      <c r="N663" s="4">
        <v>5000</v>
      </c>
      <c r="O663" t="s">
        <v>4164</v>
      </c>
      <c r="P663" s="4">
        <v>4410</v>
      </c>
      <c r="Q663" t="s">
        <v>4164</v>
      </c>
    </row>
    <row r="664" spans="9:17">
      <c r="I664">
        <v>2453280</v>
      </c>
      <c r="K664" t="s">
        <v>4645</v>
      </c>
      <c r="N664" s="4">
        <v>5000</v>
      </c>
      <c r="O664" t="s">
        <v>4164</v>
      </c>
      <c r="P664" s="4">
        <v>4410</v>
      </c>
      <c r="Q664" t="s">
        <v>4164</v>
      </c>
    </row>
    <row r="665" spans="9:17">
      <c r="I665">
        <v>2453285</v>
      </c>
      <c r="K665" t="s">
        <v>4646</v>
      </c>
      <c r="N665" s="4">
        <v>-215042</v>
      </c>
      <c r="O665" t="s">
        <v>4164</v>
      </c>
      <c r="P665">
        <v>0</v>
      </c>
      <c r="Q665" t="s">
        <v>4164</v>
      </c>
    </row>
    <row r="666" spans="9:17">
      <c r="I666">
        <v>2453290</v>
      </c>
      <c r="K666" t="s">
        <v>4647</v>
      </c>
      <c r="N666" s="4">
        <v>4598.59</v>
      </c>
      <c r="O666" t="s">
        <v>4164</v>
      </c>
      <c r="P666" s="4">
        <v>5089.6899999999996</v>
      </c>
      <c r="Q666" t="s">
        <v>4164</v>
      </c>
    </row>
    <row r="667" spans="9:17">
      <c r="I667">
        <v>2453295</v>
      </c>
      <c r="K667" t="s">
        <v>4648</v>
      </c>
      <c r="N667" s="4">
        <v>-55000</v>
      </c>
      <c r="O667" t="s">
        <v>4164</v>
      </c>
      <c r="P667">
        <v>0</v>
      </c>
      <c r="Q667" t="s">
        <v>4164</v>
      </c>
    </row>
    <row r="668" spans="9:17">
      <c r="I668">
        <v>2453300</v>
      </c>
      <c r="K668" t="s">
        <v>4649</v>
      </c>
      <c r="N668" s="4">
        <v>4941</v>
      </c>
      <c r="O668" t="s">
        <v>4164</v>
      </c>
      <c r="P668" s="4">
        <v>4964.6000000000004</v>
      </c>
      <c r="Q668" t="s">
        <v>4164</v>
      </c>
    </row>
    <row r="669" spans="9:17">
      <c r="I669">
        <v>2453330</v>
      </c>
      <c r="K669" t="s">
        <v>4650</v>
      </c>
      <c r="N669" s="4">
        <v>21547.1</v>
      </c>
      <c r="O669" t="s">
        <v>4164</v>
      </c>
      <c r="P669" s="4">
        <v>41547.1</v>
      </c>
      <c r="Q669" t="s">
        <v>4164</v>
      </c>
    </row>
    <row r="670" spans="9:17">
      <c r="I670">
        <v>2453332</v>
      </c>
      <c r="K670" t="s">
        <v>4651</v>
      </c>
      <c r="N670">
        <v>0</v>
      </c>
      <c r="O670" t="s">
        <v>4164</v>
      </c>
      <c r="P670" s="4">
        <v>-20000</v>
      </c>
      <c r="Q670" t="s">
        <v>4164</v>
      </c>
    </row>
    <row r="671" spans="9:17">
      <c r="I671">
        <v>2453335</v>
      </c>
      <c r="K671" t="s">
        <v>4652</v>
      </c>
      <c r="N671" s="4">
        <v>-15994</v>
      </c>
      <c r="O671" t="s">
        <v>4164</v>
      </c>
      <c r="P671" s="4">
        <v>-15994</v>
      </c>
      <c r="Q671" t="s">
        <v>4164</v>
      </c>
    </row>
    <row r="672" spans="9:17">
      <c r="I672">
        <v>2453340</v>
      </c>
      <c r="K672" t="s">
        <v>4653</v>
      </c>
      <c r="N672" s="4">
        <v>10778.1</v>
      </c>
      <c r="O672" t="s">
        <v>4164</v>
      </c>
      <c r="P672" s="4">
        <v>10289.1</v>
      </c>
      <c r="Q672" t="s">
        <v>4164</v>
      </c>
    </row>
    <row r="673" spans="9:17">
      <c r="I673">
        <v>2453345</v>
      </c>
      <c r="K673" t="s">
        <v>4654</v>
      </c>
      <c r="N673" s="4">
        <v>-143668</v>
      </c>
      <c r="O673" t="s">
        <v>4164</v>
      </c>
      <c r="P673" s="4">
        <v>-92289</v>
      </c>
      <c r="Q673" t="s">
        <v>4164</v>
      </c>
    </row>
    <row r="674" spans="9:17">
      <c r="I674">
        <v>2453350</v>
      </c>
      <c r="K674" t="s">
        <v>4655</v>
      </c>
      <c r="N674" s="4">
        <v>28804.58</v>
      </c>
      <c r="O674" t="s">
        <v>4164</v>
      </c>
      <c r="P674" s="4">
        <v>11503.58</v>
      </c>
      <c r="Q674" t="s">
        <v>4164</v>
      </c>
    </row>
    <row r="675" spans="9:17">
      <c r="I675">
        <v>2453352</v>
      </c>
      <c r="K675" t="s">
        <v>4656</v>
      </c>
      <c r="N675" s="4">
        <v>-19543</v>
      </c>
      <c r="O675" t="s">
        <v>4164</v>
      </c>
      <c r="P675">
        <v>0</v>
      </c>
      <c r="Q675" t="s">
        <v>4164</v>
      </c>
    </row>
    <row r="676" spans="9:17">
      <c r="I676">
        <v>2453355</v>
      </c>
      <c r="K676" t="s">
        <v>4657</v>
      </c>
      <c r="N676" s="4">
        <v>2242</v>
      </c>
      <c r="O676" t="s">
        <v>4164</v>
      </c>
      <c r="P676">
        <v>0</v>
      </c>
      <c r="Q676" t="s">
        <v>4164</v>
      </c>
    </row>
    <row r="677" spans="9:17">
      <c r="I677">
        <v>2453360</v>
      </c>
      <c r="K677" t="s">
        <v>4658</v>
      </c>
      <c r="N677" s="4">
        <v>10416.58</v>
      </c>
      <c r="O677" t="s">
        <v>4164</v>
      </c>
      <c r="P677" s="4">
        <v>10264.469999999999</v>
      </c>
      <c r="Q677" t="s">
        <v>4164</v>
      </c>
    </row>
    <row r="678" spans="9:17">
      <c r="I678">
        <v>2453365</v>
      </c>
      <c r="K678" t="s">
        <v>4659</v>
      </c>
      <c r="N678" s="4">
        <v>-1720818.18</v>
      </c>
      <c r="O678" t="s">
        <v>4164</v>
      </c>
      <c r="P678" s="4">
        <v>-441322.66</v>
      </c>
      <c r="Q678" t="s">
        <v>4164</v>
      </c>
    </row>
    <row r="679" spans="9:17">
      <c r="I679">
        <v>2453370</v>
      </c>
      <c r="K679" t="s">
        <v>4660</v>
      </c>
      <c r="N679" s="4">
        <v>3907351.05</v>
      </c>
      <c r="O679" t="s">
        <v>4164</v>
      </c>
      <c r="P679" s="4">
        <v>709677.77</v>
      </c>
      <c r="Q679" t="s">
        <v>4164</v>
      </c>
    </row>
    <row r="680" spans="9:17">
      <c r="I680">
        <v>2453372</v>
      </c>
      <c r="K680" t="s">
        <v>4661</v>
      </c>
      <c r="N680" s="4">
        <v>-3881080</v>
      </c>
      <c r="O680" t="s">
        <v>4164</v>
      </c>
      <c r="P680" s="4">
        <v>-740442</v>
      </c>
      <c r="Q680" t="s">
        <v>4164</v>
      </c>
    </row>
    <row r="681" spans="9:17">
      <c r="I681">
        <v>2453375</v>
      </c>
      <c r="K681" t="s">
        <v>4662</v>
      </c>
      <c r="N681" s="4">
        <v>58601.440000000002</v>
      </c>
      <c r="O681" t="s">
        <v>4164</v>
      </c>
      <c r="P681" s="4">
        <v>38508.720000000001</v>
      </c>
      <c r="Q681" t="s">
        <v>4164</v>
      </c>
    </row>
    <row r="682" spans="9:17">
      <c r="I682">
        <v>2453380</v>
      </c>
      <c r="K682" t="s">
        <v>4663</v>
      </c>
      <c r="N682" s="4">
        <v>10077.91</v>
      </c>
      <c r="O682" t="s">
        <v>4164</v>
      </c>
      <c r="P682" s="4">
        <v>10062.299999999999</v>
      </c>
      <c r="Q682" t="s">
        <v>4164</v>
      </c>
    </row>
    <row r="683" spans="9:17">
      <c r="I683">
        <v>2453381</v>
      </c>
      <c r="K683" t="s">
        <v>4664</v>
      </c>
      <c r="N683" s="4">
        <v>11060</v>
      </c>
      <c r="O683" t="s">
        <v>4164</v>
      </c>
      <c r="P683" s="4">
        <v>247210</v>
      </c>
      <c r="Q683" t="s">
        <v>4164</v>
      </c>
    </row>
    <row r="684" spans="9:17">
      <c r="I684">
        <v>2453384</v>
      </c>
      <c r="K684" t="s">
        <v>4665</v>
      </c>
      <c r="N684" s="4">
        <v>-20400</v>
      </c>
      <c r="O684" t="s">
        <v>4164</v>
      </c>
      <c r="P684" s="4">
        <v>-17800</v>
      </c>
      <c r="Q684" t="s">
        <v>4164</v>
      </c>
    </row>
    <row r="685" spans="9:17">
      <c r="I685">
        <v>2453385</v>
      </c>
      <c r="K685" t="s">
        <v>4666</v>
      </c>
      <c r="N685" s="4">
        <v>-3763401.24</v>
      </c>
      <c r="O685" t="s">
        <v>4164</v>
      </c>
      <c r="P685" s="4">
        <v>-2172879.38</v>
      </c>
      <c r="Q685" t="s">
        <v>4164</v>
      </c>
    </row>
    <row r="686" spans="9:17">
      <c r="I686">
        <v>2453390</v>
      </c>
      <c r="K686" t="s">
        <v>4667</v>
      </c>
      <c r="N686" s="4">
        <v>200157.9</v>
      </c>
      <c r="O686" t="s">
        <v>4164</v>
      </c>
      <c r="P686" s="4">
        <v>452134.1</v>
      </c>
      <c r="Q686" t="s">
        <v>4164</v>
      </c>
    </row>
    <row r="687" spans="9:17">
      <c r="I687">
        <v>2453392</v>
      </c>
      <c r="K687" t="s">
        <v>4668</v>
      </c>
      <c r="N687" s="4">
        <v>-35000</v>
      </c>
      <c r="O687" t="s">
        <v>4164</v>
      </c>
      <c r="P687" s="4">
        <v>-217464</v>
      </c>
      <c r="Q687" t="s">
        <v>4164</v>
      </c>
    </row>
    <row r="688" spans="9:17">
      <c r="I688">
        <v>2453395</v>
      </c>
      <c r="K688" t="s">
        <v>4669</v>
      </c>
      <c r="N688" s="4">
        <v>-138149.92000000001</v>
      </c>
      <c r="O688" t="s">
        <v>4164</v>
      </c>
      <c r="P688" s="4">
        <v>-132662.12</v>
      </c>
      <c r="Q688" t="s">
        <v>4164</v>
      </c>
    </row>
    <row r="689" spans="9:17">
      <c r="I689">
        <v>2453400</v>
      </c>
      <c r="K689" t="s">
        <v>4670</v>
      </c>
      <c r="N689" s="4">
        <v>10000</v>
      </c>
      <c r="O689" t="s">
        <v>4164</v>
      </c>
      <c r="P689" s="4">
        <v>10009.1</v>
      </c>
      <c r="Q689" t="s">
        <v>4164</v>
      </c>
    </row>
    <row r="690" spans="9:17">
      <c r="I690">
        <v>2453405</v>
      </c>
      <c r="K690" t="s">
        <v>4671</v>
      </c>
      <c r="N690" s="4">
        <v>-2255432.2200000002</v>
      </c>
      <c r="O690" t="s">
        <v>4164</v>
      </c>
      <c r="P690" s="4">
        <v>-2835576.03</v>
      </c>
      <c r="Q690" t="s">
        <v>4164</v>
      </c>
    </row>
    <row r="691" spans="9:17">
      <c r="I691">
        <v>2453410</v>
      </c>
      <c r="K691" t="s">
        <v>4672</v>
      </c>
      <c r="N691" s="4">
        <v>187606.56</v>
      </c>
      <c r="O691" t="s">
        <v>4164</v>
      </c>
      <c r="P691" s="4">
        <v>43678.559999999998</v>
      </c>
      <c r="Q691" t="s">
        <v>4164</v>
      </c>
    </row>
    <row r="692" spans="9:17">
      <c r="I692">
        <v>2453412</v>
      </c>
      <c r="K692" t="s">
        <v>4673</v>
      </c>
      <c r="N692" s="4">
        <v>-58206</v>
      </c>
      <c r="O692" t="s">
        <v>4164</v>
      </c>
      <c r="P692" s="4">
        <v>-41977</v>
      </c>
      <c r="Q692" t="s">
        <v>4164</v>
      </c>
    </row>
    <row r="693" spans="9:17">
      <c r="I693">
        <v>2453415</v>
      </c>
      <c r="K693" t="s">
        <v>4674</v>
      </c>
      <c r="N693" s="4">
        <v>-114903.91</v>
      </c>
      <c r="O693" t="s">
        <v>4164</v>
      </c>
      <c r="P693" s="4">
        <v>11690.09</v>
      </c>
      <c r="Q693" t="s">
        <v>4164</v>
      </c>
    </row>
    <row r="694" spans="9:17">
      <c r="I694">
        <v>2453420</v>
      </c>
      <c r="K694" t="s">
        <v>4675</v>
      </c>
      <c r="N694" s="4">
        <v>10211.629999999999</v>
      </c>
      <c r="O694" t="s">
        <v>4164</v>
      </c>
      <c r="P694" s="4">
        <v>10333.99</v>
      </c>
      <c r="Q694" t="s">
        <v>4164</v>
      </c>
    </row>
    <row r="695" spans="9:17">
      <c r="I695">
        <v>2453425</v>
      </c>
      <c r="K695" t="s">
        <v>4676</v>
      </c>
      <c r="N695" s="4">
        <v>-1224658.18</v>
      </c>
      <c r="O695" t="s">
        <v>4164</v>
      </c>
      <c r="P695" s="4">
        <v>-2607695.98</v>
      </c>
      <c r="Q695" t="s">
        <v>4164</v>
      </c>
    </row>
    <row r="696" spans="9:17">
      <c r="I696">
        <v>2453440</v>
      </c>
      <c r="K696" t="s">
        <v>4677</v>
      </c>
      <c r="N696" s="4">
        <v>10000</v>
      </c>
      <c r="O696" t="s">
        <v>4164</v>
      </c>
      <c r="P696" s="4">
        <v>10000.299999999999</v>
      </c>
      <c r="Q696" t="s">
        <v>4164</v>
      </c>
    </row>
    <row r="697" spans="9:17">
      <c r="I697">
        <v>2453445</v>
      </c>
      <c r="K697" t="s">
        <v>4678</v>
      </c>
      <c r="N697" s="4">
        <v>-804787</v>
      </c>
      <c r="O697" t="s">
        <v>4164</v>
      </c>
      <c r="P697" s="4">
        <v>-844526</v>
      </c>
      <c r="Q697" t="s">
        <v>4164</v>
      </c>
    </row>
    <row r="698" spans="9:17">
      <c r="I698">
        <v>2453450</v>
      </c>
      <c r="K698" t="s">
        <v>4677</v>
      </c>
      <c r="N698" s="4">
        <v>1649</v>
      </c>
      <c r="O698" t="s">
        <v>4164</v>
      </c>
      <c r="P698" s="4">
        <v>1649</v>
      </c>
      <c r="Q698" t="s">
        <v>4164</v>
      </c>
    </row>
    <row r="699" spans="9:17">
      <c r="I699">
        <v>2453470</v>
      </c>
      <c r="K699" t="s">
        <v>4679</v>
      </c>
      <c r="N699" s="4">
        <v>10000</v>
      </c>
      <c r="O699" t="s">
        <v>4164</v>
      </c>
      <c r="P699" s="4">
        <v>10000</v>
      </c>
      <c r="Q699" t="s">
        <v>4164</v>
      </c>
    </row>
    <row r="700" spans="9:17">
      <c r="I700">
        <v>2453475</v>
      </c>
      <c r="K700" t="s">
        <v>4680</v>
      </c>
      <c r="N700" s="4">
        <v>-190749</v>
      </c>
      <c r="O700" t="s">
        <v>4164</v>
      </c>
      <c r="P700" s="4">
        <v>-191541</v>
      </c>
      <c r="Q700" t="s">
        <v>4164</v>
      </c>
    </row>
    <row r="701" spans="9:17">
      <c r="I701">
        <v>2453480</v>
      </c>
      <c r="K701" t="s">
        <v>4681</v>
      </c>
      <c r="N701" s="4">
        <v>10433.01</v>
      </c>
      <c r="O701" t="s">
        <v>4164</v>
      </c>
      <c r="P701" s="4">
        <v>10135.59</v>
      </c>
      <c r="Q701" t="s">
        <v>4164</v>
      </c>
    </row>
    <row r="702" spans="9:17">
      <c r="I702">
        <v>2453484</v>
      </c>
      <c r="K702" t="s">
        <v>4682</v>
      </c>
      <c r="N702">
        <v>614</v>
      </c>
      <c r="O702" t="s">
        <v>4164</v>
      </c>
      <c r="P702">
        <v>614</v>
      </c>
      <c r="Q702" t="s">
        <v>4164</v>
      </c>
    </row>
    <row r="703" spans="9:17">
      <c r="I703">
        <v>2453485</v>
      </c>
      <c r="K703" t="s">
        <v>4683</v>
      </c>
      <c r="N703" s="4">
        <v>-464813</v>
      </c>
      <c r="O703" t="s">
        <v>4164</v>
      </c>
      <c r="P703" s="4">
        <v>-160486</v>
      </c>
      <c r="Q703" t="s">
        <v>4164</v>
      </c>
    </row>
    <row r="704" spans="9:17">
      <c r="I704">
        <v>2453490</v>
      </c>
      <c r="K704" t="s">
        <v>4681</v>
      </c>
      <c r="N704" s="4">
        <v>1000</v>
      </c>
      <c r="O704" t="s">
        <v>4164</v>
      </c>
      <c r="P704" s="4">
        <v>1000</v>
      </c>
      <c r="Q704" t="s">
        <v>4164</v>
      </c>
    </row>
    <row r="705" spans="9:17">
      <c r="I705">
        <v>2453500</v>
      </c>
      <c r="K705" t="s">
        <v>4684</v>
      </c>
      <c r="N705" s="4">
        <v>10035.07</v>
      </c>
      <c r="O705" t="s">
        <v>4164</v>
      </c>
      <c r="P705" s="4">
        <v>10027.209999999999</v>
      </c>
      <c r="Q705" t="s">
        <v>4164</v>
      </c>
    </row>
    <row r="706" spans="9:17">
      <c r="I706">
        <v>2453505</v>
      </c>
      <c r="K706" t="s">
        <v>4685</v>
      </c>
      <c r="N706" s="4">
        <v>-59884</v>
      </c>
      <c r="O706" t="s">
        <v>4164</v>
      </c>
      <c r="P706" s="4">
        <v>-332382</v>
      </c>
      <c r="Q706" t="s">
        <v>4164</v>
      </c>
    </row>
    <row r="707" spans="9:17">
      <c r="I707">
        <v>2453560</v>
      </c>
      <c r="K707" t="s">
        <v>4686</v>
      </c>
      <c r="N707" s="4">
        <v>10009.42</v>
      </c>
      <c r="O707" t="s">
        <v>4164</v>
      </c>
      <c r="P707" s="4">
        <v>10034.61</v>
      </c>
      <c r="Q707" t="s">
        <v>4164</v>
      </c>
    </row>
    <row r="708" spans="9:17">
      <c r="I708">
        <v>2453565</v>
      </c>
      <c r="K708" t="s">
        <v>4687</v>
      </c>
      <c r="N708" s="4">
        <v>-49814.1</v>
      </c>
      <c r="O708" t="s">
        <v>4164</v>
      </c>
      <c r="P708" s="4">
        <v>-54502.33</v>
      </c>
      <c r="Q708" t="s">
        <v>4164</v>
      </c>
    </row>
    <row r="709" spans="9:17">
      <c r="I709">
        <v>2453580</v>
      </c>
      <c r="K709" t="s">
        <v>4688</v>
      </c>
      <c r="N709" s="4">
        <v>10649.35</v>
      </c>
      <c r="O709" t="s">
        <v>4164</v>
      </c>
      <c r="P709" s="4">
        <v>10649.74</v>
      </c>
      <c r="Q709" t="s">
        <v>4164</v>
      </c>
    </row>
    <row r="710" spans="9:17">
      <c r="I710">
        <v>2453585</v>
      </c>
      <c r="K710" t="s">
        <v>4689</v>
      </c>
      <c r="N710" s="4">
        <v>-220694.71</v>
      </c>
      <c r="O710" t="s">
        <v>4164</v>
      </c>
      <c r="P710" s="4">
        <v>-139918.97</v>
      </c>
      <c r="Q710" t="s">
        <v>4164</v>
      </c>
    </row>
    <row r="711" spans="9:17">
      <c r="I711">
        <v>2453630</v>
      </c>
      <c r="K711" t="s">
        <v>4690</v>
      </c>
      <c r="N711" s="4">
        <v>10000</v>
      </c>
      <c r="O711" t="s">
        <v>4164</v>
      </c>
      <c r="P711" s="4">
        <v>10000</v>
      </c>
      <c r="Q711" t="s">
        <v>4164</v>
      </c>
    </row>
    <row r="712" spans="9:17">
      <c r="I712">
        <v>2453635</v>
      </c>
      <c r="K712" t="s">
        <v>4691</v>
      </c>
      <c r="N712" s="4">
        <v>-266682.09999999998</v>
      </c>
      <c r="O712" t="s">
        <v>4164</v>
      </c>
      <c r="P712" s="4">
        <v>-246107.83</v>
      </c>
      <c r="Q712" t="s">
        <v>4164</v>
      </c>
    </row>
    <row r="713" spans="9:17">
      <c r="I713">
        <v>2453640</v>
      </c>
      <c r="K713" t="s">
        <v>4690</v>
      </c>
      <c r="N713" s="4">
        <v>10118</v>
      </c>
      <c r="O713" t="s">
        <v>4164</v>
      </c>
      <c r="P713" s="4">
        <v>10118</v>
      </c>
      <c r="Q713" t="s">
        <v>4164</v>
      </c>
    </row>
    <row r="714" spans="9:17">
      <c r="I714">
        <v>2453645</v>
      </c>
      <c r="K714" t="s">
        <v>4691</v>
      </c>
      <c r="N714" s="4">
        <v>-80519</v>
      </c>
      <c r="O714" t="s">
        <v>4164</v>
      </c>
      <c r="P714" s="4">
        <v>-80637</v>
      </c>
      <c r="Q714" t="s">
        <v>4164</v>
      </c>
    </row>
    <row r="715" spans="9:17">
      <c r="I715">
        <v>2453660</v>
      </c>
      <c r="K715" t="s">
        <v>4692</v>
      </c>
      <c r="N715" s="4">
        <v>10551</v>
      </c>
      <c r="O715" t="s">
        <v>4164</v>
      </c>
      <c r="P715" s="4">
        <v>10615.34</v>
      </c>
      <c r="Q715" t="s">
        <v>4164</v>
      </c>
    </row>
    <row r="716" spans="9:17">
      <c r="I716">
        <v>2453665</v>
      </c>
      <c r="K716" t="s">
        <v>4693</v>
      </c>
      <c r="N716" s="4">
        <v>-398065</v>
      </c>
      <c r="O716" t="s">
        <v>4164</v>
      </c>
      <c r="P716" s="4">
        <v>-314380</v>
      </c>
      <c r="Q716" t="s">
        <v>4164</v>
      </c>
    </row>
    <row r="717" spans="9:17">
      <c r="I717">
        <v>2453700</v>
      </c>
      <c r="K717" t="s">
        <v>4694</v>
      </c>
      <c r="N717">
        <v>28</v>
      </c>
      <c r="O717" t="s">
        <v>4164</v>
      </c>
      <c r="P717">
        <v>28</v>
      </c>
      <c r="Q717" t="s">
        <v>4164</v>
      </c>
    </row>
    <row r="718" spans="9:17">
      <c r="I718">
        <v>2453704</v>
      </c>
      <c r="K718" t="s">
        <v>4695</v>
      </c>
      <c r="N718">
        <v>-28</v>
      </c>
      <c r="O718" t="s">
        <v>4164</v>
      </c>
      <c r="P718">
        <v>-28</v>
      </c>
      <c r="Q718" t="s">
        <v>4164</v>
      </c>
    </row>
    <row r="719" spans="9:17">
      <c r="I719">
        <v>2453710</v>
      </c>
      <c r="K719" t="s">
        <v>4696</v>
      </c>
      <c r="N719" s="4">
        <v>51925.31</v>
      </c>
      <c r="O719" t="s">
        <v>4164</v>
      </c>
      <c r="P719" s="4">
        <v>15740.31</v>
      </c>
      <c r="Q719" t="s">
        <v>4164</v>
      </c>
    </row>
    <row r="720" spans="9:17">
      <c r="I720">
        <v>2453712</v>
      </c>
      <c r="K720" t="s">
        <v>4697</v>
      </c>
      <c r="N720" s="4">
        <v>-36185</v>
      </c>
      <c r="O720" t="s">
        <v>4164</v>
      </c>
      <c r="P720">
        <v>0</v>
      </c>
      <c r="Q720" t="s">
        <v>4164</v>
      </c>
    </row>
    <row r="721" spans="9:17">
      <c r="I721">
        <v>2453715</v>
      </c>
      <c r="K721" t="s">
        <v>4698</v>
      </c>
      <c r="N721" s="4">
        <v>48619.199999999997</v>
      </c>
      <c r="O721" t="s">
        <v>4164</v>
      </c>
      <c r="P721" s="4">
        <v>48619.199999999997</v>
      </c>
      <c r="Q721" t="s">
        <v>4164</v>
      </c>
    </row>
    <row r="722" spans="9:17">
      <c r="I722">
        <v>2453720</v>
      </c>
      <c r="K722" t="s">
        <v>4699</v>
      </c>
      <c r="N722" s="4">
        <v>10000</v>
      </c>
      <c r="O722" t="s">
        <v>4164</v>
      </c>
      <c r="P722" s="4">
        <v>10000</v>
      </c>
      <c r="Q722" t="s">
        <v>4164</v>
      </c>
    </row>
    <row r="723" spans="9:17">
      <c r="I723">
        <v>2453721</v>
      </c>
      <c r="K723" t="s">
        <v>4700</v>
      </c>
      <c r="N723">
        <v>0</v>
      </c>
      <c r="O723" t="s">
        <v>4164</v>
      </c>
      <c r="P723" s="4">
        <v>91625</v>
      </c>
      <c r="Q723" t="s">
        <v>4164</v>
      </c>
    </row>
    <row r="724" spans="9:17">
      <c r="I724">
        <v>2453725</v>
      </c>
      <c r="K724" t="s">
        <v>4701</v>
      </c>
      <c r="N724" s="4">
        <v>-466702</v>
      </c>
      <c r="O724" t="s">
        <v>4164</v>
      </c>
      <c r="P724" s="4">
        <v>-563626</v>
      </c>
      <c r="Q724" t="s">
        <v>4164</v>
      </c>
    </row>
    <row r="725" spans="9:17">
      <c r="I725">
        <v>2453730</v>
      </c>
      <c r="K725" t="s">
        <v>4702</v>
      </c>
      <c r="N725" s="4">
        <v>358384.97</v>
      </c>
      <c r="O725" t="s">
        <v>4164</v>
      </c>
      <c r="P725" s="4">
        <v>25820.97</v>
      </c>
      <c r="Q725" t="s">
        <v>4164</v>
      </c>
    </row>
    <row r="726" spans="9:17">
      <c r="I726">
        <v>2453732</v>
      </c>
      <c r="K726" t="s">
        <v>4703</v>
      </c>
      <c r="N726" s="4">
        <v>-349309</v>
      </c>
      <c r="O726" t="s">
        <v>4164</v>
      </c>
      <c r="P726">
        <v>-229</v>
      </c>
      <c r="Q726" t="s">
        <v>4164</v>
      </c>
    </row>
    <row r="727" spans="9:17">
      <c r="I727">
        <v>2453735</v>
      </c>
      <c r="K727" t="s">
        <v>4704</v>
      </c>
      <c r="N727" s="4">
        <v>-133439.47</v>
      </c>
      <c r="O727" t="s">
        <v>4164</v>
      </c>
      <c r="P727" s="4">
        <v>-19580.39</v>
      </c>
      <c r="Q727" t="s">
        <v>4164</v>
      </c>
    </row>
    <row r="728" spans="9:17">
      <c r="I728">
        <v>2453740</v>
      </c>
      <c r="K728" t="s">
        <v>4705</v>
      </c>
      <c r="N728" s="4">
        <v>5000</v>
      </c>
      <c r="O728" t="s">
        <v>4164</v>
      </c>
      <c r="P728" s="4">
        <v>5000</v>
      </c>
      <c r="Q728" t="s">
        <v>4164</v>
      </c>
    </row>
    <row r="729" spans="9:17">
      <c r="I729">
        <v>2453744</v>
      </c>
      <c r="K729" t="s">
        <v>4706</v>
      </c>
      <c r="N729">
        <v>1</v>
      </c>
      <c r="O729" t="s">
        <v>4164</v>
      </c>
      <c r="P729">
        <v>0</v>
      </c>
      <c r="Q729" t="s">
        <v>4164</v>
      </c>
    </row>
    <row r="730" spans="9:17">
      <c r="I730">
        <v>2453745</v>
      </c>
      <c r="K730" t="s">
        <v>4707</v>
      </c>
      <c r="N730" s="4">
        <v>-423429.63</v>
      </c>
      <c r="O730" t="s">
        <v>4164</v>
      </c>
      <c r="P730" s="4">
        <v>-1240977.02</v>
      </c>
      <c r="Q730" t="s">
        <v>4164</v>
      </c>
    </row>
    <row r="731" spans="9:17">
      <c r="I731">
        <v>2453770</v>
      </c>
      <c r="K731" t="s">
        <v>4708</v>
      </c>
      <c r="N731" s="4">
        <v>2603.5</v>
      </c>
      <c r="O731" t="s">
        <v>4164</v>
      </c>
      <c r="P731" s="4">
        <v>30603.5</v>
      </c>
      <c r="Q731" t="s">
        <v>4164</v>
      </c>
    </row>
    <row r="732" spans="9:17">
      <c r="I732">
        <v>2453772</v>
      </c>
      <c r="K732" t="s">
        <v>4709</v>
      </c>
      <c r="N732">
        <v>0</v>
      </c>
      <c r="O732" t="s">
        <v>4164</v>
      </c>
      <c r="P732" s="4">
        <v>-28000</v>
      </c>
      <c r="Q732" t="s">
        <v>4164</v>
      </c>
    </row>
    <row r="733" spans="9:17">
      <c r="I733">
        <v>2453775</v>
      </c>
      <c r="K733" t="s">
        <v>4710</v>
      </c>
      <c r="N733">
        <v>-2</v>
      </c>
      <c r="O733" t="s">
        <v>4164</v>
      </c>
      <c r="P733">
        <v>-2</v>
      </c>
      <c r="Q733" t="s">
        <v>4164</v>
      </c>
    </row>
    <row r="734" spans="9:17">
      <c r="I734">
        <v>2453780</v>
      </c>
      <c r="K734" t="s">
        <v>4711</v>
      </c>
      <c r="N734" s="4">
        <v>5000.57</v>
      </c>
      <c r="O734" t="s">
        <v>4164</v>
      </c>
      <c r="P734" s="4">
        <v>5000.8599999999997</v>
      </c>
      <c r="Q734" t="s">
        <v>4164</v>
      </c>
    </row>
    <row r="735" spans="9:17">
      <c r="I735">
        <v>2453785</v>
      </c>
      <c r="K735" t="s">
        <v>4712</v>
      </c>
      <c r="N735" s="4">
        <v>-210204</v>
      </c>
      <c r="O735" t="s">
        <v>4164</v>
      </c>
      <c r="P735" s="4">
        <v>-282537</v>
      </c>
      <c r="Q735" t="s">
        <v>4164</v>
      </c>
    </row>
    <row r="736" spans="9:17">
      <c r="I736">
        <v>2453800</v>
      </c>
      <c r="K736" t="s">
        <v>4713</v>
      </c>
      <c r="N736">
        <v>-0.4</v>
      </c>
      <c r="O736" t="s">
        <v>4164</v>
      </c>
      <c r="P736">
        <v>-0.4</v>
      </c>
      <c r="Q736" t="s">
        <v>4164</v>
      </c>
    </row>
    <row r="737" spans="9:17">
      <c r="I737">
        <v>2453805</v>
      </c>
      <c r="K737" t="s">
        <v>4714</v>
      </c>
      <c r="N737" s="4">
        <v>-1145</v>
      </c>
      <c r="O737" t="s">
        <v>4164</v>
      </c>
      <c r="P737" s="4">
        <v>-1145</v>
      </c>
      <c r="Q737" t="s">
        <v>4164</v>
      </c>
    </row>
    <row r="738" spans="9:17">
      <c r="I738">
        <v>2453810</v>
      </c>
      <c r="K738" t="s">
        <v>4715</v>
      </c>
      <c r="N738" s="4">
        <v>10000</v>
      </c>
      <c r="O738" t="s">
        <v>4164</v>
      </c>
      <c r="P738" s="4">
        <v>10000</v>
      </c>
      <c r="Q738" t="s">
        <v>4164</v>
      </c>
    </row>
    <row r="739" spans="9:17">
      <c r="I739">
        <v>2453815</v>
      </c>
      <c r="K739" t="s">
        <v>4716</v>
      </c>
      <c r="N739" s="4">
        <v>-541328.72</v>
      </c>
      <c r="O739" t="s">
        <v>4164</v>
      </c>
      <c r="P739" s="4">
        <v>-9594.2000000000007</v>
      </c>
      <c r="Q739" t="s">
        <v>4164</v>
      </c>
    </row>
    <row r="740" spans="9:17">
      <c r="I740">
        <v>2453820</v>
      </c>
      <c r="K740" t="s">
        <v>4717</v>
      </c>
      <c r="N740" s="4">
        <v>10000.299999999999</v>
      </c>
      <c r="O740" t="s">
        <v>4164</v>
      </c>
      <c r="P740" s="4">
        <v>10000.299999999999</v>
      </c>
      <c r="Q740" t="s">
        <v>4164</v>
      </c>
    </row>
    <row r="741" spans="9:17">
      <c r="I741">
        <v>2453825</v>
      </c>
      <c r="K741" t="s">
        <v>4718</v>
      </c>
      <c r="N741">
        <v>0</v>
      </c>
      <c r="O741" t="s">
        <v>4164</v>
      </c>
      <c r="P741">
        <v>-0.6</v>
      </c>
      <c r="Q741" t="s">
        <v>4164</v>
      </c>
    </row>
    <row r="742" spans="9:17">
      <c r="I742">
        <v>2453870</v>
      </c>
      <c r="K742" t="s">
        <v>4719</v>
      </c>
      <c r="N742" s="4">
        <v>10000</v>
      </c>
      <c r="O742" t="s">
        <v>4164</v>
      </c>
      <c r="P742" s="4">
        <v>10000</v>
      </c>
      <c r="Q742" t="s">
        <v>4164</v>
      </c>
    </row>
    <row r="743" spans="9:17">
      <c r="I743">
        <v>2453880</v>
      </c>
      <c r="K743" t="s">
        <v>4720</v>
      </c>
      <c r="N743" s="4">
        <v>10000</v>
      </c>
      <c r="O743" t="s">
        <v>4164</v>
      </c>
      <c r="P743" s="4">
        <v>10000</v>
      </c>
      <c r="Q743" t="s">
        <v>4164</v>
      </c>
    </row>
    <row r="744" spans="9:17">
      <c r="I744">
        <v>2453885</v>
      </c>
      <c r="K744" t="s">
        <v>4721</v>
      </c>
      <c r="N744">
        <v>0</v>
      </c>
      <c r="O744" t="s">
        <v>4164</v>
      </c>
      <c r="P744" s="4">
        <v>-225441</v>
      </c>
      <c r="Q744" t="s">
        <v>4164</v>
      </c>
    </row>
    <row r="745" spans="9:17">
      <c r="I745">
        <v>2453900</v>
      </c>
      <c r="K745" t="s">
        <v>4720</v>
      </c>
      <c r="N745" s="4">
        <v>25000</v>
      </c>
      <c r="O745" t="s">
        <v>4164</v>
      </c>
      <c r="P745" s="4">
        <v>10000</v>
      </c>
      <c r="Q745" t="s">
        <v>4164</v>
      </c>
    </row>
    <row r="746" spans="9:17">
      <c r="I746">
        <v>2453905</v>
      </c>
      <c r="K746" t="s">
        <v>4721</v>
      </c>
      <c r="N746">
        <v>0</v>
      </c>
      <c r="O746" t="s">
        <v>4164</v>
      </c>
      <c r="P746" s="4">
        <v>-16713</v>
      </c>
      <c r="Q746" t="s">
        <v>4164</v>
      </c>
    </row>
    <row r="747" spans="9:17">
      <c r="I747">
        <v>2453920</v>
      </c>
      <c r="K747" t="s">
        <v>4722</v>
      </c>
      <c r="N747" s="4">
        <v>10000</v>
      </c>
      <c r="O747" t="s">
        <v>4164</v>
      </c>
      <c r="P747" s="4">
        <v>10000</v>
      </c>
      <c r="Q747" t="s">
        <v>4164</v>
      </c>
    </row>
    <row r="748" spans="9:17">
      <c r="I748">
        <v>2453925</v>
      </c>
      <c r="K748" t="s">
        <v>4723</v>
      </c>
      <c r="N748">
        <v>649</v>
      </c>
      <c r="O748" t="s">
        <v>4164</v>
      </c>
      <c r="P748">
        <v>708</v>
      </c>
      <c r="Q748" t="s">
        <v>4164</v>
      </c>
    </row>
    <row r="749" spans="9:17">
      <c r="I749">
        <v>2453930</v>
      </c>
      <c r="K749" t="s">
        <v>4724</v>
      </c>
      <c r="N749" s="4">
        <v>10000.81</v>
      </c>
      <c r="O749" t="s">
        <v>4164</v>
      </c>
      <c r="P749" s="4">
        <v>10000.209999999999</v>
      </c>
      <c r="Q749" t="s">
        <v>4164</v>
      </c>
    </row>
    <row r="750" spans="9:17">
      <c r="I750">
        <v>2453935</v>
      </c>
      <c r="K750" t="s">
        <v>4725</v>
      </c>
      <c r="N750" s="4">
        <v>-9684</v>
      </c>
      <c r="O750" t="s">
        <v>4164</v>
      </c>
      <c r="P750">
        <v>-0.04</v>
      </c>
      <c r="Q750" t="s">
        <v>4164</v>
      </c>
    </row>
    <row r="751" spans="9:17">
      <c r="I751">
        <v>2453940</v>
      </c>
      <c r="K751" t="s">
        <v>4726</v>
      </c>
      <c r="N751" s="4">
        <v>10793.47</v>
      </c>
      <c r="O751" t="s">
        <v>4164</v>
      </c>
      <c r="P751" s="4">
        <v>10040</v>
      </c>
      <c r="Q751" t="s">
        <v>4164</v>
      </c>
    </row>
    <row r="752" spans="9:17">
      <c r="I752">
        <v>2453945</v>
      </c>
      <c r="K752" t="s">
        <v>4727</v>
      </c>
      <c r="N752" s="4">
        <v>-28109.37</v>
      </c>
      <c r="O752" t="s">
        <v>4164</v>
      </c>
      <c r="P752" s="4">
        <v>-160948</v>
      </c>
      <c r="Q752" t="s">
        <v>4164</v>
      </c>
    </row>
    <row r="753" spans="9:17">
      <c r="I753">
        <v>2453980</v>
      </c>
      <c r="K753" t="s">
        <v>4728</v>
      </c>
      <c r="N753">
        <v>991.92</v>
      </c>
      <c r="O753" t="s">
        <v>4164</v>
      </c>
      <c r="P753">
        <v>991.92</v>
      </c>
      <c r="Q753" t="s">
        <v>4164</v>
      </c>
    </row>
    <row r="754" spans="9:17">
      <c r="I754">
        <v>2453985</v>
      </c>
      <c r="K754" t="s">
        <v>4729</v>
      </c>
      <c r="N754">
        <v>-892.46</v>
      </c>
      <c r="O754" t="s">
        <v>4164</v>
      </c>
      <c r="P754">
        <v>-892.46</v>
      </c>
      <c r="Q754" t="s">
        <v>4164</v>
      </c>
    </row>
    <row r="755" spans="9:17">
      <c r="I755">
        <v>2453990</v>
      </c>
      <c r="K755" t="s">
        <v>4730</v>
      </c>
      <c r="N755" s="4">
        <v>1712593</v>
      </c>
      <c r="O755" t="s">
        <v>4164</v>
      </c>
      <c r="P755" s="4">
        <v>1083345</v>
      </c>
      <c r="Q755" t="s">
        <v>4164</v>
      </c>
    </row>
    <row r="756" spans="9:17">
      <c r="I756">
        <v>2454000</v>
      </c>
      <c r="K756" t="s">
        <v>4731</v>
      </c>
      <c r="N756">
        <v>-93</v>
      </c>
      <c r="O756" t="s">
        <v>4164</v>
      </c>
      <c r="P756">
        <v>-93</v>
      </c>
      <c r="Q756" t="s">
        <v>4164</v>
      </c>
    </row>
    <row r="757" spans="9:17">
      <c r="I757">
        <v>2454005</v>
      </c>
      <c r="K757" t="s">
        <v>4732</v>
      </c>
      <c r="N757" s="4">
        <v>1860.4</v>
      </c>
      <c r="O757" t="s">
        <v>4164</v>
      </c>
      <c r="P757" s="4">
        <v>1860.4</v>
      </c>
      <c r="Q757" t="s">
        <v>4164</v>
      </c>
    </row>
    <row r="758" spans="9:17">
      <c r="I758">
        <v>2454020</v>
      </c>
      <c r="K758" t="s">
        <v>4733</v>
      </c>
      <c r="N758" s="4">
        <v>48862.080000000002</v>
      </c>
      <c r="O758" t="s">
        <v>4164</v>
      </c>
      <c r="P758" s="4">
        <v>372971.68</v>
      </c>
      <c r="Q758" t="s">
        <v>4164</v>
      </c>
    </row>
    <row r="759" spans="9:17">
      <c r="I759">
        <v>2454022</v>
      </c>
      <c r="K759" t="s">
        <v>4734</v>
      </c>
      <c r="N759">
        <v>0</v>
      </c>
      <c r="O759" t="s">
        <v>4164</v>
      </c>
      <c r="P759" s="4">
        <v>-16848</v>
      </c>
      <c r="Q759" t="s">
        <v>4164</v>
      </c>
    </row>
    <row r="760" spans="9:17">
      <c r="I760">
        <v>2454025</v>
      </c>
      <c r="K760" t="s">
        <v>4735</v>
      </c>
      <c r="N760" s="4">
        <v>-11141.87</v>
      </c>
      <c r="O760" t="s">
        <v>4164</v>
      </c>
      <c r="P760" s="4">
        <v>-241070.57</v>
      </c>
      <c r="Q760" t="s">
        <v>4164</v>
      </c>
    </row>
    <row r="761" spans="9:17">
      <c r="I761">
        <v>2454030</v>
      </c>
      <c r="K761" t="s">
        <v>4736</v>
      </c>
      <c r="N761" s="4">
        <v>11250</v>
      </c>
      <c r="O761" t="s">
        <v>4164</v>
      </c>
      <c r="P761" s="4">
        <v>11250</v>
      </c>
      <c r="Q761" t="s">
        <v>4164</v>
      </c>
    </row>
    <row r="762" spans="9:17">
      <c r="I762">
        <v>2454031</v>
      </c>
      <c r="K762" t="s">
        <v>4737</v>
      </c>
      <c r="N762">
        <v>150</v>
      </c>
      <c r="O762" t="s">
        <v>4164</v>
      </c>
      <c r="P762" s="4">
        <v>85799</v>
      </c>
      <c r="Q762" t="s">
        <v>4164</v>
      </c>
    </row>
    <row r="763" spans="9:17">
      <c r="I763">
        <v>2454035</v>
      </c>
      <c r="K763" t="s">
        <v>4738</v>
      </c>
      <c r="N763" s="4">
        <v>-4200449.66</v>
      </c>
      <c r="O763" t="s">
        <v>4164</v>
      </c>
      <c r="P763" s="4">
        <v>-5046552.6100000003</v>
      </c>
      <c r="Q763" t="s">
        <v>4164</v>
      </c>
    </row>
    <row r="764" spans="9:17">
      <c r="I764">
        <v>2454040</v>
      </c>
      <c r="K764" t="s">
        <v>4739</v>
      </c>
      <c r="N764" s="4">
        <v>216817.99</v>
      </c>
      <c r="O764" t="s">
        <v>4164</v>
      </c>
      <c r="P764" s="4">
        <v>367098.95</v>
      </c>
      <c r="Q764" t="s">
        <v>4164</v>
      </c>
    </row>
    <row r="765" spans="9:17">
      <c r="I765">
        <v>2454042</v>
      </c>
      <c r="K765" t="s">
        <v>4740</v>
      </c>
      <c r="N765" s="4">
        <v>-174284</v>
      </c>
      <c r="O765" t="s">
        <v>4164</v>
      </c>
      <c r="P765" s="4">
        <v>-211265</v>
      </c>
      <c r="Q765" t="s">
        <v>4164</v>
      </c>
    </row>
    <row r="766" spans="9:17">
      <c r="I766">
        <v>2454045</v>
      </c>
      <c r="K766" t="s">
        <v>4741</v>
      </c>
      <c r="N766" s="4">
        <v>-6287.28</v>
      </c>
      <c r="O766" t="s">
        <v>4164</v>
      </c>
      <c r="P766" s="4">
        <v>-119587.24</v>
      </c>
      <c r="Q766" t="s">
        <v>4164</v>
      </c>
    </row>
    <row r="767" spans="9:17">
      <c r="I767">
        <v>2454050</v>
      </c>
      <c r="K767" t="s">
        <v>4742</v>
      </c>
      <c r="N767" s="4">
        <v>9999.7000000000007</v>
      </c>
      <c r="O767" t="s">
        <v>4164</v>
      </c>
      <c r="P767" s="4">
        <v>9999.7000000000007</v>
      </c>
      <c r="Q767" t="s">
        <v>4164</v>
      </c>
    </row>
    <row r="768" spans="9:17">
      <c r="I768">
        <v>2454051</v>
      </c>
      <c r="K768" t="s">
        <v>4743</v>
      </c>
      <c r="N768" s="4">
        <v>195023</v>
      </c>
      <c r="O768" t="s">
        <v>4164</v>
      </c>
      <c r="P768" s="4">
        <v>195023</v>
      </c>
      <c r="Q768" t="s">
        <v>4164</v>
      </c>
    </row>
    <row r="769" spans="9:17">
      <c r="I769">
        <v>2454054</v>
      </c>
      <c r="K769" t="s">
        <v>4744</v>
      </c>
      <c r="N769" s="4">
        <v>10250</v>
      </c>
      <c r="O769" t="s">
        <v>4164</v>
      </c>
      <c r="P769" s="4">
        <v>10250</v>
      </c>
      <c r="Q769" t="s">
        <v>4164</v>
      </c>
    </row>
    <row r="770" spans="9:17">
      <c r="I770">
        <v>2454055</v>
      </c>
      <c r="K770" t="s">
        <v>4745</v>
      </c>
      <c r="N770" s="4">
        <v>-3260140.66</v>
      </c>
      <c r="O770" t="s">
        <v>4164</v>
      </c>
      <c r="P770" s="4">
        <v>-3343799.94</v>
      </c>
      <c r="Q770" t="s">
        <v>4164</v>
      </c>
    </row>
    <row r="771" spans="9:17">
      <c r="I771">
        <v>2454060</v>
      </c>
      <c r="K771" t="s">
        <v>4746</v>
      </c>
      <c r="N771" s="4">
        <v>3085551.37</v>
      </c>
      <c r="O771" t="s">
        <v>4164</v>
      </c>
      <c r="P771" s="4">
        <v>831461.09</v>
      </c>
      <c r="Q771" t="s">
        <v>4164</v>
      </c>
    </row>
    <row r="772" spans="9:17">
      <c r="I772">
        <v>2454062</v>
      </c>
      <c r="K772" t="s">
        <v>4747</v>
      </c>
      <c r="N772" s="4">
        <v>-2992441.4</v>
      </c>
      <c r="O772" t="s">
        <v>4164</v>
      </c>
      <c r="P772" s="4">
        <v>-818899.12</v>
      </c>
      <c r="Q772" t="s">
        <v>4164</v>
      </c>
    </row>
    <row r="773" spans="9:17">
      <c r="I773">
        <v>2454065</v>
      </c>
      <c r="K773" t="s">
        <v>4748</v>
      </c>
      <c r="N773" s="4">
        <v>8297.99</v>
      </c>
      <c r="O773" t="s">
        <v>4164</v>
      </c>
      <c r="P773" s="4">
        <v>7440.99</v>
      </c>
      <c r="Q773" t="s">
        <v>4164</v>
      </c>
    </row>
    <row r="774" spans="9:17">
      <c r="I774">
        <v>2454070</v>
      </c>
      <c r="K774" t="s">
        <v>4749</v>
      </c>
      <c r="N774" s="4">
        <v>10756.68</v>
      </c>
      <c r="O774" t="s">
        <v>4164</v>
      </c>
      <c r="P774" s="4">
        <v>10213.209999999999</v>
      </c>
      <c r="Q774" t="s">
        <v>4164</v>
      </c>
    </row>
    <row r="775" spans="9:17">
      <c r="I775">
        <v>2454071</v>
      </c>
      <c r="K775" t="s">
        <v>4750</v>
      </c>
      <c r="N775">
        <v>0</v>
      </c>
      <c r="O775" t="s">
        <v>4164</v>
      </c>
      <c r="P775">
        <v>954</v>
      </c>
      <c r="Q775" t="s">
        <v>4164</v>
      </c>
    </row>
    <row r="776" spans="9:17">
      <c r="I776">
        <v>2454075</v>
      </c>
      <c r="K776" t="s">
        <v>4751</v>
      </c>
      <c r="N776" s="4">
        <v>-2595052.2599999998</v>
      </c>
      <c r="O776" t="s">
        <v>4164</v>
      </c>
      <c r="P776" s="4">
        <v>-1509940</v>
      </c>
      <c r="Q776" t="s">
        <v>4164</v>
      </c>
    </row>
    <row r="777" spans="9:17">
      <c r="I777">
        <v>2454110</v>
      </c>
      <c r="K777" t="s">
        <v>4752</v>
      </c>
      <c r="N777" s="4">
        <v>12610.81</v>
      </c>
      <c r="O777" t="s">
        <v>4164</v>
      </c>
      <c r="P777" s="4">
        <v>11937.52</v>
      </c>
      <c r="Q777" t="s">
        <v>4164</v>
      </c>
    </row>
    <row r="778" spans="9:17">
      <c r="I778">
        <v>2454111</v>
      </c>
      <c r="K778" t="s">
        <v>4753</v>
      </c>
      <c r="N778">
        <v>0</v>
      </c>
      <c r="O778" t="s">
        <v>4164</v>
      </c>
      <c r="P778" s="4">
        <v>152790</v>
      </c>
      <c r="Q778" t="s">
        <v>4164</v>
      </c>
    </row>
    <row r="779" spans="9:17">
      <c r="I779">
        <v>2454115</v>
      </c>
      <c r="K779" t="s">
        <v>4754</v>
      </c>
      <c r="N779" s="4">
        <v>-3030796.26</v>
      </c>
      <c r="O779" t="s">
        <v>4164</v>
      </c>
      <c r="P779" s="4">
        <v>-26180651.449999999</v>
      </c>
      <c r="Q779" t="s">
        <v>4164</v>
      </c>
    </row>
    <row r="780" spans="9:17">
      <c r="I780">
        <v>2454150</v>
      </c>
      <c r="K780" t="s">
        <v>4755</v>
      </c>
      <c r="N780" s="4">
        <v>10000</v>
      </c>
      <c r="O780" t="s">
        <v>4164</v>
      </c>
      <c r="P780" s="4">
        <v>10000</v>
      </c>
      <c r="Q780" t="s">
        <v>4164</v>
      </c>
    </row>
    <row r="781" spans="9:17">
      <c r="I781">
        <v>2454155</v>
      </c>
      <c r="K781" t="s">
        <v>4756</v>
      </c>
      <c r="N781" s="4">
        <v>-904440.04</v>
      </c>
      <c r="O781" t="s">
        <v>4164</v>
      </c>
      <c r="P781" s="4">
        <v>-2262626.64</v>
      </c>
      <c r="Q781" t="s">
        <v>4164</v>
      </c>
    </row>
    <row r="782" spans="9:17">
      <c r="I782">
        <v>2454160</v>
      </c>
      <c r="K782" t="s">
        <v>4755</v>
      </c>
      <c r="N782">
        <v>0.15</v>
      </c>
      <c r="O782" t="s">
        <v>4164</v>
      </c>
      <c r="P782">
        <v>0.15</v>
      </c>
      <c r="Q782" t="s">
        <v>4164</v>
      </c>
    </row>
    <row r="783" spans="9:17">
      <c r="I783">
        <v>2454170</v>
      </c>
      <c r="K783" t="s">
        <v>4757</v>
      </c>
      <c r="N783" s="4">
        <v>16522</v>
      </c>
      <c r="O783" t="s">
        <v>4164</v>
      </c>
      <c r="P783" s="4">
        <v>16522</v>
      </c>
      <c r="Q783" t="s">
        <v>4164</v>
      </c>
    </row>
    <row r="784" spans="9:17">
      <c r="I784">
        <v>2454171</v>
      </c>
      <c r="K784" t="s">
        <v>4758</v>
      </c>
      <c r="N784">
        <v>0</v>
      </c>
      <c r="O784" t="s">
        <v>4164</v>
      </c>
      <c r="P784" s="4">
        <v>225454</v>
      </c>
      <c r="Q784" t="s">
        <v>4164</v>
      </c>
    </row>
    <row r="785" spans="9:17">
      <c r="I785">
        <v>2454174</v>
      </c>
      <c r="K785" t="s">
        <v>4759</v>
      </c>
      <c r="N785" s="4">
        <v>-2714</v>
      </c>
      <c r="O785" t="s">
        <v>4164</v>
      </c>
      <c r="P785" s="4">
        <v>-2714</v>
      </c>
      <c r="Q785" t="s">
        <v>4164</v>
      </c>
    </row>
    <row r="786" spans="9:17">
      <c r="I786">
        <v>2454175</v>
      </c>
      <c r="K786" t="s">
        <v>4760</v>
      </c>
      <c r="N786" s="4">
        <v>-1792164.75</v>
      </c>
      <c r="O786" t="s">
        <v>4164</v>
      </c>
      <c r="P786" s="4">
        <v>-2587390.75</v>
      </c>
      <c r="Q786" t="s">
        <v>4164</v>
      </c>
    </row>
    <row r="787" spans="9:17">
      <c r="I787">
        <v>2454200</v>
      </c>
      <c r="K787" t="s">
        <v>4757</v>
      </c>
      <c r="N787" s="4">
        <v>10378.049999999999</v>
      </c>
      <c r="O787" t="s">
        <v>4164</v>
      </c>
      <c r="P787" s="4">
        <v>10508.05</v>
      </c>
      <c r="Q787" t="s">
        <v>4164</v>
      </c>
    </row>
    <row r="788" spans="9:17">
      <c r="I788">
        <v>2454205</v>
      </c>
      <c r="K788" t="s">
        <v>4760</v>
      </c>
      <c r="N788" s="4">
        <v>-1681.74</v>
      </c>
      <c r="O788" t="s">
        <v>4164</v>
      </c>
      <c r="P788" s="4">
        <v>-1681.74</v>
      </c>
      <c r="Q788" t="s">
        <v>4164</v>
      </c>
    </row>
    <row r="789" spans="9:17">
      <c r="I789">
        <v>2454220</v>
      </c>
      <c r="K789" t="s">
        <v>4761</v>
      </c>
      <c r="N789" s="4">
        <v>10000</v>
      </c>
      <c r="O789" t="s">
        <v>4164</v>
      </c>
      <c r="P789" s="4">
        <v>10000</v>
      </c>
      <c r="Q789" t="s">
        <v>4164</v>
      </c>
    </row>
    <row r="790" spans="9:17">
      <c r="I790">
        <v>2454225</v>
      </c>
      <c r="K790" t="s">
        <v>4762</v>
      </c>
      <c r="N790" s="4">
        <v>-7166523.8799999999</v>
      </c>
      <c r="O790" t="s">
        <v>4164</v>
      </c>
      <c r="P790" s="4">
        <v>-3365652.55</v>
      </c>
      <c r="Q790" t="s">
        <v>4164</v>
      </c>
    </row>
    <row r="791" spans="9:17">
      <c r="I791">
        <v>2454230</v>
      </c>
      <c r="K791" t="s">
        <v>4763</v>
      </c>
      <c r="N791" s="4">
        <v>10000</v>
      </c>
      <c r="O791" t="s">
        <v>4164</v>
      </c>
      <c r="P791" s="4">
        <v>10000</v>
      </c>
      <c r="Q791" t="s">
        <v>4164</v>
      </c>
    </row>
    <row r="792" spans="9:17">
      <c r="I792">
        <v>2454231</v>
      </c>
      <c r="K792" t="s">
        <v>4764</v>
      </c>
      <c r="N792" s="4">
        <v>232398</v>
      </c>
      <c r="O792" t="s">
        <v>4164</v>
      </c>
      <c r="P792" s="4">
        <v>87019</v>
      </c>
      <c r="Q792" t="s">
        <v>4164</v>
      </c>
    </row>
    <row r="793" spans="9:17">
      <c r="I793">
        <v>2454235</v>
      </c>
      <c r="K793" t="s">
        <v>4765</v>
      </c>
      <c r="N793" s="4">
        <v>-491768.98</v>
      </c>
      <c r="O793" t="s">
        <v>4164</v>
      </c>
      <c r="P793" s="4">
        <v>-499232</v>
      </c>
      <c r="Q793" t="s">
        <v>4164</v>
      </c>
    </row>
    <row r="794" spans="9:17">
      <c r="I794">
        <v>2454260</v>
      </c>
      <c r="K794" t="s">
        <v>4766</v>
      </c>
      <c r="N794" s="4">
        <v>223656471.86000001</v>
      </c>
      <c r="O794" t="s">
        <v>4164</v>
      </c>
      <c r="P794" s="4">
        <v>183956642.84999999</v>
      </c>
      <c r="Q794" t="s">
        <v>4164</v>
      </c>
    </row>
    <row r="795" spans="9:17">
      <c r="I795">
        <v>2454262</v>
      </c>
      <c r="K795" t="s">
        <v>4767</v>
      </c>
      <c r="N795" s="4">
        <v>-223640016.52000001</v>
      </c>
      <c r="O795" t="s">
        <v>4164</v>
      </c>
      <c r="P795" s="4">
        <v>-183252292.53999999</v>
      </c>
      <c r="Q795" t="s">
        <v>4164</v>
      </c>
    </row>
    <row r="796" spans="9:17">
      <c r="I796">
        <v>2454265</v>
      </c>
      <c r="K796" t="s">
        <v>4768</v>
      </c>
      <c r="N796" s="4">
        <v>-1805.84</v>
      </c>
      <c r="O796" t="s">
        <v>4164</v>
      </c>
      <c r="P796">
        <v>-259.99</v>
      </c>
      <c r="Q796" t="s">
        <v>4164</v>
      </c>
    </row>
    <row r="797" spans="9:17">
      <c r="I797">
        <v>2454270</v>
      </c>
      <c r="K797" t="s">
        <v>4769</v>
      </c>
      <c r="N797" s="4">
        <v>415538424.94999999</v>
      </c>
      <c r="O797" t="s">
        <v>4164</v>
      </c>
      <c r="P797" s="4">
        <v>415538424.94999999</v>
      </c>
      <c r="Q797" t="s">
        <v>4164</v>
      </c>
    </row>
    <row r="798" spans="9:17">
      <c r="I798">
        <v>2454271</v>
      </c>
      <c r="K798" t="s">
        <v>4770</v>
      </c>
      <c r="N798" s="4">
        <v>313417954505.52002</v>
      </c>
      <c r="O798" t="s">
        <v>4164</v>
      </c>
      <c r="P798" s="4">
        <v>247346761739.51999</v>
      </c>
      <c r="Q798" t="s">
        <v>4164</v>
      </c>
    </row>
    <row r="799" spans="9:17">
      <c r="I799">
        <v>2454274</v>
      </c>
      <c r="K799" t="s">
        <v>4771</v>
      </c>
      <c r="N799" s="4">
        <v>-313311088391.56</v>
      </c>
      <c r="O799" t="s">
        <v>4164</v>
      </c>
      <c r="P799" s="4">
        <v>-247751850296.39999</v>
      </c>
      <c r="Q799" t="s">
        <v>4164</v>
      </c>
    </row>
    <row r="800" spans="9:17">
      <c r="I800">
        <v>2454280</v>
      </c>
      <c r="K800" t="s">
        <v>4769</v>
      </c>
      <c r="N800" s="4">
        <v>1244846554.22</v>
      </c>
      <c r="O800" t="s">
        <v>4164</v>
      </c>
      <c r="P800" s="4">
        <v>1244846554.22</v>
      </c>
      <c r="Q800" t="s">
        <v>4164</v>
      </c>
    </row>
    <row r="801" spans="9:17">
      <c r="I801">
        <v>2454281</v>
      </c>
      <c r="K801" t="s">
        <v>4770</v>
      </c>
      <c r="N801" s="4">
        <v>60442715251.650002</v>
      </c>
      <c r="O801" t="s">
        <v>4164</v>
      </c>
      <c r="P801" s="4">
        <v>54219798180.5</v>
      </c>
      <c r="Q801" t="s">
        <v>4164</v>
      </c>
    </row>
    <row r="802" spans="9:17">
      <c r="I802">
        <v>2454284</v>
      </c>
      <c r="K802" t="s">
        <v>4771</v>
      </c>
      <c r="N802" s="4">
        <v>-61687550346.510002</v>
      </c>
      <c r="O802" t="s">
        <v>4164</v>
      </c>
      <c r="P802" s="4">
        <v>-55464632451.639999</v>
      </c>
      <c r="Q802" t="s">
        <v>4164</v>
      </c>
    </row>
    <row r="803" spans="9:17">
      <c r="I803">
        <v>2454290</v>
      </c>
      <c r="K803" t="s">
        <v>4769</v>
      </c>
      <c r="N803" s="4">
        <v>25383739.77</v>
      </c>
      <c r="O803" t="s">
        <v>4164</v>
      </c>
      <c r="P803" s="4">
        <v>25383739.77</v>
      </c>
      <c r="Q803" t="s">
        <v>4164</v>
      </c>
    </row>
    <row r="804" spans="9:17">
      <c r="I804">
        <v>2454291</v>
      </c>
      <c r="K804" t="s">
        <v>4770</v>
      </c>
      <c r="N804" s="4">
        <v>311967212547.73999</v>
      </c>
      <c r="O804" t="s">
        <v>4164</v>
      </c>
      <c r="P804" s="4">
        <v>278725312925.63</v>
      </c>
      <c r="Q804" t="s">
        <v>4164</v>
      </c>
    </row>
    <row r="805" spans="9:17">
      <c r="I805">
        <v>2454294</v>
      </c>
      <c r="K805" t="s">
        <v>4771</v>
      </c>
      <c r="N805" s="4">
        <v>-311879677627.47998</v>
      </c>
      <c r="O805" t="s">
        <v>4164</v>
      </c>
      <c r="P805" s="4">
        <v>-278647128143.47998</v>
      </c>
      <c r="Q805" t="s">
        <v>4164</v>
      </c>
    </row>
    <row r="806" spans="9:17">
      <c r="I806">
        <v>2454300</v>
      </c>
      <c r="K806" t="s">
        <v>4769</v>
      </c>
      <c r="N806" s="4">
        <v>10421</v>
      </c>
      <c r="O806" t="s">
        <v>4164</v>
      </c>
      <c r="P806" s="4">
        <v>10421</v>
      </c>
      <c r="Q806" t="s">
        <v>4164</v>
      </c>
    </row>
    <row r="807" spans="9:17">
      <c r="I807">
        <v>2454301</v>
      </c>
      <c r="K807" t="s">
        <v>4770</v>
      </c>
      <c r="N807" s="4">
        <v>357579200421.78998</v>
      </c>
      <c r="O807" t="s">
        <v>4164</v>
      </c>
      <c r="P807" s="4">
        <v>310715344418.33002</v>
      </c>
      <c r="Q807" t="s">
        <v>4164</v>
      </c>
    </row>
    <row r="808" spans="9:17">
      <c r="I808">
        <v>2454304</v>
      </c>
      <c r="K808" t="s">
        <v>4771</v>
      </c>
      <c r="N808" s="4">
        <v>-357528675393.94</v>
      </c>
      <c r="O808" t="s">
        <v>4164</v>
      </c>
      <c r="P808" s="4">
        <v>-310683924057.94</v>
      </c>
      <c r="Q808" t="s">
        <v>4164</v>
      </c>
    </row>
    <row r="809" spans="9:17">
      <c r="I809">
        <v>2454310</v>
      </c>
      <c r="K809" t="s">
        <v>4772</v>
      </c>
      <c r="N809" s="4">
        <v>6059384.4100000001</v>
      </c>
      <c r="O809" t="s">
        <v>4164</v>
      </c>
      <c r="P809" s="4">
        <v>6059384.4100000001</v>
      </c>
      <c r="Q809" t="s">
        <v>4164</v>
      </c>
    </row>
    <row r="810" spans="9:17">
      <c r="I810">
        <v>2454311</v>
      </c>
      <c r="K810" t="s">
        <v>4773</v>
      </c>
      <c r="N810" s="4">
        <v>30198167009</v>
      </c>
      <c r="O810" t="s">
        <v>4164</v>
      </c>
      <c r="P810" s="4">
        <v>25111532864.25</v>
      </c>
      <c r="Q810" t="s">
        <v>4164</v>
      </c>
    </row>
    <row r="811" spans="9:17">
      <c r="I811">
        <v>2454314</v>
      </c>
      <c r="K811" t="s">
        <v>4774</v>
      </c>
      <c r="N811" s="4">
        <v>-30163522853.860001</v>
      </c>
      <c r="O811" t="s">
        <v>4164</v>
      </c>
      <c r="P811" s="4">
        <v>-25045083010.860001</v>
      </c>
      <c r="Q811" t="s">
        <v>4164</v>
      </c>
    </row>
    <row r="812" spans="9:17">
      <c r="I812">
        <v>2454320</v>
      </c>
      <c r="K812" t="s">
        <v>4769</v>
      </c>
      <c r="N812" s="4">
        <v>476361096.22000003</v>
      </c>
      <c r="O812" t="s">
        <v>4164</v>
      </c>
      <c r="P812" s="4">
        <v>476361096.22000003</v>
      </c>
      <c r="Q812" t="s">
        <v>4164</v>
      </c>
    </row>
    <row r="813" spans="9:17">
      <c r="I813">
        <v>2454321</v>
      </c>
      <c r="K813" t="s">
        <v>4770</v>
      </c>
      <c r="N813" s="4">
        <v>141704041414.20001</v>
      </c>
      <c r="O813" t="s">
        <v>4164</v>
      </c>
      <c r="P813" s="4">
        <v>127453692937.77</v>
      </c>
      <c r="Q813" t="s">
        <v>4164</v>
      </c>
    </row>
    <row r="814" spans="9:17">
      <c r="I814">
        <v>2454324</v>
      </c>
      <c r="K814" t="s">
        <v>4771</v>
      </c>
      <c r="N814" s="4">
        <v>-142154020049.14001</v>
      </c>
      <c r="O814" t="s">
        <v>4164</v>
      </c>
      <c r="P814" s="4">
        <v>-127904505376.19</v>
      </c>
      <c r="Q814" t="s">
        <v>4164</v>
      </c>
    </row>
    <row r="815" spans="9:17">
      <c r="I815">
        <v>2454330</v>
      </c>
      <c r="K815" t="s">
        <v>4772</v>
      </c>
      <c r="N815" s="4">
        <v>7184.47</v>
      </c>
      <c r="O815" t="s">
        <v>4164</v>
      </c>
      <c r="P815" s="4">
        <v>7184.47</v>
      </c>
      <c r="Q815" t="s">
        <v>4164</v>
      </c>
    </row>
    <row r="816" spans="9:17">
      <c r="I816">
        <v>2454331</v>
      </c>
      <c r="K816" t="s">
        <v>4773</v>
      </c>
      <c r="N816" s="4">
        <v>8899</v>
      </c>
      <c r="O816" t="s">
        <v>4164</v>
      </c>
      <c r="P816" s="4">
        <v>8899</v>
      </c>
      <c r="Q816" t="s">
        <v>4164</v>
      </c>
    </row>
    <row r="817" spans="9:17">
      <c r="I817">
        <v>2454334</v>
      </c>
      <c r="K817" t="s">
        <v>4774</v>
      </c>
      <c r="N817" s="4">
        <v>-6018</v>
      </c>
      <c r="O817" t="s">
        <v>4164</v>
      </c>
      <c r="P817" s="4">
        <v>-6018</v>
      </c>
      <c r="Q817" t="s">
        <v>4164</v>
      </c>
    </row>
    <row r="818" spans="9:17">
      <c r="I818">
        <v>2454340</v>
      </c>
      <c r="K818" t="s">
        <v>4775</v>
      </c>
      <c r="N818" s="4">
        <v>30894218.309999999</v>
      </c>
      <c r="O818" t="s">
        <v>4164</v>
      </c>
      <c r="P818" s="4">
        <v>30894218.309999999</v>
      </c>
      <c r="Q818" t="s">
        <v>4164</v>
      </c>
    </row>
    <row r="819" spans="9:17">
      <c r="I819">
        <v>2454341</v>
      </c>
      <c r="K819" t="s">
        <v>4776</v>
      </c>
      <c r="N819" s="4">
        <v>294874884</v>
      </c>
      <c r="O819" t="s">
        <v>4164</v>
      </c>
      <c r="P819" s="4">
        <v>294874884</v>
      </c>
      <c r="Q819" t="s">
        <v>4164</v>
      </c>
    </row>
    <row r="820" spans="9:17">
      <c r="I820">
        <v>2454344</v>
      </c>
      <c r="K820" t="s">
        <v>4777</v>
      </c>
      <c r="N820" s="4">
        <v>-325769101.81</v>
      </c>
      <c r="O820" t="s">
        <v>4164</v>
      </c>
      <c r="P820" s="4">
        <v>-325769101.81</v>
      </c>
      <c r="Q820" t="s">
        <v>4164</v>
      </c>
    </row>
    <row r="821" spans="9:17">
      <c r="I821">
        <v>2454350</v>
      </c>
      <c r="K821" t="s">
        <v>4775</v>
      </c>
      <c r="N821" s="4">
        <v>24879722</v>
      </c>
      <c r="O821" t="s">
        <v>4164</v>
      </c>
      <c r="P821" s="4">
        <v>24879722</v>
      </c>
      <c r="Q821" t="s">
        <v>4164</v>
      </c>
    </row>
    <row r="822" spans="9:17">
      <c r="I822">
        <v>2454351</v>
      </c>
      <c r="K822" t="s">
        <v>4776</v>
      </c>
      <c r="N822" s="4">
        <v>1705142013.03</v>
      </c>
      <c r="O822" t="s">
        <v>4164</v>
      </c>
      <c r="P822" s="4">
        <v>1659494428.6600001</v>
      </c>
      <c r="Q822" t="s">
        <v>4164</v>
      </c>
    </row>
    <row r="823" spans="9:17">
      <c r="I823">
        <v>2454354</v>
      </c>
      <c r="K823" t="s">
        <v>4777</v>
      </c>
      <c r="N823" s="4">
        <v>-1728458789.1099999</v>
      </c>
      <c r="O823" t="s">
        <v>4164</v>
      </c>
      <c r="P823" s="4">
        <v>-1684006461.22</v>
      </c>
      <c r="Q823" t="s">
        <v>4164</v>
      </c>
    </row>
    <row r="824" spans="9:17">
      <c r="I824">
        <v>2454360</v>
      </c>
      <c r="K824" t="s">
        <v>4778</v>
      </c>
      <c r="N824" s="4">
        <v>895312.76</v>
      </c>
      <c r="O824" t="s">
        <v>4164</v>
      </c>
      <c r="P824" s="4">
        <v>895312.76</v>
      </c>
      <c r="Q824" t="s">
        <v>4164</v>
      </c>
    </row>
    <row r="825" spans="9:17">
      <c r="I825">
        <v>2454361</v>
      </c>
      <c r="K825" t="s">
        <v>4779</v>
      </c>
      <c r="N825" s="4">
        <v>1039178959.37</v>
      </c>
      <c r="O825" t="s">
        <v>4164</v>
      </c>
      <c r="P825" s="4">
        <v>688369045.46000004</v>
      </c>
      <c r="Q825" t="s">
        <v>4164</v>
      </c>
    </row>
    <row r="826" spans="9:17">
      <c r="I826">
        <v>2454364</v>
      </c>
      <c r="K826" t="s">
        <v>4780</v>
      </c>
      <c r="N826" s="4">
        <v>-1026303405.72</v>
      </c>
      <c r="O826" t="s">
        <v>4164</v>
      </c>
      <c r="P826" s="4">
        <v>-683393660.44000006</v>
      </c>
      <c r="Q826" t="s">
        <v>4164</v>
      </c>
    </row>
    <row r="827" spans="9:17">
      <c r="I827">
        <v>2454370</v>
      </c>
      <c r="K827" t="s">
        <v>4781</v>
      </c>
      <c r="N827" s="4">
        <v>832382.7</v>
      </c>
      <c r="O827" t="s">
        <v>4164</v>
      </c>
      <c r="P827" s="4">
        <v>832382.7</v>
      </c>
      <c r="Q827" t="s">
        <v>4164</v>
      </c>
    </row>
    <row r="828" spans="9:17">
      <c r="I828">
        <v>2454371</v>
      </c>
      <c r="K828" t="s">
        <v>4782</v>
      </c>
      <c r="N828" s="4">
        <v>1365655822.8699999</v>
      </c>
      <c r="O828" t="s">
        <v>4164</v>
      </c>
      <c r="P828" s="4">
        <v>1183891734.75</v>
      </c>
      <c r="Q828" t="s">
        <v>4164</v>
      </c>
    </row>
    <row r="829" spans="9:17">
      <c r="I829">
        <v>2454374</v>
      </c>
      <c r="K829" t="s">
        <v>4783</v>
      </c>
      <c r="N829" s="4">
        <v>-1361428693.0999999</v>
      </c>
      <c r="O829" t="s">
        <v>4164</v>
      </c>
      <c r="P829" s="4">
        <v>-1175615598.0999999</v>
      </c>
      <c r="Q829" t="s">
        <v>4164</v>
      </c>
    </row>
    <row r="830" spans="9:17">
      <c r="I830">
        <v>2454380</v>
      </c>
      <c r="K830" t="s">
        <v>4784</v>
      </c>
      <c r="N830" s="4">
        <v>5148</v>
      </c>
      <c r="O830" t="s">
        <v>4164</v>
      </c>
      <c r="P830" s="4">
        <v>5148</v>
      </c>
      <c r="Q830" t="s">
        <v>4164</v>
      </c>
    </row>
    <row r="831" spans="9:17">
      <c r="I831">
        <v>2454381</v>
      </c>
      <c r="K831" t="s">
        <v>4785</v>
      </c>
      <c r="N831" s="4">
        <v>1947682745.9000001</v>
      </c>
      <c r="O831" t="s">
        <v>4164</v>
      </c>
      <c r="P831" s="4">
        <v>1762818663</v>
      </c>
      <c r="Q831" t="s">
        <v>4164</v>
      </c>
    </row>
    <row r="832" spans="9:17">
      <c r="I832">
        <v>2454384</v>
      </c>
      <c r="K832" t="s">
        <v>4786</v>
      </c>
      <c r="N832" s="4">
        <v>-1942480920.96</v>
      </c>
      <c r="O832" t="s">
        <v>4164</v>
      </c>
      <c r="P832" s="4">
        <v>-1755367365.0799999</v>
      </c>
      <c r="Q832" t="s">
        <v>4164</v>
      </c>
    </row>
    <row r="833" spans="9:17">
      <c r="I833">
        <v>2454390</v>
      </c>
      <c r="K833" t="s">
        <v>4787</v>
      </c>
      <c r="N833" s="4">
        <v>62643</v>
      </c>
      <c r="O833" t="s">
        <v>4164</v>
      </c>
      <c r="P833" s="4">
        <v>62643</v>
      </c>
      <c r="Q833" t="s">
        <v>4164</v>
      </c>
    </row>
    <row r="834" spans="9:17">
      <c r="I834">
        <v>2454391</v>
      </c>
      <c r="K834" t="s">
        <v>4788</v>
      </c>
      <c r="N834" s="4">
        <v>136775802</v>
      </c>
      <c r="O834" t="s">
        <v>4164</v>
      </c>
      <c r="P834" s="4">
        <v>136775802</v>
      </c>
      <c r="Q834" t="s">
        <v>4164</v>
      </c>
    </row>
    <row r="835" spans="9:17">
      <c r="I835">
        <v>2454394</v>
      </c>
      <c r="K835" t="s">
        <v>4789</v>
      </c>
      <c r="N835" s="4">
        <v>-136826894</v>
      </c>
      <c r="O835" t="s">
        <v>4164</v>
      </c>
      <c r="P835" s="4">
        <v>-136826245</v>
      </c>
      <c r="Q835" t="s">
        <v>4164</v>
      </c>
    </row>
    <row r="836" spans="9:17">
      <c r="I836">
        <v>2454435</v>
      </c>
      <c r="K836" t="s">
        <v>4790</v>
      </c>
      <c r="N836">
        <v>-898.46</v>
      </c>
      <c r="O836" t="s">
        <v>4164</v>
      </c>
      <c r="P836">
        <v>-898.46</v>
      </c>
      <c r="Q836" t="s">
        <v>4164</v>
      </c>
    </row>
    <row r="837" spans="9:17">
      <c r="I837">
        <v>2454440</v>
      </c>
      <c r="K837" t="s">
        <v>4791</v>
      </c>
      <c r="N837" s="4">
        <v>3114587.21</v>
      </c>
      <c r="O837" t="s">
        <v>4164</v>
      </c>
      <c r="P837" s="4">
        <v>3114587.21</v>
      </c>
      <c r="Q837" t="s">
        <v>4164</v>
      </c>
    </row>
    <row r="838" spans="9:17">
      <c r="I838">
        <v>2454441</v>
      </c>
      <c r="K838" t="s">
        <v>4792</v>
      </c>
      <c r="N838" s="4">
        <v>896604514.25</v>
      </c>
      <c r="O838" t="s">
        <v>4164</v>
      </c>
      <c r="P838" s="4">
        <v>879110620.25</v>
      </c>
      <c r="Q838" t="s">
        <v>4164</v>
      </c>
    </row>
    <row r="839" spans="9:17">
      <c r="I839">
        <v>2454444</v>
      </c>
      <c r="K839" t="s">
        <v>4793</v>
      </c>
      <c r="N839" s="4">
        <v>-899707194.07000005</v>
      </c>
      <c r="O839" t="s">
        <v>4164</v>
      </c>
      <c r="P839" s="4">
        <v>-881877604.07000005</v>
      </c>
      <c r="Q839" t="s">
        <v>4164</v>
      </c>
    </row>
    <row r="840" spans="9:17">
      <c r="I840">
        <v>2454465</v>
      </c>
      <c r="K840" t="s">
        <v>4794</v>
      </c>
      <c r="N840" s="4">
        <v>4606.8100000000004</v>
      </c>
      <c r="O840" t="s">
        <v>4164</v>
      </c>
      <c r="P840" s="4">
        <v>4606.8100000000004</v>
      </c>
      <c r="Q840" t="s">
        <v>4164</v>
      </c>
    </row>
    <row r="841" spans="9:17">
      <c r="I841">
        <v>2454510</v>
      </c>
      <c r="K841" t="s">
        <v>4795</v>
      </c>
      <c r="N841" s="4">
        <v>10000</v>
      </c>
      <c r="O841" t="s">
        <v>4164</v>
      </c>
      <c r="P841" s="4">
        <v>10000</v>
      </c>
      <c r="Q841" t="s">
        <v>4164</v>
      </c>
    </row>
    <row r="842" spans="9:17">
      <c r="I842">
        <v>2454511</v>
      </c>
      <c r="K842" t="s">
        <v>4796</v>
      </c>
      <c r="N842" s="4">
        <v>2070</v>
      </c>
      <c r="O842" t="s">
        <v>4164</v>
      </c>
      <c r="P842">
        <v>0</v>
      </c>
      <c r="Q842" t="s">
        <v>4164</v>
      </c>
    </row>
    <row r="843" spans="9:17">
      <c r="I843">
        <v>2454515</v>
      </c>
      <c r="K843" t="s">
        <v>4797</v>
      </c>
      <c r="N843" s="4">
        <v>-22898.28</v>
      </c>
      <c r="O843" t="s">
        <v>4164</v>
      </c>
      <c r="P843" s="4">
        <v>-21117.279999999999</v>
      </c>
      <c r="Q843" t="s">
        <v>4164</v>
      </c>
    </row>
    <row r="844" spans="9:17">
      <c r="I844">
        <v>2454521</v>
      </c>
      <c r="K844" t="s">
        <v>4753</v>
      </c>
      <c r="N844" s="4">
        <v>13351.96</v>
      </c>
      <c r="O844" t="s">
        <v>4164</v>
      </c>
      <c r="P844" s="4">
        <v>13351.96</v>
      </c>
      <c r="Q844" t="s">
        <v>4164</v>
      </c>
    </row>
    <row r="845" spans="9:17">
      <c r="I845">
        <v>2454530</v>
      </c>
      <c r="K845" t="s">
        <v>4772</v>
      </c>
      <c r="N845" s="4">
        <v>22290364</v>
      </c>
      <c r="O845" t="s">
        <v>4164</v>
      </c>
      <c r="P845" s="4">
        <v>22290364</v>
      </c>
      <c r="Q845" t="s">
        <v>4164</v>
      </c>
    </row>
    <row r="846" spans="9:17">
      <c r="I846">
        <v>2454531</v>
      </c>
      <c r="K846" t="s">
        <v>4773</v>
      </c>
      <c r="N846" s="4">
        <v>2294363621.8800001</v>
      </c>
      <c r="O846" t="s">
        <v>4164</v>
      </c>
      <c r="P846" s="4">
        <v>2294363621.8800001</v>
      </c>
      <c r="Q846" t="s">
        <v>4164</v>
      </c>
    </row>
    <row r="847" spans="9:17">
      <c r="I847">
        <v>2454534</v>
      </c>
      <c r="K847" t="s">
        <v>4774</v>
      </c>
      <c r="N847" s="4">
        <v>-2316643541.6799998</v>
      </c>
      <c r="O847" t="s">
        <v>4164</v>
      </c>
      <c r="P847" s="4">
        <v>-2316643541.6799998</v>
      </c>
      <c r="Q847" t="s">
        <v>4164</v>
      </c>
    </row>
    <row r="848" spans="9:17">
      <c r="I848">
        <v>2454540</v>
      </c>
      <c r="K848" t="s">
        <v>4690</v>
      </c>
      <c r="N848" s="4">
        <v>1000</v>
      </c>
      <c r="O848" t="s">
        <v>4164</v>
      </c>
      <c r="P848" s="4">
        <v>1000</v>
      </c>
      <c r="Q848" t="s">
        <v>4164</v>
      </c>
    </row>
    <row r="849" spans="9:17">
      <c r="I849">
        <v>2454545</v>
      </c>
      <c r="K849" t="s">
        <v>4691</v>
      </c>
      <c r="N849">
        <v>-14</v>
      </c>
      <c r="O849" t="s">
        <v>4164</v>
      </c>
      <c r="P849">
        <v>-7</v>
      </c>
      <c r="Q849" t="s">
        <v>4164</v>
      </c>
    </row>
    <row r="850" spans="9:17">
      <c r="I850">
        <v>2454550</v>
      </c>
      <c r="K850" t="s">
        <v>4772</v>
      </c>
      <c r="N850" s="4">
        <v>67124549.780000001</v>
      </c>
      <c r="O850" t="s">
        <v>4164</v>
      </c>
      <c r="P850" s="4">
        <v>67124549.780000001</v>
      </c>
      <c r="Q850" t="s">
        <v>4164</v>
      </c>
    </row>
    <row r="851" spans="9:17">
      <c r="I851">
        <v>2454551</v>
      </c>
      <c r="K851" t="s">
        <v>4773</v>
      </c>
      <c r="N851" s="4">
        <v>8513331801.1499996</v>
      </c>
      <c r="O851" t="s">
        <v>4164</v>
      </c>
      <c r="P851" s="4">
        <v>8513331801.1499996</v>
      </c>
      <c r="Q851" t="s">
        <v>4164</v>
      </c>
    </row>
    <row r="852" spans="9:17">
      <c r="I852">
        <v>2454554</v>
      </c>
      <c r="K852" t="s">
        <v>4774</v>
      </c>
      <c r="N852" s="4">
        <v>-8580423736.4200001</v>
      </c>
      <c r="O852" t="s">
        <v>4164</v>
      </c>
      <c r="P852" s="4">
        <v>-8580423736.4200001</v>
      </c>
      <c r="Q852" t="s">
        <v>4164</v>
      </c>
    </row>
    <row r="853" spans="9:17">
      <c r="I853">
        <v>2454560</v>
      </c>
      <c r="K853" t="s">
        <v>4798</v>
      </c>
      <c r="N853" s="4">
        <v>205217.5</v>
      </c>
      <c r="O853" t="s">
        <v>4164</v>
      </c>
      <c r="P853" s="4">
        <v>886970.5</v>
      </c>
      <c r="Q853" t="s">
        <v>4164</v>
      </c>
    </row>
    <row r="854" spans="9:17">
      <c r="I854">
        <v>2454562</v>
      </c>
      <c r="K854" t="s">
        <v>4799</v>
      </c>
      <c r="N854" s="4">
        <v>-184096</v>
      </c>
      <c r="O854" t="s">
        <v>4164</v>
      </c>
      <c r="P854" s="4">
        <v>-867091</v>
      </c>
      <c r="Q854" t="s">
        <v>4164</v>
      </c>
    </row>
    <row r="855" spans="9:17">
      <c r="I855">
        <v>2454565</v>
      </c>
      <c r="K855" t="s">
        <v>4800</v>
      </c>
      <c r="N855" s="4">
        <v>-7767.19</v>
      </c>
      <c r="O855" t="s">
        <v>4164</v>
      </c>
      <c r="P855" s="4">
        <v>-6525.19</v>
      </c>
      <c r="Q855" t="s">
        <v>4164</v>
      </c>
    </row>
    <row r="856" spans="9:17">
      <c r="I856">
        <v>2454570</v>
      </c>
      <c r="K856" t="s">
        <v>4801</v>
      </c>
      <c r="N856" s="4">
        <v>10000</v>
      </c>
      <c r="O856" t="s">
        <v>4164</v>
      </c>
      <c r="P856" s="4">
        <v>10000</v>
      </c>
      <c r="Q856" t="s">
        <v>4164</v>
      </c>
    </row>
    <row r="857" spans="9:17">
      <c r="I857">
        <v>2454575</v>
      </c>
      <c r="K857" t="s">
        <v>4802</v>
      </c>
      <c r="N857" s="4">
        <v>-6933842.7000000002</v>
      </c>
      <c r="O857" t="s">
        <v>4164</v>
      </c>
      <c r="P857" s="4">
        <v>-7029369.3899999997</v>
      </c>
      <c r="Q857" t="s">
        <v>4164</v>
      </c>
    </row>
    <row r="858" spans="9:17">
      <c r="I858">
        <v>2454580</v>
      </c>
      <c r="K858" t="s">
        <v>4803</v>
      </c>
      <c r="N858" s="4">
        <v>10006.91</v>
      </c>
      <c r="O858" t="s">
        <v>4164</v>
      </c>
      <c r="P858" s="4">
        <v>10053.35</v>
      </c>
      <c r="Q858" t="s">
        <v>4164</v>
      </c>
    </row>
    <row r="859" spans="9:17">
      <c r="I859">
        <v>2454585</v>
      </c>
      <c r="K859" t="s">
        <v>4804</v>
      </c>
      <c r="N859" s="4">
        <v>-104424.63</v>
      </c>
      <c r="O859" t="s">
        <v>4164</v>
      </c>
      <c r="P859" s="4">
        <v>-29341.25</v>
      </c>
      <c r="Q859" t="s">
        <v>4164</v>
      </c>
    </row>
    <row r="860" spans="9:17">
      <c r="I860">
        <v>2454590</v>
      </c>
      <c r="K860" t="s">
        <v>4805</v>
      </c>
      <c r="N860" s="4">
        <v>5000</v>
      </c>
      <c r="O860" t="s">
        <v>4164</v>
      </c>
      <c r="P860" s="4">
        <v>5000</v>
      </c>
      <c r="Q860" t="s">
        <v>4164</v>
      </c>
    </row>
    <row r="861" spans="9:17">
      <c r="I861">
        <v>2454595</v>
      </c>
      <c r="K861" t="s">
        <v>4806</v>
      </c>
      <c r="N861">
        <v>0</v>
      </c>
      <c r="O861" t="s">
        <v>4164</v>
      </c>
      <c r="P861">
        <v>-230</v>
      </c>
      <c r="Q861" t="s">
        <v>4164</v>
      </c>
    </row>
    <row r="862" spans="9:17">
      <c r="I862">
        <v>2454610</v>
      </c>
      <c r="K862" t="s">
        <v>4807</v>
      </c>
      <c r="N862">
        <v>0</v>
      </c>
      <c r="O862" t="s">
        <v>4164</v>
      </c>
      <c r="P862" s="4">
        <v>2999</v>
      </c>
      <c r="Q862" t="s">
        <v>4164</v>
      </c>
    </row>
    <row r="863" spans="9:17">
      <c r="I863">
        <v>2454620</v>
      </c>
      <c r="K863" t="s">
        <v>4772</v>
      </c>
      <c r="N863" s="4">
        <v>10037246</v>
      </c>
      <c r="O863" t="s">
        <v>4164</v>
      </c>
      <c r="P863" s="4">
        <v>10037246</v>
      </c>
      <c r="Q863" t="s">
        <v>4164</v>
      </c>
    </row>
    <row r="864" spans="9:17">
      <c r="I864">
        <v>2454621</v>
      </c>
      <c r="K864" t="s">
        <v>4773</v>
      </c>
      <c r="N864" s="4">
        <v>5625455596.8800001</v>
      </c>
      <c r="O864" t="s">
        <v>4164</v>
      </c>
      <c r="P864" s="4">
        <v>5580536450.8800001</v>
      </c>
      <c r="Q864" t="s">
        <v>4164</v>
      </c>
    </row>
    <row r="865" spans="9:17">
      <c r="I865">
        <v>2454624</v>
      </c>
      <c r="K865" t="s">
        <v>4774</v>
      </c>
      <c r="N865" s="4">
        <v>-5635475411</v>
      </c>
      <c r="O865" t="s">
        <v>4164</v>
      </c>
      <c r="P865" s="4">
        <v>-5590563411</v>
      </c>
      <c r="Q865" t="s">
        <v>4164</v>
      </c>
    </row>
    <row r="866" spans="9:17">
      <c r="I866">
        <v>2454630</v>
      </c>
      <c r="K866" t="s">
        <v>4808</v>
      </c>
      <c r="N866" s="4">
        <v>10918.61</v>
      </c>
      <c r="O866" t="s">
        <v>4164</v>
      </c>
      <c r="P866" s="4">
        <v>10288.049999999999</v>
      </c>
      <c r="Q866" t="s">
        <v>4164</v>
      </c>
    </row>
    <row r="867" spans="9:17">
      <c r="I867">
        <v>2454631</v>
      </c>
      <c r="K867" t="s">
        <v>4809</v>
      </c>
      <c r="N867" s="4">
        <v>38538</v>
      </c>
      <c r="O867" t="s">
        <v>4164</v>
      </c>
      <c r="P867" s="4">
        <v>14028</v>
      </c>
      <c r="Q867" t="s">
        <v>4164</v>
      </c>
    </row>
    <row r="868" spans="9:17">
      <c r="I868">
        <v>2454635</v>
      </c>
      <c r="K868" t="s">
        <v>4810</v>
      </c>
      <c r="N868" s="4">
        <v>-415243.94</v>
      </c>
      <c r="O868" t="s">
        <v>4164</v>
      </c>
      <c r="P868" s="4">
        <v>-172249.18</v>
      </c>
      <c r="Q868" t="s">
        <v>4164</v>
      </c>
    </row>
    <row r="869" spans="9:17">
      <c r="I869">
        <v>2454640</v>
      </c>
      <c r="K869" t="s">
        <v>4811</v>
      </c>
      <c r="N869" s="4">
        <v>120980.74</v>
      </c>
      <c r="O869" t="s">
        <v>4164</v>
      </c>
      <c r="P869" s="4">
        <v>51188.74</v>
      </c>
      <c r="Q869" t="s">
        <v>4164</v>
      </c>
    </row>
    <row r="870" spans="9:17">
      <c r="I870">
        <v>2454642</v>
      </c>
      <c r="K870" t="s">
        <v>4812</v>
      </c>
      <c r="N870" s="4">
        <v>-114812</v>
      </c>
      <c r="O870" t="s">
        <v>4164</v>
      </c>
      <c r="P870" s="4">
        <v>-45020</v>
      </c>
      <c r="Q870" t="s">
        <v>4164</v>
      </c>
    </row>
    <row r="871" spans="9:17">
      <c r="I871">
        <v>2454645</v>
      </c>
      <c r="K871" t="s">
        <v>4813</v>
      </c>
      <c r="N871">
        <v>-829.24</v>
      </c>
      <c r="O871" t="s">
        <v>4164</v>
      </c>
      <c r="P871">
        <v>-829.24</v>
      </c>
      <c r="Q871" t="s">
        <v>4164</v>
      </c>
    </row>
    <row r="872" spans="9:17">
      <c r="I872">
        <v>2454650</v>
      </c>
      <c r="K872" t="s">
        <v>4814</v>
      </c>
      <c r="N872" s="4">
        <v>5000</v>
      </c>
      <c r="O872" t="s">
        <v>4164</v>
      </c>
      <c r="P872" s="4">
        <v>4410</v>
      </c>
      <c r="Q872" t="s">
        <v>4164</v>
      </c>
    </row>
    <row r="873" spans="9:17">
      <c r="I873">
        <v>2454655</v>
      </c>
      <c r="K873" t="s">
        <v>4815</v>
      </c>
      <c r="N873" s="4">
        <v>-514238</v>
      </c>
      <c r="O873" t="s">
        <v>4164</v>
      </c>
      <c r="P873" s="4">
        <v>-386145</v>
      </c>
      <c r="Q873" t="s">
        <v>4164</v>
      </c>
    </row>
    <row r="874" spans="9:17">
      <c r="I874">
        <v>2454660</v>
      </c>
      <c r="K874" t="s">
        <v>4816</v>
      </c>
      <c r="N874" s="4">
        <v>258826</v>
      </c>
      <c r="O874" t="s">
        <v>4164</v>
      </c>
      <c r="P874" s="4">
        <v>246998.43</v>
      </c>
      <c r="Q874" t="s">
        <v>4164</v>
      </c>
    </row>
    <row r="875" spans="9:17">
      <c r="I875">
        <v>2454662</v>
      </c>
      <c r="K875" t="s">
        <v>4817</v>
      </c>
      <c r="N875" s="4">
        <v>-15000</v>
      </c>
      <c r="O875" t="s">
        <v>4164</v>
      </c>
      <c r="P875" s="4">
        <v>-228173.43</v>
      </c>
      <c r="Q875" t="s">
        <v>4164</v>
      </c>
    </row>
    <row r="876" spans="9:17">
      <c r="I876">
        <v>2454670</v>
      </c>
      <c r="K876" t="s">
        <v>4818</v>
      </c>
      <c r="N876" s="4">
        <v>10000</v>
      </c>
      <c r="O876" t="s">
        <v>4164</v>
      </c>
      <c r="P876" s="4">
        <v>10000</v>
      </c>
      <c r="Q876" t="s">
        <v>4164</v>
      </c>
    </row>
    <row r="877" spans="9:17">
      <c r="I877">
        <v>2454671</v>
      </c>
      <c r="K877" t="s">
        <v>4819</v>
      </c>
      <c r="N877" s="4">
        <v>103258</v>
      </c>
      <c r="O877" t="s">
        <v>4164</v>
      </c>
      <c r="P877" s="4">
        <v>174398.43</v>
      </c>
      <c r="Q877" t="s">
        <v>4164</v>
      </c>
    </row>
    <row r="878" spans="9:17">
      <c r="I878">
        <v>2454675</v>
      </c>
      <c r="K878" t="s">
        <v>4820</v>
      </c>
      <c r="N878" s="4">
        <v>-3044398.8</v>
      </c>
      <c r="O878" t="s">
        <v>4164</v>
      </c>
      <c r="P878" s="4">
        <v>-3450191.8</v>
      </c>
      <c r="Q878" t="s">
        <v>4164</v>
      </c>
    </row>
    <row r="879" spans="9:17">
      <c r="I879">
        <v>2454680</v>
      </c>
      <c r="K879" t="s">
        <v>4821</v>
      </c>
      <c r="N879" s="4">
        <v>10000</v>
      </c>
      <c r="O879" t="s">
        <v>4164</v>
      </c>
      <c r="P879" s="4">
        <v>10000</v>
      </c>
      <c r="Q879" t="s">
        <v>4164</v>
      </c>
    </row>
    <row r="880" spans="9:17">
      <c r="I880">
        <v>2454685</v>
      </c>
      <c r="K880" t="s">
        <v>4561</v>
      </c>
      <c r="N880" s="4">
        <v>-58465</v>
      </c>
      <c r="O880" t="s">
        <v>4164</v>
      </c>
      <c r="P880" s="4">
        <v>-184110</v>
      </c>
      <c r="Q880" t="s">
        <v>4164</v>
      </c>
    </row>
    <row r="881" spans="9:17">
      <c r="I881">
        <v>2454690</v>
      </c>
      <c r="K881" t="s">
        <v>4822</v>
      </c>
      <c r="N881" s="4">
        <v>291723</v>
      </c>
      <c r="O881" t="s">
        <v>4164</v>
      </c>
      <c r="P881" s="4">
        <v>1691436</v>
      </c>
      <c r="Q881" t="s">
        <v>4164</v>
      </c>
    </row>
    <row r="882" spans="9:17">
      <c r="I882">
        <v>2454695</v>
      </c>
      <c r="K882" t="s">
        <v>4823</v>
      </c>
      <c r="N882" s="4">
        <v>-427229</v>
      </c>
      <c r="O882" t="s">
        <v>4164</v>
      </c>
      <c r="P882" s="4">
        <v>-443343.56</v>
      </c>
      <c r="Q882" t="s">
        <v>4164</v>
      </c>
    </row>
    <row r="883" spans="9:17">
      <c r="I883">
        <v>2454700</v>
      </c>
      <c r="K883" t="s">
        <v>4824</v>
      </c>
      <c r="N883" s="4">
        <v>10000.780000000001</v>
      </c>
      <c r="O883" t="s">
        <v>4164</v>
      </c>
      <c r="P883" s="4">
        <v>5275258.7</v>
      </c>
      <c r="Q883" t="s">
        <v>4164</v>
      </c>
    </row>
    <row r="884" spans="9:17">
      <c r="I884">
        <v>2454701</v>
      </c>
      <c r="K884" t="s">
        <v>4825</v>
      </c>
      <c r="N884" s="4">
        <v>5109744.75</v>
      </c>
      <c r="O884" t="s">
        <v>4164</v>
      </c>
      <c r="P884" s="4">
        <v>3909482.23</v>
      </c>
      <c r="Q884" t="s">
        <v>4164</v>
      </c>
    </row>
    <row r="885" spans="9:17">
      <c r="I885">
        <v>2454705</v>
      </c>
      <c r="K885" t="s">
        <v>4826</v>
      </c>
      <c r="N885" s="4">
        <v>-412700</v>
      </c>
      <c r="O885" t="s">
        <v>4164</v>
      </c>
      <c r="P885" s="4">
        <v>-310384</v>
      </c>
      <c r="Q885" t="s">
        <v>4164</v>
      </c>
    </row>
    <row r="886" spans="9:17">
      <c r="I886">
        <v>2454710</v>
      </c>
      <c r="K886" t="s">
        <v>4827</v>
      </c>
      <c r="N886" s="4">
        <v>216688.26</v>
      </c>
      <c r="O886" t="s">
        <v>4164</v>
      </c>
      <c r="P886" s="4">
        <v>1418776.24</v>
      </c>
      <c r="Q886" t="s">
        <v>4164</v>
      </c>
    </row>
    <row r="887" spans="9:17">
      <c r="I887">
        <v>2454715</v>
      </c>
      <c r="K887" t="s">
        <v>4828</v>
      </c>
      <c r="N887" s="4">
        <v>-16813</v>
      </c>
      <c r="O887" t="s">
        <v>4164</v>
      </c>
      <c r="P887" s="4">
        <v>-16813</v>
      </c>
      <c r="Q887" t="s">
        <v>4164</v>
      </c>
    </row>
    <row r="888" spans="9:17">
      <c r="I888">
        <v>2454720</v>
      </c>
      <c r="K888" t="s">
        <v>4829</v>
      </c>
      <c r="N888" s="4">
        <v>28675.16</v>
      </c>
      <c r="O888" t="s">
        <v>4164</v>
      </c>
      <c r="P888" s="4">
        <v>637072.16</v>
      </c>
      <c r="Q888" t="s">
        <v>4164</v>
      </c>
    </row>
    <row r="889" spans="9:17">
      <c r="I889">
        <v>2454722</v>
      </c>
      <c r="K889" t="s">
        <v>4830</v>
      </c>
      <c r="N889" s="4">
        <v>-19000</v>
      </c>
      <c r="O889" t="s">
        <v>4164</v>
      </c>
      <c r="P889" s="4">
        <v>-627200</v>
      </c>
      <c r="Q889" t="s">
        <v>4164</v>
      </c>
    </row>
    <row r="890" spans="9:17">
      <c r="I890">
        <v>2454725</v>
      </c>
      <c r="K890" t="s">
        <v>4831</v>
      </c>
      <c r="N890">
        <v>177</v>
      </c>
      <c r="O890" t="s">
        <v>4164</v>
      </c>
      <c r="P890">
        <v>0</v>
      </c>
      <c r="Q890" t="s">
        <v>4164</v>
      </c>
    </row>
    <row r="891" spans="9:17">
      <c r="I891">
        <v>2454730</v>
      </c>
      <c r="K891" t="s">
        <v>4832</v>
      </c>
      <c r="N891" s="4">
        <v>10000.02</v>
      </c>
      <c r="O891" t="s">
        <v>4164</v>
      </c>
      <c r="P891" s="4">
        <v>10000.17</v>
      </c>
      <c r="Q891" t="s">
        <v>4164</v>
      </c>
    </row>
    <row r="892" spans="9:17">
      <c r="I892">
        <v>2454731</v>
      </c>
      <c r="K892" t="s">
        <v>4833</v>
      </c>
      <c r="N892">
        <v>0</v>
      </c>
      <c r="O892" t="s">
        <v>4164</v>
      </c>
      <c r="P892" s="4">
        <v>484033</v>
      </c>
      <c r="Q892" t="s">
        <v>4164</v>
      </c>
    </row>
    <row r="893" spans="9:17">
      <c r="I893">
        <v>2454734</v>
      </c>
      <c r="K893" t="s">
        <v>4834</v>
      </c>
      <c r="N893">
        <v>0</v>
      </c>
      <c r="O893" t="s">
        <v>4164</v>
      </c>
      <c r="P893" s="4">
        <v>-483383</v>
      </c>
      <c r="Q893" t="s">
        <v>4164</v>
      </c>
    </row>
    <row r="894" spans="9:17">
      <c r="I894">
        <v>2454735</v>
      </c>
      <c r="K894" t="s">
        <v>4835</v>
      </c>
      <c r="N894" s="4">
        <v>-7760</v>
      </c>
      <c r="O894" t="s">
        <v>4164</v>
      </c>
      <c r="P894">
        <v>-650</v>
      </c>
      <c r="Q894" t="s">
        <v>4164</v>
      </c>
    </row>
    <row r="895" spans="9:17">
      <c r="I895">
        <v>2454740</v>
      </c>
      <c r="K895" t="s">
        <v>4836</v>
      </c>
      <c r="N895" s="4">
        <v>81008.3</v>
      </c>
      <c r="O895" t="s">
        <v>4164</v>
      </c>
      <c r="P895" s="4">
        <v>83567.3</v>
      </c>
      <c r="Q895" t="s">
        <v>4164</v>
      </c>
    </row>
    <row r="896" spans="9:17">
      <c r="I896">
        <v>2454742</v>
      </c>
      <c r="K896" t="s">
        <v>4837</v>
      </c>
      <c r="N896" s="4">
        <v>-44327</v>
      </c>
      <c r="O896" t="s">
        <v>4164</v>
      </c>
      <c r="P896" s="4">
        <v>-42874</v>
      </c>
      <c r="Q896" t="s">
        <v>4164</v>
      </c>
    </row>
    <row r="897" spans="9:17">
      <c r="I897">
        <v>2454745</v>
      </c>
      <c r="K897" t="s">
        <v>4838</v>
      </c>
      <c r="N897" s="4">
        <v>3951.7</v>
      </c>
      <c r="O897" t="s">
        <v>4164</v>
      </c>
      <c r="P897">
        <v>-60.3</v>
      </c>
      <c r="Q897" t="s">
        <v>4164</v>
      </c>
    </row>
    <row r="898" spans="9:17">
      <c r="I898">
        <v>2454750</v>
      </c>
      <c r="K898" t="s">
        <v>4839</v>
      </c>
      <c r="N898" s="4">
        <v>10000</v>
      </c>
      <c r="O898" t="s">
        <v>4164</v>
      </c>
      <c r="P898" s="4">
        <v>10000</v>
      </c>
      <c r="Q898" t="s">
        <v>4164</v>
      </c>
    </row>
    <row r="899" spans="9:17">
      <c r="I899">
        <v>2454755</v>
      </c>
      <c r="K899" t="s">
        <v>4840</v>
      </c>
      <c r="N899">
        <v>826</v>
      </c>
      <c r="O899" t="s">
        <v>4164</v>
      </c>
      <c r="P899">
        <v>0</v>
      </c>
      <c r="Q899" t="s">
        <v>4164</v>
      </c>
    </row>
    <row r="900" spans="9:17">
      <c r="I900">
        <v>2454760</v>
      </c>
      <c r="K900" t="s">
        <v>4841</v>
      </c>
      <c r="N900" s="4">
        <v>3059434.5</v>
      </c>
      <c r="O900" t="s">
        <v>4164</v>
      </c>
      <c r="P900" s="4">
        <v>188362</v>
      </c>
      <c r="Q900" t="s">
        <v>4164</v>
      </c>
    </row>
    <row r="901" spans="9:17">
      <c r="I901">
        <v>2454762</v>
      </c>
      <c r="K901" t="s">
        <v>4842</v>
      </c>
      <c r="N901" s="4">
        <v>-3050000</v>
      </c>
      <c r="O901" t="s">
        <v>4164</v>
      </c>
      <c r="P901" s="4">
        <v>-176086</v>
      </c>
      <c r="Q901" t="s">
        <v>4164</v>
      </c>
    </row>
    <row r="902" spans="9:17">
      <c r="I902">
        <v>2454765</v>
      </c>
      <c r="K902" t="s">
        <v>4843</v>
      </c>
      <c r="N902">
        <v>-0.5</v>
      </c>
      <c r="O902" t="s">
        <v>4164</v>
      </c>
      <c r="P902" s="4">
        <v>-2842</v>
      </c>
      <c r="Q902" t="s">
        <v>4164</v>
      </c>
    </row>
    <row r="903" spans="9:17">
      <c r="I903">
        <v>2454770</v>
      </c>
      <c r="K903" t="s">
        <v>4844</v>
      </c>
      <c r="N903" s="4">
        <v>10000</v>
      </c>
      <c r="O903" t="s">
        <v>4164</v>
      </c>
      <c r="P903" s="4">
        <v>10000</v>
      </c>
      <c r="Q903" t="s">
        <v>4164</v>
      </c>
    </row>
    <row r="904" spans="9:17">
      <c r="I904">
        <v>2454780</v>
      </c>
      <c r="K904" t="s">
        <v>4845</v>
      </c>
      <c r="N904" s="4">
        <v>3882.38</v>
      </c>
      <c r="O904" t="s">
        <v>4164</v>
      </c>
      <c r="P904" s="4">
        <v>68618.38</v>
      </c>
      <c r="Q904" t="s">
        <v>4164</v>
      </c>
    </row>
    <row r="905" spans="9:17">
      <c r="I905">
        <v>2454782</v>
      </c>
      <c r="K905" t="s">
        <v>4846</v>
      </c>
      <c r="N905">
        <v>0</v>
      </c>
      <c r="O905" t="s">
        <v>4164</v>
      </c>
      <c r="P905" s="4">
        <v>-64736</v>
      </c>
      <c r="Q905" t="s">
        <v>4164</v>
      </c>
    </row>
    <row r="906" spans="9:17">
      <c r="I906">
        <v>2454790</v>
      </c>
      <c r="K906" t="s">
        <v>4847</v>
      </c>
      <c r="N906" s="4">
        <v>10000</v>
      </c>
      <c r="O906" t="s">
        <v>4164</v>
      </c>
      <c r="P906" s="4">
        <v>10000</v>
      </c>
      <c r="Q906" t="s">
        <v>4164</v>
      </c>
    </row>
    <row r="907" spans="9:17">
      <c r="I907">
        <v>2454795</v>
      </c>
      <c r="K907" t="s">
        <v>4848</v>
      </c>
      <c r="N907" s="4">
        <v>-323535</v>
      </c>
      <c r="O907" t="s">
        <v>4164</v>
      </c>
      <c r="P907" s="4">
        <v>-58673973</v>
      </c>
      <c r="Q907" t="s">
        <v>4164</v>
      </c>
    </row>
    <row r="908" spans="9:17">
      <c r="I908">
        <v>2454800</v>
      </c>
      <c r="K908" t="s">
        <v>4849</v>
      </c>
      <c r="N908" s="4">
        <v>10000.5</v>
      </c>
      <c r="O908" t="s">
        <v>4164</v>
      </c>
      <c r="P908" s="4">
        <v>10000.5</v>
      </c>
      <c r="Q908" t="s">
        <v>4164</v>
      </c>
    </row>
    <row r="909" spans="9:17">
      <c r="I909">
        <v>2454810</v>
      </c>
      <c r="K909" t="s">
        <v>4850</v>
      </c>
      <c r="N909" s="4">
        <v>10000</v>
      </c>
      <c r="O909" t="s">
        <v>4164</v>
      </c>
      <c r="P909" s="4">
        <v>10000</v>
      </c>
      <c r="Q909" t="s">
        <v>4164</v>
      </c>
    </row>
    <row r="910" spans="9:17">
      <c r="I910">
        <v>2454811</v>
      </c>
      <c r="K910" t="s">
        <v>4851</v>
      </c>
      <c r="N910">
        <v>0</v>
      </c>
      <c r="O910" t="s">
        <v>4164</v>
      </c>
      <c r="P910">
        <v>150</v>
      </c>
      <c r="Q910" t="s">
        <v>4164</v>
      </c>
    </row>
    <row r="911" spans="9:17">
      <c r="I911">
        <v>2454815</v>
      </c>
      <c r="K911" t="s">
        <v>4852</v>
      </c>
      <c r="N911">
        <v>0</v>
      </c>
      <c r="O911" t="s">
        <v>4164</v>
      </c>
      <c r="P911">
        <v>-118</v>
      </c>
      <c r="Q911" t="s">
        <v>4164</v>
      </c>
    </row>
    <row r="912" spans="9:17">
      <c r="I912">
        <v>2454820</v>
      </c>
      <c r="K912" t="s">
        <v>4853</v>
      </c>
      <c r="N912" s="4">
        <v>467134.11</v>
      </c>
      <c r="O912" t="s">
        <v>4164</v>
      </c>
      <c r="P912" s="4">
        <v>1074134.2</v>
      </c>
      <c r="Q912" t="s">
        <v>4164</v>
      </c>
    </row>
    <row r="913" spans="9:17">
      <c r="I913">
        <v>2454822</v>
      </c>
      <c r="K913" t="s">
        <v>4854</v>
      </c>
      <c r="N913" s="4">
        <v>-434870</v>
      </c>
      <c r="O913" t="s">
        <v>4164</v>
      </c>
      <c r="P913" s="4">
        <v>-1045292</v>
      </c>
      <c r="Q913" t="s">
        <v>4164</v>
      </c>
    </row>
    <row r="914" spans="9:17">
      <c r="I914">
        <v>2454825</v>
      </c>
      <c r="K914" t="s">
        <v>4855</v>
      </c>
      <c r="N914" s="4">
        <v>-12264.09</v>
      </c>
      <c r="O914" t="s">
        <v>4164</v>
      </c>
      <c r="P914" s="4">
        <v>-8842.18</v>
      </c>
      <c r="Q914" t="s">
        <v>4164</v>
      </c>
    </row>
    <row r="915" spans="9:17">
      <c r="I915">
        <v>2454830</v>
      </c>
      <c r="K915" t="s">
        <v>4856</v>
      </c>
      <c r="N915" s="4">
        <v>10509.43</v>
      </c>
      <c r="O915" t="s">
        <v>4164</v>
      </c>
      <c r="P915" s="4">
        <v>10203.83</v>
      </c>
      <c r="Q915" t="s">
        <v>4164</v>
      </c>
    </row>
    <row r="916" spans="9:17">
      <c r="I916">
        <v>2454835</v>
      </c>
      <c r="K916" t="s">
        <v>4857</v>
      </c>
      <c r="N916" s="4">
        <v>-44794592.170000002</v>
      </c>
      <c r="O916" t="s">
        <v>4164</v>
      </c>
      <c r="P916" s="4">
        <v>-25916964.170000002</v>
      </c>
      <c r="Q916" t="s">
        <v>4164</v>
      </c>
    </row>
    <row r="917" spans="9:17">
      <c r="I917">
        <v>2454850</v>
      </c>
      <c r="K917" t="s">
        <v>4761</v>
      </c>
      <c r="N917" s="4">
        <v>4500</v>
      </c>
      <c r="O917" t="s">
        <v>4164</v>
      </c>
      <c r="P917" s="4">
        <v>3761</v>
      </c>
      <c r="Q917" t="s">
        <v>4164</v>
      </c>
    </row>
    <row r="918" spans="9:17">
      <c r="I918">
        <v>2454854</v>
      </c>
      <c r="K918" t="s">
        <v>4858</v>
      </c>
      <c r="N918">
        <v>0</v>
      </c>
      <c r="O918" t="s">
        <v>4164</v>
      </c>
      <c r="P918" s="4">
        <v>-21916</v>
      </c>
      <c r="Q918" t="s">
        <v>4164</v>
      </c>
    </row>
    <row r="919" spans="9:17">
      <c r="I919">
        <v>2454855</v>
      </c>
      <c r="K919" t="s">
        <v>4762</v>
      </c>
      <c r="N919" s="4">
        <v>-41766</v>
      </c>
      <c r="O919" t="s">
        <v>4164</v>
      </c>
      <c r="P919" s="4">
        <v>-1751</v>
      </c>
      <c r="Q919" t="s">
        <v>4164</v>
      </c>
    </row>
    <row r="920" spans="9:17">
      <c r="I920">
        <v>2454860</v>
      </c>
      <c r="K920" t="s">
        <v>4859</v>
      </c>
      <c r="N920" s="4">
        <v>66862</v>
      </c>
      <c r="O920" t="s">
        <v>4164</v>
      </c>
      <c r="P920" s="4">
        <v>66862</v>
      </c>
      <c r="Q920" t="s">
        <v>4164</v>
      </c>
    </row>
    <row r="921" spans="9:17">
      <c r="I921">
        <v>2454865</v>
      </c>
      <c r="K921" t="s">
        <v>4860</v>
      </c>
      <c r="N921" s="4">
        <v>-405714</v>
      </c>
      <c r="O921" t="s">
        <v>4164</v>
      </c>
      <c r="P921" s="4">
        <v>-405714</v>
      </c>
      <c r="Q921" t="s">
        <v>4164</v>
      </c>
    </row>
    <row r="922" spans="9:17">
      <c r="I922">
        <v>2454870</v>
      </c>
      <c r="K922" t="s">
        <v>4861</v>
      </c>
      <c r="N922" s="4">
        <v>10870</v>
      </c>
      <c r="O922" t="s">
        <v>4164</v>
      </c>
      <c r="P922" s="4">
        <v>10870</v>
      </c>
      <c r="Q922" t="s">
        <v>4164</v>
      </c>
    </row>
    <row r="923" spans="9:17">
      <c r="I923">
        <v>2454875</v>
      </c>
      <c r="K923" t="s">
        <v>4862</v>
      </c>
      <c r="N923">
        <v>-0.11</v>
      </c>
      <c r="O923" t="s">
        <v>4164</v>
      </c>
      <c r="P923">
        <v>-0.11</v>
      </c>
      <c r="Q923" t="s">
        <v>4164</v>
      </c>
    </row>
    <row r="924" spans="9:17">
      <c r="I924">
        <v>2454880</v>
      </c>
      <c r="K924" t="s">
        <v>4722</v>
      </c>
      <c r="N924" s="4">
        <v>10000</v>
      </c>
      <c r="O924" t="s">
        <v>4164</v>
      </c>
      <c r="P924" s="4">
        <v>10000</v>
      </c>
      <c r="Q924" t="s">
        <v>4164</v>
      </c>
    </row>
    <row r="925" spans="9:17">
      <c r="I925">
        <v>2454885</v>
      </c>
      <c r="K925" t="s">
        <v>4723</v>
      </c>
      <c r="N925" s="4">
        <v>-381660.32</v>
      </c>
      <c r="O925" t="s">
        <v>4164</v>
      </c>
      <c r="P925" s="4">
        <v>-752887</v>
      </c>
      <c r="Q925" t="s">
        <v>4164</v>
      </c>
    </row>
    <row r="926" spans="9:17">
      <c r="I926">
        <v>2454895</v>
      </c>
      <c r="K926" t="s">
        <v>4559</v>
      </c>
      <c r="N926">
        <v>-1</v>
      </c>
      <c r="O926" t="s">
        <v>4164</v>
      </c>
      <c r="P926">
        <v>-1</v>
      </c>
      <c r="Q926" t="s">
        <v>4164</v>
      </c>
    </row>
    <row r="927" spans="9:17">
      <c r="I927">
        <v>2454900</v>
      </c>
      <c r="K927" t="s">
        <v>4863</v>
      </c>
      <c r="N927" s="4">
        <v>10000.18</v>
      </c>
      <c r="O927" t="s">
        <v>4164</v>
      </c>
      <c r="P927" s="4">
        <v>10000.18</v>
      </c>
      <c r="Q927" t="s">
        <v>4164</v>
      </c>
    </row>
    <row r="928" spans="9:17">
      <c r="I928">
        <v>2454905</v>
      </c>
      <c r="K928" t="s">
        <v>4864</v>
      </c>
      <c r="N928" s="4">
        <v>-324737</v>
      </c>
      <c r="O928" t="s">
        <v>4164</v>
      </c>
      <c r="P928" s="4">
        <v>-1169621</v>
      </c>
      <c r="Q928" t="s">
        <v>4164</v>
      </c>
    </row>
    <row r="929" spans="9:17">
      <c r="I929">
        <v>2454950</v>
      </c>
      <c r="K929" t="s">
        <v>4865</v>
      </c>
      <c r="N929" s="4">
        <v>3940</v>
      </c>
      <c r="O929" t="s">
        <v>4164</v>
      </c>
      <c r="P929" s="4">
        <v>3940</v>
      </c>
      <c r="Q929" t="s">
        <v>4164</v>
      </c>
    </row>
    <row r="930" spans="9:17">
      <c r="I930">
        <v>2454955</v>
      </c>
      <c r="K930" t="s">
        <v>4866</v>
      </c>
      <c r="N930" s="4">
        <v>1126</v>
      </c>
      <c r="O930" t="s">
        <v>4164</v>
      </c>
      <c r="P930" s="4">
        <v>1126</v>
      </c>
      <c r="Q930" t="s">
        <v>4164</v>
      </c>
    </row>
    <row r="931" spans="9:17">
      <c r="I931">
        <v>2454960</v>
      </c>
      <c r="K931" t="s">
        <v>4867</v>
      </c>
      <c r="N931" s="4">
        <v>1231526</v>
      </c>
      <c r="O931" t="s">
        <v>4164</v>
      </c>
      <c r="P931" s="4">
        <v>1231526</v>
      </c>
      <c r="Q931" t="s">
        <v>4164</v>
      </c>
    </row>
    <row r="932" spans="9:17">
      <c r="I932">
        <v>2454961</v>
      </c>
      <c r="K932" t="s">
        <v>4868</v>
      </c>
      <c r="N932" s="4">
        <v>564211</v>
      </c>
      <c r="O932" t="s">
        <v>4164</v>
      </c>
      <c r="P932" s="4">
        <v>564211</v>
      </c>
      <c r="Q932" t="s">
        <v>4164</v>
      </c>
    </row>
    <row r="933" spans="9:17">
      <c r="I933">
        <v>2454965</v>
      </c>
      <c r="K933" t="s">
        <v>4869</v>
      </c>
      <c r="N933" s="4">
        <v>-1023263</v>
      </c>
      <c r="O933" t="s">
        <v>4164</v>
      </c>
      <c r="P933" s="4">
        <v>-1023263</v>
      </c>
      <c r="Q933" t="s">
        <v>4164</v>
      </c>
    </row>
    <row r="934" spans="9:17">
      <c r="I934">
        <v>2454981</v>
      </c>
      <c r="K934" t="s">
        <v>4870</v>
      </c>
      <c r="N934" s="4">
        <v>27028586182.950001</v>
      </c>
      <c r="O934" t="s">
        <v>4164</v>
      </c>
      <c r="P934" s="4">
        <v>16554785699.75</v>
      </c>
      <c r="Q934" t="s">
        <v>4164</v>
      </c>
    </row>
    <row r="935" spans="9:17">
      <c r="I935">
        <v>2454984</v>
      </c>
      <c r="K935" t="s">
        <v>4871</v>
      </c>
      <c r="N935" s="4">
        <v>-27028580750.900002</v>
      </c>
      <c r="O935" t="s">
        <v>4164</v>
      </c>
      <c r="P935" s="4">
        <v>-16554779750.9</v>
      </c>
      <c r="Q935" t="s">
        <v>4164</v>
      </c>
    </row>
    <row r="936" spans="9:17">
      <c r="I936">
        <v>2454991</v>
      </c>
      <c r="K936" t="s">
        <v>4872</v>
      </c>
      <c r="N936" s="4">
        <v>185967053</v>
      </c>
      <c r="O936" t="s">
        <v>4164</v>
      </c>
      <c r="P936" s="4">
        <v>185967053</v>
      </c>
      <c r="Q936" t="s">
        <v>4164</v>
      </c>
    </row>
    <row r="937" spans="9:17">
      <c r="I937">
        <v>2454994</v>
      </c>
      <c r="K937" t="s">
        <v>4873</v>
      </c>
      <c r="N937" s="4">
        <v>-185954298.72</v>
      </c>
      <c r="O937" t="s">
        <v>4164</v>
      </c>
      <c r="P937" s="4">
        <v>-185954298.72</v>
      </c>
      <c r="Q937" t="s">
        <v>4164</v>
      </c>
    </row>
    <row r="938" spans="9:17">
      <c r="I938">
        <v>2455010</v>
      </c>
      <c r="K938" t="s">
        <v>4874</v>
      </c>
      <c r="N938" s="4">
        <v>10340.5</v>
      </c>
      <c r="O938" t="s">
        <v>4164</v>
      </c>
      <c r="P938" s="4">
        <v>10340.5</v>
      </c>
      <c r="Q938" t="s">
        <v>4164</v>
      </c>
    </row>
    <row r="939" spans="9:17">
      <c r="I939">
        <v>2455030</v>
      </c>
      <c r="K939" t="s">
        <v>4875</v>
      </c>
      <c r="N939" s="4">
        <v>1750</v>
      </c>
      <c r="O939" t="s">
        <v>4164</v>
      </c>
      <c r="P939" s="4">
        <v>1750</v>
      </c>
      <c r="Q939" t="s">
        <v>4164</v>
      </c>
    </row>
    <row r="940" spans="9:17">
      <c r="I940">
        <v>2455035</v>
      </c>
      <c r="K940" t="s">
        <v>4876</v>
      </c>
      <c r="N940" s="4">
        <v>-6090</v>
      </c>
      <c r="O940" t="s">
        <v>4164</v>
      </c>
      <c r="P940" s="4">
        <v>-6090</v>
      </c>
      <c r="Q940" t="s">
        <v>4164</v>
      </c>
    </row>
    <row r="941" spans="9:17">
      <c r="I941">
        <v>2455040</v>
      </c>
      <c r="K941" t="s">
        <v>4763</v>
      </c>
      <c r="N941" s="4">
        <v>10084</v>
      </c>
      <c r="O941" t="s">
        <v>4164</v>
      </c>
      <c r="P941" s="4">
        <v>18280</v>
      </c>
      <c r="Q941" t="s">
        <v>4164</v>
      </c>
    </row>
    <row r="942" spans="9:17">
      <c r="I942">
        <v>2455045</v>
      </c>
      <c r="K942" t="s">
        <v>4765</v>
      </c>
      <c r="N942" s="4">
        <v>-16942</v>
      </c>
      <c r="O942" t="s">
        <v>4164</v>
      </c>
      <c r="P942">
        <v>0</v>
      </c>
      <c r="Q942" t="s">
        <v>4164</v>
      </c>
    </row>
    <row r="943" spans="9:17">
      <c r="I943">
        <v>2455060</v>
      </c>
      <c r="K943" t="s">
        <v>4877</v>
      </c>
      <c r="N943" s="4">
        <v>10000</v>
      </c>
      <c r="O943" t="s">
        <v>4164</v>
      </c>
      <c r="P943" s="4">
        <v>10000</v>
      </c>
      <c r="Q943" t="s">
        <v>4164</v>
      </c>
    </row>
    <row r="944" spans="9:17">
      <c r="I944">
        <v>2455065</v>
      </c>
      <c r="K944" t="s">
        <v>4878</v>
      </c>
      <c r="N944" s="4">
        <v>-15006</v>
      </c>
      <c r="O944" t="s">
        <v>4164</v>
      </c>
      <c r="P944" s="4">
        <v>-27005</v>
      </c>
      <c r="Q944" t="s">
        <v>4164</v>
      </c>
    </row>
    <row r="945" spans="9:17">
      <c r="I945">
        <v>2455070</v>
      </c>
      <c r="K945" t="s">
        <v>4879</v>
      </c>
      <c r="N945" s="4">
        <v>10014</v>
      </c>
      <c r="O945" t="s">
        <v>4164</v>
      </c>
      <c r="P945" s="4">
        <v>10610</v>
      </c>
      <c r="Q945" t="s">
        <v>4164</v>
      </c>
    </row>
    <row r="946" spans="9:17">
      <c r="I946">
        <v>2455080</v>
      </c>
      <c r="K946" t="s">
        <v>4880</v>
      </c>
      <c r="N946" s="4">
        <v>10000</v>
      </c>
      <c r="O946" t="s">
        <v>4164</v>
      </c>
      <c r="P946" s="4">
        <v>10000</v>
      </c>
      <c r="Q946" t="s">
        <v>4164</v>
      </c>
    </row>
    <row r="947" spans="9:17">
      <c r="I947">
        <v>2455084</v>
      </c>
      <c r="K947" t="s">
        <v>4881</v>
      </c>
      <c r="N947">
        <v>0</v>
      </c>
      <c r="O947" t="s">
        <v>4164</v>
      </c>
      <c r="P947">
        <v>590</v>
      </c>
      <c r="Q947" t="s">
        <v>4164</v>
      </c>
    </row>
    <row r="948" spans="9:17">
      <c r="I948">
        <v>2455085</v>
      </c>
      <c r="K948" t="s">
        <v>4882</v>
      </c>
      <c r="N948">
        <v>0</v>
      </c>
      <c r="O948" t="s">
        <v>4164</v>
      </c>
      <c r="P948">
        <v>-590</v>
      </c>
      <c r="Q948" t="s">
        <v>4164</v>
      </c>
    </row>
    <row r="949" spans="9:17">
      <c r="I949">
        <v>2455090</v>
      </c>
      <c r="K949" t="s">
        <v>4883</v>
      </c>
      <c r="N949" s="4">
        <v>10000</v>
      </c>
      <c r="O949" t="s">
        <v>4164</v>
      </c>
      <c r="P949" s="4">
        <v>10000</v>
      </c>
      <c r="Q949" t="s">
        <v>4164</v>
      </c>
    </row>
    <row r="950" spans="9:17">
      <c r="I950">
        <v>2455095</v>
      </c>
      <c r="K950" t="s">
        <v>4884</v>
      </c>
      <c r="N950">
        <v>649</v>
      </c>
      <c r="O950" t="s">
        <v>4164</v>
      </c>
      <c r="P950">
        <v>0</v>
      </c>
      <c r="Q950" t="s">
        <v>4164</v>
      </c>
    </row>
    <row r="951" spans="9:17">
      <c r="I951">
        <v>2455100</v>
      </c>
      <c r="K951" t="s">
        <v>4885</v>
      </c>
      <c r="N951" s="4">
        <v>10954.2</v>
      </c>
      <c r="O951" t="s">
        <v>4164</v>
      </c>
      <c r="P951" s="4">
        <v>10573.2</v>
      </c>
      <c r="Q951" t="s">
        <v>4164</v>
      </c>
    </row>
    <row r="952" spans="9:17">
      <c r="I952">
        <v>2455110</v>
      </c>
      <c r="K952" t="s">
        <v>4886</v>
      </c>
      <c r="N952" s="4">
        <v>10000</v>
      </c>
      <c r="O952" t="s">
        <v>4164</v>
      </c>
      <c r="P952" s="4">
        <v>10000</v>
      </c>
      <c r="Q952" t="s">
        <v>4164</v>
      </c>
    </row>
    <row r="953" spans="9:17">
      <c r="I953">
        <v>2455115</v>
      </c>
      <c r="K953" t="s">
        <v>4887</v>
      </c>
      <c r="N953">
        <v>649</v>
      </c>
      <c r="O953" t="s">
        <v>4164</v>
      </c>
      <c r="P953">
        <v>0</v>
      </c>
      <c r="Q953" t="s">
        <v>4164</v>
      </c>
    </row>
    <row r="954" spans="9:17">
      <c r="I954">
        <v>2455121</v>
      </c>
      <c r="K954" t="s">
        <v>4888</v>
      </c>
      <c r="N954" s="4">
        <v>69474654</v>
      </c>
      <c r="O954" t="s">
        <v>4164</v>
      </c>
      <c r="P954" s="4">
        <v>69474654</v>
      </c>
      <c r="Q954" t="s">
        <v>4164</v>
      </c>
    </row>
    <row r="955" spans="9:17">
      <c r="I955">
        <v>2455124</v>
      </c>
      <c r="K955" t="s">
        <v>4889</v>
      </c>
      <c r="N955" s="4">
        <v>-69457209.25</v>
      </c>
      <c r="O955" t="s">
        <v>4164</v>
      </c>
      <c r="P955" s="4">
        <v>-69456560.25</v>
      </c>
      <c r="Q955" t="s">
        <v>4164</v>
      </c>
    </row>
    <row r="956" spans="9:17">
      <c r="I956">
        <v>2455140</v>
      </c>
      <c r="K956" t="s">
        <v>4877</v>
      </c>
      <c r="N956" s="4">
        <v>10000</v>
      </c>
      <c r="O956" t="s">
        <v>4164</v>
      </c>
      <c r="P956" s="4">
        <v>10000</v>
      </c>
      <c r="Q956" t="s">
        <v>4164</v>
      </c>
    </row>
    <row r="957" spans="9:17">
      <c r="I957">
        <v>2455145</v>
      </c>
      <c r="K957" t="s">
        <v>4878</v>
      </c>
      <c r="N957" s="4">
        <v>-26967</v>
      </c>
      <c r="O957" t="s">
        <v>4164</v>
      </c>
      <c r="P957">
        <v>0</v>
      </c>
      <c r="Q957" t="s">
        <v>4164</v>
      </c>
    </row>
    <row r="958" spans="9:17">
      <c r="I958">
        <v>2455171</v>
      </c>
      <c r="K958" t="s">
        <v>4890</v>
      </c>
      <c r="N958" s="4">
        <v>2440073618</v>
      </c>
      <c r="O958" t="s">
        <v>4164</v>
      </c>
      <c r="P958" s="4">
        <v>1352734858</v>
      </c>
      <c r="Q958" t="s">
        <v>4164</v>
      </c>
    </row>
    <row r="959" spans="9:17">
      <c r="I959">
        <v>2455174</v>
      </c>
      <c r="K959" t="s">
        <v>4891</v>
      </c>
      <c r="N959" s="4">
        <v>-2440063618</v>
      </c>
      <c r="O959" t="s">
        <v>4164</v>
      </c>
      <c r="P959" s="4">
        <v>-1352724858</v>
      </c>
      <c r="Q959" t="s">
        <v>4164</v>
      </c>
    </row>
    <row r="960" spans="9:17">
      <c r="I960">
        <v>2455180</v>
      </c>
      <c r="K960" t="s">
        <v>4859</v>
      </c>
      <c r="N960" s="4">
        <v>10000</v>
      </c>
      <c r="O960" t="s">
        <v>4164</v>
      </c>
      <c r="P960" s="4">
        <v>10000</v>
      </c>
      <c r="Q960" t="s">
        <v>4164</v>
      </c>
    </row>
    <row r="961" spans="9:17">
      <c r="I961">
        <v>2455200</v>
      </c>
      <c r="K961" t="s">
        <v>4892</v>
      </c>
      <c r="N961" s="4">
        <v>30279.7</v>
      </c>
      <c r="O961" t="s">
        <v>4164</v>
      </c>
      <c r="P961" s="4">
        <v>4906.3100000000004</v>
      </c>
      <c r="Q961" t="s">
        <v>4164</v>
      </c>
    </row>
    <row r="962" spans="9:17">
      <c r="I962">
        <v>2455205</v>
      </c>
      <c r="K962" t="s">
        <v>4893</v>
      </c>
      <c r="N962" s="4">
        <v>-25530</v>
      </c>
      <c r="O962" t="s">
        <v>4164</v>
      </c>
      <c r="P962">
        <v>0</v>
      </c>
      <c r="Q962" t="s">
        <v>4164</v>
      </c>
    </row>
    <row r="963" spans="9:17">
      <c r="I963">
        <v>2455210</v>
      </c>
      <c r="K963" t="s">
        <v>4894</v>
      </c>
      <c r="N963">
        <v>319.10000000000002</v>
      </c>
      <c r="O963" t="s">
        <v>4164</v>
      </c>
      <c r="P963" s="4">
        <v>1000</v>
      </c>
      <c r="Q963" t="s">
        <v>4164</v>
      </c>
    </row>
    <row r="964" spans="9:17">
      <c r="I964">
        <v>2455215</v>
      </c>
      <c r="K964" t="s">
        <v>4895</v>
      </c>
      <c r="N964">
        <v>-11</v>
      </c>
      <c r="O964" t="s">
        <v>4164</v>
      </c>
      <c r="P964" s="4">
        <v>-51380</v>
      </c>
      <c r="Q964" t="s">
        <v>4164</v>
      </c>
    </row>
    <row r="965" spans="9:17">
      <c r="I965">
        <v>2455231</v>
      </c>
      <c r="K965" t="s">
        <v>4770</v>
      </c>
      <c r="N965" s="4">
        <v>12043539653.65</v>
      </c>
      <c r="O965" t="s">
        <v>4164</v>
      </c>
      <c r="P965" s="4">
        <v>8313702667.1899996</v>
      </c>
      <c r="Q965" t="s">
        <v>4164</v>
      </c>
    </row>
    <row r="966" spans="9:17">
      <c r="I966">
        <v>2455234</v>
      </c>
      <c r="K966" t="s">
        <v>4771</v>
      </c>
      <c r="N966" s="4">
        <v>-12043529654.65</v>
      </c>
      <c r="O966" t="s">
        <v>4164</v>
      </c>
      <c r="P966" s="4">
        <v>-8313692667.1899996</v>
      </c>
      <c r="Q966" t="s">
        <v>4164</v>
      </c>
    </row>
    <row r="967" spans="9:17">
      <c r="I967">
        <v>2455240</v>
      </c>
      <c r="K967" t="s">
        <v>4896</v>
      </c>
      <c r="N967" s="4">
        <v>472099</v>
      </c>
      <c r="O967" t="s">
        <v>4164</v>
      </c>
      <c r="P967" s="4">
        <v>112634</v>
      </c>
      <c r="Q967" t="s">
        <v>4164</v>
      </c>
    </row>
    <row r="968" spans="9:17">
      <c r="I968">
        <v>2455242</v>
      </c>
      <c r="K968" t="s">
        <v>4897</v>
      </c>
      <c r="N968" s="4">
        <v>-250528</v>
      </c>
      <c r="O968" t="s">
        <v>4164</v>
      </c>
      <c r="P968" s="4">
        <v>-102634</v>
      </c>
      <c r="Q968" t="s">
        <v>4164</v>
      </c>
    </row>
    <row r="969" spans="9:17">
      <c r="I969">
        <v>2455245</v>
      </c>
      <c r="K969" t="s">
        <v>4898</v>
      </c>
      <c r="N969" s="4">
        <v>3304</v>
      </c>
      <c r="O969" t="s">
        <v>4164</v>
      </c>
      <c r="P969">
        <v>0</v>
      </c>
      <c r="Q969" t="s">
        <v>4164</v>
      </c>
    </row>
    <row r="970" spans="9:17">
      <c r="I970">
        <v>2455250</v>
      </c>
      <c r="K970" t="s">
        <v>4899</v>
      </c>
      <c r="N970" s="4">
        <v>10000</v>
      </c>
      <c r="O970" t="s">
        <v>4164</v>
      </c>
      <c r="P970" s="4">
        <v>10000</v>
      </c>
      <c r="Q970" t="s">
        <v>4164</v>
      </c>
    </row>
    <row r="971" spans="9:17">
      <c r="I971">
        <v>2455255</v>
      </c>
      <c r="K971" t="s">
        <v>4900</v>
      </c>
      <c r="N971" s="4">
        <v>-6568870.9400000004</v>
      </c>
      <c r="O971" t="s">
        <v>4164</v>
      </c>
      <c r="P971" s="4">
        <v>-51979165.310000002</v>
      </c>
      <c r="Q971" t="s">
        <v>4164</v>
      </c>
    </row>
    <row r="972" spans="9:17">
      <c r="I972">
        <v>2455260</v>
      </c>
      <c r="K972" t="s">
        <v>4766</v>
      </c>
      <c r="N972" s="4">
        <v>12036</v>
      </c>
      <c r="O972" t="s">
        <v>4164</v>
      </c>
      <c r="P972" s="4">
        <v>12000</v>
      </c>
      <c r="Q972" t="s">
        <v>4164</v>
      </c>
    </row>
    <row r="973" spans="9:17">
      <c r="I973">
        <v>2455280</v>
      </c>
      <c r="K973" t="s">
        <v>4619</v>
      </c>
      <c r="N973" s="4">
        <v>10000</v>
      </c>
      <c r="O973" t="s">
        <v>4164</v>
      </c>
      <c r="P973" s="4">
        <v>10000</v>
      </c>
      <c r="Q973" t="s">
        <v>4164</v>
      </c>
    </row>
    <row r="974" spans="9:17">
      <c r="I974">
        <v>2455290</v>
      </c>
      <c r="K974" t="s">
        <v>4824</v>
      </c>
      <c r="N974" s="4">
        <v>10000.18</v>
      </c>
      <c r="O974" t="s">
        <v>4164</v>
      </c>
      <c r="P974" s="4">
        <v>10000.77</v>
      </c>
      <c r="Q974" t="s">
        <v>4164</v>
      </c>
    </row>
    <row r="975" spans="9:17">
      <c r="I975">
        <v>2455291</v>
      </c>
      <c r="K975" t="s">
        <v>4825</v>
      </c>
      <c r="N975">
        <v>649</v>
      </c>
      <c r="O975" t="s">
        <v>4164</v>
      </c>
      <c r="P975">
        <v>0</v>
      </c>
      <c r="Q975" t="s">
        <v>4164</v>
      </c>
    </row>
    <row r="976" spans="9:17">
      <c r="I976">
        <v>2455300</v>
      </c>
      <c r="K976" t="s">
        <v>4827</v>
      </c>
      <c r="N976" s="4">
        <v>10000.74</v>
      </c>
      <c r="O976" t="s">
        <v>4164</v>
      </c>
      <c r="P976" s="4">
        <v>10000.14</v>
      </c>
      <c r="Q976" t="s">
        <v>4164</v>
      </c>
    </row>
    <row r="977" spans="9:17">
      <c r="I977">
        <v>2455315</v>
      </c>
      <c r="K977" t="s">
        <v>4823</v>
      </c>
      <c r="N977" s="4">
        <v>5779</v>
      </c>
      <c r="O977" t="s">
        <v>4164</v>
      </c>
      <c r="P977">
        <v>0</v>
      </c>
      <c r="Q977" t="s">
        <v>4164</v>
      </c>
    </row>
    <row r="978" spans="9:17">
      <c r="I978">
        <v>2455320</v>
      </c>
      <c r="K978" t="s">
        <v>4901</v>
      </c>
      <c r="N978" s="4">
        <v>48974.25</v>
      </c>
      <c r="O978" t="s">
        <v>4164</v>
      </c>
      <c r="P978">
        <v>0</v>
      </c>
      <c r="Q978" t="s">
        <v>4164</v>
      </c>
    </row>
    <row r="979" spans="9:17">
      <c r="I979">
        <v>2455322</v>
      </c>
      <c r="K979" t="s">
        <v>4902</v>
      </c>
      <c r="N979" s="4">
        <v>-49054</v>
      </c>
      <c r="O979" t="s">
        <v>4164</v>
      </c>
      <c r="P979">
        <v>0</v>
      </c>
      <c r="Q979" t="s">
        <v>4164</v>
      </c>
    </row>
    <row r="980" spans="9:17">
      <c r="I980">
        <v>2455325</v>
      </c>
      <c r="K980" t="s">
        <v>4903</v>
      </c>
      <c r="N980">
        <v>79.75</v>
      </c>
      <c r="O980" t="s">
        <v>4164</v>
      </c>
      <c r="P980">
        <v>0</v>
      </c>
      <c r="Q980" t="s">
        <v>4164</v>
      </c>
    </row>
    <row r="981" spans="9:17">
      <c r="I981">
        <v>2455330</v>
      </c>
      <c r="K981" t="s">
        <v>4904</v>
      </c>
      <c r="N981" s="4">
        <v>10000</v>
      </c>
      <c r="O981" t="s">
        <v>4164</v>
      </c>
      <c r="P981" s="4">
        <v>10000</v>
      </c>
      <c r="Q981" t="s">
        <v>4164</v>
      </c>
    </row>
    <row r="982" spans="9:17">
      <c r="I982">
        <v>2455340</v>
      </c>
      <c r="K982" t="s">
        <v>4905</v>
      </c>
      <c r="N982" s="4">
        <v>10000</v>
      </c>
      <c r="O982" t="s">
        <v>4164</v>
      </c>
      <c r="P982" s="4">
        <v>10000</v>
      </c>
      <c r="Q982" t="s">
        <v>4164</v>
      </c>
    </row>
    <row r="983" spans="9:17">
      <c r="I983">
        <v>2455350</v>
      </c>
      <c r="K983" t="s">
        <v>4906</v>
      </c>
      <c r="N983" s="4">
        <v>10000</v>
      </c>
      <c r="O983" t="s">
        <v>4164</v>
      </c>
      <c r="P983" s="4">
        <v>10000</v>
      </c>
      <c r="Q983" t="s">
        <v>4164</v>
      </c>
    </row>
    <row r="984" spans="9:17">
      <c r="I984">
        <v>2455360</v>
      </c>
      <c r="K984" t="s">
        <v>4907</v>
      </c>
      <c r="N984" s="4">
        <v>42781</v>
      </c>
      <c r="O984" t="s">
        <v>4164</v>
      </c>
      <c r="P984" s="4">
        <v>2244464</v>
      </c>
      <c r="Q984" t="s">
        <v>4164</v>
      </c>
    </row>
    <row r="985" spans="9:17">
      <c r="I985">
        <v>2455362</v>
      </c>
      <c r="K985" t="s">
        <v>4908</v>
      </c>
      <c r="N985" s="4">
        <v>-34138</v>
      </c>
      <c r="O985" t="s">
        <v>4164</v>
      </c>
      <c r="P985" s="4">
        <v>-2234464</v>
      </c>
      <c r="Q985" t="s">
        <v>4164</v>
      </c>
    </row>
    <row r="986" spans="9:17">
      <c r="I986">
        <v>2455365</v>
      </c>
      <c r="K986" t="s">
        <v>4909</v>
      </c>
      <c r="N986" s="4">
        <v>1357</v>
      </c>
      <c r="O986" t="s">
        <v>4164</v>
      </c>
      <c r="P986">
        <v>0</v>
      </c>
      <c r="Q986" t="s">
        <v>4164</v>
      </c>
    </row>
    <row r="987" spans="9:17">
      <c r="I987">
        <v>2455370</v>
      </c>
      <c r="K987" t="s">
        <v>4910</v>
      </c>
      <c r="N987" s="4">
        <v>10000</v>
      </c>
      <c r="O987" t="s">
        <v>4164</v>
      </c>
      <c r="P987" s="4">
        <v>10000</v>
      </c>
      <c r="Q987" t="s">
        <v>4164</v>
      </c>
    </row>
    <row r="988" spans="9:17">
      <c r="I988">
        <v>2455375</v>
      </c>
      <c r="K988" t="s">
        <v>4911</v>
      </c>
      <c r="N988">
        <v>649</v>
      </c>
      <c r="O988" t="s">
        <v>4164</v>
      </c>
      <c r="P988">
        <v>0</v>
      </c>
      <c r="Q988" t="s">
        <v>4164</v>
      </c>
    </row>
    <row r="989" spans="9:17">
      <c r="I989">
        <v>2455380</v>
      </c>
      <c r="K989" t="s">
        <v>4912</v>
      </c>
      <c r="N989" s="4">
        <v>2479794</v>
      </c>
      <c r="O989" t="s">
        <v>4164</v>
      </c>
      <c r="P989" s="4">
        <v>76992</v>
      </c>
      <c r="Q989" t="s">
        <v>4164</v>
      </c>
    </row>
    <row r="990" spans="9:17">
      <c r="I990">
        <v>2455382</v>
      </c>
      <c r="K990" t="s">
        <v>4913</v>
      </c>
      <c r="N990" s="4">
        <v>-2473208</v>
      </c>
      <c r="O990" t="s">
        <v>4164</v>
      </c>
      <c r="P990" s="4">
        <v>-66992</v>
      </c>
      <c r="Q990" t="s">
        <v>4164</v>
      </c>
    </row>
    <row r="991" spans="9:17">
      <c r="I991">
        <v>2455385</v>
      </c>
      <c r="K991" t="s">
        <v>4914</v>
      </c>
      <c r="N991" s="4">
        <v>3414</v>
      </c>
      <c r="O991" t="s">
        <v>4164</v>
      </c>
      <c r="P991">
        <v>0</v>
      </c>
      <c r="Q991" t="s">
        <v>4164</v>
      </c>
    </row>
    <row r="992" spans="9:17">
      <c r="I992">
        <v>2455390</v>
      </c>
      <c r="K992" t="s">
        <v>4915</v>
      </c>
      <c r="N992" s="4">
        <v>10000</v>
      </c>
      <c r="O992" t="s">
        <v>4164</v>
      </c>
      <c r="P992" s="4">
        <v>10000</v>
      </c>
      <c r="Q992" t="s">
        <v>4164</v>
      </c>
    </row>
    <row r="993" spans="9:17">
      <c r="I993">
        <v>2455395</v>
      </c>
      <c r="K993" t="s">
        <v>4916</v>
      </c>
      <c r="N993" s="4">
        <v>-8481791</v>
      </c>
      <c r="O993" t="s">
        <v>4164</v>
      </c>
      <c r="P993" s="4">
        <v>-49568</v>
      </c>
      <c r="Q993" t="s">
        <v>4164</v>
      </c>
    </row>
    <row r="994" spans="9:17">
      <c r="I994">
        <v>2455400</v>
      </c>
      <c r="K994" t="s">
        <v>4917</v>
      </c>
      <c r="N994" s="4">
        <v>176995</v>
      </c>
      <c r="O994" t="s">
        <v>4164</v>
      </c>
      <c r="P994" s="4">
        <v>100942</v>
      </c>
      <c r="Q994" t="s">
        <v>4164</v>
      </c>
    </row>
    <row r="995" spans="9:17">
      <c r="I995">
        <v>2455402</v>
      </c>
      <c r="K995" t="s">
        <v>4918</v>
      </c>
      <c r="N995" s="4">
        <v>-166995</v>
      </c>
      <c r="O995" t="s">
        <v>4164</v>
      </c>
      <c r="P995" s="4">
        <v>-90942</v>
      </c>
      <c r="Q995" t="s">
        <v>4164</v>
      </c>
    </row>
    <row r="996" spans="9:17">
      <c r="I996">
        <v>2455410</v>
      </c>
      <c r="K996" t="s">
        <v>4919</v>
      </c>
      <c r="N996" s="4">
        <v>10000</v>
      </c>
      <c r="O996" t="s">
        <v>4164</v>
      </c>
      <c r="P996" s="4">
        <v>10000</v>
      </c>
      <c r="Q996" t="s">
        <v>4164</v>
      </c>
    </row>
    <row r="997" spans="9:17">
      <c r="I997">
        <v>2455420</v>
      </c>
      <c r="K997" t="s">
        <v>4920</v>
      </c>
      <c r="N997" s="4">
        <v>11664</v>
      </c>
      <c r="O997" t="s">
        <v>4164</v>
      </c>
      <c r="P997" s="4">
        <v>11052</v>
      </c>
      <c r="Q997" t="s">
        <v>4164</v>
      </c>
    </row>
    <row r="998" spans="9:17">
      <c r="I998">
        <v>2455422</v>
      </c>
      <c r="K998" t="s">
        <v>4921</v>
      </c>
      <c r="N998" s="4">
        <v>-1664</v>
      </c>
      <c r="O998" t="s">
        <v>4164</v>
      </c>
      <c r="P998" s="4">
        <v>-1052</v>
      </c>
      <c r="Q998" t="s">
        <v>4164</v>
      </c>
    </row>
    <row r="999" spans="9:17">
      <c r="I999">
        <v>2455430</v>
      </c>
      <c r="K999" t="s">
        <v>4922</v>
      </c>
      <c r="N999" s="4">
        <v>10590</v>
      </c>
      <c r="O999" t="s">
        <v>4164</v>
      </c>
      <c r="P999" s="4">
        <v>10590</v>
      </c>
      <c r="Q999" t="s">
        <v>4164</v>
      </c>
    </row>
    <row r="1000" spans="9:17">
      <c r="I1000">
        <v>2455434</v>
      </c>
      <c r="K1000" t="s">
        <v>4923</v>
      </c>
      <c r="N1000">
        <v>0</v>
      </c>
      <c r="O1000" t="s">
        <v>4164</v>
      </c>
      <c r="P1000">
        <v>118</v>
      </c>
      <c r="Q1000" t="s">
        <v>4164</v>
      </c>
    </row>
    <row r="1001" spans="9:17">
      <c r="I1001">
        <v>2455435</v>
      </c>
      <c r="K1001" t="s">
        <v>4924</v>
      </c>
      <c r="N1001" s="4">
        <v>-35364</v>
      </c>
      <c r="O1001" t="s">
        <v>4164</v>
      </c>
      <c r="P1001">
        <v>0</v>
      </c>
      <c r="Q1001" t="s">
        <v>4164</v>
      </c>
    </row>
    <row r="1002" spans="9:17">
      <c r="I1002">
        <v>2455440</v>
      </c>
      <c r="K1002" t="s">
        <v>4925</v>
      </c>
      <c r="N1002" s="4">
        <v>65497.45</v>
      </c>
      <c r="O1002" t="s">
        <v>4164</v>
      </c>
      <c r="P1002" s="4">
        <v>10000.26</v>
      </c>
      <c r="Q1002" t="s">
        <v>4164</v>
      </c>
    </row>
    <row r="1003" spans="9:17">
      <c r="I1003">
        <v>2455442</v>
      </c>
      <c r="K1003" t="s">
        <v>4926</v>
      </c>
      <c r="N1003" s="4">
        <v>-55497</v>
      </c>
      <c r="O1003" t="s">
        <v>4164</v>
      </c>
      <c r="P1003">
        <v>0</v>
      </c>
      <c r="Q1003" t="s">
        <v>4164</v>
      </c>
    </row>
    <row r="1004" spans="9:17">
      <c r="I1004">
        <v>2455445</v>
      </c>
      <c r="K1004" t="s">
        <v>4927</v>
      </c>
      <c r="N1004">
        <v>-0.19</v>
      </c>
      <c r="O1004" t="s">
        <v>4164</v>
      </c>
      <c r="P1004">
        <v>0</v>
      </c>
      <c r="Q1004" t="s">
        <v>4164</v>
      </c>
    </row>
    <row r="1005" spans="9:17">
      <c r="I1005">
        <v>2455450</v>
      </c>
      <c r="K1005" t="s">
        <v>4928</v>
      </c>
      <c r="N1005" s="4">
        <v>10056</v>
      </c>
      <c r="O1005" t="s">
        <v>4164</v>
      </c>
      <c r="P1005" s="4">
        <v>10022</v>
      </c>
      <c r="Q1005" t="s">
        <v>4164</v>
      </c>
    </row>
    <row r="1006" spans="9:17">
      <c r="I1006">
        <v>2455455</v>
      </c>
      <c r="K1006" t="s">
        <v>4929</v>
      </c>
      <c r="N1006" s="4">
        <v>-11264</v>
      </c>
      <c r="O1006" t="s">
        <v>4164</v>
      </c>
      <c r="P1006" s="4">
        <v>-10416</v>
      </c>
      <c r="Q1006" t="s">
        <v>4164</v>
      </c>
    </row>
    <row r="1007" spans="9:17">
      <c r="I1007">
        <v>2455460</v>
      </c>
      <c r="K1007" t="s">
        <v>4930</v>
      </c>
      <c r="N1007" s="4">
        <v>10000</v>
      </c>
      <c r="O1007" t="s">
        <v>4164</v>
      </c>
      <c r="P1007" s="4">
        <v>10000</v>
      </c>
      <c r="Q1007" t="s">
        <v>4164</v>
      </c>
    </row>
    <row r="1008" spans="9:17">
      <c r="I1008">
        <v>2455470</v>
      </c>
      <c r="K1008" t="s">
        <v>4931</v>
      </c>
      <c r="N1008" s="4">
        <v>10000</v>
      </c>
      <c r="O1008" t="s">
        <v>4164</v>
      </c>
      <c r="P1008" s="4">
        <v>10000</v>
      </c>
      <c r="Q1008" t="s">
        <v>4164</v>
      </c>
    </row>
    <row r="1009" spans="9:17">
      <c r="I1009">
        <v>2455480</v>
      </c>
      <c r="K1009" t="s">
        <v>4932</v>
      </c>
      <c r="N1009" s="4">
        <v>124441.5</v>
      </c>
      <c r="O1009" t="s">
        <v>4164</v>
      </c>
      <c r="P1009" s="4">
        <v>26489.5</v>
      </c>
      <c r="Q1009" t="s">
        <v>4164</v>
      </c>
    </row>
    <row r="1010" spans="9:17">
      <c r="I1010">
        <v>2455482</v>
      </c>
      <c r="K1010" t="s">
        <v>4933</v>
      </c>
      <c r="N1010" s="4">
        <v>-115706</v>
      </c>
      <c r="O1010" t="s">
        <v>4164</v>
      </c>
      <c r="P1010" s="4">
        <v>-16161</v>
      </c>
      <c r="Q1010" t="s">
        <v>4164</v>
      </c>
    </row>
    <row r="1011" spans="9:17">
      <c r="I1011">
        <v>2455490</v>
      </c>
      <c r="K1011" t="s">
        <v>4934</v>
      </c>
      <c r="N1011" s="4">
        <v>10000</v>
      </c>
      <c r="O1011" t="s">
        <v>4164</v>
      </c>
      <c r="P1011" s="4">
        <v>10000</v>
      </c>
      <c r="Q1011" t="s">
        <v>4164</v>
      </c>
    </row>
    <row r="1012" spans="9:17">
      <c r="I1012">
        <v>2455500</v>
      </c>
      <c r="K1012" t="s">
        <v>4935</v>
      </c>
      <c r="N1012" s="4">
        <v>181011.55</v>
      </c>
      <c r="O1012" t="s">
        <v>4164</v>
      </c>
      <c r="P1012" s="4">
        <v>9997.92</v>
      </c>
      <c r="Q1012" t="s">
        <v>4164</v>
      </c>
    </row>
    <row r="1013" spans="9:17">
      <c r="I1013">
        <v>2455502</v>
      </c>
      <c r="K1013" t="s">
        <v>4936</v>
      </c>
      <c r="N1013" s="4">
        <v>-172407</v>
      </c>
      <c r="O1013" t="s">
        <v>4164</v>
      </c>
      <c r="P1013">
        <v>0</v>
      </c>
      <c r="Q1013" t="s">
        <v>4164</v>
      </c>
    </row>
    <row r="1014" spans="9:17">
      <c r="I1014">
        <v>2455505</v>
      </c>
      <c r="K1014" t="s">
        <v>4937</v>
      </c>
      <c r="N1014" s="4">
        <v>1416</v>
      </c>
      <c r="O1014" t="s">
        <v>4164</v>
      </c>
      <c r="P1014">
        <v>0</v>
      </c>
      <c r="Q1014" t="s">
        <v>4164</v>
      </c>
    </row>
    <row r="1015" spans="9:17">
      <c r="I1015">
        <v>2455510</v>
      </c>
      <c r="K1015" t="s">
        <v>4938</v>
      </c>
      <c r="N1015" s="4">
        <v>10000</v>
      </c>
      <c r="O1015" t="s">
        <v>4164</v>
      </c>
      <c r="P1015" s="4">
        <v>10000</v>
      </c>
      <c r="Q1015" t="s">
        <v>4164</v>
      </c>
    </row>
    <row r="1016" spans="9:17">
      <c r="I1016">
        <v>2455520</v>
      </c>
      <c r="K1016" t="s">
        <v>4939</v>
      </c>
      <c r="N1016" s="4">
        <v>553735.68000000005</v>
      </c>
      <c r="O1016" t="s">
        <v>4164</v>
      </c>
      <c r="P1016" s="4">
        <v>556456.68000000005</v>
      </c>
      <c r="Q1016" t="s">
        <v>4164</v>
      </c>
    </row>
    <row r="1017" spans="9:17">
      <c r="I1017">
        <v>2455522</v>
      </c>
      <c r="K1017" t="s">
        <v>4940</v>
      </c>
      <c r="N1017" s="4">
        <v>-543832.68000000005</v>
      </c>
      <c r="O1017" t="s">
        <v>4164</v>
      </c>
      <c r="P1017" s="4">
        <v>-546840</v>
      </c>
      <c r="Q1017" t="s">
        <v>4164</v>
      </c>
    </row>
    <row r="1018" spans="9:17">
      <c r="I1018">
        <v>2455525</v>
      </c>
      <c r="K1018" t="s">
        <v>4941</v>
      </c>
      <c r="N1018" s="4">
        <v>4919.3999999999996</v>
      </c>
      <c r="O1018" t="s">
        <v>4164</v>
      </c>
      <c r="P1018">
        <v>-0.6</v>
      </c>
      <c r="Q1018" t="s">
        <v>4164</v>
      </c>
    </row>
    <row r="1019" spans="9:17">
      <c r="I1019">
        <v>2455530</v>
      </c>
      <c r="K1019" t="s">
        <v>4942</v>
      </c>
      <c r="N1019" s="4">
        <v>10000</v>
      </c>
      <c r="O1019" t="s">
        <v>4164</v>
      </c>
      <c r="P1019" s="4">
        <v>10000</v>
      </c>
      <c r="Q1019" t="s">
        <v>4164</v>
      </c>
    </row>
    <row r="1020" spans="9:17">
      <c r="I1020">
        <v>2455531</v>
      </c>
      <c r="K1020" t="s">
        <v>4943</v>
      </c>
      <c r="N1020" s="4">
        <v>14972.35</v>
      </c>
      <c r="O1020" t="s">
        <v>4164</v>
      </c>
      <c r="P1020" s="4">
        <v>14974</v>
      </c>
      <c r="Q1020" t="s">
        <v>4164</v>
      </c>
    </row>
    <row r="1021" spans="9:17">
      <c r="I1021">
        <v>2455535</v>
      </c>
      <c r="K1021" t="s">
        <v>4944</v>
      </c>
      <c r="N1021" s="4">
        <v>-99414.92</v>
      </c>
      <c r="O1021" t="s">
        <v>4164</v>
      </c>
      <c r="P1021" s="4">
        <v>-268658.92</v>
      </c>
      <c r="Q1021" t="s">
        <v>4164</v>
      </c>
    </row>
    <row r="1022" spans="9:17">
      <c r="I1022">
        <v>2455540</v>
      </c>
      <c r="K1022" t="s">
        <v>4945</v>
      </c>
      <c r="N1022" s="4">
        <v>52242.04</v>
      </c>
      <c r="O1022" t="s">
        <v>4164</v>
      </c>
      <c r="P1022" s="4">
        <v>45174</v>
      </c>
      <c r="Q1022" t="s">
        <v>4164</v>
      </c>
    </row>
    <row r="1023" spans="9:17">
      <c r="I1023">
        <v>2455542</v>
      </c>
      <c r="K1023" t="s">
        <v>4946</v>
      </c>
      <c r="N1023" s="4">
        <v>-44660</v>
      </c>
      <c r="O1023" t="s">
        <v>4164</v>
      </c>
      <c r="P1023" s="4">
        <v>-36000</v>
      </c>
      <c r="Q1023" t="s">
        <v>4164</v>
      </c>
    </row>
    <row r="1024" spans="9:17">
      <c r="I1024">
        <v>2455545</v>
      </c>
      <c r="K1024" t="s">
        <v>4947</v>
      </c>
      <c r="N1024" s="4">
        <v>2419</v>
      </c>
      <c r="O1024" t="s">
        <v>4164</v>
      </c>
      <c r="P1024">
        <v>826</v>
      </c>
      <c r="Q1024" t="s">
        <v>4164</v>
      </c>
    </row>
    <row r="1025" spans="9:17">
      <c r="I1025">
        <v>2455550</v>
      </c>
      <c r="K1025" t="s">
        <v>4948</v>
      </c>
      <c r="N1025" s="4">
        <v>9351</v>
      </c>
      <c r="O1025" t="s">
        <v>4164</v>
      </c>
      <c r="P1025" s="4">
        <v>10000</v>
      </c>
      <c r="Q1025" t="s">
        <v>4164</v>
      </c>
    </row>
    <row r="1026" spans="9:17">
      <c r="I1026">
        <v>2455555</v>
      </c>
      <c r="K1026" t="s">
        <v>4949</v>
      </c>
      <c r="N1026" s="4">
        <v>-3973826</v>
      </c>
      <c r="O1026" t="s">
        <v>4164</v>
      </c>
      <c r="P1026" s="4">
        <v>-759041.22</v>
      </c>
      <c r="Q1026" t="s">
        <v>4164</v>
      </c>
    </row>
    <row r="1027" spans="9:17">
      <c r="I1027">
        <v>2455560</v>
      </c>
      <c r="K1027" t="s">
        <v>4950</v>
      </c>
      <c r="N1027" s="4">
        <v>109824</v>
      </c>
      <c r="O1027" t="s">
        <v>4164</v>
      </c>
      <c r="P1027">
        <v>0</v>
      </c>
      <c r="Q1027" t="s">
        <v>4164</v>
      </c>
    </row>
    <row r="1028" spans="9:17">
      <c r="I1028">
        <v>2455562</v>
      </c>
      <c r="K1028" t="s">
        <v>4951</v>
      </c>
      <c r="N1028" s="4">
        <v>-110000</v>
      </c>
      <c r="O1028" t="s">
        <v>4164</v>
      </c>
      <c r="P1028">
        <v>0</v>
      </c>
      <c r="Q1028" t="s">
        <v>4164</v>
      </c>
    </row>
    <row r="1029" spans="9:17">
      <c r="I1029">
        <v>2455565</v>
      </c>
      <c r="K1029" t="s">
        <v>4952</v>
      </c>
      <c r="N1029">
        <v>176</v>
      </c>
      <c r="O1029" t="s">
        <v>4164</v>
      </c>
      <c r="P1029">
        <v>0</v>
      </c>
      <c r="Q1029" t="s">
        <v>4164</v>
      </c>
    </row>
    <row r="1030" spans="9:17">
      <c r="I1030">
        <v>2455570</v>
      </c>
      <c r="K1030" t="s">
        <v>4953</v>
      </c>
      <c r="N1030" s="4">
        <v>10000.02</v>
      </c>
      <c r="O1030" t="s">
        <v>4164</v>
      </c>
      <c r="P1030" s="4">
        <v>10000.73</v>
      </c>
      <c r="Q1030" t="s">
        <v>4164</v>
      </c>
    </row>
    <row r="1031" spans="9:17">
      <c r="I1031">
        <v>2455571</v>
      </c>
      <c r="K1031" t="s">
        <v>4954</v>
      </c>
      <c r="N1031">
        <v>0.47</v>
      </c>
      <c r="O1031" t="s">
        <v>4164</v>
      </c>
      <c r="P1031">
        <v>0</v>
      </c>
      <c r="Q1031" t="s">
        <v>4164</v>
      </c>
    </row>
    <row r="1032" spans="9:17">
      <c r="I1032">
        <v>2455575</v>
      </c>
      <c r="K1032" t="s">
        <v>4955</v>
      </c>
      <c r="N1032" s="4">
        <v>-1908337</v>
      </c>
      <c r="O1032" t="s">
        <v>4164</v>
      </c>
      <c r="P1032" s="4">
        <v>-3612671.53</v>
      </c>
      <c r="Q1032" t="s">
        <v>4164</v>
      </c>
    </row>
    <row r="1033" spans="9:17">
      <c r="I1033">
        <v>2455580</v>
      </c>
      <c r="K1033" t="s">
        <v>4956</v>
      </c>
      <c r="N1033" s="4">
        <v>1112873.3999999999</v>
      </c>
      <c r="O1033" t="s">
        <v>4164</v>
      </c>
      <c r="P1033" s="4">
        <v>107561.43</v>
      </c>
      <c r="Q1033" t="s">
        <v>4164</v>
      </c>
    </row>
    <row r="1034" spans="9:17">
      <c r="I1034">
        <v>2455582</v>
      </c>
      <c r="K1034" t="s">
        <v>4957</v>
      </c>
      <c r="N1034" s="4">
        <v>-1026679</v>
      </c>
      <c r="O1034" t="s">
        <v>4164</v>
      </c>
      <c r="P1034" s="4">
        <v>-17000</v>
      </c>
      <c r="Q1034" t="s">
        <v>4164</v>
      </c>
    </row>
    <row r="1035" spans="9:17">
      <c r="I1035">
        <v>2455585</v>
      </c>
      <c r="K1035" t="s">
        <v>4958</v>
      </c>
      <c r="N1035" s="4">
        <v>3362.6</v>
      </c>
      <c r="O1035" t="s">
        <v>4164</v>
      </c>
      <c r="P1035" s="4">
        <v>-1004.43</v>
      </c>
      <c r="Q1035" t="s">
        <v>4164</v>
      </c>
    </row>
    <row r="1036" spans="9:17">
      <c r="I1036">
        <v>2455590</v>
      </c>
      <c r="K1036" t="s">
        <v>4959</v>
      </c>
      <c r="N1036" s="4">
        <v>10000</v>
      </c>
      <c r="O1036" t="s">
        <v>4164</v>
      </c>
      <c r="P1036" s="4">
        <v>10000</v>
      </c>
      <c r="Q1036" t="s">
        <v>4164</v>
      </c>
    </row>
    <row r="1037" spans="9:17">
      <c r="I1037">
        <v>2455591</v>
      </c>
      <c r="K1037" t="s">
        <v>4960</v>
      </c>
      <c r="N1037">
        <v>0</v>
      </c>
      <c r="O1037" t="s">
        <v>4164</v>
      </c>
      <c r="P1037" s="4">
        <v>7666</v>
      </c>
      <c r="Q1037" t="s">
        <v>4164</v>
      </c>
    </row>
    <row r="1038" spans="9:17">
      <c r="I1038">
        <v>2455595</v>
      </c>
      <c r="K1038" t="s">
        <v>4961</v>
      </c>
      <c r="N1038" s="4">
        <v>-69324.240000000005</v>
      </c>
      <c r="O1038" t="s">
        <v>4164</v>
      </c>
      <c r="P1038" s="4">
        <v>-541329.74</v>
      </c>
      <c r="Q1038" t="s">
        <v>4164</v>
      </c>
    </row>
    <row r="1039" spans="9:17">
      <c r="I1039">
        <v>2455600</v>
      </c>
      <c r="K1039" t="s">
        <v>4962</v>
      </c>
      <c r="N1039" s="4">
        <v>2055000.22</v>
      </c>
      <c r="O1039" t="s">
        <v>4164</v>
      </c>
      <c r="P1039" s="4">
        <v>637768</v>
      </c>
      <c r="Q1039" t="s">
        <v>4164</v>
      </c>
    </row>
    <row r="1040" spans="9:17">
      <c r="I1040">
        <v>2455602</v>
      </c>
      <c r="K1040" t="s">
        <v>4963</v>
      </c>
      <c r="N1040" s="4">
        <v>-1980000</v>
      </c>
      <c r="O1040" t="s">
        <v>4164</v>
      </c>
      <c r="P1040" s="4">
        <v>-562768</v>
      </c>
      <c r="Q1040" t="s">
        <v>4164</v>
      </c>
    </row>
    <row r="1041" spans="9:17">
      <c r="I1041">
        <v>2455605</v>
      </c>
      <c r="K1041" t="s">
        <v>4964</v>
      </c>
      <c r="N1041" s="4">
        <v>22563.78</v>
      </c>
      <c r="O1041" t="s">
        <v>4164</v>
      </c>
      <c r="P1041" s="4">
        <v>-2923</v>
      </c>
      <c r="Q1041" t="s">
        <v>4164</v>
      </c>
    </row>
    <row r="1042" spans="9:17">
      <c r="I1042">
        <v>2455610</v>
      </c>
      <c r="K1042" t="s">
        <v>4965</v>
      </c>
      <c r="N1042" s="4">
        <v>10000</v>
      </c>
      <c r="O1042" t="s">
        <v>4164</v>
      </c>
      <c r="P1042" s="4">
        <v>10000</v>
      </c>
      <c r="Q1042" t="s">
        <v>4164</v>
      </c>
    </row>
    <row r="1043" spans="9:17">
      <c r="I1043">
        <v>2455615</v>
      </c>
      <c r="K1043" t="s">
        <v>4966</v>
      </c>
      <c r="N1043" s="4">
        <v>-2061535.71</v>
      </c>
      <c r="O1043" t="s">
        <v>4164</v>
      </c>
      <c r="P1043" s="4">
        <v>-3085731</v>
      </c>
      <c r="Q1043" t="s">
        <v>4164</v>
      </c>
    </row>
    <row r="1044" spans="9:17">
      <c r="I1044">
        <v>2455620</v>
      </c>
      <c r="K1044" t="s">
        <v>4967</v>
      </c>
      <c r="N1044" s="4">
        <v>140716</v>
      </c>
      <c r="O1044" t="s">
        <v>4164</v>
      </c>
      <c r="P1044">
        <v>506.6</v>
      </c>
      <c r="Q1044" t="s">
        <v>4164</v>
      </c>
    </row>
    <row r="1045" spans="9:17">
      <c r="I1045">
        <v>2455622</v>
      </c>
      <c r="K1045" t="s">
        <v>4968</v>
      </c>
      <c r="N1045" s="4">
        <v>-140362</v>
      </c>
      <c r="O1045" t="s">
        <v>4164</v>
      </c>
      <c r="P1045">
        <v>-500</v>
      </c>
      <c r="Q1045" t="s">
        <v>4164</v>
      </c>
    </row>
    <row r="1046" spans="9:17">
      <c r="I1046">
        <v>2455625</v>
      </c>
      <c r="K1046" t="s">
        <v>4969</v>
      </c>
      <c r="N1046">
        <v>-356.2</v>
      </c>
      <c r="O1046" t="s">
        <v>4164</v>
      </c>
      <c r="P1046">
        <v>-1.6</v>
      </c>
      <c r="Q1046" t="s">
        <v>4164</v>
      </c>
    </row>
    <row r="1047" spans="9:17">
      <c r="I1047">
        <v>2455630</v>
      </c>
      <c r="K1047" t="s">
        <v>4970</v>
      </c>
      <c r="N1047" s="4">
        <v>10000</v>
      </c>
      <c r="O1047" t="s">
        <v>4164</v>
      </c>
      <c r="P1047" s="4">
        <v>10000</v>
      </c>
      <c r="Q1047" t="s">
        <v>4164</v>
      </c>
    </row>
    <row r="1048" spans="9:17">
      <c r="I1048">
        <v>2455635</v>
      </c>
      <c r="K1048" t="s">
        <v>4971</v>
      </c>
      <c r="N1048" s="4">
        <v>-172476</v>
      </c>
      <c r="O1048" t="s">
        <v>4164</v>
      </c>
      <c r="P1048" s="4">
        <v>-998415</v>
      </c>
      <c r="Q1048" t="s">
        <v>4164</v>
      </c>
    </row>
    <row r="1049" spans="9:17">
      <c r="I1049">
        <v>2455640</v>
      </c>
      <c r="K1049" t="s">
        <v>4972</v>
      </c>
      <c r="N1049" s="4">
        <v>10000</v>
      </c>
      <c r="O1049" t="s">
        <v>4164</v>
      </c>
      <c r="P1049" s="4">
        <v>50000</v>
      </c>
      <c r="Q1049" t="s">
        <v>4164</v>
      </c>
    </row>
    <row r="1050" spans="9:17">
      <c r="I1050">
        <v>2455642</v>
      </c>
      <c r="K1050" t="s">
        <v>4973</v>
      </c>
      <c r="N1050">
        <v>0</v>
      </c>
      <c r="O1050" t="s">
        <v>4164</v>
      </c>
      <c r="P1050" s="4">
        <v>-40000</v>
      </c>
      <c r="Q1050" t="s">
        <v>4164</v>
      </c>
    </row>
    <row r="1051" spans="9:17">
      <c r="I1051">
        <v>2455650</v>
      </c>
      <c r="K1051" t="s">
        <v>4974</v>
      </c>
      <c r="N1051" s="4">
        <v>10000</v>
      </c>
      <c r="O1051" t="s">
        <v>4164</v>
      </c>
      <c r="P1051" s="4">
        <v>10000</v>
      </c>
      <c r="Q1051" t="s">
        <v>4164</v>
      </c>
    </row>
    <row r="1052" spans="9:17">
      <c r="I1052">
        <v>2455655</v>
      </c>
      <c r="K1052" t="s">
        <v>4975</v>
      </c>
      <c r="N1052" s="4">
        <v>-1176156</v>
      </c>
      <c r="O1052" t="s">
        <v>4164</v>
      </c>
      <c r="P1052" s="4">
        <v>-1589345</v>
      </c>
      <c r="Q1052" t="s">
        <v>4164</v>
      </c>
    </row>
    <row r="1053" spans="9:17">
      <c r="I1053">
        <v>2455660</v>
      </c>
      <c r="K1053" t="s">
        <v>4976</v>
      </c>
      <c r="N1053" s="4">
        <v>10000</v>
      </c>
      <c r="O1053" t="s">
        <v>4164</v>
      </c>
      <c r="P1053" s="4">
        <v>815186.92</v>
      </c>
      <c r="Q1053" t="s">
        <v>4164</v>
      </c>
    </row>
    <row r="1054" spans="9:17">
      <c r="I1054">
        <v>2455662</v>
      </c>
      <c r="K1054" t="s">
        <v>4977</v>
      </c>
      <c r="N1054">
        <v>0</v>
      </c>
      <c r="O1054" t="s">
        <v>4164</v>
      </c>
      <c r="P1054" s="4">
        <v>-760887</v>
      </c>
      <c r="Q1054" t="s">
        <v>4164</v>
      </c>
    </row>
    <row r="1055" spans="9:17">
      <c r="I1055">
        <v>2455665</v>
      </c>
      <c r="K1055" t="s">
        <v>4978</v>
      </c>
      <c r="N1055">
        <v>0</v>
      </c>
      <c r="O1055" t="s">
        <v>4164</v>
      </c>
      <c r="P1055" s="4">
        <v>-44299.92</v>
      </c>
      <c r="Q1055" t="s">
        <v>4164</v>
      </c>
    </row>
    <row r="1056" spans="9:17">
      <c r="I1056">
        <v>2455670</v>
      </c>
      <c r="K1056" t="s">
        <v>4979</v>
      </c>
      <c r="N1056" s="4">
        <v>10425.06</v>
      </c>
      <c r="O1056" t="s">
        <v>4164</v>
      </c>
      <c r="P1056">
        <v>0</v>
      </c>
      <c r="Q1056" t="s">
        <v>4164</v>
      </c>
    </row>
    <row r="1057" spans="9:17">
      <c r="I1057">
        <v>2455671</v>
      </c>
      <c r="K1057" t="s">
        <v>4980</v>
      </c>
      <c r="N1057">
        <v>0</v>
      </c>
      <c r="O1057" t="s">
        <v>4164</v>
      </c>
      <c r="P1057" s="4">
        <v>700000</v>
      </c>
      <c r="Q1057" t="s">
        <v>4164</v>
      </c>
    </row>
    <row r="1058" spans="9:17">
      <c r="I1058">
        <v>2455675</v>
      </c>
      <c r="K1058" t="s">
        <v>4981</v>
      </c>
      <c r="N1058" s="4">
        <v>-385729</v>
      </c>
      <c r="O1058" t="s">
        <v>4164</v>
      </c>
      <c r="P1058" s="4">
        <v>-334699</v>
      </c>
      <c r="Q1058" t="s">
        <v>4164</v>
      </c>
    </row>
    <row r="1059" spans="9:17">
      <c r="I1059">
        <v>2455680</v>
      </c>
      <c r="K1059" t="s">
        <v>4982</v>
      </c>
      <c r="N1059" s="4">
        <v>49584</v>
      </c>
      <c r="O1059" t="s">
        <v>4164</v>
      </c>
      <c r="P1059" s="4">
        <v>11000</v>
      </c>
      <c r="Q1059" t="s">
        <v>4164</v>
      </c>
    </row>
    <row r="1060" spans="9:17">
      <c r="I1060">
        <v>2455682</v>
      </c>
      <c r="K1060" t="s">
        <v>4983</v>
      </c>
      <c r="N1060" s="4">
        <v>-40000</v>
      </c>
      <c r="O1060" t="s">
        <v>4164</v>
      </c>
      <c r="P1060">
        <v>0</v>
      </c>
      <c r="Q1060" t="s">
        <v>4164</v>
      </c>
    </row>
    <row r="1061" spans="9:17">
      <c r="I1061">
        <v>2455685</v>
      </c>
      <c r="K1061" t="s">
        <v>4984</v>
      </c>
      <c r="N1061" s="4">
        <v>1416</v>
      </c>
      <c r="O1061" t="s">
        <v>4164</v>
      </c>
      <c r="P1061">
        <v>0</v>
      </c>
      <c r="Q1061" t="s">
        <v>4164</v>
      </c>
    </row>
    <row r="1062" spans="9:17">
      <c r="I1062">
        <v>2455690</v>
      </c>
      <c r="K1062" t="s">
        <v>4985</v>
      </c>
      <c r="N1062" s="4">
        <v>10000</v>
      </c>
      <c r="O1062" t="s">
        <v>4164</v>
      </c>
      <c r="P1062" s="4">
        <v>10000</v>
      </c>
      <c r="Q1062" t="s">
        <v>4164</v>
      </c>
    </row>
    <row r="1063" spans="9:17">
      <c r="I1063">
        <v>2455695</v>
      </c>
      <c r="K1063" t="s">
        <v>4986</v>
      </c>
      <c r="N1063" s="4">
        <v>-389652</v>
      </c>
      <c r="O1063" t="s">
        <v>4164</v>
      </c>
      <c r="P1063">
        <v>0</v>
      </c>
      <c r="Q1063" t="s">
        <v>4164</v>
      </c>
    </row>
    <row r="1064" spans="9:17">
      <c r="I1064">
        <v>2455700</v>
      </c>
      <c r="K1064" t="s">
        <v>4987</v>
      </c>
      <c r="N1064" s="4">
        <v>9550.34</v>
      </c>
      <c r="O1064" t="s">
        <v>4164</v>
      </c>
      <c r="P1064" s="4">
        <v>338574</v>
      </c>
      <c r="Q1064" t="s">
        <v>4164</v>
      </c>
    </row>
    <row r="1065" spans="9:17">
      <c r="I1065">
        <v>2455702</v>
      </c>
      <c r="K1065" t="s">
        <v>4988</v>
      </c>
      <c r="N1065">
        <v>0</v>
      </c>
      <c r="O1065" t="s">
        <v>4164</v>
      </c>
      <c r="P1065" s="4">
        <v>-328198</v>
      </c>
      <c r="Q1065" t="s">
        <v>4164</v>
      </c>
    </row>
    <row r="1066" spans="9:17">
      <c r="I1066">
        <v>2455705</v>
      </c>
      <c r="K1066" t="s">
        <v>4989</v>
      </c>
      <c r="N1066" s="4">
        <v>1489.76</v>
      </c>
      <c r="O1066" t="s">
        <v>4164</v>
      </c>
      <c r="P1066">
        <v>664.1</v>
      </c>
      <c r="Q1066" t="s">
        <v>4164</v>
      </c>
    </row>
    <row r="1067" spans="9:17">
      <c r="I1067">
        <v>2455710</v>
      </c>
      <c r="K1067" t="s">
        <v>4990</v>
      </c>
      <c r="N1067" s="4">
        <v>11040.54</v>
      </c>
      <c r="O1067" t="s">
        <v>4164</v>
      </c>
      <c r="P1067" s="4">
        <v>11808.94</v>
      </c>
      <c r="Q1067" t="s">
        <v>4164</v>
      </c>
    </row>
    <row r="1068" spans="9:17">
      <c r="I1068">
        <v>2455715</v>
      </c>
      <c r="K1068" t="s">
        <v>4991</v>
      </c>
      <c r="N1068" s="4">
        <v>-15260830.359999999</v>
      </c>
      <c r="O1068" t="s">
        <v>4164</v>
      </c>
      <c r="P1068" s="4">
        <v>-10023128.52</v>
      </c>
      <c r="Q1068" t="s">
        <v>4164</v>
      </c>
    </row>
    <row r="1069" spans="9:17">
      <c r="I1069">
        <v>2455720</v>
      </c>
      <c r="K1069" t="s">
        <v>4992</v>
      </c>
      <c r="N1069" s="4">
        <v>503270.52</v>
      </c>
      <c r="O1069" t="s">
        <v>4164</v>
      </c>
      <c r="P1069" s="4">
        <v>33566.239999999998</v>
      </c>
      <c r="Q1069" t="s">
        <v>4164</v>
      </c>
    </row>
    <row r="1070" spans="9:17">
      <c r="I1070">
        <v>2455722</v>
      </c>
      <c r="K1070" t="s">
        <v>4993</v>
      </c>
      <c r="N1070" s="4">
        <v>-492270.52</v>
      </c>
      <c r="O1070" t="s">
        <v>4164</v>
      </c>
      <c r="P1070" s="4">
        <v>-22400</v>
      </c>
      <c r="Q1070" t="s">
        <v>4164</v>
      </c>
    </row>
    <row r="1071" spans="9:17">
      <c r="I1071">
        <v>2455725</v>
      </c>
      <c r="K1071" t="s">
        <v>4994</v>
      </c>
      <c r="N1071">
        <v>0</v>
      </c>
      <c r="O1071" t="s">
        <v>4164</v>
      </c>
      <c r="P1071">
        <v>-166.24</v>
      </c>
      <c r="Q1071" t="s">
        <v>4164</v>
      </c>
    </row>
    <row r="1072" spans="9:17">
      <c r="I1072">
        <v>2455730</v>
      </c>
      <c r="K1072" t="s">
        <v>4995</v>
      </c>
      <c r="N1072" s="4">
        <v>11898.55</v>
      </c>
      <c r="O1072" t="s">
        <v>4164</v>
      </c>
      <c r="P1072" s="4">
        <v>11863.03</v>
      </c>
      <c r="Q1072" t="s">
        <v>4164</v>
      </c>
    </row>
    <row r="1073" spans="9:17">
      <c r="I1073">
        <v>2455735</v>
      </c>
      <c r="K1073" t="s">
        <v>4996</v>
      </c>
      <c r="N1073" s="4">
        <v>-3616078.22</v>
      </c>
      <c r="O1073" t="s">
        <v>4164</v>
      </c>
      <c r="P1073" s="4">
        <v>-3739674.2</v>
      </c>
      <c r="Q1073" t="s">
        <v>4164</v>
      </c>
    </row>
    <row r="1074" spans="9:17">
      <c r="I1074">
        <v>2455740</v>
      </c>
      <c r="K1074" t="s">
        <v>4997</v>
      </c>
      <c r="N1074" s="4">
        <v>10000</v>
      </c>
      <c r="O1074" t="s">
        <v>4164</v>
      </c>
      <c r="P1074" s="4">
        <v>10000</v>
      </c>
      <c r="Q1074" t="s">
        <v>4164</v>
      </c>
    </row>
    <row r="1075" spans="9:17">
      <c r="I1075">
        <v>2455741</v>
      </c>
      <c r="K1075" t="s">
        <v>4998</v>
      </c>
      <c r="N1075">
        <v>0</v>
      </c>
      <c r="O1075" t="s">
        <v>4164</v>
      </c>
      <c r="P1075" s="4">
        <v>188514</v>
      </c>
      <c r="Q1075" t="s">
        <v>4164</v>
      </c>
    </row>
    <row r="1076" spans="9:17">
      <c r="I1076">
        <v>2455745</v>
      </c>
      <c r="K1076" t="s">
        <v>4999</v>
      </c>
      <c r="N1076" s="4">
        <v>-35639</v>
      </c>
      <c r="O1076" t="s">
        <v>4164</v>
      </c>
      <c r="P1076">
        <v>177</v>
      </c>
      <c r="Q1076" t="s">
        <v>4164</v>
      </c>
    </row>
    <row r="1077" spans="9:17">
      <c r="I1077">
        <v>2455750</v>
      </c>
      <c r="K1077" t="s">
        <v>5000</v>
      </c>
      <c r="N1077" s="4">
        <v>10000</v>
      </c>
      <c r="O1077" t="s">
        <v>4164</v>
      </c>
      <c r="P1077" s="4">
        <v>10000</v>
      </c>
      <c r="Q1077" t="s">
        <v>4164</v>
      </c>
    </row>
    <row r="1078" spans="9:17">
      <c r="I1078">
        <v>2455755</v>
      </c>
      <c r="K1078" t="s">
        <v>5001</v>
      </c>
      <c r="N1078" s="4">
        <v>-75312</v>
      </c>
      <c r="O1078" t="s">
        <v>4164</v>
      </c>
      <c r="P1078">
        <v>0</v>
      </c>
      <c r="Q1078" t="s">
        <v>4164</v>
      </c>
    </row>
    <row r="1079" spans="9:17">
      <c r="I1079">
        <v>2455760</v>
      </c>
      <c r="K1079" t="s">
        <v>5002</v>
      </c>
      <c r="N1079" s="4">
        <v>10000.56</v>
      </c>
      <c r="O1079" t="s">
        <v>4164</v>
      </c>
      <c r="P1079" s="4">
        <v>10000.879999999999</v>
      </c>
      <c r="Q1079" t="s">
        <v>4164</v>
      </c>
    </row>
    <row r="1080" spans="9:17">
      <c r="I1080">
        <v>2455761</v>
      </c>
      <c r="K1080" t="s">
        <v>5003</v>
      </c>
      <c r="N1080" s="4">
        <v>4677</v>
      </c>
      <c r="O1080" t="s">
        <v>4164</v>
      </c>
      <c r="P1080" s="4">
        <v>10278</v>
      </c>
      <c r="Q1080" t="s">
        <v>4164</v>
      </c>
    </row>
    <row r="1081" spans="9:17">
      <c r="I1081">
        <v>2455765</v>
      </c>
      <c r="K1081" t="s">
        <v>5004</v>
      </c>
      <c r="N1081" s="4">
        <v>-55517</v>
      </c>
      <c r="O1081" t="s">
        <v>4164</v>
      </c>
      <c r="P1081" s="4">
        <v>-125162</v>
      </c>
      <c r="Q1081" t="s">
        <v>4164</v>
      </c>
    </row>
    <row r="1082" spans="9:17">
      <c r="I1082">
        <v>2455770</v>
      </c>
      <c r="K1082" t="s">
        <v>5005</v>
      </c>
      <c r="N1082" s="4">
        <v>10000</v>
      </c>
      <c r="O1082" t="s">
        <v>4164</v>
      </c>
      <c r="P1082" s="4">
        <v>10000</v>
      </c>
      <c r="Q1082" t="s">
        <v>4164</v>
      </c>
    </row>
    <row r="1083" spans="9:17">
      <c r="I1083">
        <v>2455771</v>
      </c>
      <c r="K1083" t="s">
        <v>5006</v>
      </c>
      <c r="N1083" s="4">
        <v>6150</v>
      </c>
      <c r="O1083" t="s">
        <v>4164</v>
      </c>
      <c r="P1083" s="4">
        <v>11340</v>
      </c>
      <c r="Q1083" t="s">
        <v>4164</v>
      </c>
    </row>
    <row r="1084" spans="9:17">
      <c r="I1084">
        <v>2455775</v>
      </c>
      <c r="K1084" t="s">
        <v>5007</v>
      </c>
      <c r="N1084" s="4">
        <v>-35498</v>
      </c>
      <c r="O1084" t="s">
        <v>4164</v>
      </c>
      <c r="P1084" s="4">
        <v>-22594</v>
      </c>
      <c r="Q1084" t="s">
        <v>4164</v>
      </c>
    </row>
    <row r="1085" spans="9:17">
      <c r="I1085">
        <v>2455790</v>
      </c>
      <c r="K1085" t="s">
        <v>5008</v>
      </c>
      <c r="N1085" s="4">
        <v>10000</v>
      </c>
      <c r="O1085" t="s">
        <v>4164</v>
      </c>
      <c r="P1085" s="4">
        <v>10000</v>
      </c>
      <c r="Q1085" t="s">
        <v>4164</v>
      </c>
    </row>
    <row r="1086" spans="9:17">
      <c r="I1086">
        <v>2455795</v>
      </c>
      <c r="K1086" t="s">
        <v>5009</v>
      </c>
      <c r="N1086" s="4">
        <v>-1009574.51</v>
      </c>
      <c r="O1086" t="s">
        <v>4164</v>
      </c>
      <c r="P1086" s="4">
        <v>-916643</v>
      </c>
      <c r="Q1086" t="s">
        <v>4164</v>
      </c>
    </row>
    <row r="1087" spans="9:17">
      <c r="I1087">
        <v>2455800</v>
      </c>
      <c r="K1087" t="s">
        <v>5010</v>
      </c>
      <c r="N1087" s="4">
        <v>10000</v>
      </c>
      <c r="O1087" t="s">
        <v>4164</v>
      </c>
      <c r="P1087" s="4">
        <v>10000</v>
      </c>
      <c r="Q1087" t="s">
        <v>4164</v>
      </c>
    </row>
    <row r="1088" spans="9:17">
      <c r="I1088">
        <v>2455801</v>
      </c>
      <c r="K1088" t="s">
        <v>5011</v>
      </c>
      <c r="N1088" s="4">
        <v>1775</v>
      </c>
      <c r="O1088" t="s">
        <v>4164</v>
      </c>
      <c r="P1088">
        <v>0</v>
      </c>
      <c r="Q1088" t="s">
        <v>4164</v>
      </c>
    </row>
    <row r="1089" spans="9:17">
      <c r="I1089">
        <v>2455805</v>
      </c>
      <c r="K1089" t="s">
        <v>5012</v>
      </c>
      <c r="N1089" s="4">
        <v>-227162</v>
      </c>
      <c r="O1089" t="s">
        <v>4164</v>
      </c>
      <c r="P1089" s="4">
        <v>-194336</v>
      </c>
      <c r="Q1089" t="s">
        <v>4164</v>
      </c>
    </row>
    <row r="1090" spans="9:17">
      <c r="I1090">
        <v>2455810</v>
      </c>
      <c r="K1090" t="s">
        <v>5013</v>
      </c>
      <c r="N1090" s="4">
        <v>10259.93</v>
      </c>
      <c r="O1090" t="s">
        <v>4164</v>
      </c>
      <c r="P1090" s="4">
        <v>10285.959999999999</v>
      </c>
      <c r="Q1090" t="s">
        <v>4164</v>
      </c>
    </row>
    <row r="1091" spans="9:17">
      <c r="I1091">
        <v>2455820</v>
      </c>
      <c r="K1091" t="s">
        <v>5014</v>
      </c>
      <c r="N1091" s="4">
        <v>10000.74</v>
      </c>
      <c r="O1091" t="s">
        <v>4164</v>
      </c>
      <c r="P1091" s="4">
        <v>10000.39</v>
      </c>
      <c r="Q1091" t="s">
        <v>4164</v>
      </c>
    </row>
    <row r="1092" spans="9:17">
      <c r="I1092">
        <v>2455825</v>
      </c>
      <c r="K1092" t="s">
        <v>5015</v>
      </c>
      <c r="N1092" s="4">
        <v>-624545</v>
      </c>
      <c r="O1092" t="s">
        <v>4164</v>
      </c>
      <c r="P1092" s="4">
        <v>-606985</v>
      </c>
      <c r="Q1092" t="s">
        <v>4164</v>
      </c>
    </row>
    <row r="1093" spans="9:17">
      <c r="I1093">
        <v>2455835</v>
      </c>
      <c r="K1093" t="s">
        <v>5016</v>
      </c>
      <c r="N1093" s="4">
        <v>-64920.77</v>
      </c>
      <c r="O1093" t="s">
        <v>4164</v>
      </c>
      <c r="P1093" s="4">
        <v>-189138.87</v>
      </c>
      <c r="Q1093" t="s">
        <v>4164</v>
      </c>
    </row>
    <row r="1094" spans="9:17">
      <c r="I1094">
        <v>2455840</v>
      </c>
      <c r="K1094" t="s">
        <v>5017</v>
      </c>
      <c r="N1094" s="4">
        <v>10000</v>
      </c>
      <c r="O1094" t="s">
        <v>4164</v>
      </c>
      <c r="P1094" s="4">
        <v>10000</v>
      </c>
      <c r="Q1094" t="s">
        <v>4164</v>
      </c>
    </row>
    <row r="1095" spans="9:17">
      <c r="I1095">
        <v>2455845</v>
      </c>
      <c r="K1095" t="s">
        <v>5018</v>
      </c>
      <c r="N1095" s="4">
        <v>-784708</v>
      </c>
      <c r="O1095" t="s">
        <v>4164</v>
      </c>
      <c r="P1095" s="4">
        <v>-594841.37</v>
      </c>
      <c r="Q1095" t="s">
        <v>4164</v>
      </c>
    </row>
    <row r="1096" spans="9:17">
      <c r="I1096">
        <v>2455850</v>
      </c>
      <c r="K1096" t="s">
        <v>5019</v>
      </c>
      <c r="N1096" s="4">
        <v>10000.23</v>
      </c>
      <c r="O1096" t="s">
        <v>4164</v>
      </c>
      <c r="P1096" s="4">
        <v>10000.18</v>
      </c>
      <c r="Q1096" t="s">
        <v>4164</v>
      </c>
    </row>
    <row r="1097" spans="9:17">
      <c r="I1097">
        <v>2455855</v>
      </c>
      <c r="K1097" t="s">
        <v>5020</v>
      </c>
      <c r="N1097" s="4">
        <v>-348154.51</v>
      </c>
      <c r="O1097" t="s">
        <v>4164</v>
      </c>
      <c r="P1097" s="4">
        <v>-302955</v>
      </c>
      <c r="Q1097" t="s">
        <v>4164</v>
      </c>
    </row>
    <row r="1098" spans="9:17">
      <c r="I1098">
        <v>2455860</v>
      </c>
      <c r="K1098" t="s">
        <v>5021</v>
      </c>
      <c r="N1098" s="4">
        <v>10000</v>
      </c>
      <c r="O1098" t="s">
        <v>4164</v>
      </c>
      <c r="P1098" s="4">
        <v>10000</v>
      </c>
      <c r="Q1098" t="s">
        <v>4164</v>
      </c>
    </row>
    <row r="1099" spans="9:17">
      <c r="I1099">
        <v>2455870</v>
      </c>
      <c r="K1099" t="s">
        <v>5022</v>
      </c>
      <c r="N1099" s="4">
        <v>10000</v>
      </c>
      <c r="O1099" t="s">
        <v>4164</v>
      </c>
      <c r="P1099" s="4">
        <v>10000</v>
      </c>
      <c r="Q1099" t="s">
        <v>4164</v>
      </c>
    </row>
    <row r="1100" spans="9:17">
      <c r="I1100">
        <v>2455880</v>
      </c>
      <c r="K1100" t="s">
        <v>5023</v>
      </c>
      <c r="N1100" s="4">
        <v>5000</v>
      </c>
      <c r="O1100" t="s">
        <v>4164</v>
      </c>
      <c r="P1100" s="4">
        <v>5000</v>
      </c>
      <c r="Q1100" t="s">
        <v>4164</v>
      </c>
    </row>
    <row r="1101" spans="9:17">
      <c r="I1101">
        <v>2455885</v>
      </c>
      <c r="K1101" t="s">
        <v>5024</v>
      </c>
      <c r="N1101" s="4">
        <v>-1972421.22</v>
      </c>
      <c r="O1101" t="s">
        <v>4164</v>
      </c>
      <c r="P1101" s="4">
        <v>-1248420</v>
      </c>
      <c r="Q1101" t="s">
        <v>4164</v>
      </c>
    </row>
    <row r="1102" spans="9:17">
      <c r="I1102">
        <v>2455890</v>
      </c>
      <c r="K1102" t="s">
        <v>5023</v>
      </c>
      <c r="N1102" s="4">
        <v>4500</v>
      </c>
      <c r="O1102" t="s">
        <v>4164</v>
      </c>
      <c r="P1102" s="4">
        <v>4410</v>
      </c>
      <c r="Q1102" t="s">
        <v>4164</v>
      </c>
    </row>
    <row r="1103" spans="9:17">
      <c r="I1103">
        <v>2455895</v>
      </c>
      <c r="K1103" t="s">
        <v>5024</v>
      </c>
      <c r="N1103" s="4">
        <v>-384760.99</v>
      </c>
      <c r="O1103" t="s">
        <v>4164</v>
      </c>
      <c r="P1103" s="4">
        <v>-312420</v>
      </c>
      <c r="Q1103" t="s">
        <v>4164</v>
      </c>
    </row>
    <row r="1104" spans="9:17">
      <c r="I1104">
        <v>2455900</v>
      </c>
      <c r="K1104" t="s">
        <v>5023</v>
      </c>
      <c r="N1104" s="4">
        <v>5000</v>
      </c>
      <c r="O1104" t="s">
        <v>4164</v>
      </c>
      <c r="P1104" s="4">
        <v>4410</v>
      </c>
      <c r="Q1104" t="s">
        <v>4164</v>
      </c>
    </row>
    <row r="1105" spans="9:17">
      <c r="I1105">
        <v>2455905</v>
      </c>
      <c r="K1105" t="s">
        <v>5024</v>
      </c>
      <c r="N1105" s="4">
        <v>-423002</v>
      </c>
      <c r="O1105" t="s">
        <v>4164</v>
      </c>
      <c r="P1105" s="4">
        <v>-201494</v>
      </c>
      <c r="Q1105" t="s">
        <v>4164</v>
      </c>
    </row>
    <row r="1106" spans="9:17">
      <c r="I1106">
        <v>2455910</v>
      </c>
      <c r="K1106" t="s">
        <v>5025</v>
      </c>
      <c r="N1106" s="4">
        <v>10000</v>
      </c>
      <c r="O1106" t="s">
        <v>4164</v>
      </c>
      <c r="P1106" s="4">
        <v>10000</v>
      </c>
      <c r="Q1106" t="s">
        <v>4164</v>
      </c>
    </row>
    <row r="1107" spans="9:17">
      <c r="I1107">
        <v>2455915</v>
      </c>
      <c r="K1107" t="s">
        <v>5026</v>
      </c>
      <c r="N1107" s="4">
        <v>-1961110.15</v>
      </c>
      <c r="O1107" t="s">
        <v>4164</v>
      </c>
      <c r="P1107" s="4">
        <v>-369632.15</v>
      </c>
      <c r="Q1107" t="s">
        <v>4164</v>
      </c>
    </row>
    <row r="1108" spans="9:17">
      <c r="I1108">
        <v>2455920</v>
      </c>
      <c r="K1108" t="s">
        <v>5027</v>
      </c>
      <c r="N1108" s="4">
        <v>10000</v>
      </c>
      <c r="O1108" t="s">
        <v>4164</v>
      </c>
      <c r="P1108" s="4">
        <v>10000</v>
      </c>
      <c r="Q1108" t="s">
        <v>4164</v>
      </c>
    </row>
    <row r="1109" spans="9:17">
      <c r="I1109">
        <v>2455925</v>
      </c>
      <c r="K1109" t="s">
        <v>5028</v>
      </c>
      <c r="N1109" s="4">
        <v>10000</v>
      </c>
      <c r="O1109" t="s">
        <v>4164</v>
      </c>
      <c r="P1109" s="4">
        <v>10000</v>
      </c>
      <c r="Q1109" t="s">
        <v>4164</v>
      </c>
    </row>
    <row r="1110" spans="9:17">
      <c r="I1110">
        <v>2455930</v>
      </c>
      <c r="K1110" t="s">
        <v>5029</v>
      </c>
      <c r="N1110" s="4">
        <v>10000</v>
      </c>
      <c r="O1110" t="s">
        <v>4164</v>
      </c>
      <c r="P1110" s="4">
        <v>10000</v>
      </c>
      <c r="Q1110" t="s">
        <v>4164</v>
      </c>
    </row>
    <row r="1111" spans="9:17">
      <c r="I1111">
        <v>2455935</v>
      </c>
      <c r="K1111" t="s">
        <v>5030</v>
      </c>
      <c r="N1111" s="4">
        <v>-704034.81</v>
      </c>
      <c r="O1111" t="s">
        <v>4164</v>
      </c>
      <c r="P1111" s="4">
        <v>-111651</v>
      </c>
      <c r="Q1111" t="s">
        <v>4164</v>
      </c>
    </row>
    <row r="1112" spans="9:17">
      <c r="I1112">
        <v>2455940</v>
      </c>
      <c r="K1112" t="s">
        <v>5029</v>
      </c>
      <c r="N1112" s="4">
        <v>10000</v>
      </c>
      <c r="O1112" t="s">
        <v>4164</v>
      </c>
      <c r="P1112" s="4">
        <v>10000</v>
      </c>
      <c r="Q1112" t="s">
        <v>4164</v>
      </c>
    </row>
    <row r="1113" spans="9:17">
      <c r="I1113">
        <v>2455945</v>
      </c>
      <c r="K1113" t="s">
        <v>5030</v>
      </c>
      <c r="N1113">
        <v>0</v>
      </c>
      <c r="O1113" t="s">
        <v>4164</v>
      </c>
      <c r="P1113">
        <v>-4</v>
      </c>
      <c r="Q1113" t="s">
        <v>4164</v>
      </c>
    </row>
    <row r="1114" spans="9:17">
      <c r="I1114">
        <v>2455950</v>
      </c>
      <c r="K1114" t="s">
        <v>5031</v>
      </c>
      <c r="N1114" s="4">
        <v>10001.85</v>
      </c>
      <c r="O1114" t="s">
        <v>4164</v>
      </c>
      <c r="P1114" s="4">
        <v>10242.58</v>
      </c>
      <c r="Q1114" t="s">
        <v>4164</v>
      </c>
    </row>
    <row r="1115" spans="9:17">
      <c r="I1115">
        <v>2455955</v>
      </c>
      <c r="K1115" t="s">
        <v>5032</v>
      </c>
      <c r="N1115" s="4">
        <v>-264306.48</v>
      </c>
      <c r="O1115" t="s">
        <v>4164</v>
      </c>
      <c r="P1115" s="4">
        <v>-61105</v>
      </c>
      <c r="Q1115" t="s">
        <v>4164</v>
      </c>
    </row>
    <row r="1116" spans="9:17">
      <c r="I1116">
        <v>2455960</v>
      </c>
      <c r="K1116" t="s">
        <v>5033</v>
      </c>
      <c r="N1116" s="4">
        <v>10000</v>
      </c>
      <c r="O1116" t="s">
        <v>4164</v>
      </c>
      <c r="P1116" s="4">
        <v>10000</v>
      </c>
      <c r="Q1116" t="s">
        <v>4164</v>
      </c>
    </row>
    <row r="1117" spans="9:17">
      <c r="I1117">
        <v>2455965</v>
      </c>
      <c r="K1117" t="s">
        <v>5034</v>
      </c>
      <c r="N1117" s="4">
        <v>-15389.83</v>
      </c>
      <c r="O1117" t="s">
        <v>4164</v>
      </c>
      <c r="P1117" s="4">
        <v>32864</v>
      </c>
      <c r="Q1117" t="s">
        <v>4164</v>
      </c>
    </row>
    <row r="1118" spans="9:17">
      <c r="I1118">
        <v>2455970</v>
      </c>
      <c r="K1118" t="s">
        <v>5033</v>
      </c>
      <c r="N1118" s="4">
        <v>10000</v>
      </c>
      <c r="O1118" t="s">
        <v>4164</v>
      </c>
      <c r="P1118" s="4">
        <v>10000</v>
      </c>
      <c r="Q1118" t="s">
        <v>4164</v>
      </c>
    </row>
    <row r="1119" spans="9:17">
      <c r="I1119">
        <v>2455975</v>
      </c>
      <c r="K1119" t="s">
        <v>5034</v>
      </c>
      <c r="N1119">
        <v>-100.77</v>
      </c>
      <c r="O1119" t="s">
        <v>4164</v>
      </c>
      <c r="P1119">
        <v>533.54999999999995</v>
      </c>
      <c r="Q1119" t="s">
        <v>4164</v>
      </c>
    </row>
    <row r="1120" spans="9:17">
      <c r="I1120">
        <v>2455980</v>
      </c>
      <c r="K1120" t="s">
        <v>5035</v>
      </c>
      <c r="N1120" s="4">
        <v>10000</v>
      </c>
      <c r="O1120" t="s">
        <v>4164</v>
      </c>
      <c r="P1120" s="4">
        <v>10000</v>
      </c>
      <c r="Q1120" t="s">
        <v>4164</v>
      </c>
    </row>
    <row r="1121" spans="9:17">
      <c r="I1121">
        <v>2455981</v>
      </c>
      <c r="K1121" t="s">
        <v>5036</v>
      </c>
      <c r="N1121" s="4">
        <v>562907</v>
      </c>
      <c r="O1121" t="s">
        <v>4164</v>
      </c>
      <c r="P1121" s="4">
        <v>405925</v>
      </c>
      <c r="Q1121" t="s">
        <v>4164</v>
      </c>
    </row>
    <row r="1122" spans="9:17">
      <c r="I1122">
        <v>2455985</v>
      </c>
      <c r="K1122" t="s">
        <v>5037</v>
      </c>
      <c r="N1122" s="4">
        <v>-432000</v>
      </c>
      <c r="O1122" t="s">
        <v>4164</v>
      </c>
      <c r="P1122" s="4">
        <v>-432000</v>
      </c>
      <c r="Q1122" t="s">
        <v>4164</v>
      </c>
    </row>
    <row r="1123" spans="9:17">
      <c r="I1123">
        <v>2455990</v>
      </c>
      <c r="K1123" t="s">
        <v>5038</v>
      </c>
      <c r="N1123" s="4">
        <v>5000</v>
      </c>
      <c r="O1123" t="s">
        <v>4164</v>
      </c>
      <c r="P1123" s="4">
        <v>5000</v>
      </c>
      <c r="Q1123" t="s">
        <v>4164</v>
      </c>
    </row>
    <row r="1124" spans="9:17">
      <c r="I1124">
        <v>2455995</v>
      </c>
      <c r="K1124" t="s">
        <v>5039</v>
      </c>
      <c r="N1124" s="4">
        <v>-28999</v>
      </c>
      <c r="O1124" t="s">
        <v>4164</v>
      </c>
      <c r="P1124" s="4">
        <v>-45703</v>
      </c>
      <c r="Q1124" t="s">
        <v>4164</v>
      </c>
    </row>
    <row r="1125" spans="9:17">
      <c r="I1125">
        <v>2456000</v>
      </c>
      <c r="K1125" t="s">
        <v>5040</v>
      </c>
      <c r="N1125" s="4">
        <v>10118</v>
      </c>
      <c r="O1125" t="s">
        <v>4164</v>
      </c>
      <c r="P1125">
        <v>118</v>
      </c>
      <c r="Q1125" t="s">
        <v>4164</v>
      </c>
    </row>
    <row r="1126" spans="9:17">
      <c r="I1126">
        <v>2456001</v>
      </c>
      <c r="K1126" t="s">
        <v>5041</v>
      </c>
      <c r="N1126" s="4">
        <v>676943</v>
      </c>
      <c r="O1126" t="s">
        <v>4164</v>
      </c>
      <c r="P1126" s="4">
        <v>143216</v>
      </c>
      <c r="Q1126" t="s">
        <v>4164</v>
      </c>
    </row>
    <row r="1127" spans="9:17">
      <c r="I1127">
        <v>2456005</v>
      </c>
      <c r="K1127" t="s">
        <v>5042</v>
      </c>
      <c r="N1127">
        <v>649</v>
      </c>
      <c r="O1127" t="s">
        <v>4164</v>
      </c>
      <c r="P1127">
        <v>0</v>
      </c>
      <c r="Q1127" t="s">
        <v>4164</v>
      </c>
    </row>
    <row r="1128" spans="9:17">
      <c r="I1128">
        <v>2456010</v>
      </c>
      <c r="K1128" t="s">
        <v>5043</v>
      </c>
      <c r="N1128" s="4">
        <v>5968.13</v>
      </c>
      <c r="O1128" t="s">
        <v>4164</v>
      </c>
      <c r="P1128" s="4">
        <v>5059.04</v>
      </c>
      <c r="Q1128" t="s">
        <v>4164</v>
      </c>
    </row>
    <row r="1129" spans="9:17">
      <c r="I1129">
        <v>2456015</v>
      </c>
      <c r="K1129" t="s">
        <v>5044</v>
      </c>
      <c r="N1129" s="4">
        <v>-15000</v>
      </c>
      <c r="O1129" t="s">
        <v>4164</v>
      </c>
      <c r="P1129" s="4">
        <v>-12500</v>
      </c>
      <c r="Q1129" t="s">
        <v>4164</v>
      </c>
    </row>
    <row r="1130" spans="9:17">
      <c r="I1130">
        <v>2456020</v>
      </c>
      <c r="K1130" t="s">
        <v>5045</v>
      </c>
      <c r="N1130" s="4">
        <v>10000</v>
      </c>
      <c r="O1130" t="s">
        <v>4164</v>
      </c>
      <c r="P1130" s="4">
        <v>10000</v>
      </c>
      <c r="Q1130" t="s">
        <v>4164</v>
      </c>
    </row>
    <row r="1131" spans="9:17">
      <c r="I1131">
        <v>2456025</v>
      </c>
      <c r="K1131" t="s">
        <v>5046</v>
      </c>
      <c r="N1131">
        <v>0</v>
      </c>
      <c r="O1131" t="s">
        <v>4164</v>
      </c>
      <c r="P1131" s="4">
        <v>-12537</v>
      </c>
      <c r="Q1131" t="s">
        <v>4164</v>
      </c>
    </row>
    <row r="1132" spans="9:17">
      <c r="I1132">
        <v>2456030</v>
      </c>
      <c r="K1132" t="s">
        <v>5047</v>
      </c>
      <c r="N1132" s="4">
        <v>10000</v>
      </c>
      <c r="O1132" t="s">
        <v>4164</v>
      </c>
      <c r="P1132" s="4">
        <v>10000</v>
      </c>
      <c r="Q1132" t="s">
        <v>4164</v>
      </c>
    </row>
    <row r="1133" spans="9:17">
      <c r="I1133">
        <v>2456031</v>
      </c>
      <c r="K1133" t="s">
        <v>5048</v>
      </c>
      <c r="N1133" s="4">
        <v>10000</v>
      </c>
      <c r="O1133" t="s">
        <v>4164</v>
      </c>
      <c r="P1133" s="4">
        <v>10000</v>
      </c>
      <c r="Q1133" t="s">
        <v>4164</v>
      </c>
    </row>
    <row r="1134" spans="9:17">
      <c r="I1134">
        <v>2456040</v>
      </c>
      <c r="K1134" t="s">
        <v>5049</v>
      </c>
      <c r="N1134" s="4">
        <v>10000.26</v>
      </c>
      <c r="O1134" t="s">
        <v>4164</v>
      </c>
      <c r="P1134" s="4">
        <v>10000.02</v>
      </c>
      <c r="Q1134" t="s">
        <v>4164</v>
      </c>
    </row>
    <row r="1135" spans="9:17">
      <c r="I1135">
        <v>2456045</v>
      </c>
      <c r="K1135" t="s">
        <v>5050</v>
      </c>
      <c r="N1135" s="4">
        <v>-19020.560000000001</v>
      </c>
      <c r="O1135" t="s">
        <v>4164</v>
      </c>
      <c r="P1135" s="4">
        <v>-21915.56</v>
      </c>
      <c r="Q1135" t="s">
        <v>4164</v>
      </c>
    </row>
    <row r="1136" spans="9:17">
      <c r="I1136">
        <v>2456050</v>
      </c>
      <c r="K1136" t="s">
        <v>5051</v>
      </c>
      <c r="N1136" s="4">
        <v>10000</v>
      </c>
      <c r="O1136" t="s">
        <v>4164</v>
      </c>
      <c r="P1136" s="4">
        <v>10000</v>
      </c>
      <c r="Q1136" t="s">
        <v>4164</v>
      </c>
    </row>
    <row r="1137" spans="9:17">
      <c r="I1137">
        <v>2456060</v>
      </c>
      <c r="K1137" t="s">
        <v>5052</v>
      </c>
      <c r="N1137" s="4">
        <v>5944</v>
      </c>
      <c r="O1137" t="s">
        <v>4164</v>
      </c>
      <c r="P1137" s="4">
        <v>5944</v>
      </c>
      <c r="Q1137" t="s">
        <v>4164</v>
      </c>
    </row>
    <row r="1138" spans="9:17">
      <c r="I1138">
        <v>2456065</v>
      </c>
      <c r="K1138" t="s">
        <v>5053</v>
      </c>
      <c r="N1138" s="4">
        <v>-134326</v>
      </c>
      <c r="O1138" t="s">
        <v>4164</v>
      </c>
      <c r="P1138" s="4">
        <v>-72374</v>
      </c>
      <c r="Q1138" t="s">
        <v>4164</v>
      </c>
    </row>
    <row r="1139" spans="9:17">
      <c r="I1139">
        <v>2456070</v>
      </c>
      <c r="K1139" t="s">
        <v>5054</v>
      </c>
      <c r="N1139" s="4">
        <v>10000.4</v>
      </c>
      <c r="O1139" t="s">
        <v>4164</v>
      </c>
      <c r="P1139" s="4">
        <v>10000.540000000001</v>
      </c>
      <c r="Q1139" t="s">
        <v>4164</v>
      </c>
    </row>
    <row r="1140" spans="9:17">
      <c r="I1140">
        <v>2456075</v>
      </c>
      <c r="K1140" t="s">
        <v>5055</v>
      </c>
      <c r="N1140" s="4">
        <v>567790</v>
      </c>
      <c r="O1140" t="s">
        <v>4164</v>
      </c>
      <c r="P1140">
        <v>0</v>
      </c>
      <c r="Q1140" t="s">
        <v>4164</v>
      </c>
    </row>
    <row r="1141" spans="9:17">
      <c r="I1141">
        <v>2456090</v>
      </c>
      <c r="K1141" t="s">
        <v>5056</v>
      </c>
      <c r="N1141" s="4">
        <v>10753.68</v>
      </c>
      <c r="O1141" t="s">
        <v>4164</v>
      </c>
      <c r="P1141" s="4">
        <v>58831.89</v>
      </c>
      <c r="Q1141" t="s">
        <v>4164</v>
      </c>
    </row>
    <row r="1142" spans="9:17">
      <c r="I1142">
        <v>2456095</v>
      </c>
      <c r="K1142" t="s">
        <v>5057</v>
      </c>
      <c r="N1142" s="4">
        <v>-521801.15</v>
      </c>
      <c r="O1142" t="s">
        <v>4164</v>
      </c>
      <c r="P1142" s="4">
        <v>-13011.08</v>
      </c>
      <c r="Q1142" t="s">
        <v>4164</v>
      </c>
    </row>
    <row r="1143" spans="9:17">
      <c r="I1143">
        <v>2456100</v>
      </c>
      <c r="K1143" t="s">
        <v>5058</v>
      </c>
      <c r="N1143" s="4">
        <v>10013.14</v>
      </c>
      <c r="O1143" t="s">
        <v>4164</v>
      </c>
      <c r="P1143" s="4">
        <v>10390.18</v>
      </c>
      <c r="Q1143" t="s">
        <v>4164</v>
      </c>
    </row>
    <row r="1144" spans="9:17">
      <c r="I1144">
        <v>2456101</v>
      </c>
      <c r="K1144" t="s">
        <v>5059</v>
      </c>
      <c r="N1144" s="4">
        <v>502517</v>
      </c>
      <c r="O1144" t="s">
        <v>4164</v>
      </c>
      <c r="P1144" s="4">
        <v>50000</v>
      </c>
      <c r="Q1144" t="s">
        <v>4164</v>
      </c>
    </row>
    <row r="1145" spans="9:17">
      <c r="I1145">
        <v>2456110</v>
      </c>
      <c r="K1145" t="s">
        <v>5060</v>
      </c>
      <c r="N1145" s="4">
        <v>10000</v>
      </c>
      <c r="O1145" t="s">
        <v>4164</v>
      </c>
      <c r="P1145" s="4">
        <v>10000</v>
      </c>
      <c r="Q1145" t="s">
        <v>4164</v>
      </c>
    </row>
    <row r="1146" spans="9:17">
      <c r="I1146">
        <v>2456115</v>
      </c>
      <c r="K1146" t="s">
        <v>5061</v>
      </c>
      <c r="N1146">
        <v>0</v>
      </c>
      <c r="O1146" t="s">
        <v>4164</v>
      </c>
      <c r="P1146" s="4">
        <v>-68142</v>
      </c>
      <c r="Q1146" t="s">
        <v>4164</v>
      </c>
    </row>
    <row r="1147" spans="9:17">
      <c r="I1147">
        <v>2456130</v>
      </c>
      <c r="K1147" t="s">
        <v>5062</v>
      </c>
      <c r="N1147" s="4">
        <v>5000</v>
      </c>
      <c r="O1147" t="s">
        <v>4164</v>
      </c>
      <c r="P1147" s="4">
        <v>5000</v>
      </c>
      <c r="Q1147" t="s">
        <v>4164</v>
      </c>
    </row>
    <row r="1148" spans="9:17">
      <c r="I1148">
        <v>2456140</v>
      </c>
      <c r="K1148" t="s">
        <v>5063</v>
      </c>
      <c r="N1148" s="4">
        <v>10248.16</v>
      </c>
      <c r="O1148" t="s">
        <v>4164</v>
      </c>
      <c r="P1148" s="4">
        <v>10293.200000000001</v>
      </c>
      <c r="Q1148" t="s">
        <v>4164</v>
      </c>
    </row>
    <row r="1149" spans="9:17">
      <c r="I1149">
        <v>2456150</v>
      </c>
      <c r="K1149" t="s">
        <v>5063</v>
      </c>
      <c r="N1149" s="4">
        <v>10000</v>
      </c>
      <c r="O1149" t="s">
        <v>4164</v>
      </c>
      <c r="P1149" s="4">
        <v>10000</v>
      </c>
      <c r="Q1149" t="s">
        <v>4164</v>
      </c>
    </row>
    <row r="1150" spans="9:17">
      <c r="I1150">
        <v>2456160</v>
      </c>
      <c r="K1150" t="s">
        <v>5064</v>
      </c>
      <c r="N1150" s="4">
        <v>10000</v>
      </c>
      <c r="O1150" t="s">
        <v>4164</v>
      </c>
      <c r="P1150" s="4">
        <v>10000</v>
      </c>
      <c r="Q1150" t="s">
        <v>4164</v>
      </c>
    </row>
    <row r="1151" spans="9:17">
      <c r="I1151">
        <v>2456170</v>
      </c>
      <c r="K1151" t="s">
        <v>5065</v>
      </c>
      <c r="N1151" s="4">
        <v>10000</v>
      </c>
      <c r="O1151" t="s">
        <v>4164</v>
      </c>
      <c r="P1151" s="4">
        <v>10000</v>
      </c>
      <c r="Q1151" t="s">
        <v>4164</v>
      </c>
    </row>
    <row r="1152" spans="9:17">
      <c r="I1152">
        <v>2456180</v>
      </c>
      <c r="K1152" t="s">
        <v>5066</v>
      </c>
      <c r="N1152" s="4">
        <v>10000</v>
      </c>
      <c r="O1152" t="s">
        <v>4164</v>
      </c>
      <c r="P1152" s="4">
        <v>10000</v>
      </c>
      <c r="Q1152" t="s">
        <v>4164</v>
      </c>
    </row>
    <row r="1153" spans="9:17">
      <c r="I1153">
        <v>2456190</v>
      </c>
      <c r="K1153" t="s">
        <v>5067</v>
      </c>
      <c r="N1153" s="4">
        <v>10000</v>
      </c>
      <c r="O1153" t="s">
        <v>4164</v>
      </c>
      <c r="P1153" s="4">
        <v>10000</v>
      </c>
      <c r="Q1153" t="s">
        <v>4164</v>
      </c>
    </row>
    <row r="1154" spans="9:17">
      <c r="I1154">
        <v>2456195</v>
      </c>
      <c r="K1154" t="s">
        <v>5068</v>
      </c>
      <c r="N1154" s="4">
        <v>-91896</v>
      </c>
      <c r="O1154" t="s">
        <v>4164</v>
      </c>
      <c r="P1154">
        <v>0</v>
      </c>
      <c r="Q1154" t="s">
        <v>4164</v>
      </c>
    </row>
    <row r="1155" spans="9:17">
      <c r="I1155">
        <v>2456200</v>
      </c>
      <c r="K1155" t="s">
        <v>5067</v>
      </c>
      <c r="N1155" s="4">
        <v>10000</v>
      </c>
      <c r="O1155" t="s">
        <v>4164</v>
      </c>
      <c r="P1155" s="4">
        <v>10000</v>
      </c>
      <c r="Q1155" t="s">
        <v>4164</v>
      </c>
    </row>
    <row r="1156" spans="9:17">
      <c r="I1156">
        <v>2456210</v>
      </c>
      <c r="K1156" t="s">
        <v>5069</v>
      </c>
      <c r="N1156" s="4">
        <v>90106</v>
      </c>
      <c r="O1156" t="s">
        <v>4164</v>
      </c>
      <c r="P1156">
        <v>0</v>
      </c>
      <c r="Q1156" t="s">
        <v>4164</v>
      </c>
    </row>
    <row r="1157" spans="9:17">
      <c r="I1157">
        <v>2456215</v>
      </c>
      <c r="K1157" t="s">
        <v>5070</v>
      </c>
      <c r="N1157" s="4">
        <v>-676987</v>
      </c>
      <c r="O1157" t="s">
        <v>4164</v>
      </c>
      <c r="P1157" s="4">
        <v>-166678</v>
      </c>
      <c r="Q1157" t="s">
        <v>4164</v>
      </c>
    </row>
    <row r="1158" spans="9:17">
      <c r="I1158">
        <v>2456220</v>
      </c>
      <c r="K1158" t="s">
        <v>5071</v>
      </c>
      <c r="N1158" s="4">
        <v>17147.73</v>
      </c>
      <c r="O1158" t="s">
        <v>4164</v>
      </c>
      <c r="P1158" s="4">
        <v>7023.74</v>
      </c>
      <c r="Q1158" t="s">
        <v>4164</v>
      </c>
    </row>
    <row r="1159" spans="9:17">
      <c r="I1159">
        <v>2456225</v>
      </c>
      <c r="K1159" t="s">
        <v>5072</v>
      </c>
      <c r="N1159" s="4">
        <v>-414442.58</v>
      </c>
      <c r="O1159" t="s">
        <v>4164</v>
      </c>
      <c r="P1159" s="4">
        <v>-228209.58</v>
      </c>
      <c r="Q1159" t="s">
        <v>4164</v>
      </c>
    </row>
    <row r="1160" spans="9:17">
      <c r="I1160">
        <v>2456230</v>
      </c>
      <c r="K1160" t="s">
        <v>5071</v>
      </c>
      <c r="N1160" s="4">
        <v>10433.19</v>
      </c>
      <c r="O1160" t="s">
        <v>4164</v>
      </c>
      <c r="P1160" s="4">
        <v>10162.94</v>
      </c>
      <c r="Q1160" t="s">
        <v>4164</v>
      </c>
    </row>
    <row r="1161" spans="9:17">
      <c r="I1161">
        <v>2456235</v>
      </c>
      <c r="K1161" t="s">
        <v>5072</v>
      </c>
      <c r="N1161" s="4">
        <v>-24180</v>
      </c>
      <c r="O1161" t="s">
        <v>4164</v>
      </c>
      <c r="P1161" s="4">
        <v>-24180</v>
      </c>
      <c r="Q1161" t="s">
        <v>4164</v>
      </c>
    </row>
    <row r="1162" spans="9:17">
      <c r="I1162">
        <v>2456240</v>
      </c>
      <c r="K1162" t="s">
        <v>5073</v>
      </c>
      <c r="N1162" s="4">
        <v>10000</v>
      </c>
      <c r="O1162" t="s">
        <v>4164</v>
      </c>
      <c r="P1162" s="4">
        <v>11069</v>
      </c>
      <c r="Q1162" t="s">
        <v>4164</v>
      </c>
    </row>
    <row r="1163" spans="9:17">
      <c r="I1163">
        <v>2456241</v>
      </c>
      <c r="K1163" t="s">
        <v>5074</v>
      </c>
      <c r="N1163">
        <v>0</v>
      </c>
      <c r="O1163" t="s">
        <v>4164</v>
      </c>
      <c r="P1163" s="4">
        <v>242771</v>
      </c>
      <c r="Q1163" t="s">
        <v>4164</v>
      </c>
    </row>
    <row r="1164" spans="9:17">
      <c r="I1164">
        <v>2456244</v>
      </c>
      <c r="K1164" t="s">
        <v>5075</v>
      </c>
      <c r="N1164" s="4">
        <v>-138033</v>
      </c>
      <c r="O1164" t="s">
        <v>4164</v>
      </c>
      <c r="P1164">
        <v>0</v>
      </c>
      <c r="Q1164" t="s">
        <v>4164</v>
      </c>
    </row>
    <row r="1165" spans="9:17">
      <c r="I1165">
        <v>2456245</v>
      </c>
      <c r="K1165" t="s">
        <v>5076</v>
      </c>
      <c r="N1165" s="4">
        <v>50000</v>
      </c>
      <c r="O1165" t="s">
        <v>4164</v>
      </c>
      <c r="P1165">
        <v>0</v>
      </c>
      <c r="Q1165" t="s">
        <v>4164</v>
      </c>
    </row>
    <row r="1166" spans="9:17">
      <c r="I1166">
        <v>2456250</v>
      </c>
      <c r="K1166" t="s">
        <v>5077</v>
      </c>
      <c r="N1166" s="4">
        <v>10567.44</v>
      </c>
      <c r="O1166" t="s">
        <v>4164</v>
      </c>
      <c r="P1166" s="4">
        <v>10627.97</v>
      </c>
      <c r="Q1166" t="s">
        <v>4164</v>
      </c>
    </row>
    <row r="1167" spans="9:17">
      <c r="I1167">
        <v>2456251</v>
      </c>
      <c r="K1167" t="s">
        <v>5078</v>
      </c>
      <c r="N1167" s="4">
        <v>7472</v>
      </c>
      <c r="O1167" t="s">
        <v>4164</v>
      </c>
      <c r="P1167">
        <v>611</v>
      </c>
      <c r="Q1167" t="s">
        <v>4164</v>
      </c>
    </row>
    <row r="1168" spans="9:17">
      <c r="I1168">
        <v>2456255</v>
      </c>
      <c r="K1168" t="s">
        <v>5079</v>
      </c>
      <c r="N1168" s="4">
        <v>-166262.03</v>
      </c>
      <c r="O1168" t="s">
        <v>4164</v>
      </c>
      <c r="P1168" s="4">
        <v>-995803.12</v>
      </c>
      <c r="Q1168" t="s">
        <v>4164</v>
      </c>
    </row>
    <row r="1169" spans="9:17">
      <c r="I1169">
        <v>2456260</v>
      </c>
      <c r="K1169" t="s">
        <v>5080</v>
      </c>
      <c r="N1169" s="4">
        <v>10000</v>
      </c>
      <c r="O1169" t="s">
        <v>4164</v>
      </c>
      <c r="P1169" s="4">
        <v>1196726</v>
      </c>
      <c r="Q1169" t="s">
        <v>4164</v>
      </c>
    </row>
    <row r="1170" spans="9:17">
      <c r="I1170">
        <v>2456265</v>
      </c>
      <c r="K1170" t="s">
        <v>5081</v>
      </c>
      <c r="N1170">
        <v>0</v>
      </c>
      <c r="O1170" t="s">
        <v>4164</v>
      </c>
      <c r="P1170">
        <v>-1</v>
      </c>
      <c r="Q1170" t="s">
        <v>4164</v>
      </c>
    </row>
    <row r="1171" spans="9:17">
      <c r="I1171">
        <v>2456270</v>
      </c>
      <c r="K1171" t="s">
        <v>5082</v>
      </c>
      <c r="N1171" s="4">
        <v>10196.77</v>
      </c>
      <c r="O1171" t="s">
        <v>4164</v>
      </c>
      <c r="P1171" s="4">
        <v>10498.36</v>
      </c>
      <c r="Q1171" t="s">
        <v>4164</v>
      </c>
    </row>
    <row r="1172" spans="9:17">
      <c r="I1172">
        <v>2456275</v>
      </c>
      <c r="K1172" t="s">
        <v>5083</v>
      </c>
      <c r="N1172" s="4">
        <v>-124490.34</v>
      </c>
      <c r="O1172" t="s">
        <v>4164</v>
      </c>
      <c r="P1172" s="4">
        <v>-101031.34</v>
      </c>
      <c r="Q1172" t="s">
        <v>4164</v>
      </c>
    </row>
    <row r="1173" spans="9:17">
      <c r="I1173">
        <v>2456280</v>
      </c>
      <c r="K1173" t="s">
        <v>5082</v>
      </c>
      <c r="N1173" s="4">
        <v>10000</v>
      </c>
      <c r="O1173" t="s">
        <v>4164</v>
      </c>
      <c r="P1173" s="4">
        <v>10000</v>
      </c>
      <c r="Q1173" t="s">
        <v>4164</v>
      </c>
    </row>
    <row r="1174" spans="9:17">
      <c r="I1174">
        <v>2456285</v>
      </c>
      <c r="K1174" t="s">
        <v>5083</v>
      </c>
      <c r="N1174" s="4">
        <v>-15783</v>
      </c>
      <c r="O1174" t="s">
        <v>4164</v>
      </c>
      <c r="P1174" s="4">
        <v>-5783</v>
      </c>
      <c r="Q1174" t="s">
        <v>4164</v>
      </c>
    </row>
    <row r="1175" spans="9:17">
      <c r="I1175">
        <v>2456290</v>
      </c>
      <c r="K1175" t="s">
        <v>5084</v>
      </c>
      <c r="N1175" s="4">
        <v>10000</v>
      </c>
      <c r="O1175" t="s">
        <v>4164</v>
      </c>
      <c r="P1175" s="4">
        <v>10000</v>
      </c>
      <c r="Q1175" t="s">
        <v>4164</v>
      </c>
    </row>
    <row r="1176" spans="9:17">
      <c r="I1176">
        <v>2456295</v>
      </c>
      <c r="K1176" t="s">
        <v>5085</v>
      </c>
      <c r="N1176" s="4">
        <v>-420587.41</v>
      </c>
      <c r="O1176" t="s">
        <v>4164</v>
      </c>
      <c r="P1176" s="4">
        <v>-370099.41</v>
      </c>
      <c r="Q1176" t="s">
        <v>4164</v>
      </c>
    </row>
    <row r="1177" spans="9:17">
      <c r="I1177">
        <v>2456300</v>
      </c>
      <c r="K1177" t="s">
        <v>5086</v>
      </c>
      <c r="N1177" s="4">
        <v>5000</v>
      </c>
      <c r="O1177" t="s">
        <v>4164</v>
      </c>
      <c r="P1177" s="4">
        <v>5000</v>
      </c>
      <c r="Q1177" t="s">
        <v>4164</v>
      </c>
    </row>
    <row r="1178" spans="9:17">
      <c r="I1178">
        <v>2456301</v>
      </c>
      <c r="K1178" t="s">
        <v>5087</v>
      </c>
      <c r="N1178">
        <v>0</v>
      </c>
      <c r="O1178" t="s">
        <v>4164</v>
      </c>
      <c r="P1178" s="4">
        <v>78706</v>
      </c>
      <c r="Q1178" t="s">
        <v>4164</v>
      </c>
    </row>
    <row r="1179" spans="9:17">
      <c r="I1179">
        <v>2456305</v>
      </c>
      <c r="K1179" t="s">
        <v>5088</v>
      </c>
      <c r="N1179" s="4">
        <v>-150777</v>
      </c>
      <c r="O1179" t="s">
        <v>4164</v>
      </c>
      <c r="P1179" s="4">
        <v>-173388</v>
      </c>
      <c r="Q1179" t="s">
        <v>4164</v>
      </c>
    </row>
    <row r="1180" spans="9:17">
      <c r="I1180">
        <v>2456310</v>
      </c>
      <c r="K1180" t="s">
        <v>5089</v>
      </c>
      <c r="N1180" s="4">
        <v>250892</v>
      </c>
      <c r="O1180" t="s">
        <v>4164</v>
      </c>
      <c r="P1180" s="4">
        <v>15148</v>
      </c>
      <c r="Q1180" t="s">
        <v>4164</v>
      </c>
    </row>
    <row r="1181" spans="9:17">
      <c r="I1181">
        <v>2456312</v>
      </c>
      <c r="K1181" t="s">
        <v>5090</v>
      </c>
      <c r="N1181" s="4">
        <v>-238444</v>
      </c>
      <c r="O1181" t="s">
        <v>4164</v>
      </c>
      <c r="P1181" s="4">
        <v>-5148</v>
      </c>
      <c r="Q1181" t="s">
        <v>4164</v>
      </c>
    </row>
    <row r="1182" spans="9:17">
      <c r="I1182">
        <v>2456315</v>
      </c>
      <c r="K1182" t="s">
        <v>5091</v>
      </c>
      <c r="N1182" s="4">
        <v>-2448</v>
      </c>
      <c r="O1182" t="s">
        <v>4164</v>
      </c>
      <c r="P1182">
        <v>0</v>
      </c>
      <c r="Q1182" t="s">
        <v>4164</v>
      </c>
    </row>
    <row r="1183" spans="9:17">
      <c r="I1183">
        <v>2456320</v>
      </c>
      <c r="K1183" t="s">
        <v>5092</v>
      </c>
      <c r="N1183" s="4">
        <v>10000</v>
      </c>
      <c r="O1183" t="s">
        <v>4164</v>
      </c>
      <c r="P1183" s="4">
        <v>10000</v>
      </c>
      <c r="Q1183" t="s">
        <v>4164</v>
      </c>
    </row>
    <row r="1184" spans="9:17">
      <c r="I1184">
        <v>2456325</v>
      </c>
      <c r="K1184" t="s">
        <v>5093</v>
      </c>
      <c r="N1184" s="4">
        <v>-3346640.98</v>
      </c>
      <c r="O1184" t="s">
        <v>4164</v>
      </c>
      <c r="P1184" s="4">
        <v>-1468067</v>
      </c>
      <c r="Q1184" t="s">
        <v>4164</v>
      </c>
    </row>
    <row r="1185" spans="9:17">
      <c r="I1185">
        <v>2456331</v>
      </c>
      <c r="K1185" t="s">
        <v>5094</v>
      </c>
      <c r="N1185" s="4">
        <v>-28149912</v>
      </c>
      <c r="O1185" t="s">
        <v>4164</v>
      </c>
      <c r="P1185" s="4">
        <v>-28149912</v>
      </c>
      <c r="Q1185" t="s">
        <v>4164</v>
      </c>
    </row>
    <row r="1186" spans="9:17">
      <c r="I1186">
        <v>2456334</v>
      </c>
      <c r="K1186" t="s">
        <v>5095</v>
      </c>
      <c r="N1186" s="4">
        <v>28162638</v>
      </c>
      <c r="O1186" t="s">
        <v>4164</v>
      </c>
      <c r="P1186" s="4">
        <v>28162638</v>
      </c>
      <c r="Q1186" t="s">
        <v>4164</v>
      </c>
    </row>
    <row r="1187" spans="9:17">
      <c r="I1187">
        <v>2456340</v>
      </c>
      <c r="K1187" t="s">
        <v>5096</v>
      </c>
      <c r="N1187" s="4">
        <v>288938.28999999998</v>
      </c>
      <c r="O1187" t="s">
        <v>4164</v>
      </c>
      <c r="P1187" s="4">
        <v>549539</v>
      </c>
      <c r="Q1187" t="s">
        <v>4164</v>
      </c>
    </row>
    <row r="1188" spans="9:17">
      <c r="I1188">
        <v>2456342</v>
      </c>
      <c r="K1188" t="s">
        <v>5097</v>
      </c>
      <c r="N1188" s="4">
        <v>-258934.39999999999</v>
      </c>
      <c r="O1188" t="s">
        <v>4164</v>
      </c>
      <c r="P1188" s="4">
        <v>-519539</v>
      </c>
      <c r="Q1188" t="s">
        <v>4164</v>
      </c>
    </row>
    <row r="1189" spans="9:17">
      <c r="I1189">
        <v>2456345</v>
      </c>
      <c r="K1189" t="s">
        <v>5098</v>
      </c>
      <c r="N1189" s="4">
        <v>-20003.89</v>
      </c>
      <c r="O1189" t="s">
        <v>4164</v>
      </c>
      <c r="P1189" s="4">
        <v>-20000</v>
      </c>
      <c r="Q1189" t="s">
        <v>4164</v>
      </c>
    </row>
    <row r="1190" spans="9:17">
      <c r="I1190">
        <v>2456350</v>
      </c>
      <c r="K1190" t="s">
        <v>5099</v>
      </c>
      <c r="N1190" s="4">
        <v>10000</v>
      </c>
      <c r="O1190" t="s">
        <v>4164</v>
      </c>
      <c r="P1190" s="4">
        <v>10000</v>
      </c>
      <c r="Q1190" t="s">
        <v>4164</v>
      </c>
    </row>
    <row r="1191" spans="9:17">
      <c r="I1191">
        <v>2456355</v>
      </c>
      <c r="K1191" t="s">
        <v>5100</v>
      </c>
      <c r="N1191" s="4">
        <v>-1072356.05</v>
      </c>
      <c r="O1191" t="s">
        <v>4164</v>
      </c>
      <c r="P1191" s="4">
        <v>-2015065.94</v>
      </c>
      <c r="Q1191" t="s">
        <v>4164</v>
      </c>
    </row>
    <row r="1192" spans="9:17">
      <c r="I1192">
        <v>2456360</v>
      </c>
      <c r="K1192" t="s">
        <v>5101</v>
      </c>
      <c r="N1192" s="4">
        <v>25440</v>
      </c>
      <c r="O1192" t="s">
        <v>4164</v>
      </c>
      <c r="P1192" s="4">
        <v>40800</v>
      </c>
      <c r="Q1192" t="s">
        <v>4164</v>
      </c>
    </row>
    <row r="1193" spans="9:17">
      <c r="I1193">
        <v>2456362</v>
      </c>
      <c r="K1193" t="s">
        <v>5102</v>
      </c>
      <c r="N1193" s="4">
        <v>-15440</v>
      </c>
      <c r="O1193" t="s">
        <v>4164</v>
      </c>
      <c r="P1193" s="4">
        <v>-30800</v>
      </c>
      <c r="Q1193" t="s">
        <v>4164</v>
      </c>
    </row>
    <row r="1194" spans="9:17">
      <c r="I1194">
        <v>2456370</v>
      </c>
      <c r="K1194" t="s">
        <v>5103</v>
      </c>
      <c r="N1194" s="4">
        <v>10000.69</v>
      </c>
      <c r="O1194" t="s">
        <v>4164</v>
      </c>
      <c r="P1194" s="4">
        <v>10000.69</v>
      </c>
      <c r="Q1194" t="s">
        <v>4164</v>
      </c>
    </row>
    <row r="1195" spans="9:17">
      <c r="I1195">
        <v>2456375</v>
      </c>
      <c r="K1195" t="s">
        <v>5104</v>
      </c>
      <c r="N1195" s="4">
        <v>-12366</v>
      </c>
      <c r="O1195" t="s">
        <v>4164</v>
      </c>
      <c r="P1195" s="4">
        <v>-25200</v>
      </c>
      <c r="Q1195" t="s">
        <v>4164</v>
      </c>
    </row>
    <row r="1196" spans="9:17">
      <c r="I1196">
        <v>2456380</v>
      </c>
      <c r="K1196" t="s">
        <v>5105</v>
      </c>
      <c r="N1196" s="4">
        <v>12000</v>
      </c>
      <c r="O1196" t="s">
        <v>4164</v>
      </c>
      <c r="P1196" s="4">
        <v>12000</v>
      </c>
      <c r="Q1196" t="s">
        <v>4164</v>
      </c>
    </row>
    <row r="1197" spans="9:17">
      <c r="I1197">
        <v>2456385</v>
      </c>
      <c r="K1197" t="s">
        <v>5106</v>
      </c>
      <c r="N1197" s="4">
        <v>-1500</v>
      </c>
      <c r="O1197" t="s">
        <v>4164</v>
      </c>
      <c r="P1197" s="4">
        <v>-1500</v>
      </c>
      <c r="Q1197" t="s">
        <v>4164</v>
      </c>
    </row>
    <row r="1198" spans="9:17">
      <c r="I1198">
        <v>2456390</v>
      </c>
      <c r="K1198" t="s">
        <v>5107</v>
      </c>
      <c r="N1198" s="4">
        <v>10277</v>
      </c>
      <c r="O1198" t="s">
        <v>4164</v>
      </c>
      <c r="P1198" s="4">
        <v>10985</v>
      </c>
      <c r="Q1198" t="s">
        <v>4164</v>
      </c>
    </row>
    <row r="1199" spans="9:17">
      <c r="I1199">
        <v>2456395</v>
      </c>
      <c r="K1199" t="s">
        <v>5108</v>
      </c>
      <c r="N1199">
        <v>708</v>
      </c>
      <c r="O1199" t="s">
        <v>4164</v>
      </c>
      <c r="P1199">
        <v>0</v>
      </c>
      <c r="Q1199" t="s">
        <v>4164</v>
      </c>
    </row>
    <row r="1200" spans="9:17">
      <c r="I1200">
        <v>2456400</v>
      </c>
      <c r="K1200" t="s">
        <v>5109</v>
      </c>
      <c r="N1200" s="4">
        <v>11457</v>
      </c>
      <c r="O1200" t="s">
        <v>4164</v>
      </c>
      <c r="P1200" s="4">
        <v>11925</v>
      </c>
      <c r="Q1200" t="s">
        <v>4164</v>
      </c>
    </row>
    <row r="1201" spans="9:17">
      <c r="I1201">
        <v>2456410</v>
      </c>
      <c r="K1201" t="s">
        <v>5077</v>
      </c>
      <c r="N1201" s="4">
        <v>5000</v>
      </c>
      <c r="O1201" t="s">
        <v>4164</v>
      </c>
      <c r="P1201" s="4">
        <v>4410</v>
      </c>
      <c r="Q1201" t="s">
        <v>4164</v>
      </c>
    </row>
    <row r="1202" spans="9:17">
      <c r="I1202">
        <v>2456415</v>
      </c>
      <c r="K1202" t="s">
        <v>5079</v>
      </c>
      <c r="N1202" s="4">
        <v>-23780.959999999999</v>
      </c>
      <c r="O1202" t="s">
        <v>4164</v>
      </c>
      <c r="P1202" s="4">
        <v>-23780.959999999999</v>
      </c>
      <c r="Q1202" t="s">
        <v>4164</v>
      </c>
    </row>
    <row r="1203" spans="9:17">
      <c r="I1203">
        <v>2456420</v>
      </c>
      <c r="K1203" t="s">
        <v>5077</v>
      </c>
      <c r="N1203">
        <v>774</v>
      </c>
      <c r="O1203" t="s">
        <v>4164</v>
      </c>
      <c r="P1203" s="4">
        <v>1428</v>
      </c>
      <c r="Q1203" t="s">
        <v>4164</v>
      </c>
    </row>
    <row r="1204" spans="9:17">
      <c r="I1204">
        <v>2456425</v>
      </c>
      <c r="K1204" t="s">
        <v>5079</v>
      </c>
      <c r="N1204" s="4">
        <v>-15241</v>
      </c>
      <c r="O1204" t="s">
        <v>4164</v>
      </c>
      <c r="P1204" s="4">
        <v>-11190</v>
      </c>
      <c r="Q1204" t="s">
        <v>4164</v>
      </c>
    </row>
    <row r="1205" spans="9:17">
      <c r="I1205">
        <v>2456430</v>
      </c>
      <c r="K1205" t="s">
        <v>5110</v>
      </c>
      <c r="N1205" s="4">
        <v>10000</v>
      </c>
      <c r="O1205" t="s">
        <v>4164</v>
      </c>
      <c r="P1205" s="4">
        <v>20000</v>
      </c>
      <c r="Q1205" t="s">
        <v>4164</v>
      </c>
    </row>
    <row r="1206" spans="9:17">
      <c r="I1206">
        <v>2456435</v>
      </c>
      <c r="K1206" t="s">
        <v>5111</v>
      </c>
      <c r="N1206" s="4">
        <v>-6000</v>
      </c>
      <c r="O1206" t="s">
        <v>4164</v>
      </c>
      <c r="P1206" s="4">
        <v>-11994</v>
      </c>
      <c r="Q1206" t="s">
        <v>4164</v>
      </c>
    </row>
    <row r="1207" spans="9:17">
      <c r="I1207">
        <v>2456450</v>
      </c>
      <c r="K1207" t="s">
        <v>5112</v>
      </c>
      <c r="N1207" s="4">
        <v>10600</v>
      </c>
      <c r="O1207" t="s">
        <v>4164</v>
      </c>
      <c r="P1207" s="4">
        <v>10600</v>
      </c>
      <c r="Q1207" t="s">
        <v>4164</v>
      </c>
    </row>
    <row r="1208" spans="9:17">
      <c r="I1208">
        <v>2456455</v>
      </c>
      <c r="K1208" t="s">
        <v>5113</v>
      </c>
      <c r="N1208" s="4">
        <v>-46143</v>
      </c>
      <c r="O1208" t="s">
        <v>4164</v>
      </c>
      <c r="P1208">
        <v>0</v>
      </c>
      <c r="Q1208" t="s">
        <v>4164</v>
      </c>
    </row>
    <row r="1209" spans="9:17">
      <c r="I1209">
        <v>2456460</v>
      </c>
      <c r="K1209" t="s">
        <v>5114</v>
      </c>
      <c r="N1209" s="4">
        <v>10000</v>
      </c>
      <c r="O1209" t="s">
        <v>4164</v>
      </c>
      <c r="P1209" s="4">
        <v>10000</v>
      </c>
      <c r="Q1209" t="s">
        <v>4164</v>
      </c>
    </row>
    <row r="1210" spans="9:17">
      <c r="I1210">
        <v>2456465</v>
      </c>
      <c r="K1210" t="s">
        <v>5115</v>
      </c>
      <c r="N1210" s="4">
        <v>-6148.44</v>
      </c>
      <c r="O1210" t="s">
        <v>4164</v>
      </c>
      <c r="P1210" s="4">
        <v>-14186.4</v>
      </c>
      <c r="Q1210" t="s">
        <v>4164</v>
      </c>
    </row>
    <row r="1211" spans="9:17">
      <c r="I1211">
        <v>2456470</v>
      </c>
      <c r="K1211" t="s">
        <v>5114</v>
      </c>
      <c r="N1211" s="4">
        <v>5000.8599999999997</v>
      </c>
      <c r="O1211" t="s">
        <v>4164</v>
      </c>
      <c r="P1211" s="4">
        <v>4410.25</v>
      </c>
      <c r="Q1211" t="s">
        <v>4164</v>
      </c>
    </row>
    <row r="1212" spans="9:17">
      <c r="I1212">
        <v>2456475</v>
      </c>
      <c r="K1212" t="s">
        <v>5115</v>
      </c>
      <c r="N1212">
        <v>-330.61</v>
      </c>
      <c r="O1212" t="s">
        <v>4164</v>
      </c>
      <c r="P1212" s="4">
        <v>1239</v>
      </c>
      <c r="Q1212" t="s">
        <v>4164</v>
      </c>
    </row>
    <row r="1213" spans="9:17">
      <c r="I1213">
        <v>2456480</v>
      </c>
      <c r="K1213" t="s">
        <v>5110</v>
      </c>
      <c r="N1213" s="4">
        <v>10000</v>
      </c>
      <c r="O1213" t="s">
        <v>4164</v>
      </c>
      <c r="P1213" s="4">
        <v>10000</v>
      </c>
      <c r="Q1213" t="s">
        <v>4164</v>
      </c>
    </row>
    <row r="1214" spans="9:17">
      <c r="I1214">
        <v>2456485</v>
      </c>
      <c r="K1214" t="s">
        <v>5111</v>
      </c>
      <c r="N1214" s="4">
        <v>-15000</v>
      </c>
      <c r="O1214" t="s">
        <v>4164</v>
      </c>
      <c r="P1214" s="4">
        <v>-87938</v>
      </c>
      <c r="Q1214" t="s">
        <v>4164</v>
      </c>
    </row>
    <row r="1215" spans="9:17">
      <c r="I1215">
        <v>2456490</v>
      </c>
      <c r="K1215" t="s">
        <v>5116</v>
      </c>
      <c r="N1215" s="4">
        <v>7215.19</v>
      </c>
      <c r="O1215" t="s">
        <v>4164</v>
      </c>
      <c r="P1215" s="4">
        <v>6301.02</v>
      </c>
      <c r="Q1215" t="s">
        <v>4164</v>
      </c>
    </row>
    <row r="1216" spans="9:17">
      <c r="I1216">
        <v>2456495</v>
      </c>
      <c r="K1216" t="s">
        <v>5117</v>
      </c>
      <c r="N1216">
        <v>-4</v>
      </c>
      <c r="O1216" t="s">
        <v>4164</v>
      </c>
      <c r="P1216">
        <v>0</v>
      </c>
      <c r="Q1216" t="s">
        <v>4164</v>
      </c>
    </row>
    <row r="1217" spans="9:17">
      <c r="I1217">
        <v>2456500</v>
      </c>
      <c r="K1217" t="s">
        <v>5002</v>
      </c>
      <c r="N1217" s="4">
        <v>10000</v>
      </c>
      <c r="O1217" t="s">
        <v>4164</v>
      </c>
      <c r="P1217" s="4">
        <v>10000</v>
      </c>
      <c r="Q1217" t="s">
        <v>4164</v>
      </c>
    </row>
    <row r="1218" spans="9:17">
      <c r="I1218">
        <v>2456505</v>
      </c>
      <c r="K1218" t="s">
        <v>5004</v>
      </c>
      <c r="N1218">
        <v>-151.01</v>
      </c>
      <c r="O1218" t="s">
        <v>4164</v>
      </c>
      <c r="P1218">
        <v>-30.01</v>
      </c>
      <c r="Q1218" t="s">
        <v>4164</v>
      </c>
    </row>
    <row r="1219" spans="9:17">
      <c r="I1219">
        <v>2456510</v>
      </c>
      <c r="K1219" t="s">
        <v>5118</v>
      </c>
      <c r="N1219" s="4">
        <v>10000</v>
      </c>
      <c r="O1219" t="s">
        <v>4164</v>
      </c>
      <c r="P1219" s="4">
        <v>10000</v>
      </c>
      <c r="Q1219" t="s">
        <v>4164</v>
      </c>
    </row>
    <row r="1220" spans="9:17">
      <c r="I1220">
        <v>2456520</v>
      </c>
      <c r="K1220" t="s">
        <v>5119</v>
      </c>
      <c r="N1220" s="4">
        <v>10000</v>
      </c>
      <c r="O1220" t="s">
        <v>4164</v>
      </c>
      <c r="P1220" s="4">
        <v>10000</v>
      </c>
      <c r="Q1220" t="s">
        <v>4164</v>
      </c>
    </row>
    <row r="1221" spans="9:17">
      <c r="I1221">
        <v>2456525</v>
      </c>
      <c r="K1221" t="s">
        <v>5120</v>
      </c>
      <c r="N1221" s="4">
        <v>1769.5</v>
      </c>
      <c r="O1221" t="s">
        <v>4164</v>
      </c>
      <c r="P1221" s="4">
        <v>1769.5</v>
      </c>
      <c r="Q1221" t="s">
        <v>4164</v>
      </c>
    </row>
    <row r="1222" spans="9:17">
      <c r="I1222">
        <v>2456530</v>
      </c>
      <c r="K1222" t="s">
        <v>5121</v>
      </c>
      <c r="N1222" s="4">
        <v>10118</v>
      </c>
      <c r="O1222" t="s">
        <v>4164</v>
      </c>
      <c r="P1222">
        <v>0</v>
      </c>
      <c r="Q1222" t="s">
        <v>4164</v>
      </c>
    </row>
    <row r="1223" spans="9:17">
      <c r="I1223">
        <v>2456535</v>
      </c>
      <c r="K1223" t="s">
        <v>5122</v>
      </c>
      <c r="N1223">
        <v>590</v>
      </c>
      <c r="O1223" t="s">
        <v>4164</v>
      </c>
      <c r="P1223">
        <v>59</v>
      </c>
      <c r="Q1223" t="s">
        <v>4164</v>
      </c>
    </row>
    <row r="1224" spans="9:17">
      <c r="I1224">
        <v>2456540</v>
      </c>
      <c r="K1224" t="s">
        <v>5123</v>
      </c>
      <c r="N1224" s="4">
        <v>10000</v>
      </c>
      <c r="O1224" t="s">
        <v>4164</v>
      </c>
      <c r="P1224" s="4">
        <v>10000</v>
      </c>
      <c r="Q1224" t="s">
        <v>4164</v>
      </c>
    </row>
    <row r="1225" spans="9:17">
      <c r="I1225">
        <v>2456550</v>
      </c>
      <c r="K1225" t="s">
        <v>5124</v>
      </c>
      <c r="N1225" s="4">
        <v>10000</v>
      </c>
      <c r="O1225" t="s">
        <v>4164</v>
      </c>
      <c r="P1225" s="4">
        <v>10000</v>
      </c>
      <c r="Q1225" t="s">
        <v>4164</v>
      </c>
    </row>
    <row r="1226" spans="9:17">
      <c r="I1226">
        <v>2456560</v>
      </c>
      <c r="K1226" t="s">
        <v>5125</v>
      </c>
      <c r="N1226" s="4">
        <v>10000</v>
      </c>
      <c r="O1226" t="s">
        <v>4164</v>
      </c>
      <c r="P1226" s="4">
        <v>10000</v>
      </c>
      <c r="Q1226" t="s">
        <v>4164</v>
      </c>
    </row>
    <row r="1227" spans="9:17">
      <c r="I1227">
        <v>2456570</v>
      </c>
      <c r="K1227" t="s">
        <v>5126</v>
      </c>
      <c r="N1227" s="4">
        <v>10716</v>
      </c>
      <c r="O1227" t="s">
        <v>4164</v>
      </c>
      <c r="P1227" s="4">
        <v>10968.5</v>
      </c>
      <c r="Q1227" t="s">
        <v>4164</v>
      </c>
    </row>
    <row r="1228" spans="9:17">
      <c r="I1228">
        <v>2456580</v>
      </c>
      <c r="K1228" t="s">
        <v>5127</v>
      </c>
      <c r="N1228" s="4">
        <v>10000</v>
      </c>
      <c r="O1228" t="s">
        <v>4164</v>
      </c>
      <c r="P1228" s="4">
        <v>10000</v>
      </c>
      <c r="Q1228" t="s">
        <v>4164</v>
      </c>
    </row>
    <row r="1229" spans="9:17">
      <c r="I1229">
        <v>2456600</v>
      </c>
      <c r="K1229" t="s">
        <v>5128</v>
      </c>
      <c r="N1229" s="4">
        <v>11025.5</v>
      </c>
      <c r="O1229" t="s">
        <v>4164</v>
      </c>
      <c r="P1229" s="4">
        <v>11703</v>
      </c>
      <c r="Q1229" t="s">
        <v>4164</v>
      </c>
    </row>
    <row r="1230" spans="9:17">
      <c r="I1230">
        <v>2456610</v>
      </c>
      <c r="K1230" t="s">
        <v>5129</v>
      </c>
      <c r="N1230" s="4">
        <v>10000</v>
      </c>
      <c r="O1230" t="s">
        <v>4164</v>
      </c>
      <c r="P1230" s="4">
        <v>10000</v>
      </c>
      <c r="Q1230" t="s">
        <v>4164</v>
      </c>
    </row>
    <row r="1231" spans="9:17">
      <c r="I1231">
        <v>2456730</v>
      </c>
      <c r="K1231" t="s">
        <v>5130</v>
      </c>
      <c r="N1231" s="4">
        <v>5041</v>
      </c>
      <c r="O1231" t="s">
        <v>4164</v>
      </c>
      <c r="P1231" s="4">
        <v>5012</v>
      </c>
      <c r="Q1231" t="s">
        <v>4164</v>
      </c>
    </row>
    <row r="1232" spans="9:17">
      <c r="I1232">
        <v>2456731</v>
      </c>
      <c r="K1232" t="s">
        <v>5131</v>
      </c>
      <c r="N1232">
        <v>200</v>
      </c>
      <c r="O1232" t="s">
        <v>4164</v>
      </c>
      <c r="P1232">
        <v>0</v>
      </c>
      <c r="Q1232" t="s">
        <v>4164</v>
      </c>
    </row>
    <row r="1233" spans="9:17">
      <c r="I1233">
        <v>2456740</v>
      </c>
      <c r="K1233" t="s">
        <v>5132</v>
      </c>
      <c r="N1233" s="4">
        <v>2976</v>
      </c>
      <c r="O1233" t="s">
        <v>4164</v>
      </c>
      <c r="P1233" s="4">
        <v>143198</v>
      </c>
      <c r="Q1233" t="s">
        <v>4164</v>
      </c>
    </row>
    <row r="1234" spans="9:17">
      <c r="I1234">
        <v>2456745</v>
      </c>
      <c r="K1234" t="s">
        <v>5133</v>
      </c>
      <c r="N1234" s="4">
        <v>-874882.07</v>
      </c>
      <c r="O1234" t="s">
        <v>4164</v>
      </c>
      <c r="P1234" s="4">
        <v>-143965</v>
      </c>
      <c r="Q1234" t="s">
        <v>4164</v>
      </c>
    </row>
    <row r="1235" spans="9:17">
      <c r="I1235">
        <v>2456750</v>
      </c>
      <c r="K1235" t="s">
        <v>5134</v>
      </c>
      <c r="N1235" s="4">
        <v>10000</v>
      </c>
      <c r="O1235" t="s">
        <v>4164</v>
      </c>
      <c r="P1235" s="4">
        <v>10000</v>
      </c>
      <c r="Q1235" t="s">
        <v>4164</v>
      </c>
    </row>
    <row r="1236" spans="9:17">
      <c r="I1236">
        <v>2456751</v>
      </c>
      <c r="K1236" t="s">
        <v>5135</v>
      </c>
      <c r="N1236">
        <v>0</v>
      </c>
      <c r="O1236" t="s">
        <v>4164</v>
      </c>
      <c r="P1236">
        <v>1</v>
      </c>
      <c r="Q1236" t="s">
        <v>4164</v>
      </c>
    </row>
    <row r="1237" spans="9:17">
      <c r="I1237">
        <v>2456755</v>
      </c>
      <c r="K1237" t="s">
        <v>5134</v>
      </c>
      <c r="N1237">
        <v>0</v>
      </c>
      <c r="O1237" t="s">
        <v>4164</v>
      </c>
      <c r="P1237">
        <v>1</v>
      </c>
      <c r="Q1237" t="s">
        <v>4164</v>
      </c>
    </row>
    <row r="1238" spans="9:17">
      <c r="I1238">
        <v>2456761</v>
      </c>
      <c r="K1238" t="s">
        <v>5136</v>
      </c>
      <c r="N1238" s="4">
        <v>10395084</v>
      </c>
      <c r="O1238" t="s">
        <v>4164</v>
      </c>
      <c r="P1238" s="4">
        <v>10395084</v>
      </c>
      <c r="Q1238" t="s">
        <v>4164</v>
      </c>
    </row>
    <row r="1239" spans="9:17">
      <c r="I1239">
        <v>2456764</v>
      </c>
      <c r="K1239" t="s">
        <v>5136</v>
      </c>
      <c r="N1239" s="4">
        <v>-10385084</v>
      </c>
      <c r="O1239" t="s">
        <v>4164</v>
      </c>
      <c r="P1239" s="4">
        <v>-10385084</v>
      </c>
      <c r="Q1239" t="s">
        <v>4164</v>
      </c>
    </row>
    <row r="1240" spans="9:17">
      <c r="I1240">
        <v>2456770</v>
      </c>
      <c r="K1240" t="s">
        <v>5137</v>
      </c>
      <c r="N1240" s="4">
        <v>11000</v>
      </c>
      <c r="O1240" t="s">
        <v>4164</v>
      </c>
      <c r="P1240" s="4">
        <v>11000</v>
      </c>
      <c r="Q1240" t="s">
        <v>4164</v>
      </c>
    </row>
    <row r="1241" spans="9:17">
      <c r="I1241">
        <v>2456775</v>
      </c>
      <c r="K1241" t="s">
        <v>5138</v>
      </c>
      <c r="N1241">
        <v>0</v>
      </c>
      <c r="O1241" t="s">
        <v>4164</v>
      </c>
      <c r="P1241">
        <v>649</v>
      </c>
      <c r="Q1241" t="s">
        <v>4164</v>
      </c>
    </row>
    <row r="1242" spans="9:17">
      <c r="I1242">
        <v>2456780</v>
      </c>
      <c r="K1242" t="s">
        <v>5139</v>
      </c>
      <c r="N1242" s="4">
        <v>5000</v>
      </c>
      <c r="O1242" t="s">
        <v>4164</v>
      </c>
      <c r="P1242" s="4">
        <v>5000</v>
      </c>
      <c r="Q1242" t="s">
        <v>4164</v>
      </c>
    </row>
    <row r="1243" spans="9:17">
      <c r="I1243">
        <v>2456790</v>
      </c>
      <c r="K1243" t="s">
        <v>5140</v>
      </c>
      <c r="N1243" s="4">
        <v>10409.120000000001</v>
      </c>
      <c r="O1243" t="s">
        <v>4164</v>
      </c>
      <c r="P1243" s="4">
        <v>10409.120000000001</v>
      </c>
      <c r="Q1243" t="s">
        <v>4164</v>
      </c>
    </row>
    <row r="1244" spans="9:17">
      <c r="I1244">
        <v>2456795</v>
      </c>
      <c r="K1244" t="s">
        <v>5141</v>
      </c>
      <c r="N1244">
        <v>-409.12</v>
      </c>
      <c r="O1244" t="s">
        <v>4164</v>
      </c>
      <c r="P1244">
        <v>-409.12</v>
      </c>
      <c r="Q1244" t="s">
        <v>4164</v>
      </c>
    </row>
    <row r="1245" spans="9:17">
      <c r="I1245">
        <v>2456800</v>
      </c>
      <c r="K1245" t="s">
        <v>5142</v>
      </c>
      <c r="N1245" s="4">
        <v>10630</v>
      </c>
      <c r="O1245" t="s">
        <v>4164</v>
      </c>
      <c r="P1245" s="4">
        <v>10630</v>
      </c>
      <c r="Q1245" t="s">
        <v>4164</v>
      </c>
    </row>
    <row r="1246" spans="9:17">
      <c r="I1246">
        <v>2456810</v>
      </c>
      <c r="K1246" t="s">
        <v>5143</v>
      </c>
      <c r="N1246" s="4">
        <v>11104</v>
      </c>
      <c r="O1246" t="s">
        <v>4164</v>
      </c>
      <c r="P1246" s="4">
        <v>11104</v>
      </c>
      <c r="Q1246" t="s">
        <v>4164</v>
      </c>
    </row>
    <row r="1247" spans="9:17">
      <c r="I1247">
        <v>2456815</v>
      </c>
      <c r="K1247" t="s">
        <v>5144</v>
      </c>
      <c r="N1247">
        <v>-104</v>
      </c>
      <c r="O1247" t="s">
        <v>4164</v>
      </c>
      <c r="P1247">
        <v>-104</v>
      </c>
      <c r="Q1247" t="s">
        <v>4164</v>
      </c>
    </row>
    <row r="1248" spans="9:17">
      <c r="I1248">
        <v>2456820</v>
      </c>
      <c r="K1248" t="s">
        <v>5145</v>
      </c>
      <c r="N1248" s="4">
        <v>10252</v>
      </c>
      <c r="O1248" t="s">
        <v>4164</v>
      </c>
      <c r="P1248" s="4">
        <v>9603</v>
      </c>
      <c r="Q1248" t="s">
        <v>4164</v>
      </c>
    </row>
    <row r="1249" spans="9:17">
      <c r="I1249">
        <v>2456825</v>
      </c>
      <c r="K1249" t="s">
        <v>5146</v>
      </c>
      <c r="N1249">
        <v>0</v>
      </c>
      <c r="O1249" t="s">
        <v>4164</v>
      </c>
      <c r="P1249">
        <v>649</v>
      </c>
      <c r="Q1249" t="s">
        <v>4164</v>
      </c>
    </row>
    <row r="1250" spans="9:17">
      <c r="I1250">
        <v>2456830</v>
      </c>
      <c r="K1250" t="s">
        <v>5147</v>
      </c>
      <c r="N1250" s="4">
        <v>11000</v>
      </c>
      <c r="O1250" t="s">
        <v>4164</v>
      </c>
      <c r="P1250" s="4">
        <v>11000</v>
      </c>
      <c r="Q1250" t="s">
        <v>4164</v>
      </c>
    </row>
    <row r="1251" spans="9:17">
      <c r="I1251">
        <v>2456840</v>
      </c>
      <c r="K1251" t="s">
        <v>5148</v>
      </c>
      <c r="N1251" s="4">
        <v>10000</v>
      </c>
      <c r="O1251" t="s">
        <v>4164</v>
      </c>
      <c r="P1251" s="4">
        <v>10000</v>
      </c>
      <c r="Q1251" t="s">
        <v>4164</v>
      </c>
    </row>
    <row r="1252" spans="9:17">
      <c r="I1252">
        <v>2456850</v>
      </c>
      <c r="K1252" t="s">
        <v>5149</v>
      </c>
      <c r="N1252" s="4">
        <v>10000</v>
      </c>
      <c r="O1252" t="s">
        <v>4164</v>
      </c>
      <c r="P1252" s="4">
        <v>9992</v>
      </c>
      <c r="Q1252" t="s">
        <v>4164</v>
      </c>
    </row>
    <row r="1253" spans="9:17">
      <c r="I1253">
        <v>2456860</v>
      </c>
      <c r="K1253" t="s">
        <v>5150</v>
      </c>
      <c r="N1253" s="4">
        <v>11000</v>
      </c>
      <c r="O1253" t="s">
        <v>4164</v>
      </c>
      <c r="P1253" s="4">
        <v>11000</v>
      </c>
      <c r="Q1253" t="s">
        <v>4164</v>
      </c>
    </row>
    <row r="1254" spans="9:17">
      <c r="I1254">
        <v>2456870</v>
      </c>
      <c r="K1254" t="s">
        <v>5151</v>
      </c>
      <c r="N1254" s="4">
        <v>9999.9</v>
      </c>
      <c r="O1254" t="s">
        <v>4164</v>
      </c>
      <c r="P1254" s="4">
        <v>10000</v>
      </c>
      <c r="Q1254" t="s">
        <v>4164</v>
      </c>
    </row>
    <row r="1255" spans="9:17">
      <c r="I1255">
        <v>2456880</v>
      </c>
      <c r="K1255" t="s">
        <v>5152</v>
      </c>
      <c r="N1255" s="4">
        <v>10000</v>
      </c>
      <c r="O1255" t="s">
        <v>4164</v>
      </c>
      <c r="P1255">
        <v>0</v>
      </c>
      <c r="Q1255" t="s">
        <v>4164</v>
      </c>
    </row>
    <row r="1256" spans="9:17">
      <c r="I1256">
        <v>2456883</v>
      </c>
      <c r="K1256" t="s">
        <v>5153</v>
      </c>
      <c r="N1256">
        <v>0</v>
      </c>
      <c r="O1256" t="s">
        <v>4164</v>
      </c>
      <c r="P1256" s="4">
        <v>10000</v>
      </c>
      <c r="Q1256" t="s">
        <v>4164</v>
      </c>
    </row>
    <row r="1257" spans="9:17">
      <c r="I1257">
        <v>2456890</v>
      </c>
      <c r="K1257" t="s">
        <v>5154</v>
      </c>
      <c r="N1257" s="4">
        <v>10006</v>
      </c>
      <c r="O1257" t="s">
        <v>4164</v>
      </c>
      <c r="P1257" s="4">
        <v>9357</v>
      </c>
      <c r="Q1257" t="s">
        <v>4164</v>
      </c>
    </row>
    <row r="1258" spans="9:17">
      <c r="I1258">
        <v>2456895</v>
      </c>
      <c r="K1258" t="s">
        <v>5155</v>
      </c>
      <c r="N1258">
        <v>-6</v>
      </c>
      <c r="O1258" t="s">
        <v>4164</v>
      </c>
      <c r="P1258">
        <v>643</v>
      </c>
      <c r="Q1258" t="s">
        <v>4164</v>
      </c>
    </row>
    <row r="1259" spans="9:17">
      <c r="I1259">
        <v>2456900</v>
      </c>
      <c r="K1259" t="s">
        <v>5156</v>
      </c>
      <c r="N1259" s="4">
        <v>9351</v>
      </c>
      <c r="O1259" t="s">
        <v>4164</v>
      </c>
      <c r="P1259" s="4">
        <v>10649</v>
      </c>
      <c r="Q1259" t="s">
        <v>4164</v>
      </c>
    </row>
    <row r="1260" spans="9:17">
      <c r="I1260">
        <v>2456905</v>
      </c>
      <c r="K1260" t="s">
        <v>5157</v>
      </c>
      <c r="N1260">
        <v>649</v>
      </c>
      <c r="O1260" t="s">
        <v>4164</v>
      </c>
      <c r="P1260">
        <v>-649</v>
      </c>
      <c r="Q1260" t="s">
        <v>4164</v>
      </c>
    </row>
    <row r="1261" spans="9:17">
      <c r="I1261">
        <v>2456910</v>
      </c>
      <c r="K1261" t="s">
        <v>5158</v>
      </c>
      <c r="N1261" s="4">
        <v>10638.6</v>
      </c>
      <c r="O1261" t="s">
        <v>4164</v>
      </c>
      <c r="P1261" s="4">
        <v>10638.6</v>
      </c>
      <c r="Q1261" t="s">
        <v>4164</v>
      </c>
    </row>
    <row r="1262" spans="9:17">
      <c r="I1262">
        <v>2456920</v>
      </c>
      <c r="K1262" t="s">
        <v>5159</v>
      </c>
      <c r="N1262" s="4">
        <v>9351</v>
      </c>
      <c r="O1262" t="s">
        <v>4164</v>
      </c>
      <c r="P1262" s="4">
        <v>10000</v>
      </c>
      <c r="Q1262" t="s">
        <v>4164</v>
      </c>
    </row>
    <row r="1263" spans="9:17">
      <c r="I1263">
        <v>2456922</v>
      </c>
      <c r="K1263" t="s">
        <v>5160</v>
      </c>
      <c r="N1263">
        <v>0</v>
      </c>
      <c r="O1263" t="s">
        <v>4164</v>
      </c>
      <c r="P1263">
        <v>-70</v>
      </c>
      <c r="Q1263" t="s">
        <v>4164</v>
      </c>
    </row>
    <row r="1264" spans="9:17">
      <c r="I1264">
        <v>2456925</v>
      </c>
      <c r="K1264" t="s">
        <v>5161</v>
      </c>
      <c r="N1264">
        <v>649</v>
      </c>
      <c r="O1264" t="s">
        <v>4164</v>
      </c>
      <c r="P1264">
        <v>0</v>
      </c>
      <c r="Q1264" t="s">
        <v>4164</v>
      </c>
    </row>
    <row r="1265" spans="9:17">
      <c r="I1265">
        <v>2456930</v>
      </c>
      <c r="K1265" t="s">
        <v>5162</v>
      </c>
      <c r="N1265" s="4">
        <v>10000</v>
      </c>
      <c r="O1265" t="s">
        <v>4164</v>
      </c>
      <c r="P1265" s="4">
        <v>10000</v>
      </c>
      <c r="Q1265" t="s">
        <v>4164</v>
      </c>
    </row>
    <row r="1266" spans="9:17">
      <c r="I1266">
        <v>2456935</v>
      </c>
      <c r="K1266" t="s">
        <v>5163</v>
      </c>
      <c r="N1266">
        <v>0</v>
      </c>
      <c r="O1266" t="s">
        <v>4164</v>
      </c>
      <c r="P1266">
        <v>-225</v>
      </c>
      <c r="Q1266" t="s">
        <v>4164</v>
      </c>
    </row>
    <row r="1267" spans="9:17">
      <c r="I1267">
        <v>2456940</v>
      </c>
      <c r="K1267" t="s">
        <v>5164</v>
      </c>
      <c r="N1267" s="4">
        <v>10000</v>
      </c>
      <c r="O1267" t="s">
        <v>4164</v>
      </c>
      <c r="P1267" s="4">
        <v>10000</v>
      </c>
      <c r="Q1267" t="s">
        <v>4164</v>
      </c>
    </row>
    <row r="1268" spans="9:17">
      <c r="I1268">
        <v>2456950</v>
      </c>
      <c r="K1268" t="s">
        <v>5165</v>
      </c>
      <c r="N1268" s="4">
        <v>9351</v>
      </c>
      <c r="O1268" t="s">
        <v>4164</v>
      </c>
      <c r="P1268" s="4">
        <v>10000</v>
      </c>
      <c r="Q1268" t="s">
        <v>4164</v>
      </c>
    </row>
    <row r="1269" spans="9:17">
      <c r="I1269">
        <v>2456955</v>
      </c>
      <c r="K1269" t="s">
        <v>5166</v>
      </c>
      <c r="N1269">
        <v>649</v>
      </c>
      <c r="O1269" t="s">
        <v>4164</v>
      </c>
      <c r="P1269">
        <v>0</v>
      </c>
      <c r="Q1269" t="s">
        <v>4164</v>
      </c>
    </row>
    <row r="1270" spans="9:17">
      <c r="I1270">
        <v>2456960</v>
      </c>
      <c r="K1270" t="s">
        <v>5167</v>
      </c>
      <c r="N1270" s="4">
        <v>10000</v>
      </c>
      <c r="O1270" t="s">
        <v>4164</v>
      </c>
      <c r="P1270" s="4">
        <v>10000</v>
      </c>
      <c r="Q1270" t="s">
        <v>4164</v>
      </c>
    </row>
    <row r="1271" spans="9:17">
      <c r="I1271">
        <v>2456970</v>
      </c>
      <c r="K1271" t="s">
        <v>5168</v>
      </c>
      <c r="N1271" s="4">
        <v>10000</v>
      </c>
      <c r="O1271" t="s">
        <v>4164</v>
      </c>
      <c r="P1271" s="4">
        <v>10000</v>
      </c>
      <c r="Q1271" t="s">
        <v>4164</v>
      </c>
    </row>
    <row r="1272" spans="9:17">
      <c r="I1272">
        <v>2456980</v>
      </c>
      <c r="K1272" t="s">
        <v>5169</v>
      </c>
      <c r="N1272" s="4">
        <v>10000</v>
      </c>
      <c r="O1272" t="s">
        <v>4164</v>
      </c>
      <c r="P1272" s="4">
        <v>10000</v>
      </c>
      <c r="Q1272" t="s">
        <v>4164</v>
      </c>
    </row>
    <row r="1273" spans="9:17">
      <c r="I1273">
        <v>2456990</v>
      </c>
      <c r="K1273" t="s">
        <v>5170</v>
      </c>
      <c r="N1273" s="4">
        <v>9351</v>
      </c>
      <c r="O1273" t="s">
        <v>4164</v>
      </c>
      <c r="P1273" s="4">
        <v>10000</v>
      </c>
      <c r="Q1273" t="s">
        <v>4164</v>
      </c>
    </row>
    <row r="1274" spans="9:17">
      <c r="I1274">
        <v>2456995</v>
      </c>
      <c r="K1274" t="s">
        <v>5171</v>
      </c>
      <c r="N1274">
        <v>649</v>
      </c>
      <c r="O1274" t="s">
        <v>4164</v>
      </c>
      <c r="P1274">
        <v>0</v>
      </c>
      <c r="Q1274" t="s">
        <v>4164</v>
      </c>
    </row>
    <row r="1275" spans="9:17">
      <c r="I1275">
        <v>2457000</v>
      </c>
      <c r="K1275" t="s">
        <v>5172</v>
      </c>
      <c r="N1275" s="4">
        <v>9351</v>
      </c>
      <c r="O1275" t="s">
        <v>4164</v>
      </c>
      <c r="P1275" s="4">
        <v>10000</v>
      </c>
      <c r="Q1275" t="s">
        <v>4164</v>
      </c>
    </row>
    <row r="1276" spans="9:17">
      <c r="I1276">
        <v>2457005</v>
      </c>
      <c r="K1276" t="s">
        <v>5173</v>
      </c>
      <c r="N1276">
        <v>649</v>
      </c>
      <c r="O1276" t="s">
        <v>4164</v>
      </c>
      <c r="P1276">
        <v>0</v>
      </c>
      <c r="Q1276" t="s">
        <v>4164</v>
      </c>
    </row>
    <row r="1277" spans="9:17">
      <c r="I1277">
        <v>2457010</v>
      </c>
      <c r="K1277" t="s">
        <v>5174</v>
      </c>
      <c r="N1277" s="4">
        <v>21643</v>
      </c>
      <c r="O1277" t="s">
        <v>4164</v>
      </c>
      <c r="P1277" s="4">
        <v>11033</v>
      </c>
      <c r="Q1277" t="s">
        <v>4164</v>
      </c>
    </row>
    <row r="1278" spans="9:17">
      <c r="I1278">
        <v>2457015</v>
      </c>
      <c r="K1278" t="s">
        <v>5175</v>
      </c>
      <c r="N1278" s="4">
        <v>-10643</v>
      </c>
      <c r="O1278" t="s">
        <v>4164</v>
      </c>
      <c r="P1278">
        <v>-33</v>
      </c>
      <c r="Q1278" t="s">
        <v>4164</v>
      </c>
    </row>
    <row r="1279" spans="9:17">
      <c r="I1279">
        <v>2457030</v>
      </c>
      <c r="K1279" t="s">
        <v>5176</v>
      </c>
      <c r="N1279" s="4">
        <v>28083</v>
      </c>
      <c r="O1279" t="s">
        <v>4164</v>
      </c>
      <c r="P1279" s="4">
        <v>10348</v>
      </c>
      <c r="Q1279" t="s">
        <v>4164</v>
      </c>
    </row>
    <row r="1280" spans="9:17">
      <c r="I1280">
        <v>2457035</v>
      </c>
      <c r="K1280" t="s">
        <v>5177</v>
      </c>
      <c r="N1280" s="4">
        <v>-17735</v>
      </c>
      <c r="O1280" t="s">
        <v>4164</v>
      </c>
      <c r="P1280">
        <v>0</v>
      </c>
      <c r="Q1280" t="s">
        <v>4164</v>
      </c>
    </row>
    <row r="1281" spans="9:17">
      <c r="I1281">
        <v>2457040</v>
      </c>
      <c r="K1281" t="s">
        <v>5178</v>
      </c>
      <c r="N1281" s="4">
        <v>10000</v>
      </c>
      <c r="O1281" t="s">
        <v>4164</v>
      </c>
      <c r="P1281" s="4">
        <v>10000</v>
      </c>
      <c r="Q1281" t="s">
        <v>4164</v>
      </c>
    </row>
    <row r="1282" spans="9:17">
      <c r="I1282">
        <v>2457060</v>
      </c>
      <c r="K1282" t="s">
        <v>5179</v>
      </c>
      <c r="N1282" s="4">
        <v>10000</v>
      </c>
      <c r="O1282" t="s">
        <v>4164</v>
      </c>
      <c r="P1282" s="4">
        <v>10000</v>
      </c>
      <c r="Q1282" t="s">
        <v>4164</v>
      </c>
    </row>
    <row r="1283" spans="9:17">
      <c r="I1283">
        <v>2457070</v>
      </c>
      <c r="K1283" t="s">
        <v>5180</v>
      </c>
      <c r="N1283" s="4">
        <v>10000</v>
      </c>
      <c r="O1283" t="s">
        <v>4164</v>
      </c>
      <c r="P1283" s="4">
        <v>11310</v>
      </c>
      <c r="Q1283" t="s">
        <v>4164</v>
      </c>
    </row>
    <row r="1284" spans="9:17">
      <c r="I1284">
        <v>2457075</v>
      </c>
      <c r="K1284" t="s">
        <v>5181</v>
      </c>
      <c r="N1284">
        <v>0</v>
      </c>
      <c r="O1284" t="s">
        <v>4164</v>
      </c>
      <c r="P1284" s="4">
        <v>-1310</v>
      </c>
      <c r="Q1284" t="s">
        <v>4164</v>
      </c>
    </row>
    <row r="1285" spans="9:17">
      <c r="I1285">
        <v>2457080</v>
      </c>
      <c r="K1285" t="s">
        <v>5182</v>
      </c>
      <c r="N1285" s="4">
        <v>10950</v>
      </c>
      <c r="O1285" t="s">
        <v>4164</v>
      </c>
      <c r="P1285" s="4">
        <v>10950</v>
      </c>
      <c r="Q1285" t="s">
        <v>4164</v>
      </c>
    </row>
    <row r="1286" spans="9:17">
      <c r="I1286">
        <v>2457090</v>
      </c>
      <c r="K1286" t="s">
        <v>5183</v>
      </c>
      <c r="N1286" s="4">
        <v>10000</v>
      </c>
      <c r="O1286" t="s">
        <v>4164</v>
      </c>
      <c r="P1286" s="4">
        <v>10614</v>
      </c>
      <c r="Q1286" t="s">
        <v>4164</v>
      </c>
    </row>
    <row r="1287" spans="9:17">
      <c r="I1287">
        <v>2457095</v>
      </c>
      <c r="K1287" t="s">
        <v>5184</v>
      </c>
      <c r="N1287">
        <v>1</v>
      </c>
      <c r="O1287" t="s">
        <v>4164</v>
      </c>
      <c r="P1287">
        <v>-614</v>
      </c>
      <c r="Q1287" t="s">
        <v>4164</v>
      </c>
    </row>
    <row r="1288" spans="9:17">
      <c r="I1288">
        <v>2457100</v>
      </c>
      <c r="K1288" t="s">
        <v>5185</v>
      </c>
      <c r="N1288" s="4">
        <v>10000</v>
      </c>
      <c r="O1288" t="s">
        <v>4164</v>
      </c>
      <c r="P1288" s="4">
        <v>10000</v>
      </c>
      <c r="Q1288" t="s">
        <v>4164</v>
      </c>
    </row>
    <row r="1289" spans="9:17">
      <c r="I1289">
        <v>2457103</v>
      </c>
      <c r="K1289" t="s">
        <v>5186</v>
      </c>
      <c r="N1289" s="4">
        <v>12804</v>
      </c>
      <c r="O1289" t="s">
        <v>4164</v>
      </c>
      <c r="P1289">
        <v>0</v>
      </c>
      <c r="Q1289" t="s">
        <v>4164</v>
      </c>
    </row>
    <row r="1290" spans="9:17">
      <c r="I1290">
        <v>2457105</v>
      </c>
      <c r="K1290" t="s">
        <v>5187</v>
      </c>
      <c r="N1290">
        <v>94</v>
      </c>
      <c r="O1290" t="s">
        <v>4164</v>
      </c>
      <c r="P1290">
        <v>94</v>
      </c>
      <c r="Q1290" t="s">
        <v>4164</v>
      </c>
    </row>
    <row r="1291" spans="9:17">
      <c r="I1291">
        <v>2457110</v>
      </c>
      <c r="K1291" t="s">
        <v>5188</v>
      </c>
      <c r="N1291" s="4">
        <v>10704.1</v>
      </c>
      <c r="O1291" t="s">
        <v>4164</v>
      </c>
      <c r="P1291" s="4">
        <v>10704.1</v>
      </c>
      <c r="Q1291" t="s">
        <v>4164</v>
      </c>
    </row>
    <row r="1292" spans="9:17">
      <c r="I1292">
        <v>2457115</v>
      </c>
      <c r="K1292" t="s">
        <v>5189</v>
      </c>
      <c r="N1292">
        <v>-704.1</v>
      </c>
      <c r="O1292" t="s">
        <v>4164</v>
      </c>
      <c r="P1292">
        <v>-704.1</v>
      </c>
      <c r="Q1292" t="s">
        <v>4164</v>
      </c>
    </row>
    <row r="1293" spans="9:17">
      <c r="I1293">
        <v>2457120</v>
      </c>
      <c r="K1293" t="s">
        <v>5190</v>
      </c>
      <c r="N1293" s="4">
        <v>10000</v>
      </c>
      <c r="O1293" t="s">
        <v>4164</v>
      </c>
      <c r="P1293" s="4">
        <v>10000</v>
      </c>
      <c r="Q1293" t="s">
        <v>4164</v>
      </c>
    </row>
    <row r="1294" spans="9:17">
      <c r="I1294">
        <v>2457130</v>
      </c>
      <c r="K1294" t="s">
        <v>5191</v>
      </c>
      <c r="N1294" s="4">
        <v>10000</v>
      </c>
      <c r="O1294" t="s">
        <v>4164</v>
      </c>
      <c r="P1294" s="4">
        <v>10000</v>
      </c>
      <c r="Q1294" t="s">
        <v>4164</v>
      </c>
    </row>
    <row r="1295" spans="9:17">
      <c r="I1295">
        <v>2457140</v>
      </c>
      <c r="K1295" t="s">
        <v>5192</v>
      </c>
      <c r="N1295" s="4">
        <v>9351</v>
      </c>
      <c r="O1295" t="s">
        <v>4164</v>
      </c>
      <c r="P1295" s="4">
        <v>10000</v>
      </c>
      <c r="Q1295" t="s">
        <v>4164</v>
      </c>
    </row>
    <row r="1296" spans="9:17">
      <c r="I1296">
        <v>2457145</v>
      </c>
      <c r="K1296" t="s">
        <v>5193</v>
      </c>
      <c r="N1296">
        <v>649</v>
      </c>
      <c r="O1296" t="s">
        <v>4164</v>
      </c>
      <c r="P1296">
        <v>0</v>
      </c>
      <c r="Q1296" t="s">
        <v>4164</v>
      </c>
    </row>
    <row r="1297" spans="9:17">
      <c r="I1297">
        <v>2457150</v>
      </c>
      <c r="K1297" t="s">
        <v>5194</v>
      </c>
      <c r="N1297" s="4">
        <v>10000</v>
      </c>
      <c r="O1297" t="s">
        <v>4164</v>
      </c>
      <c r="P1297" s="4">
        <v>10000</v>
      </c>
      <c r="Q1297" t="s">
        <v>4164</v>
      </c>
    </row>
    <row r="1298" spans="9:17">
      <c r="I1298">
        <v>2457152</v>
      </c>
      <c r="K1298" t="s">
        <v>5195</v>
      </c>
      <c r="N1298" s="4">
        <v>-2965863</v>
      </c>
      <c r="O1298" t="s">
        <v>4164</v>
      </c>
      <c r="P1298">
        <v>0</v>
      </c>
      <c r="Q1298" t="s">
        <v>4164</v>
      </c>
    </row>
    <row r="1299" spans="9:17">
      <c r="I1299">
        <v>2457153</v>
      </c>
      <c r="K1299" t="s">
        <v>5196</v>
      </c>
      <c r="N1299" s="4">
        <v>2965863</v>
      </c>
      <c r="O1299" t="s">
        <v>4164</v>
      </c>
      <c r="P1299">
        <v>0</v>
      </c>
      <c r="Q1299" t="s">
        <v>4164</v>
      </c>
    </row>
    <row r="1300" spans="9:17">
      <c r="I1300">
        <v>2457160</v>
      </c>
      <c r="K1300" t="s">
        <v>5197</v>
      </c>
      <c r="N1300" s="4">
        <v>13199</v>
      </c>
      <c r="O1300" t="s">
        <v>4164</v>
      </c>
      <c r="P1300" s="4">
        <v>14001</v>
      </c>
      <c r="Q1300" t="s">
        <v>4164</v>
      </c>
    </row>
    <row r="1301" spans="9:17">
      <c r="I1301">
        <v>2457165</v>
      </c>
      <c r="K1301" t="s">
        <v>5198</v>
      </c>
      <c r="N1301" s="4">
        <v>-3343</v>
      </c>
      <c r="O1301" t="s">
        <v>4164</v>
      </c>
      <c r="P1301" s="4">
        <v>-3992</v>
      </c>
      <c r="Q1301" t="s">
        <v>4164</v>
      </c>
    </row>
    <row r="1302" spans="9:17">
      <c r="I1302">
        <v>2457180</v>
      </c>
      <c r="K1302" t="s">
        <v>5199</v>
      </c>
      <c r="N1302" s="4">
        <v>415396</v>
      </c>
      <c r="O1302" t="s">
        <v>4164</v>
      </c>
      <c r="P1302">
        <v>-649</v>
      </c>
      <c r="Q1302" t="s">
        <v>4164</v>
      </c>
    </row>
    <row r="1303" spans="9:17">
      <c r="I1303">
        <v>2457185</v>
      </c>
      <c r="K1303" t="s">
        <v>5200</v>
      </c>
      <c r="N1303" s="4">
        <v>-415396</v>
      </c>
      <c r="O1303" t="s">
        <v>4164</v>
      </c>
      <c r="P1303">
        <v>649</v>
      </c>
      <c r="Q1303" t="s">
        <v>4164</v>
      </c>
    </row>
    <row r="1304" spans="9:17">
      <c r="I1304">
        <v>2457190</v>
      </c>
      <c r="K1304" t="s">
        <v>5201</v>
      </c>
      <c r="N1304" s="4">
        <v>8690</v>
      </c>
      <c r="O1304" t="s">
        <v>4164</v>
      </c>
      <c r="P1304" s="4">
        <v>21356</v>
      </c>
      <c r="Q1304" t="s">
        <v>4164</v>
      </c>
    </row>
    <row r="1305" spans="9:17">
      <c r="I1305">
        <v>2457192</v>
      </c>
      <c r="K1305" t="s">
        <v>5202</v>
      </c>
      <c r="N1305">
        <v>0</v>
      </c>
      <c r="O1305" t="s">
        <v>4164</v>
      </c>
      <c r="P1305" s="4">
        <v>-12017</v>
      </c>
      <c r="Q1305" t="s">
        <v>4164</v>
      </c>
    </row>
    <row r="1306" spans="9:17">
      <c r="I1306">
        <v>2457195</v>
      </c>
      <c r="K1306" t="s">
        <v>5203</v>
      </c>
      <c r="N1306" s="4">
        <v>1298</v>
      </c>
      <c r="O1306" t="s">
        <v>4164</v>
      </c>
      <c r="P1306">
        <v>649</v>
      </c>
      <c r="Q1306" t="s">
        <v>4164</v>
      </c>
    </row>
    <row r="1307" spans="9:17">
      <c r="I1307">
        <v>2457200</v>
      </c>
      <c r="K1307" t="s">
        <v>5204</v>
      </c>
      <c r="N1307" s="4">
        <v>10000</v>
      </c>
      <c r="O1307" t="s">
        <v>4164</v>
      </c>
      <c r="P1307" s="4">
        <v>10000</v>
      </c>
      <c r="Q1307" t="s">
        <v>4164</v>
      </c>
    </row>
    <row r="1308" spans="9:17">
      <c r="I1308">
        <v>2457210</v>
      </c>
      <c r="K1308" t="s">
        <v>5205</v>
      </c>
      <c r="N1308" s="4">
        <v>10000</v>
      </c>
      <c r="O1308" t="s">
        <v>4164</v>
      </c>
      <c r="P1308" s="4">
        <v>10000</v>
      </c>
      <c r="Q1308" t="s">
        <v>4164</v>
      </c>
    </row>
    <row r="1309" spans="9:17">
      <c r="I1309">
        <v>2457220</v>
      </c>
      <c r="K1309" t="s">
        <v>5206</v>
      </c>
      <c r="N1309" s="4">
        <v>9351</v>
      </c>
      <c r="O1309" t="s">
        <v>4164</v>
      </c>
      <c r="P1309" s="4">
        <v>10000</v>
      </c>
      <c r="Q1309" t="s">
        <v>4164</v>
      </c>
    </row>
    <row r="1310" spans="9:17">
      <c r="I1310">
        <v>2457225</v>
      </c>
      <c r="K1310" t="s">
        <v>5207</v>
      </c>
      <c r="N1310">
        <v>649</v>
      </c>
      <c r="O1310" t="s">
        <v>4164</v>
      </c>
      <c r="P1310">
        <v>0</v>
      </c>
      <c r="Q1310" t="s">
        <v>4164</v>
      </c>
    </row>
    <row r="1311" spans="9:17">
      <c r="I1311">
        <v>2457230</v>
      </c>
      <c r="K1311" t="s">
        <v>5208</v>
      </c>
      <c r="N1311" s="4">
        <v>10000</v>
      </c>
      <c r="O1311" t="s">
        <v>4164</v>
      </c>
      <c r="P1311" s="4">
        <v>9351</v>
      </c>
      <c r="Q1311" t="s">
        <v>4164</v>
      </c>
    </row>
    <row r="1312" spans="9:17">
      <c r="I1312">
        <v>2457235</v>
      </c>
      <c r="K1312" t="s">
        <v>5209</v>
      </c>
      <c r="N1312">
        <v>0</v>
      </c>
      <c r="O1312" t="s">
        <v>4164</v>
      </c>
      <c r="P1312">
        <v>649</v>
      </c>
      <c r="Q1312" t="s">
        <v>4164</v>
      </c>
    </row>
    <row r="1313" spans="9:17">
      <c r="I1313">
        <v>2457240</v>
      </c>
      <c r="K1313" t="s">
        <v>5210</v>
      </c>
      <c r="N1313" s="4">
        <v>10026.27</v>
      </c>
      <c r="O1313" t="s">
        <v>4164</v>
      </c>
      <c r="P1313" s="4">
        <v>10675.27</v>
      </c>
      <c r="Q1313" t="s">
        <v>4164</v>
      </c>
    </row>
    <row r="1314" spans="9:17">
      <c r="I1314">
        <v>2457245</v>
      </c>
      <c r="K1314" t="s">
        <v>5211</v>
      </c>
      <c r="N1314">
        <v>-27</v>
      </c>
      <c r="O1314" t="s">
        <v>4164</v>
      </c>
      <c r="P1314">
        <v>-676</v>
      </c>
      <c r="Q1314" t="s">
        <v>4164</v>
      </c>
    </row>
    <row r="1315" spans="9:17">
      <c r="I1315">
        <v>2457250</v>
      </c>
      <c r="K1315" t="s">
        <v>5212</v>
      </c>
      <c r="N1315" s="4">
        <v>10000</v>
      </c>
      <c r="O1315" t="s">
        <v>4164</v>
      </c>
      <c r="P1315" s="4">
        <v>10000</v>
      </c>
      <c r="Q1315" t="s">
        <v>4164</v>
      </c>
    </row>
    <row r="1316" spans="9:17">
      <c r="I1316">
        <v>2457262</v>
      </c>
      <c r="K1316" t="s">
        <v>5213</v>
      </c>
      <c r="N1316" s="4">
        <v>-14446162</v>
      </c>
      <c r="O1316" t="s">
        <v>4164</v>
      </c>
      <c r="P1316" s="4">
        <v>-4614021</v>
      </c>
      <c r="Q1316" t="s">
        <v>4164</v>
      </c>
    </row>
    <row r="1317" spans="9:17">
      <c r="I1317">
        <v>2457263</v>
      </c>
      <c r="K1317" t="s">
        <v>5214</v>
      </c>
      <c r="N1317" s="4">
        <v>14446640</v>
      </c>
      <c r="O1317" t="s">
        <v>4164</v>
      </c>
      <c r="P1317" s="4">
        <v>4614021</v>
      </c>
      <c r="Q1317" t="s">
        <v>4164</v>
      </c>
    </row>
    <row r="1318" spans="9:17">
      <c r="I1318">
        <v>2457270</v>
      </c>
      <c r="K1318" t="s">
        <v>5215</v>
      </c>
      <c r="N1318">
        <v>257</v>
      </c>
      <c r="O1318" t="s">
        <v>4164</v>
      </c>
      <c r="P1318">
        <v>649</v>
      </c>
      <c r="Q1318" t="s">
        <v>4164</v>
      </c>
    </row>
    <row r="1319" spans="9:17">
      <c r="I1319">
        <v>2457275</v>
      </c>
      <c r="K1319" t="s">
        <v>5216</v>
      </c>
      <c r="N1319">
        <v>-257</v>
      </c>
      <c r="O1319" t="s">
        <v>4164</v>
      </c>
      <c r="P1319">
        <v>-649</v>
      </c>
      <c r="Q1319" t="s">
        <v>4164</v>
      </c>
    </row>
    <row r="1320" spans="9:17">
      <c r="I1320">
        <v>2457290</v>
      </c>
      <c r="K1320" t="s">
        <v>5217</v>
      </c>
      <c r="N1320" s="4">
        <v>10000</v>
      </c>
      <c r="O1320" t="s">
        <v>4164</v>
      </c>
      <c r="P1320" s="4">
        <v>10000</v>
      </c>
      <c r="Q1320" t="s">
        <v>4164</v>
      </c>
    </row>
    <row r="1321" spans="9:17">
      <c r="I1321">
        <v>2457300</v>
      </c>
      <c r="K1321" t="s">
        <v>5218</v>
      </c>
      <c r="N1321" s="4">
        <v>10000</v>
      </c>
      <c r="O1321" t="s">
        <v>4164</v>
      </c>
      <c r="P1321" s="4">
        <v>10000</v>
      </c>
      <c r="Q1321" t="s">
        <v>4164</v>
      </c>
    </row>
    <row r="1322" spans="9:17">
      <c r="I1322">
        <v>2457310</v>
      </c>
      <c r="K1322" t="s">
        <v>5219</v>
      </c>
      <c r="N1322" s="4">
        <v>10000</v>
      </c>
      <c r="O1322" t="s">
        <v>4164</v>
      </c>
      <c r="P1322" s="4">
        <v>10000</v>
      </c>
      <c r="Q1322" t="s">
        <v>4164</v>
      </c>
    </row>
    <row r="1323" spans="9:17">
      <c r="I1323">
        <v>2457320</v>
      </c>
      <c r="K1323" t="s">
        <v>5220</v>
      </c>
      <c r="N1323" s="4">
        <v>9994.59</v>
      </c>
      <c r="O1323" t="s">
        <v>4164</v>
      </c>
      <c r="P1323" s="4">
        <v>9994.59</v>
      </c>
      <c r="Q1323" t="s">
        <v>4164</v>
      </c>
    </row>
    <row r="1324" spans="9:17">
      <c r="I1324">
        <v>2457330</v>
      </c>
      <c r="K1324" t="s">
        <v>5221</v>
      </c>
      <c r="N1324" s="4">
        <v>10000</v>
      </c>
      <c r="O1324" t="s">
        <v>4164</v>
      </c>
      <c r="P1324" s="4">
        <v>10000</v>
      </c>
      <c r="Q1324" t="s">
        <v>4164</v>
      </c>
    </row>
    <row r="1325" spans="9:17">
      <c r="I1325">
        <v>2457340</v>
      </c>
      <c r="K1325" t="s">
        <v>5222</v>
      </c>
      <c r="N1325" s="4">
        <v>11000</v>
      </c>
      <c r="O1325" t="s">
        <v>4164</v>
      </c>
      <c r="P1325" s="4">
        <v>11000</v>
      </c>
      <c r="Q1325" t="s">
        <v>4164</v>
      </c>
    </row>
    <row r="1326" spans="9:17">
      <c r="I1326">
        <v>2457360</v>
      </c>
      <c r="K1326" t="s">
        <v>5223</v>
      </c>
      <c r="N1326" s="4">
        <v>10000</v>
      </c>
      <c r="O1326" t="s">
        <v>4164</v>
      </c>
      <c r="P1326" s="4">
        <v>10000</v>
      </c>
      <c r="Q1326" t="s">
        <v>4164</v>
      </c>
    </row>
    <row r="1327" spans="9:17">
      <c r="I1327">
        <v>2457370</v>
      </c>
      <c r="K1327" t="s">
        <v>5224</v>
      </c>
      <c r="N1327" s="4">
        <v>10000</v>
      </c>
      <c r="O1327" t="s">
        <v>4164</v>
      </c>
      <c r="P1327" s="4">
        <v>10000</v>
      </c>
      <c r="Q1327" t="s">
        <v>4164</v>
      </c>
    </row>
    <row r="1328" spans="9:17">
      <c r="I1328">
        <v>2457390</v>
      </c>
      <c r="K1328" t="s">
        <v>5225</v>
      </c>
      <c r="N1328" s="4">
        <v>3851.49</v>
      </c>
      <c r="O1328" t="s">
        <v>4164</v>
      </c>
      <c r="P1328" s="4">
        <v>4410.13</v>
      </c>
      <c r="Q1328" t="s">
        <v>4164</v>
      </c>
    </row>
    <row r="1329" spans="9:17">
      <c r="I1329">
        <v>2457400</v>
      </c>
      <c r="K1329" t="s">
        <v>5226</v>
      </c>
      <c r="N1329" s="4">
        <v>5000.26</v>
      </c>
      <c r="O1329" t="s">
        <v>4164</v>
      </c>
      <c r="P1329" s="4">
        <v>5000</v>
      </c>
      <c r="Q1329" t="s">
        <v>4164</v>
      </c>
    </row>
    <row r="1330" spans="9:17">
      <c r="I1330">
        <v>2457411</v>
      </c>
      <c r="K1330" t="s">
        <v>5227</v>
      </c>
      <c r="N1330" s="4">
        <v>189492604</v>
      </c>
      <c r="O1330" t="s">
        <v>4164</v>
      </c>
      <c r="P1330" s="4">
        <v>15532882</v>
      </c>
      <c r="Q1330" t="s">
        <v>4164</v>
      </c>
    </row>
    <row r="1331" spans="9:17">
      <c r="I1331">
        <v>2457414</v>
      </c>
      <c r="K1331" t="s">
        <v>5228</v>
      </c>
      <c r="N1331" s="4">
        <v>-179831011</v>
      </c>
      <c r="O1331" t="s">
        <v>4164</v>
      </c>
      <c r="P1331" s="4">
        <v>-15521947</v>
      </c>
      <c r="Q1331" t="s">
        <v>4164</v>
      </c>
    </row>
    <row r="1332" spans="9:17">
      <c r="I1332">
        <v>2457420</v>
      </c>
      <c r="K1332" t="s">
        <v>5229</v>
      </c>
      <c r="N1332" s="4">
        <v>10000</v>
      </c>
      <c r="O1332" t="s">
        <v>4164</v>
      </c>
      <c r="P1332" s="4">
        <v>10000</v>
      </c>
      <c r="Q1332" t="s">
        <v>4164</v>
      </c>
    </row>
    <row r="1333" spans="9:17">
      <c r="I1333">
        <v>2457425</v>
      </c>
      <c r="K1333" t="s">
        <v>5230</v>
      </c>
      <c r="N1333" s="4">
        <v>-43766</v>
      </c>
      <c r="O1333" t="s">
        <v>4164</v>
      </c>
      <c r="P1333">
        <v>0</v>
      </c>
      <c r="Q1333" t="s">
        <v>4164</v>
      </c>
    </row>
    <row r="1334" spans="9:17">
      <c r="I1334">
        <v>2457430</v>
      </c>
      <c r="K1334" t="s">
        <v>5231</v>
      </c>
      <c r="N1334" s="4">
        <v>10000</v>
      </c>
      <c r="O1334" t="s">
        <v>4164</v>
      </c>
      <c r="P1334" s="4">
        <v>10000</v>
      </c>
      <c r="Q1334" t="s">
        <v>4164</v>
      </c>
    </row>
    <row r="1335" spans="9:17">
      <c r="I1335">
        <v>2457431</v>
      </c>
      <c r="K1335" t="s">
        <v>5232</v>
      </c>
      <c r="N1335">
        <v>0</v>
      </c>
      <c r="O1335" t="s">
        <v>4164</v>
      </c>
      <c r="P1335">
        <v>10</v>
      </c>
      <c r="Q1335" t="s">
        <v>4164</v>
      </c>
    </row>
    <row r="1336" spans="9:17">
      <c r="I1336">
        <v>2457435</v>
      </c>
      <c r="K1336" t="s">
        <v>5233</v>
      </c>
      <c r="N1336">
        <v>648</v>
      </c>
      <c r="O1336" t="s">
        <v>4164</v>
      </c>
      <c r="P1336">
        <v>-1</v>
      </c>
      <c r="Q1336" t="s">
        <v>4164</v>
      </c>
    </row>
    <row r="1337" spans="9:17">
      <c r="I1337">
        <v>2457440</v>
      </c>
      <c r="K1337" t="s">
        <v>5234</v>
      </c>
      <c r="N1337">
        <v>44</v>
      </c>
      <c r="O1337" t="s">
        <v>4164</v>
      </c>
      <c r="P1337" s="4">
        <v>3521643</v>
      </c>
      <c r="Q1337" t="s">
        <v>4164</v>
      </c>
    </row>
    <row r="1338" spans="9:17">
      <c r="I1338">
        <v>2457450</v>
      </c>
      <c r="K1338" t="s">
        <v>5235</v>
      </c>
      <c r="N1338" s="4">
        <v>610662</v>
      </c>
      <c r="O1338" t="s">
        <v>4164</v>
      </c>
      <c r="P1338" s="4">
        <v>720786.07</v>
      </c>
      <c r="Q1338" t="s">
        <v>4164</v>
      </c>
    </row>
    <row r="1339" spans="9:17">
      <c r="I1339">
        <v>2457460</v>
      </c>
      <c r="K1339" t="s">
        <v>5236</v>
      </c>
      <c r="N1339" s="4">
        <v>434465.78</v>
      </c>
      <c r="O1339" t="s">
        <v>4164</v>
      </c>
      <c r="P1339" s="4">
        <v>1719262.53</v>
      </c>
      <c r="Q1339" t="s">
        <v>4164</v>
      </c>
    </row>
    <row r="1340" spans="9:17">
      <c r="I1340">
        <v>2457465</v>
      </c>
      <c r="K1340" t="s">
        <v>5237</v>
      </c>
      <c r="N1340" s="4">
        <v>-267241</v>
      </c>
      <c r="O1340" t="s">
        <v>4164</v>
      </c>
      <c r="P1340" s="4">
        <v>-542347</v>
      </c>
      <c r="Q1340" t="s">
        <v>4164</v>
      </c>
    </row>
    <row r="1341" spans="9:17">
      <c r="I1341">
        <v>2457470</v>
      </c>
      <c r="K1341" t="s">
        <v>5238</v>
      </c>
      <c r="N1341" s="4">
        <v>5000</v>
      </c>
      <c r="O1341" t="s">
        <v>4164</v>
      </c>
      <c r="P1341">
        <v>0</v>
      </c>
      <c r="Q1341" t="s">
        <v>4164</v>
      </c>
    </row>
    <row r="1342" spans="9:17">
      <c r="I1342">
        <v>2457490</v>
      </c>
      <c r="K1342" t="s">
        <v>5239</v>
      </c>
      <c r="N1342" s="4">
        <v>27115204</v>
      </c>
      <c r="O1342" t="s">
        <v>4164</v>
      </c>
      <c r="P1342">
        <v>0</v>
      </c>
      <c r="Q1342" t="s">
        <v>4164</v>
      </c>
    </row>
    <row r="1343" spans="9:17">
      <c r="I1343">
        <v>2457492</v>
      </c>
      <c r="K1343" t="s">
        <v>5240</v>
      </c>
      <c r="N1343" s="4">
        <v>-311880</v>
      </c>
      <c r="O1343" t="s">
        <v>4164</v>
      </c>
      <c r="P1343">
        <v>0</v>
      </c>
      <c r="Q1343" t="s">
        <v>4164</v>
      </c>
    </row>
    <row r="1344" spans="9:17">
      <c r="I1344">
        <v>2600200</v>
      </c>
      <c r="K1344" t="s">
        <v>5241</v>
      </c>
      <c r="N1344" s="4">
        <v>1509791329.48</v>
      </c>
      <c r="O1344" t="s">
        <v>4164</v>
      </c>
      <c r="P1344" s="4">
        <v>3114099656.4899998</v>
      </c>
      <c r="Q1344" t="s">
        <v>4164</v>
      </c>
    </row>
    <row r="1345" spans="6:17">
      <c r="H1345" t="s">
        <v>3096</v>
      </c>
      <c r="N1345" s="4">
        <v>1683063.79</v>
      </c>
      <c r="O1345" t="s">
        <v>4164</v>
      </c>
      <c r="P1345" s="4">
        <v>1562641.77</v>
      </c>
      <c r="Q1345" t="s">
        <v>4164</v>
      </c>
    </row>
    <row r="1346" spans="6:17">
      <c r="I1346">
        <v>2404987</v>
      </c>
      <c r="K1346" t="s">
        <v>5242</v>
      </c>
      <c r="N1346" s="4">
        <v>15304438.550000001</v>
      </c>
      <c r="O1346" t="s">
        <v>4164</v>
      </c>
      <c r="P1346" s="4">
        <v>15304438.550000001</v>
      </c>
      <c r="Q1346" t="s">
        <v>4164</v>
      </c>
    </row>
    <row r="1347" spans="6:17">
      <c r="I1347">
        <v>2404991</v>
      </c>
      <c r="K1347" t="s">
        <v>5243</v>
      </c>
      <c r="N1347" s="4">
        <v>-3274.35</v>
      </c>
      <c r="O1347" t="s">
        <v>4164</v>
      </c>
      <c r="P1347" s="4">
        <v>-3274.35</v>
      </c>
      <c r="Q1347" t="s">
        <v>4164</v>
      </c>
    </row>
    <row r="1348" spans="6:17">
      <c r="I1348">
        <v>2404993</v>
      </c>
      <c r="K1348" t="s">
        <v>5244</v>
      </c>
      <c r="N1348" s="4">
        <v>-35031</v>
      </c>
      <c r="O1348" t="s">
        <v>4164</v>
      </c>
      <c r="P1348" s="4">
        <v>-35030</v>
      </c>
      <c r="Q1348" t="s">
        <v>4164</v>
      </c>
    </row>
    <row r="1349" spans="6:17">
      <c r="I1349">
        <v>2404994</v>
      </c>
      <c r="K1349" t="s">
        <v>5245</v>
      </c>
      <c r="N1349" s="4">
        <v>-187165984.63</v>
      </c>
      <c r="O1349" t="s">
        <v>4164</v>
      </c>
      <c r="P1349" s="4">
        <v>-84901571.280000001</v>
      </c>
      <c r="Q1349" t="s">
        <v>4164</v>
      </c>
    </row>
    <row r="1350" spans="6:17">
      <c r="I1350">
        <v>2404995</v>
      </c>
      <c r="K1350" t="s">
        <v>5246</v>
      </c>
      <c r="N1350">
        <v>2.58</v>
      </c>
      <c r="O1350" t="s">
        <v>4164</v>
      </c>
      <c r="P1350">
        <v>2.58</v>
      </c>
      <c r="Q1350" t="s">
        <v>4164</v>
      </c>
    </row>
    <row r="1351" spans="6:17">
      <c r="I1351">
        <v>2404996</v>
      </c>
      <c r="K1351" t="s">
        <v>5247</v>
      </c>
      <c r="N1351" s="4">
        <v>4596799682.71</v>
      </c>
      <c r="O1351" t="s">
        <v>4164</v>
      </c>
      <c r="P1351" s="4">
        <v>3449449633.0999999</v>
      </c>
      <c r="Q1351" t="s">
        <v>4164</v>
      </c>
    </row>
    <row r="1352" spans="6:17">
      <c r="I1352">
        <v>2404997</v>
      </c>
      <c r="K1352" t="s">
        <v>5248</v>
      </c>
      <c r="N1352" s="4">
        <v>-4420293856.5699997</v>
      </c>
      <c r="O1352" t="s">
        <v>4164</v>
      </c>
      <c r="P1352" s="4">
        <v>-3375343643.3299999</v>
      </c>
      <c r="Q1352" t="s">
        <v>4164</v>
      </c>
    </row>
    <row r="1353" spans="6:17">
      <c r="I1353">
        <v>2404998</v>
      </c>
      <c r="K1353" t="s">
        <v>5249</v>
      </c>
      <c r="N1353" s="4">
        <v>-2922913.5</v>
      </c>
      <c r="O1353" t="s">
        <v>4164</v>
      </c>
      <c r="P1353" s="4">
        <v>-2907913.5</v>
      </c>
      <c r="Q1353" t="s">
        <v>4164</v>
      </c>
    </row>
    <row r="1354" spans="6:17">
      <c r="G1354" t="s">
        <v>3106</v>
      </c>
      <c r="N1354" s="4">
        <v>515453577</v>
      </c>
      <c r="O1354" t="s">
        <v>4164</v>
      </c>
      <c r="P1354" s="4">
        <v>863935748</v>
      </c>
      <c r="Q1354" t="s">
        <v>4164</v>
      </c>
    </row>
    <row r="1355" spans="6:17">
      <c r="H1355" t="s">
        <v>58</v>
      </c>
      <c r="N1355" s="4">
        <v>515453577</v>
      </c>
      <c r="O1355" t="s">
        <v>4164</v>
      </c>
      <c r="P1355" s="4">
        <v>863935748</v>
      </c>
      <c r="Q1355" t="s">
        <v>4164</v>
      </c>
    </row>
    <row r="1356" spans="6:17">
      <c r="I1356">
        <v>2404905</v>
      </c>
      <c r="K1356" t="s">
        <v>5250</v>
      </c>
      <c r="N1356" s="4">
        <v>515453577</v>
      </c>
      <c r="O1356" t="s">
        <v>4164</v>
      </c>
      <c r="P1356" s="4">
        <v>863935748</v>
      </c>
      <c r="Q1356" t="s">
        <v>4164</v>
      </c>
    </row>
    <row r="1357" spans="6:17">
      <c r="F1357" t="s">
        <v>3108</v>
      </c>
      <c r="N1357" s="4">
        <v>361157593.69999999</v>
      </c>
      <c r="O1357" t="s">
        <v>4164</v>
      </c>
      <c r="P1357" s="4">
        <v>314469400.19999999</v>
      </c>
      <c r="Q1357" t="s">
        <v>4164</v>
      </c>
    </row>
    <row r="1358" spans="6:17">
      <c r="G1358" t="s">
        <v>3109</v>
      </c>
      <c r="N1358" s="4">
        <v>78797504.709999993</v>
      </c>
      <c r="O1358" t="s">
        <v>4164</v>
      </c>
      <c r="P1358" s="4">
        <v>86606162.079999998</v>
      </c>
      <c r="Q1358" t="s">
        <v>4164</v>
      </c>
    </row>
    <row r="1359" spans="6:17">
      <c r="H1359" t="s">
        <v>3110</v>
      </c>
      <c r="N1359" s="4">
        <v>78653450.590000004</v>
      </c>
      <c r="O1359" t="s">
        <v>4164</v>
      </c>
      <c r="P1359" s="4">
        <v>85768101.959999993</v>
      </c>
      <c r="Q1359" t="s">
        <v>4164</v>
      </c>
    </row>
    <row r="1360" spans="6:17">
      <c r="I1360">
        <v>2800501</v>
      </c>
      <c r="K1360" t="s">
        <v>5251</v>
      </c>
      <c r="N1360" s="4">
        <v>1232619</v>
      </c>
      <c r="O1360" t="s">
        <v>4164</v>
      </c>
      <c r="P1360" s="4">
        <v>1239193</v>
      </c>
      <c r="Q1360" t="s">
        <v>4164</v>
      </c>
    </row>
    <row r="1361" spans="7:17">
      <c r="I1361">
        <v>2800508</v>
      </c>
      <c r="K1361" t="s">
        <v>5252</v>
      </c>
      <c r="N1361" s="4">
        <v>496804.86</v>
      </c>
      <c r="O1361" t="s">
        <v>4164</v>
      </c>
      <c r="P1361" s="4">
        <v>620038.86</v>
      </c>
      <c r="Q1361" t="s">
        <v>4164</v>
      </c>
    </row>
    <row r="1362" spans="7:17">
      <c r="I1362">
        <v>2800510</v>
      </c>
      <c r="K1362" t="s">
        <v>5253</v>
      </c>
      <c r="N1362" s="4">
        <v>83505683.730000004</v>
      </c>
      <c r="O1362" t="s">
        <v>4164</v>
      </c>
      <c r="P1362" s="4">
        <v>90490527.099999994</v>
      </c>
      <c r="Q1362" t="s">
        <v>4164</v>
      </c>
    </row>
    <row r="1363" spans="7:17">
      <c r="I1363">
        <v>2809000</v>
      </c>
      <c r="K1363" t="s">
        <v>5254</v>
      </c>
      <c r="N1363" s="4">
        <v>-6581657</v>
      </c>
      <c r="O1363" t="s">
        <v>4164</v>
      </c>
      <c r="P1363" s="4">
        <v>-6581657</v>
      </c>
      <c r="Q1363" t="s">
        <v>4164</v>
      </c>
    </row>
    <row r="1364" spans="7:17">
      <c r="H1364" t="s">
        <v>3115</v>
      </c>
      <c r="N1364" s="4">
        <v>144054.12</v>
      </c>
      <c r="O1364" t="s">
        <v>4164</v>
      </c>
      <c r="P1364" s="4">
        <v>838060.12</v>
      </c>
      <c r="Q1364" t="s">
        <v>4164</v>
      </c>
    </row>
    <row r="1365" spans="7:17">
      <c r="I1365">
        <v>2700104</v>
      </c>
      <c r="K1365" t="s">
        <v>5255</v>
      </c>
      <c r="N1365" s="4">
        <v>144054.12</v>
      </c>
      <c r="O1365" t="s">
        <v>4164</v>
      </c>
      <c r="P1365" s="4">
        <v>349536.12</v>
      </c>
      <c r="Q1365" t="s">
        <v>4164</v>
      </c>
    </row>
    <row r="1366" spans="7:17">
      <c r="I1366">
        <v>2700106</v>
      </c>
      <c r="K1366" t="s">
        <v>5256</v>
      </c>
      <c r="N1366">
        <v>0</v>
      </c>
      <c r="O1366" t="s">
        <v>4164</v>
      </c>
      <c r="P1366" s="4">
        <v>525524</v>
      </c>
      <c r="Q1366" t="s">
        <v>4164</v>
      </c>
    </row>
    <row r="1367" spans="7:17">
      <c r="I1367">
        <v>2700300</v>
      </c>
      <c r="K1367" t="s">
        <v>5257</v>
      </c>
      <c r="N1367">
        <v>0</v>
      </c>
      <c r="O1367" t="s">
        <v>4164</v>
      </c>
      <c r="P1367" s="4">
        <v>-37000</v>
      </c>
      <c r="Q1367" t="s">
        <v>4164</v>
      </c>
    </row>
    <row r="1368" spans="7:17">
      <c r="G1368" t="s">
        <v>1078</v>
      </c>
      <c r="N1368" s="4">
        <v>282360088.99000001</v>
      </c>
      <c r="O1368" t="s">
        <v>4164</v>
      </c>
      <c r="P1368" s="4">
        <v>227863238.12</v>
      </c>
      <c r="Q1368" t="s">
        <v>4164</v>
      </c>
    </row>
    <row r="1369" spans="7:17">
      <c r="H1369" t="s">
        <v>61</v>
      </c>
      <c r="N1369" s="4">
        <v>138443.92000000001</v>
      </c>
      <c r="O1369" t="s">
        <v>4164</v>
      </c>
      <c r="P1369" s="4">
        <v>132025.99</v>
      </c>
      <c r="Q1369" t="s">
        <v>4164</v>
      </c>
    </row>
    <row r="1370" spans="7:17">
      <c r="I1370">
        <v>2800702</v>
      </c>
      <c r="K1370" t="s">
        <v>61</v>
      </c>
      <c r="N1370" s="4">
        <v>138443.92000000001</v>
      </c>
      <c r="O1370" t="s">
        <v>4164</v>
      </c>
      <c r="P1370" s="4">
        <v>132025.99</v>
      </c>
      <c r="Q1370" t="s">
        <v>4164</v>
      </c>
    </row>
    <row r="1371" spans="7:17">
      <c r="H1371" t="s">
        <v>3122</v>
      </c>
      <c r="N1371" s="4">
        <v>273973986.81999999</v>
      </c>
      <c r="O1371" t="s">
        <v>4164</v>
      </c>
      <c r="P1371" s="4">
        <v>166012183.99000001</v>
      </c>
      <c r="Q1371" t="s">
        <v>4164</v>
      </c>
    </row>
    <row r="1372" spans="7:17">
      <c r="I1372">
        <v>2800705</v>
      </c>
      <c r="K1372" t="s">
        <v>3122</v>
      </c>
      <c r="N1372" s="4">
        <v>273973986.81999999</v>
      </c>
      <c r="O1372" t="s">
        <v>4164</v>
      </c>
      <c r="P1372" s="4">
        <v>166012183.99000001</v>
      </c>
      <c r="Q1372" t="s">
        <v>4164</v>
      </c>
    </row>
    <row r="1373" spans="7:17">
      <c r="H1373" t="s">
        <v>176</v>
      </c>
      <c r="N1373" s="4">
        <v>8247658.25</v>
      </c>
      <c r="O1373" t="s">
        <v>4164</v>
      </c>
      <c r="P1373" s="4">
        <v>61719028.140000001</v>
      </c>
      <c r="Q1373" t="s">
        <v>4164</v>
      </c>
    </row>
    <row r="1374" spans="7:17">
      <c r="I1374">
        <v>2700401</v>
      </c>
      <c r="K1374" t="s">
        <v>176</v>
      </c>
      <c r="N1374" s="4">
        <v>373970</v>
      </c>
      <c r="O1374" t="s">
        <v>4164</v>
      </c>
      <c r="P1374" s="4">
        <v>3469594</v>
      </c>
      <c r="Q1374" t="s">
        <v>4164</v>
      </c>
    </row>
    <row r="1375" spans="7:17">
      <c r="I1375">
        <v>2700421</v>
      </c>
      <c r="K1375" t="s">
        <v>5258</v>
      </c>
      <c r="N1375" s="4">
        <v>-6175849.7400000002</v>
      </c>
      <c r="O1375" t="s">
        <v>4164</v>
      </c>
      <c r="P1375" s="4">
        <v>10869665.08</v>
      </c>
      <c r="Q1375" t="s">
        <v>4164</v>
      </c>
    </row>
    <row r="1376" spans="7:17">
      <c r="I1376">
        <v>2700425</v>
      </c>
      <c r="K1376" t="s">
        <v>5259</v>
      </c>
      <c r="N1376" s="4">
        <v>4203132.41</v>
      </c>
      <c r="O1376" t="s">
        <v>4164</v>
      </c>
      <c r="P1376" s="4">
        <v>2849750.88</v>
      </c>
      <c r="Q1376" t="s">
        <v>4164</v>
      </c>
    </row>
    <row r="1377" spans="6:17">
      <c r="I1377">
        <v>2700426</v>
      </c>
      <c r="K1377" t="s">
        <v>5260</v>
      </c>
      <c r="N1377" s="4">
        <v>3688699</v>
      </c>
      <c r="O1377" t="s">
        <v>4164</v>
      </c>
      <c r="P1377" s="4">
        <v>43269528.530000001</v>
      </c>
      <c r="Q1377" t="s">
        <v>4164</v>
      </c>
    </row>
    <row r="1378" spans="6:17">
      <c r="I1378">
        <v>2700427</v>
      </c>
      <c r="K1378" t="s">
        <v>3868</v>
      </c>
      <c r="N1378" s="4">
        <v>6149232.5800000001</v>
      </c>
      <c r="O1378" t="s">
        <v>4164</v>
      </c>
      <c r="P1378" s="4">
        <v>1252015.6499999999</v>
      </c>
      <c r="Q1378" t="s">
        <v>4164</v>
      </c>
    </row>
    <row r="1379" spans="6:17">
      <c r="I1379">
        <v>2700431</v>
      </c>
      <c r="K1379" t="s">
        <v>3127</v>
      </c>
      <c r="N1379" s="4">
        <v>4237</v>
      </c>
      <c r="O1379" t="s">
        <v>4164</v>
      </c>
      <c r="P1379" s="4">
        <v>4237</v>
      </c>
      <c r="Q1379" t="s">
        <v>4164</v>
      </c>
    </row>
    <row r="1380" spans="6:17">
      <c r="I1380">
        <v>2700432</v>
      </c>
      <c r="K1380" t="s">
        <v>1427</v>
      </c>
      <c r="N1380" s="4">
        <v>4237</v>
      </c>
      <c r="O1380" t="s">
        <v>4164</v>
      </c>
      <c r="P1380" s="4">
        <v>4237</v>
      </c>
      <c r="Q1380" t="s">
        <v>4164</v>
      </c>
    </row>
    <row r="1381" spans="6:17">
      <c r="F1381" t="s">
        <v>3128</v>
      </c>
      <c r="N1381" s="4">
        <v>45585903731.720001</v>
      </c>
      <c r="O1381" t="s">
        <v>4164</v>
      </c>
      <c r="P1381" s="4">
        <v>71043475838.539993</v>
      </c>
      <c r="Q1381" t="s">
        <v>4164</v>
      </c>
    </row>
    <row r="1382" spans="6:17">
      <c r="G1382" t="s">
        <v>3129</v>
      </c>
      <c r="N1382" s="4">
        <v>265854</v>
      </c>
      <c r="O1382" t="s">
        <v>4164</v>
      </c>
      <c r="P1382" s="4">
        <v>110522</v>
      </c>
      <c r="Q1382" t="s">
        <v>4164</v>
      </c>
    </row>
    <row r="1383" spans="6:17">
      <c r="H1383" t="s">
        <v>3130</v>
      </c>
      <c r="N1383" s="4">
        <v>265854</v>
      </c>
      <c r="O1383" t="s">
        <v>4164</v>
      </c>
      <c r="P1383" s="4">
        <v>110522</v>
      </c>
      <c r="Q1383" t="s">
        <v>4164</v>
      </c>
    </row>
    <row r="1384" spans="6:17">
      <c r="I1384">
        <v>2800201</v>
      </c>
      <c r="K1384" t="s">
        <v>5261</v>
      </c>
      <c r="N1384" s="4">
        <v>265854</v>
      </c>
      <c r="O1384" t="s">
        <v>4164</v>
      </c>
      <c r="P1384" s="4">
        <v>110522</v>
      </c>
      <c r="Q1384" t="s">
        <v>4164</v>
      </c>
    </row>
    <row r="1385" spans="6:17">
      <c r="G1385" t="s">
        <v>3132</v>
      </c>
      <c r="N1385" s="4">
        <v>70410437.930000007</v>
      </c>
      <c r="O1385" t="s">
        <v>4164</v>
      </c>
      <c r="P1385" s="4">
        <v>65343716.189999998</v>
      </c>
      <c r="Q1385" t="s">
        <v>4164</v>
      </c>
    </row>
    <row r="1386" spans="6:17">
      <c r="H1386" t="s">
        <v>3133</v>
      </c>
      <c r="N1386" s="4">
        <v>70410437.930000007</v>
      </c>
      <c r="O1386" t="s">
        <v>4164</v>
      </c>
      <c r="P1386" s="4">
        <v>65343716.189999998</v>
      </c>
      <c r="Q1386" t="s">
        <v>4164</v>
      </c>
    </row>
    <row r="1387" spans="6:17">
      <c r="I1387">
        <v>2800211</v>
      </c>
      <c r="K1387" t="s">
        <v>5262</v>
      </c>
      <c r="N1387" s="4">
        <v>62474887.93</v>
      </c>
      <c r="O1387" t="s">
        <v>4164</v>
      </c>
      <c r="P1387" s="4">
        <v>57679149.189999998</v>
      </c>
      <c r="Q1387" t="s">
        <v>4164</v>
      </c>
    </row>
    <row r="1388" spans="6:17">
      <c r="I1388">
        <v>2800251</v>
      </c>
      <c r="K1388" t="s">
        <v>5263</v>
      </c>
      <c r="N1388" s="4">
        <v>7935550</v>
      </c>
      <c r="O1388" t="s">
        <v>4164</v>
      </c>
      <c r="P1388" s="4">
        <v>7664567</v>
      </c>
      <c r="Q1388" t="s">
        <v>4164</v>
      </c>
    </row>
    <row r="1389" spans="6:17">
      <c r="G1389" t="s">
        <v>1079</v>
      </c>
      <c r="N1389" s="4">
        <v>115385035.62</v>
      </c>
      <c r="O1389" t="s">
        <v>4164</v>
      </c>
      <c r="P1389" s="4">
        <v>129505768.34</v>
      </c>
      <c r="Q1389" t="s">
        <v>4164</v>
      </c>
    </row>
    <row r="1390" spans="6:17">
      <c r="H1390" t="s">
        <v>3136</v>
      </c>
      <c r="N1390" s="4">
        <v>115385035.62</v>
      </c>
      <c r="O1390" t="s">
        <v>4164</v>
      </c>
      <c r="P1390" s="4">
        <v>129505768.34</v>
      </c>
      <c r="Q1390" t="s">
        <v>4164</v>
      </c>
    </row>
    <row r="1391" spans="6:17">
      <c r="I1391">
        <v>2800102</v>
      </c>
      <c r="K1391" t="s">
        <v>5264</v>
      </c>
      <c r="N1391" s="4">
        <v>2119374.15</v>
      </c>
      <c r="O1391" t="s">
        <v>4164</v>
      </c>
      <c r="P1391">
        <v>0</v>
      </c>
      <c r="Q1391" t="s">
        <v>4164</v>
      </c>
    </row>
    <row r="1392" spans="6:17">
      <c r="I1392">
        <v>2800103</v>
      </c>
      <c r="K1392" t="s">
        <v>5265</v>
      </c>
      <c r="N1392" s="4">
        <v>89591523.409999996</v>
      </c>
      <c r="O1392" t="s">
        <v>4164</v>
      </c>
      <c r="P1392" s="4">
        <v>89591523.409999996</v>
      </c>
      <c r="Q1392" t="s">
        <v>4164</v>
      </c>
    </row>
    <row r="1393" spans="7:17">
      <c r="I1393">
        <v>2800106</v>
      </c>
      <c r="K1393" t="s">
        <v>5266</v>
      </c>
      <c r="N1393">
        <v>0</v>
      </c>
      <c r="O1393" t="s">
        <v>4164</v>
      </c>
      <c r="P1393" s="4">
        <v>16084351</v>
      </c>
      <c r="Q1393" t="s">
        <v>4164</v>
      </c>
    </row>
    <row r="1394" spans="7:17">
      <c r="I1394">
        <v>2800110</v>
      </c>
      <c r="K1394" t="s">
        <v>5267</v>
      </c>
      <c r="N1394" s="4">
        <v>-49788.63</v>
      </c>
      <c r="O1394" t="s">
        <v>4164</v>
      </c>
      <c r="P1394" s="4">
        <v>105967.24</v>
      </c>
      <c r="Q1394" t="s">
        <v>4164</v>
      </c>
    </row>
    <row r="1395" spans="7:17">
      <c r="I1395">
        <v>2800120</v>
      </c>
      <c r="K1395" t="s">
        <v>5268</v>
      </c>
      <c r="N1395" s="4">
        <v>23723926.690000001</v>
      </c>
      <c r="O1395" t="s">
        <v>4164</v>
      </c>
      <c r="P1395" s="4">
        <v>23723926.690000001</v>
      </c>
      <c r="Q1395" t="s">
        <v>4164</v>
      </c>
    </row>
    <row r="1396" spans="7:17">
      <c r="G1396" t="s">
        <v>3143</v>
      </c>
      <c r="N1396" s="4">
        <v>40899935545.790001</v>
      </c>
      <c r="O1396" t="s">
        <v>4164</v>
      </c>
      <c r="P1396" s="4">
        <v>67454110455.739998</v>
      </c>
      <c r="Q1396" t="s">
        <v>4164</v>
      </c>
    </row>
    <row r="1397" spans="7:17">
      <c r="H1397" t="s">
        <v>3144</v>
      </c>
      <c r="N1397" s="4">
        <v>40899935545.790001</v>
      </c>
      <c r="O1397" t="s">
        <v>4164</v>
      </c>
      <c r="P1397" s="4">
        <v>67454110455.739998</v>
      </c>
      <c r="Q1397" t="s">
        <v>4164</v>
      </c>
    </row>
    <row r="1398" spans="7:17">
      <c r="I1398">
        <v>2800301</v>
      </c>
      <c r="K1398" t="s">
        <v>5269</v>
      </c>
      <c r="N1398">
        <v>0</v>
      </c>
      <c r="O1398" t="s">
        <v>4164</v>
      </c>
      <c r="P1398" s="4">
        <v>26970000000</v>
      </c>
      <c r="Q1398" t="s">
        <v>4164</v>
      </c>
    </row>
    <row r="1399" spans="7:17">
      <c r="I1399">
        <v>2800311</v>
      </c>
      <c r="K1399" t="s">
        <v>5270</v>
      </c>
      <c r="N1399" s="4">
        <v>50221771090.839996</v>
      </c>
      <c r="O1399" t="s">
        <v>4164</v>
      </c>
      <c r="P1399" s="4">
        <v>50220404195.839996</v>
      </c>
      <c r="Q1399" t="s">
        <v>4164</v>
      </c>
    </row>
    <row r="1400" spans="7:17">
      <c r="I1400">
        <v>2800410</v>
      </c>
      <c r="K1400" t="s">
        <v>5271</v>
      </c>
      <c r="N1400" s="4">
        <v>2389333841.9299998</v>
      </c>
      <c r="O1400" t="s">
        <v>4164</v>
      </c>
      <c r="P1400" s="4">
        <v>2389333841.9299998</v>
      </c>
      <c r="Q1400" t="s">
        <v>4164</v>
      </c>
    </row>
    <row r="1401" spans="7:17">
      <c r="I1401">
        <v>2800411</v>
      </c>
      <c r="K1401" t="s">
        <v>5272</v>
      </c>
      <c r="N1401" s="4">
        <v>4914153511.8699999</v>
      </c>
      <c r="O1401" t="s">
        <v>4164</v>
      </c>
      <c r="P1401" s="4">
        <v>4914153511.8699999</v>
      </c>
      <c r="Q1401" t="s">
        <v>4164</v>
      </c>
    </row>
    <row r="1402" spans="7:17">
      <c r="I1402">
        <v>2800413</v>
      </c>
      <c r="K1402" t="s">
        <v>5273</v>
      </c>
      <c r="N1402" s="4">
        <v>397134581.24000001</v>
      </c>
      <c r="O1402" t="s">
        <v>4164</v>
      </c>
      <c r="P1402">
        <v>0</v>
      </c>
      <c r="Q1402" t="s">
        <v>4164</v>
      </c>
    </row>
    <row r="1403" spans="7:17">
      <c r="I1403">
        <v>2800416</v>
      </c>
      <c r="K1403" t="s">
        <v>5274</v>
      </c>
      <c r="N1403" s="4">
        <v>70604450</v>
      </c>
      <c r="O1403" t="s">
        <v>4164</v>
      </c>
      <c r="P1403" s="4">
        <v>70604450</v>
      </c>
      <c r="Q1403" t="s">
        <v>4164</v>
      </c>
    </row>
    <row r="1404" spans="7:17">
      <c r="I1404">
        <v>2800417</v>
      </c>
      <c r="K1404" t="s">
        <v>3150</v>
      </c>
      <c r="N1404" s="4">
        <v>375936833</v>
      </c>
      <c r="O1404" t="s">
        <v>4164</v>
      </c>
      <c r="P1404" s="4">
        <v>361713232</v>
      </c>
      <c r="Q1404" t="s">
        <v>4164</v>
      </c>
    </row>
    <row r="1405" spans="7:17">
      <c r="I1405">
        <v>2800426</v>
      </c>
      <c r="K1405" t="s">
        <v>5275</v>
      </c>
      <c r="N1405" s="4">
        <v>504750</v>
      </c>
      <c r="O1405" t="s">
        <v>4164</v>
      </c>
      <c r="P1405" s="4">
        <v>504750</v>
      </c>
      <c r="Q1405" t="s">
        <v>4164</v>
      </c>
    </row>
    <row r="1406" spans="7:17">
      <c r="I1406">
        <v>2800428</v>
      </c>
      <c r="K1406" t="s">
        <v>5276</v>
      </c>
      <c r="N1406" s="4">
        <v>45950748.689999998</v>
      </c>
      <c r="O1406" t="s">
        <v>4164</v>
      </c>
      <c r="P1406" s="4">
        <v>38617738.689999998</v>
      </c>
      <c r="Q1406" t="s">
        <v>4164</v>
      </c>
    </row>
    <row r="1407" spans="7:17">
      <c r="I1407">
        <v>2800429</v>
      </c>
      <c r="K1407" t="s">
        <v>5277</v>
      </c>
      <c r="N1407" s="4">
        <v>33681496.32</v>
      </c>
      <c r="O1407" t="s">
        <v>4164</v>
      </c>
      <c r="P1407" s="4">
        <v>33681496.32</v>
      </c>
      <c r="Q1407" t="s">
        <v>4164</v>
      </c>
    </row>
    <row r="1408" spans="7:17">
      <c r="I1408">
        <v>2800441</v>
      </c>
      <c r="K1408" t="s">
        <v>5278</v>
      </c>
      <c r="N1408" s="4">
        <v>1929799495.49</v>
      </c>
      <c r="O1408" t="s">
        <v>4164</v>
      </c>
      <c r="P1408" s="4">
        <v>1930152808.6800001</v>
      </c>
      <c r="Q1408" t="s">
        <v>4164</v>
      </c>
    </row>
    <row r="1409" spans="7:17">
      <c r="I1409">
        <v>2800446</v>
      </c>
      <c r="K1409" t="s">
        <v>5279</v>
      </c>
      <c r="N1409" s="4">
        <v>-9982139</v>
      </c>
      <c r="O1409" t="s">
        <v>4164</v>
      </c>
      <c r="P1409" s="4">
        <v>-9982139</v>
      </c>
      <c r="Q1409" t="s">
        <v>4164</v>
      </c>
    </row>
    <row r="1410" spans="7:17">
      <c r="I1410">
        <v>2800447</v>
      </c>
      <c r="K1410" t="s">
        <v>5280</v>
      </c>
      <c r="N1410" s="4">
        <v>87496474.599999994</v>
      </c>
      <c r="O1410" t="s">
        <v>4164</v>
      </c>
      <c r="P1410" s="4">
        <v>87496474.599999994</v>
      </c>
      <c r="Q1410" t="s">
        <v>4164</v>
      </c>
    </row>
    <row r="1411" spans="7:17">
      <c r="I1411">
        <v>2800448</v>
      </c>
      <c r="K1411" t="s">
        <v>5281</v>
      </c>
      <c r="N1411" s="4">
        <v>207844634.65000001</v>
      </c>
      <c r="O1411" t="s">
        <v>4164</v>
      </c>
      <c r="P1411" s="4">
        <v>160372504.65000001</v>
      </c>
      <c r="Q1411" t="s">
        <v>4164</v>
      </c>
    </row>
    <row r="1412" spans="7:17">
      <c r="I1412">
        <v>2800450</v>
      </c>
      <c r="K1412" t="s">
        <v>5282</v>
      </c>
      <c r="N1412" s="4">
        <v>-10255.4</v>
      </c>
      <c r="O1412" t="s">
        <v>4164</v>
      </c>
      <c r="P1412" s="4">
        <v>-10255.4</v>
      </c>
      <c r="Q1412" t="s">
        <v>4164</v>
      </c>
    </row>
    <row r="1413" spans="7:17">
      <c r="I1413">
        <v>2800460</v>
      </c>
      <c r="K1413" t="s">
        <v>5283</v>
      </c>
      <c r="N1413" s="4">
        <v>-101338</v>
      </c>
      <c r="O1413" t="s">
        <v>4164</v>
      </c>
      <c r="P1413" s="4">
        <v>-72760</v>
      </c>
      <c r="Q1413" t="s">
        <v>4164</v>
      </c>
    </row>
    <row r="1414" spans="7:17">
      <c r="I1414">
        <v>2806000</v>
      </c>
      <c r="K1414" t="s">
        <v>5284</v>
      </c>
      <c r="N1414" s="4">
        <v>477534363.18000001</v>
      </c>
      <c r="O1414" t="s">
        <v>4164</v>
      </c>
      <c r="P1414" s="4">
        <v>528857599.18000001</v>
      </c>
      <c r="Q1414" t="s">
        <v>4164</v>
      </c>
    </row>
    <row r="1415" spans="7:17">
      <c r="I1415">
        <v>2828000</v>
      </c>
      <c r="K1415" t="s">
        <v>5285</v>
      </c>
      <c r="N1415" s="4">
        <v>-20241716993.619999</v>
      </c>
      <c r="O1415" t="s">
        <v>4164</v>
      </c>
      <c r="P1415" s="4">
        <v>-20241716993.619999</v>
      </c>
      <c r="Q1415" t="s">
        <v>4164</v>
      </c>
    </row>
    <row r="1416" spans="7:17">
      <c r="G1416" t="s">
        <v>3162</v>
      </c>
      <c r="N1416" s="4">
        <v>5756940943.8199997</v>
      </c>
      <c r="O1416" t="s">
        <v>4164</v>
      </c>
      <c r="P1416" s="4">
        <v>4596686634.8900003</v>
      </c>
      <c r="Q1416" t="s">
        <v>4164</v>
      </c>
    </row>
    <row r="1417" spans="7:17">
      <c r="H1417" t="s">
        <v>3163</v>
      </c>
      <c r="N1417" s="4">
        <v>5756940943.8199997</v>
      </c>
      <c r="O1417" t="s">
        <v>4164</v>
      </c>
      <c r="P1417" s="4">
        <v>4596686634.8900003</v>
      </c>
      <c r="Q1417" t="s">
        <v>4164</v>
      </c>
    </row>
    <row r="1418" spans="7:17">
      <c r="I1418">
        <v>2300551</v>
      </c>
      <c r="K1418" t="s">
        <v>5286</v>
      </c>
      <c r="N1418" s="4">
        <v>5756940943.8199997</v>
      </c>
      <c r="O1418" t="s">
        <v>4164</v>
      </c>
      <c r="P1418" s="4">
        <v>4596686634.8900003</v>
      </c>
      <c r="Q1418" t="s">
        <v>4164</v>
      </c>
    </row>
    <row r="1419" spans="7:17">
      <c r="G1419" t="s">
        <v>3165</v>
      </c>
      <c r="N1419" s="4">
        <v>-1289917498.0799999</v>
      </c>
      <c r="O1419" t="s">
        <v>4164</v>
      </c>
      <c r="P1419" s="4">
        <v>-1222368623.46</v>
      </c>
      <c r="Q1419" t="s">
        <v>4164</v>
      </c>
    </row>
    <row r="1420" spans="7:17">
      <c r="H1420" t="s">
        <v>3170</v>
      </c>
      <c r="N1420" s="4">
        <v>59397544.289999999</v>
      </c>
      <c r="O1420" t="s">
        <v>4164</v>
      </c>
      <c r="P1420" s="4">
        <v>129130017.79000001</v>
      </c>
      <c r="Q1420" t="s">
        <v>4164</v>
      </c>
    </row>
    <row r="1421" spans="7:17">
      <c r="I1421">
        <v>2800530</v>
      </c>
      <c r="K1421" t="s">
        <v>3170</v>
      </c>
      <c r="N1421" s="4">
        <v>13838995.98</v>
      </c>
      <c r="O1421" t="s">
        <v>4164</v>
      </c>
      <c r="P1421" s="4">
        <v>14488862.34</v>
      </c>
      <c r="Q1421" t="s">
        <v>4164</v>
      </c>
    </row>
    <row r="1422" spans="7:17">
      <c r="I1422">
        <v>2800531</v>
      </c>
      <c r="K1422" t="s">
        <v>3173</v>
      </c>
      <c r="N1422" s="4">
        <v>1761523.28</v>
      </c>
      <c r="O1422" t="s">
        <v>4164</v>
      </c>
      <c r="P1422" s="4">
        <v>1917677.95</v>
      </c>
      <c r="Q1422" t="s">
        <v>4164</v>
      </c>
    </row>
    <row r="1423" spans="7:17">
      <c r="I1423">
        <v>2800532</v>
      </c>
      <c r="K1423" t="s">
        <v>3174</v>
      </c>
      <c r="N1423" s="4">
        <v>31468040.109999999</v>
      </c>
      <c r="O1423" t="s">
        <v>4164</v>
      </c>
      <c r="P1423" s="4">
        <v>27679887.27</v>
      </c>
      <c r="Q1423" t="s">
        <v>4164</v>
      </c>
    </row>
    <row r="1424" spans="7:17">
      <c r="I1424">
        <v>2800533</v>
      </c>
      <c r="K1424" t="s">
        <v>5287</v>
      </c>
      <c r="N1424" s="4">
        <v>12006389.23</v>
      </c>
      <c r="O1424" t="s">
        <v>4164</v>
      </c>
      <c r="P1424" s="4">
        <v>13095109.619999999</v>
      </c>
      <c r="Q1424" t="s">
        <v>4164</v>
      </c>
    </row>
    <row r="1425" spans="7:17">
      <c r="I1425">
        <v>2800534</v>
      </c>
      <c r="K1425" t="s">
        <v>5288</v>
      </c>
      <c r="N1425" s="4">
        <v>279910.69</v>
      </c>
      <c r="O1425" t="s">
        <v>4164</v>
      </c>
      <c r="P1425" s="4">
        <v>228504.11</v>
      </c>
      <c r="Q1425" t="s">
        <v>4164</v>
      </c>
    </row>
    <row r="1426" spans="7:17">
      <c r="I1426">
        <v>2800540</v>
      </c>
      <c r="K1426" t="s">
        <v>5289</v>
      </c>
      <c r="N1426">
        <v>0</v>
      </c>
      <c r="O1426" t="s">
        <v>4164</v>
      </c>
      <c r="P1426" s="4">
        <v>71702026.5</v>
      </c>
      <c r="Q1426" t="s">
        <v>4164</v>
      </c>
    </row>
    <row r="1427" spans="7:17">
      <c r="I1427">
        <v>2800550</v>
      </c>
      <c r="K1427" t="s">
        <v>5290</v>
      </c>
      <c r="N1427" s="4">
        <v>42685</v>
      </c>
      <c r="O1427" t="s">
        <v>4164</v>
      </c>
      <c r="P1427" s="4">
        <v>17950</v>
      </c>
      <c r="Q1427" t="s">
        <v>4164</v>
      </c>
    </row>
    <row r="1428" spans="7:17">
      <c r="H1428" t="s">
        <v>1081</v>
      </c>
      <c r="N1428">
        <v>-3.48</v>
      </c>
      <c r="O1428" t="s">
        <v>4164</v>
      </c>
      <c r="P1428">
        <v>-1.44</v>
      </c>
      <c r="Q1428" t="s">
        <v>4164</v>
      </c>
    </row>
    <row r="1429" spans="7:17">
      <c r="I1429">
        <v>3000197</v>
      </c>
      <c r="K1429" t="s">
        <v>5291</v>
      </c>
      <c r="N1429">
        <v>-2.85</v>
      </c>
      <c r="O1429" t="s">
        <v>4164</v>
      </c>
      <c r="P1429">
        <v>-0.85</v>
      </c>
      <c r="Q1429" t="s">
        <v>4164</v>
      </c>
    </row>
    <row r="1430" spans="7:17">
      <c r="I1430">
        <v>3700001</v>
      </c>
      <c r="K1430" t="s">
        <v>5292</v>
      </c>
      <c r="N1430">
        <v>-1.3</v>
      </c>
      <c r="O1430" t="s">
        <v>4164</v>
      </c>
      <c r="P1430">
        <v>-1.01</v>
      </c>
      <c r="Q1430" t="s">
        <v>4164</v>
      </c>
    </row>
    <row r="1431" spans="7:17">
      <c r="I1431">
        <v>3800001</v>
      </c>
      <c r="K1431" t="s">
        <v>5292</v>
      </c>
      <c r="N1431">
        <v>0.67</v>
      </c>
      <c r="O1431" t="s">
        <v>4164</v>
      </c>
      <c r="P1431">
        <v>0.42</v>
      </c>
      <c r="Q1431" t="s">
        <v>4164</v>
      </c>
    </row>
    <row r="1432" spans="7:17">
      <c r="H1432" t="s">
        <v>20</v>
      </c>
      <c r="N1432" s="4">
        <v>-1681984178.8699999</v>
      </c>
      <c r="O1432" t="s">
        <v>4164</v>
      </c>
      <c r="P1432" s="4">
        <v>-1681984178.8699999</v>
      </c>
      <c r="Q1432" t="s">
        <v>4164</v>
      </c>
    </row>
    <row r="1433" spans="7:17">
      <c r="I1433">
        <v>2809001</v>
      </c>
      <c r="K1433" t="s">
        <v>5293</v>
      </c>
      <c r="N1433" s="4">
        <v>-1681984178.8699999</v>
      </c>
      <c r="O1433" t="s">
        <v>4164</v>
      </c>
      <c r="P1433" s="4">
        <v>-1681984178.8699999</v>
      </c>
      <c r="Q1433" t="s">
        <v>4164</v>
      </c>
    </row>
    <row r="1434" spans="7:17">
      <c r="H1434" t="s">
        <v>3183</v>
      </c>
      <c r="N1434" s="4">
        <v>332669139.98000002</v>
      </c>
      <c r="O1434" t="s">
        <v>4164</v>
      </c>
      <c r="P1434" s="4">
        <v>330485539.06</v>
      </c>
      <c r="Q1434" t="s">
        <v>4164</v>
      </c>
    </row>
    <row r="1435" spans="7:17">
      <c r="I1435">
        <v>4609550</v>
      </c>
      <c r="K1435" t="s">
        <v>5294</v>
      </c>
      <c r="N1435" s="4">
        <v>332669139.98000002</v>
      </c>
      <c r="O1435" t="s">
        <v>4164</v>
      </c>
      <c r="P1435" s="4">
        <v>330485539.06</v>
      </c>
      <c r="Q1435" t="s">
        <v>4164</v>
      </c>
    </row>
    <row r="1436" spans="7:17">
      <c r="G1436" t="s">
        <v>3187</v>
      </c>
      <c r="N1436" s="4">
        <v>5224991.7</v>
      </c>
      <c r="O1436" t="s">
        <v>4164</v>
      </c>
      <c r="P1436" s="4">
        <v>5224991.7</v>
      </c>
      <c r="Q1436" t="s">
        <v>4164</v>
      </c>
    </row>
    <row r="1437" spans="7:17">
      <c r="H1437">
        <v>2800470</v>
      </c>
      <c r="N1437" s="4">
        <v>5224991.7</v>
      </c>
      <c r="O1437" t="s">
        <v>4164</v>
      </c>
      <c r="P1437" s="4">
        <v>5224991.7</v>
      </c>
      <c r="Q1437" t="s">
        <v>4164</v>
      </c>
    </row>
    <row r="1438" spans="7:17">
      <c r="G1438" t="s">
        <v>3189</v>
      </c>
      <c r="N1438" s="4">
        <v>7138624.1500000004</v>
      </c>
      <c r="O1438" t="s">
        <v>4164</v>
      </c>
      <c r="P1438" s="4">
        <v>7138624.1500000004</v>
      </c>
      <c r="Q1438" t="s">
        <v>4164</v>
      </c>
    </row>
    <row r="1439" spans="7:17">
      <c r="H1439">
        <v>2800480</v>
      </c>
      <c r="N1439" s="4">
        <v>7138624.1500000004</v>
      </c>
      <c r="O1439" t="s">
        <v>4164</v>
      </c>
      <c r="P1439" s="4">
        <v>7138624.1500000004</v>
      </c>
      <c r="Q1439" t="s">
        <v>4164</v>
      </c>
    </row>
    <row r="1440" spans="7:17">
      <c r="G1440" t="s">
        <v>3869</v>
      </c>
      <c r="N1440" s="4">
        <v>20519796.789999999</v>
      </c>
      <c r="O1440" t="s">
        <v>4164</v>
      </c>
      <c r="P1440" s="4">
        <v>7723748.9900000002</v>
      </c>
      <c r="Q1440" t="s">
        <v>4164</v>
      </c>
    </row>
    <row r="1441" spans="3:17">
      <c r="H1441">
        <v>2800481</v>
      </c>
      <c r="N1441" s="4">
        <v>20519796.789999999</v>
      </c>
      <c r="O1441" t="s">
        <v>4164</v>
      </c>
      <c r="P1441" s="4">
        <v>7723748.9900000002</v>
      </c>
      <c r="Q1441" t="s">
        <v>4164</v>
      </c>
    </row>
    <row r="1442" spans="3:17">
      <c r="C1442" t="s">
        <v>3192</v>
      </c>
      <c r="N1442" s="4">
        <v>24462830853.27</v>
      </c>
      <c r="O1442" t="s">
        <v>4164</v>
      </c>
      <c r="P1442" s="4">
        <v>2068642079.9300001</v>
      </c>
      <c r="Q1442" t="s">
        <v>4164</v>
      </c>
    </row>
    <row r="1443" spans="3:17">
      <c r="D1443" t="s">
        <v>3193</v>
      </c>
      <c r="N1443" s="4">
        <v>-158864601151.12</v>
      </c>
      <c r="O1443" t="s">
        <v>4164</v>
      </c>
      <c r="P1443" s="4">
        <v>-154262605031.01001</v>
      </c>
      <c r="Q1443" t="s">
        <v>4164</v>
      </c>
    </row>
    <row r="1444" spans="3:17">
      <c r="E1444" t="s">
        <v>3194</v>
      </c>
      <c r="N1444" s="4">
        <v>-157350384945.34</v>
      </c>
      <c r="O1444" t="s">
        <v>4164</v>
      </c>
      <c r="P1444" s="4">
        <v>-152958813832.98001</v>
      </c>
      <c r="Q1444" t="s">
        <v>4164</v>
      </c>
    </row>
    <row r="1445" spans="3:17">
      <c r="F1445" t="s">
        <v>3195</v>
      </c>
      <c r="N1445" s="4">
        <v>-30821368641.509998</v>
      </c>
      <c r="O1445" t="s">
        <v>4164</v>
      </c>
      <c r="P1445" s="4">
        <v>-26277323759.279999</v>
      </c>
      <c r="Q1445" t="s">
        <v>4164</v>
      </c>
    </row>
    <row r="1446" spans="3:17">
      <c r="G1446" t="s">
        <v>3196</v>
      </c>
      <c r="N1446" s="4">
        <v>-15267194022.219999</v>
      </c>
      <c r="O1446" t="s">
        <v>4164</v>
      </c>
      <c r="P1446" s="4">
        <v>-13981548686.82</v>
      </c>
      <c r="Q1446" t="s">
        <v>4164</v>
      </c>
    </row>
    <row r="1447" spans="3:17">
      <c r="H1447">
        <v>6100210</v>
      </c>
      <c r="N1447" s="4">
        <v>-14247994492.35</v>
      </c>
      <c r="O1447" t="s">
        <v>4164</v>
      </c>
      <c r="P1447" s="4">
        <v>-14280234281.379999</v>
      </c>
      <c r="Q1447" t="s">
        <v>4164</v>
      </c>
    </row>
    <row r="1448" spans="3:17">
      <c r="H1448">
        <v>6100212</v>
      </c>
      <c r="N1448" s="4">
        <v>-3498.14</v>
      </c>
      <c r="O1448" t="s">
        <v>4164</v>
      </c>
      <c r="P1448">
        <v>-940.74</v>
      </c>
      <c r="Q1448" t="s">
        <v>4164</v>
      </c>
    </row>
    <row r="1449" spans="3:17">
      <c r="H1449">
        <v>6100216</v>
      </c>
      <c r="N1449">
        <v>0</v>
      </c>
      <c r="O1449" t="s">
        <v>4164</v>
      </c>
      <c r="P1449" s="4">
        <v>-12421984</v>
      </c>
      <c r="Q1449" t="s">
        <v>4164</v>
      </c>
    </row>
    <row r="1450" spans="3:17">
      <c r="H1450">
        <v>6100217</v>
      </c>
      <c r="N1450" s="4">
        <v>-21161442.800000001</v>
      </c>
      <c r="O1450" t="s">
        <v>4164</v>
      </c>
      <c r="P1450" s="4">
        <v>-19696941.559999999</v>
      </c>
      <c r="Q1450" t="s">
        <v>4164</v>
      </c>
    </row>
    <row r="1451" spans="3:17">
      <c r="H1451">
        <v>6100218</v>
      </c>
      <c r="N1451" s="4">
        <v>-653026877.10000002</v>
      </c>
      <c r="O1451" t="s">
        <v>4164</v>
      </c>
      <c r="P1451">
        <v>0</v>
      </c>
      <c r="Q1451" t="s">
        <v>4164</v>
      </c>
    </row>
    <row r="1452" spans="3:17">
      <c r="H1452">
        <v>6500214</v>
      </c>
      <c r="N1452" s="4">
        <v>-343936048.10000002</v>
      </c>
      <c r="O1452" t="s">
        <v>4164</v>
      </c>
      <c r="P1452" s="4">
        <v>332369449.10000002</v>
      </c>
      <c r="Q1452" t="s">
        <v>4164</v>
      </c>
    </row>
    <row r="1453" spans="3:17">
      <c r="H1453">
        <v>6500219</v>
      </c>
      <c r="N1453" s="4">
        <v>-47149</v>
      </c>
      <c r="O1453" t="s">
        <v>4164</v>
      </c>
      <c r="P1453" s="4">
        <v>171942</v>
      </c>
      <c r="Q1453" t="s">
        <v>4164</v>
      </c>
    </row>
    <row r="1454" spans="3:17">
      <c r="H1454">
        <v>6600210</v>
      </c>
      <c r="N1454" s="4">
        <v>-831971.14</v>
      </c>
      <c r="O1454" t="s">
        <v>4164</v>
      </c>
      <c r="P1454" s="4">
        <v>-3196041.54</v>
      </c>
      <c r="Q1454" t="s">
        <v>4164</v>
      </c>
    </row>
    <row r="1455" spans="3:17">
      <c r="H1455">
        <v>6600212</v>
      </c>
      <c r="N1455">
        <v>65</v>
      </c>
      <c r="O1455" t="s">
        <v>4164</v>
      </c>
      <c r="P1455">
        <v>0</v>
      </c>
      <c r="Q1455" t="s">
        <v>4164</v>
      </c>
    </row>
    <row r="1456" spans="3:17">
      <c r="H1456">
        <v>6600216</v>
      </c>
      <c r="N1456">
        <v>0</v>
      </c>
      <c r="O1456" t="s">
        <v>4164</v>
      </c>
      <c r="P1456" s="4">
        <v>1531474.94</v>
      </c>
      <c r="Q1456" t="s">
        <v>4164</v>
      </c>
    </row>
    <row r="1457" spans="7:17">
      <c r="H1457">
        <v>6600217</v>
      </c>
      <c r="N1457" s="4">
        <v>-185209.09</v>
      </c>
      <c r="O1457" t="s">
        <v>4164</v>
      </c>
      <c r="P1457" s="4">
        <v>-71363.64</v>
      </c>
      <c r="Q1457" t="s">
        <v>4164</v>
      </c>
    </row>
    <row r="1458" spans="7:17">
      <c r="H1458">
        <v>6600218</v>
      </c>
      <c r="N1458" s="4">
        <v>-7399.5</v>
      </c>
      <c r="O1458" t="s">
        <v>4164</v>
      </c>
      <c r="P1458">
        <v>0</v>
      </c>
      <c r="Q1458" t="s">
        <v>4164</v>
      </c>
    </row>
    <row r="1459" spans="7:17">
      <c r="G1459" t="s">
        <v>3208</v>
      </c>
      <c r="N1459" s="4">
        <v>-9811866132.6800003</v>
      </c>
      <c r="O1459" t="s">
        <v>4164</v>
      </c>
      <c r="P1459" s="4">
        <v>-7622940936.0200005</v>
      </c>
      <c r="Q1459" t="s">
        <v>4164</v>
      </c>
    </row>
    <row r="1460" spans="7:17">
      <c r="H1460">
        <v>6100220</v>
      </c>
      <c r="N1460" s="4">
        <v>-8740806580.0499992</v>
      </c>
      <c r="O1460" t="s">
        <v>4164</v>
      </c>
      <c r="P1460" s="4">
        <v>-6933381744.2399998</v>
      </c>
      <c r="Q1460" t="s">
        <v>4164</v>
      </c>
    </row>
    <row r="1461" spans="7:17">
      <c r="H1461">
        <v>6100222</v>
      </c>
      <c r="N1461" s="4">
        <v>-24947</v>
      </c>
      <c r="O1461" t="s">
        <v>4164</v>
      </c>
      <c r="P1461" s="4">
        <v>-13340</v>
      </c>
      <c r="Q1461" t="s">
        <v>4164</v>
      </c>
    </row>
    <row r="1462" spans="7:17">
      <c r="H1462">
        <v>6100226</v>
      </c>
      <c r="N1462">
        <v>0</v>
      </c>
      <c r="O1462" t="s">
        <v>4164</v>
      </c>
      <c r="P1462" s="4">
        <v>-160800</v>
      </c>
      <c r="Q1462" t="s">
        <v>4164</v>
      </c>
    </row>
    <row r="1463" spans="7:17">
      <c r="H1463">
        <v>6100227</v>
      </c>
      <c r="N1463" s="4">
        <v>-27489024.899999999</v>
      </c>
      <c r="O1463" t="s">
        <v>4164</v>
      </c>
      <c r="P1463" s="4">
        <v>-22984373.579999998</v>
      </c>
      <c r="Q1463" t="s">
        <v>4164</v>
      </c>
    </row>
    <row r="1464" spans="7:17">
      <c r="H1464">
        <v>6100228</v>
      </c>
      <c r="N1464" s="4">
        <v>-937769193.66999996</v>
      </c>
      <c r="O1464" t="s">
        <v>4164</v>
      </c>
      <c r="P1464" s="4">
        <v>-690569446</v>
      </c>
      <c r="Q1464" t="s">
        <v>4164</v>
      </c>
    </row>
    <row r="1465" spans="7:17">
      <c r="H1465">
        <v>6500224</v>
      </c>
      <c r="N1465" s="4">
        <v>-107687973.37</v>
      </c>
      <c r="O1465" t="s">
        <v>4164</v>
      </c>
      <c r="P1465" s="4">
        <v>22510322.370000001</v>
      </c>
      <c r="Q1465" t="s">
        <v>4164</v>
      </c>
    </row>
    <row r="1466" spans="7:17">
      <c r="H1466">
        <v>6500229</v>
      </c>
      <c r="N1466" s="4">
        <v>-518297</v>
      </c>
      <c r="O1466" t="s">
        <v>4164</v>
      </c>
      <c r="P1466" s="4">
        <v>1718206</v>
      </c>
      <c r="Q1466" t="s">
        <v>4164</v>
      </c>
    </row>
    <row r="1467" spans="7:17">
      <c r="H1467">
        <v>6600220</v>
      </c>
      <c r="N1467" s="4">
        <v>2429883.31</v>
      </c>
      <c r="O1467" t="s">
        <v>4164</v>
      </c>
      <c r="P1467" s="4">
        <v>-60246.57</v>
      </c>
      <c r="Q1467" t="s">
        <v>4164</v>
      </c>
    </row>
    <row r="1468" spans="7:17">
      <c r="H1468">
        <v>6600228</v>
      </c>
      <c r="N1468">
        <v>0</v>
      </c>
      <c r="O1468" t="s">
        <v>4164</v>
      </c>
      <c r="P1468">
        <v>486</v>
      </c>
      <c r="Q1468" t="s">
        <v>4164</v>
      </c>
    </row>
    <row r="1469" spans="7:17">
      <c r="G1469" t="s">
        <v>67</v>
      </c>
      <c r="N1469" s="4">
        <v>-2531761407.54</v>
      </c>
      <c r="O1469" t="s">
        <v>4164</v>
      </c>
      <c r="P1469" s="4">
        <v>-2189522556.1999998</v>
      </c>
      <c r="Q1469" t="s">
        <v>4164</v>
      </c>
    </row>
    <row r="1470" spans="7:17">
      <c r="H1470">
        <v>6100230</v>
      </c>
      <c r="N1470" s="4">
        <v>-1863991765.71</v>
      </c>
      <c r="O1470" t="s">
        <v>4164</v>
      </c>
      <c r="P1470" s="4">
        <v>-1631239280.74</v>
      </c>
      <c r="Q1470" t="s">
        <v>4164</v>
      </c>
    </row>
    <row r="1471" spans="7:17">
      <c r="H1471">
        <v>6100232</v>
      </c>
      <c r="N1471" s="4">
        <v>-4193</v>
      </c>
      <c r="O1471" t="s">
        <v>4164</v>
      </c>
      <c r="P1471" s="4">
        <v>125159</v>
      </c>
      <c r="Q1471" t="s">
        <v>4164</v>
      </c>
    </row>
    <row r="1472" spans="7:17">
      <c r="H1472">
        <v>6100236</v>
      </c>
      <c r="N1472">
        <v>0</v>
      </c>
      <c r="O1472" t="s">
        <v>4164</v>
      </c>
      <c r="P1472" s="4">
        <v>-33000</v>
      </c>
      <c r="Q1472" t="s">
        <v>4164</v>
      </c>
    </row>
    <row r="1473" spans="7:17">
      <c r="H1473">
        <v>6100237</v>
      </c>
      <c r="N1473">
        <v>0</v>
      </c>
      <c r="O1473" t="s">
        <v>4164</v>
      </c>
      <c r="P1473" s="4">
        <v>-12635</v>
      </c>
      <c r="Q1473" t="s">
        <v>4164</v>
      </c>
    </row>
    <row r="1474" spans="7:17">
      <c r="H1474">
        <v>6100238</v>
      </c>
      <c r="N1474" s="4">
        <v>-384007428.26999998</v>
      </c>
      <c r="O1474" t="s">
        <v>4164</v>
      </c>
      <c r="P1474" s="4">
        <v>-308591485.13</v>
      </c>
      <c r="Q1474" t="s">
        <v>4164</v>
      </c>
    </row>
    <row r="1475" spans="7:17">
      <c r="H1475">
        <v>6101230</v>
      </c>
      <c r="N1475" s="4">
        <v>-186035686.97999999</v>
      </c>
      <c r="O1475" t="s">
        <v>4164</v>
      </c>
      <c r="P1475" s="4">
        <v>-186764066.66999999</v>
      </c>
      <c r="Q1475" t="s">
        <v>4164</v>
      </c>
    </row>
    <row r="1476" spans="7:17">
      <c r="H1476">
        <v>6101238</v>
      </c>
      <c r="N1476" s="4">
        <v>-78224942.459999993</v>
      </c>
      <c r="O1476" t="s">
        <v>4164</v>
      </c>
      <c r="P1476" s="4">
        <v>-75383103.819999993</v>
      </c>
      <c r="Q1476" t="s">
        <v>4164</v>
      </c>
    </row>
    <row r="1477" spans="7:17">
      <c r="H1477">
        <v>6500234</v>
      </c>
      <c r="N1477" s="4">
        <v>-22994403.260000002</v>
      </c>
      <c r="O1477" t="s">
        <v>4164</v>
      </c>
      <c r="P1477" s="4">
        <v>12070373.26</v>
      </c>
      <c r="Q1477" t="s">
        <v>4164</v>
      </c>
    </row>
    <row r="1478" spans="7:17">
      <c r="H1478">
        <v>6500239</v>
      </c>
      <c r="N1478" s="4">
        <v>527247</v>
      </c>
      <c r="O1478" t="s">
        <v>4164</v>
      </c>
      <c r="P1478" s="4">
        <v>401867</v>
      </c>
      <c r="Q1478" t="s">
        <v>4164</v>
      </c>
    </row>
    <row r="1479" spans="7:17">
      <c r="H1479">
        <v>6600230</v>
      </c>
      <c r="N1479" s="4">
        <v>3051260.14</v>
      </c>
      <c r="O1479" t="s">
        <v>4164</v>
      </c>
      <c r="P1479" s="4">
        <v>660587.4</v>
      </c>
      <c r="Q1479" t="s">
        <v>4164</v>
      </c>
    </row>
    <row r="1480" spans="7:17">
      <c r="H1480">
        <v>6600232</v>
      </c>
      <c r="N1480">
        <v>0</v>
      </c>
      <c r="O1480" t="s">
        <v>4164</v>
      </c>
      <c r="P1480" s="4">
        <v>-18900</v>
      </c>
      <c r="Q1480" t="s">
        <v>4164</v>
      </c>
    </row>
    <row r="1481" spans="7:17">
      <c r="H1481">
        <v>6600238</v>
      </c>
      <c r="N1481" s="4">
        <v>-81495</v>
      </c>
      <c r="O1481" t="s">
        <v>4164</v>
      </c>
      <c r="P1481" s="4">
        <v>-109156.5</v>
      </c>
      <c r="Q1481" t="s">
        <v>4164</v>
      </c>
    </row>
    <row r="1482" spans="7:17">
      <c r="H1482">
        <v>6601238</v>
      </c>
      <c r="N1482">
        <v>0</v>
      </c>
      <c r="O1482" t="s">
        <v>4164</v>
      </c>
      <c r="P1482" s="4">
        <v>-628915</v>
      </c>
      <c r="Q1482" t="s">
        <v>4164</v>
      </c>
    </row>
    <row r="1483" spans="7:17">
      <c r="G1483" t="s">
        <v>68</v>
      </c>
      <c r="N1483" s="4">
        <v>-38074833.25</v>
      </c>
      <c r="O1483" t="s">
        <v>4164</v>
      </c>
      <c r="P1483" s="4">
        <v>-36880301.990000002</v>
      </c>
      <c r="Q1483" t="s">
        <v>4164</v>
      </c>
    </row>
    <row r="1484" spans="7:17">
      <c r="H1484">
        <v>6100240</v>
      </c>
      <c r="N1484" s="4">
        <v>-32952281.280000001</v>
      </c>
      <c r="O1484" t="s">
        <v>4164</v>
      </c>
      <c r="P1484" s="4">
        <v>-32800681.370000001</v>
      </c>
      <c r="Q1484" t="s">
        <v>4164</v>
      </c>
    </row>
    <row r="1485" spans="7:17">
      <c r="H1485">
        <v>6100242</v>
      </c>
      <c r="N1485">
        <v>0</v>
      </c>
      <c r="O1485" t="s">
        <v>4164</v>
      </c>
      <c r="P1485">
        <v>-25</v>
      </c>
      <c r="Q1485" t="s">
        <v>4164</v>
      </c>
    </row>
    <row r="1486" spans="7:17">
      <c r="H1486">
        <v>6100248</v>
      </c>
      <c r="N1486" s="4">
        <v>-4681884</v>
      </c>
      <c r="O1486" t="s">
        <v>4164</v>
      </c>
      <c r="P1486" s="4">
        <v>-4451927.2</v>
      </c>
      <c r="Q1486" t="s">
        <v>4164</v>
      </c>
    </row>
    <row r="1487" spans="7:17">
      <c r="H1487">
        <v>6500244</v>
      </c>
      <c r="N1487" s="4">
        <v>-449872.97</v>
      </c>
      <c r="O1487" t="s">
        <v>4164</v>
      </c>
      <c r="P1487" s="4">
        <v>414212.97</v>
      </c>
      <c r="Q1487" t="s">
        <v>4164</v>
      </c>
    </row>
    <row r="1488" spans="7:17">
      <c r="H1488">
        <v>6500249</v>
      </c>
      <c r="N1488" s="4">
        <v>7483</v>
      </c>
      <c r="O1488" t="s">
        <v>4164</v>
      </c>
      <c r="P1488" s="4">
        <v>-42005</v>
      </c>
      <c r="Q1488" t="s">
        <v>4164</v>
      </c>
    </row>
    <row r="1489" spans="7:17">
      <c r="H1489">
        <v>6600240</v>
      </c>
      <c r="N1489" s="4">
        <v>4082</v>
      </c>
      <c r="O1489" t="s">
        <v>4164</v>
      </c>
      <c r="P1489">
        <v>963.61</v>
      </c>
      <c r="Q1489" t="s">
        <v>4164</v>
      </c>
    </row>
    <row r="1490" spans="7:17">
      <c r="H1490">
        <v>6600248</v>
      </c>
      <c r="N1490" s="4">
        <v>-2360</v>
      </c>
      <c r="O1490" t="s">
        <v>4164</v>
      </c>
      <c r="P1490">
        <v>-840</v>
      </c>
      <c r="Q1490" t="s">
        <v>4164</v>
      </c>
    </row>
    <row r="1491" spans="7:17">
      <c r="G1491" t="s">
        <v>3229</v>
      </c>
      <c r="N1491" s="4">
        <v>-15361927.960000001</v>
      </c>
      <c r="O1491" t="s">
        <v>4164</v>
      </c>
      <c r="P1491" s="4">
        <v>-10865406.91</v>
      </c>
      <c r="Q1491" t="s">
        <v>4164</v>
      </c>
    </row>
    <row r="1492" spans="7:17">
      <c r="H1492">
        <v>6100250</v>
      </c>
      <c r="N1492" s="4">
        <v>-257283.20000000001</v>
      </c>
      <c r="O1492" t="s">
        <v>4164</v>
      </c>
      <c r="P1492" s="4">
        <v>-76148.41</v>
      </c>
      <c r="Q1492" t="s">
        <v>4164</v>
      </c>
    </row>
    <row r="1493" spans="7:17">
      <c r="H1493">
        <v>6100252</v>
      </c>
      <c r="N1493" s="4">
        <v>-14630</v>
      </c>
      <c r="O1493" t="s">
        <v>4164</v>
      </c>
      <c r="P1493">
        <v>0</v>
      </c>
      <c r="Q1493" t="s">
        <v>4164</v>
      </c>
    </row>
    <row r="1494" spans="7:17">
      <c r="H1494">
        <v>6100258</v>
      </c>
      <c r="N1494" s="4">
        <v>-1760710.46</v>
      </c>
      <c r="O1494" t="s">
        <v>4164</v>
      </c>
      <c r="P1494" s="4">
        <v>-1258412.75</v>
      </c>
      <c r="Q1494" t="s">
        <v>4164</v>
      </c>
    </row>
    <row r="1495" spans="7:17">
      <c r="H1495">
        <v>6101250</v>
      </c>
      <c r="N1495" s="4">
        <v>-13872422.300000001</v>
      </c>
      <c r="O1495" t="s">
        <v>4164</v>
      </c>
      <c r="P1495" s="4">
        <v>-8948894.1099999994</v>
      </c>
      <c r="Q1495" t="s">
        <v>4164</v>
      </c>
    </row>
    <row r="1496" spans="7:17">
      <c r="H1496">
        <v>6101258</v>
      </c>
      <c r="N1496" s="4">
        <v>-607642</v>
      </c>
      <c r="O1496" t="s">
        <v>4164</v>
      </c>
      <c r="P1496" s="4">
        <v>-486681</v>
      </c>
      <c r="Q1496" t="s">
        <v>4164</v>
      </c>
    </row>
    <row r="1497" spans="7:17">
      <c r="H1497">
        <v>6500254</v>
      </c>
      <c r="N1497" s="4">
        <v>1491315</v>
      </c>
      <c r="O1497" t="s">
        <v>4164</v>
      </c>
      <c r="P1497" s="4">
        <v>-1491100</v>
      </c>
      <c r="Q1497" t="s">
        <v>4164</v>
      </c>
    </row>
    <row r="1498" spans="7:17">
      <c r="H1498">
        <v>6500259</v>
      </c>
      <c r="N1498" s="4">
        <v>-38924</v>
      </c>
      <c r="O1498" t="s">
        <v>4164</v>
      </c>
      <c r="P1498" s="4">
        <v>38273</v>
      </c>
      <c r="Q1498" t="s">
        <v>4164</v>
      </c>
    </row>
    <row r="1499" spans="7:17">
      <c r="H1499">
        <v>6501254</v>
      </c>
      <c r="N1499" s="4">
        <v>-282933</v>
      </c>
      <c r="O1499" t="s">
        <v>4164</v>
      </c>
      <c r="P1499" s="4">
        <v>-143154</v>
      </c>
      <c r="Q1499" t="s">
        <v>4164</v>
      </c>
    </row>
    <row r="1500" spans="7:17">
      <c r="H1500">
        <v>6600250</v>
      </c>
      <c r="N1500">
        <v>-338</v>
      </c>
      <c r="O1500" t="s">
        <v>4164</v>
      </c>
      <c r="P1500" s="4">
        <v>981380.32</v>
      </c>
      <c r="Q1500" t="s">
        <v>4164</v>
      </c>
    </row>
    <row r="1501" spans="7:17">
      <c r="H1501">
        <v>6600258</v>
      </c>
      <c r="N1501">
        <v>0</v>
      </c>
      <c r="O1501" t="s">
        <v>4164</v>
      </c>
      <c r="P1501" s="4">
        <v>1435</v>
      </c>
      <c r="Q1501" t="s">
        <v>4164</v>
      </c>
    </row>
    <row r="1502" spans="7:17">
      <c r="H1502">
        <v>6601250</v>
      </c>
      <c r="N1502" s="4">
        <v>-18360</v>
      </c>
      <c r="O1502" t="s">
        <v>4164</v>
      </c>
      <c r="P1502" s="4">
        <v>517895.04</v>
      </c>
      <c r="Q1502" t="s">
        <v>4164</v>
      </c>
    </row>
    <row r="1503" spans="7:17">
      <c r="G1503" t="s">
        <v>70</v>
      </c>
      <c r="N1503" s="4">
        <v>-2484521056.5999999</v>
      </c>
      <c r="O1503" t="s">
        <v>4164</v>
      </c>
      <c r="P1503" s="4">
        <v>-2065406498.96</v>
      </c>
      <c r="Q1503" t="s">
        <v>4164</v>
      </c>
    </row>
    <row r="1504" spans="7:17">
      <c r="H1504">
        <v>6100260</v>
      </c>
      <c r="N1504" s="4">
        <v>-929892214.34000003</v>
      </c>
      <c r="O1504" t="s">
        <v>4164</v>
      </c>
      <c r="P1504" s="4">
        <v>-756462467.91999996</v>
      </c>
      <c r="Q1504" t="s">
        <v>4164</v>
      </c>
    </row>
    <row r="1505" spans="7:17">
      <c r="H1505">
        <v>6100268</v>
      </c>
      <c r="N1505" s="4">
        <v>-43778807.399999999</v>
      </c>
      <c r="O1505" t="s">
        <v>4164</v>
      </c>
      <c r="P1505" s="4">
        <v>-42381571.759999998</v>
      </c>
      <c r="Q1505" t="s">
        <v>4164</v>
      </c>
    </row>
    <row r="1506" spans="7:17">
      <c r="H1506">
        <v>6101260</v>
      </c>
      <c r="N1506" s="4">
        <v>-1430545660.47</v>
      </c>
      <c r="O1506" t="s">
        <v>4164</v>
      </c>
      <c r="P1506" s="4">
        <v>-1205496469.99</v>
      </c>
      <c r="Q1506" t="s">
        <v>4164</v>
      </c>
    </row>
    <row r="1507" spans="7:17">
      <c r="H1507">
        <v>6101262</v>
      </c>
      <c r="N1507">
        <v>0</v>
      </c>
      <c r="O1507" t="s">
        <v>4164</v>
      </c>
      <c r="P1507" s="4">
        <v>-35360</v>
      </c>
      <c r="Q1507" t="s">
        <v>4164</v>
      </c>
    </row>
    <row r="1508" spans="7:17">
      <c r="H1508">
        <v>6101268</v>
      </c>
      <c r="N1508" s="4">
        <v>-60261626.859999999</v>
      </c>
      <c r="O1508" t="s">
        <v>4164</v>
      </c>
      <c r="P1508" s="4">
        <v>-55473966.899999999</v>
      </c>
      <c r="Q1508" t="s">
        <v>4164</v>
      </c>
    </row>
    <row r="1509" spans="7:17">
      <c r="H1509">
        <v>6500264</v>
      </c>
      <c r="N1509" s="4">
        <v>-5977307</v>
      </c>
      <c r="O1509" t="s">
        <v>4164</v>
      </c>
      <c r="P1509" s="4">
        <v>-3975041</v>
      </c>
      <c r="Q1509" t="s">
        <v>4164</v>
      </c>
    </row>
    <row r="1510" spans="7:17">
      <c r="H1510">
        <v>6500269</v>
      </c>
      <c r="N1510" s="4">
        <v>-637788</v>
      </c>
      <c r="O1510" t="s">
        <v>4164</v>
      </c>
      <c r="P1510" s="4">
        <v>324022</v>
      </c>
      <c r="Q1510" t="s">
        <v>4164</v>
      </c>
    </row>
    <row r="1511" spans="7:17">
      <c r="H1511">
        <v>6501264</v>
      </c>
      <c r="N1511" s="4">
        <v>-12615341</v>
      </c>
      <c r="O1511" t="s">
        <v>4164</v>
      </c>
      <c r="P1511" s="4">
        <v>-2548899</v>
      </c>
      <c r="Q1511" t="s">
        <v>4164</v>
      </c>
    </row>
    <row r="1512" spans="7:17">
      <c r="H1512">
        <v>6600260</v>
      </c>
      <c r="N1512" s="4">
        <v>-293372.21999999997</v>
      </c>
      <c r="O1512" t="s">
        <v>4164</v>
      </c>
      <c r="P1512" s="4">
        <v>-75529.16</v>
      </c>
      <c r="Q1512" t="s">
        <v>4164</v>
      </c>
    </row>
    <row r="1513" spans="7:17">
      <c r="H1513">
        <v>6600268</v>
      </c>
      <c r="N1513">
        <v>0</v>
      </c>
      <c r="O1513" t="s">
        <v>4164</v>
      </c>
      <c r="P1513" s="4">
        <v>-7680</v>
      </c>
      <c r="Q1513" t="s">
        <v>4164</v>
      </c>
    </row>
    <row r="1514" spans="7:17">
      <c r="H1514">
        <v>6601260</v>
      </c>
      <c r="N1514" s="4">
        <v>-517739.31</v>
      </c>
      <c r="O1514" t="s">
        <v>4164</v>
      </c>
      <c r="P1514" s="4">
        <v>733952.77</v>
      </c>
      <c r="Q1514" t="s">
        <v>4164</v>
      </c>
    </row>
    <row r="1515" spans="7:17">
      <c r="H1515">
        <v>6601268</v>
      </c>
      <c r="N1515" s="4">
        <v>-1200</v>
      </c>
      <c r="O1515" t="s">
        <v>4164</v>
      </c>
      <c r="P1515" s="4">
        <v>-7488</v>
      </c>
      <c r="Q1515" t="s">
        <v>4164</v>
      </c>
    </row>
    <row r="1516" spans="7:17">
      <c r="G1516" t="s">
        <v>71</v>
      </c>
      <c r="N1516" s="4">
        <v>-498615253.19999999</v>
      </c>
      <c r="O1516" t="s">
        <v>4164</v>
      </c>
      <c r="P1516" s="4">
        <v>-265583770.59999999</v>
      </c>
      <c r="Q1516" t="s">
        <v>4164</v>
      </c>
    </row>
    <row r="1517" spans="7:17">
      <c r="H1517">
        <v>6100270</v>
      </c>
      <c r="N1517" s="4">
        <v>-404415767.30000001</v>
      </c>
      <c r="O1517" t="s">
        <v>4164</v>
      </c>
      <c r="P1517" s="4">
        <v>-204864395.69</v>
      </c>
      <c r="Q1517" t="s">
        <v>4164</v>
      </c>
    </row>
    <row r="1518" spans="7:17">
      <c r="H1518">
        <v>6100272</v>
      </c>
      <c r="N1518">
        <v>0</v>
      </c>
      <c r="O1518" t="s">
        <v>4164</v>
      </c>
      <c r="P1518" s="4">
        <v>-1617</v>
      </c>
      <c r="Q1518" t="s">
        <v>4164</v>
      </c>
    </row>
    <row r="1519" spans="7:17">
      <c r="H1519">
        <v>6100277</v>
      </c>
      <c r="N1519" s="4">
        <v>-373580</v>
      </c>
      <c r="O1519" t="s">
        <v>4164</v>
      </c>
      <c r="P1519" s="4">
        <v>-366423.94</v>
      </c>
      <c r="Q1519" t="s">
        <v>4164</v>
      </c>
    </row>
    <row r="1520" spans="7:17">
      <c r="H1520">
        <v>6100278</v>
      </c>
      <c r="N1520" s="4">
        <v>-16073270.35</v>
      </c>
      <c r="O1520" t="s">
        <v>4164</v>
      </c>
      <c r="P1520" s="4">
        <v>-14368292.039999999</v>
      </c>
      <c r="Q1520" t="s">
        <v>4164</v>
      </c>
    </row>
    <row r="1521" spans="7:17">
      <c r="H1521">
        <v>6101270</v>
      </c>
      <c r="N1521" s="4">
        <v>-64517114.090000004</v>
      </c>
      <c r="O1521" t="s">
        <v>4164</v>
      </c>
      <c r="P1521" s="4">
        <v>-45169986.130000003</v>
      </c>
      <c r="Q1521" t="s">
        <v>4164</v>
      </c>
    </row>
    <row r="1522" spans="7:17">
      <c r="H1522">
        <v>6101276</v>
      </c>
      <c r="N1522">
        <v>0</v>
      </c>
      <c r="O1522" t="s">
        <v>4164</v>
      </c>
      <c r="P1522" s="4">
        <v>-17600</v>
      </c>
      <c r="Q1522" t="s">
        <v>4164</v>
      </c>
    </row>
    <row r="1523" spans="7:17">
      <c r="H1523">
        <v>6101277</v>
      </c>
      <c r="N1523">
        <v>-575</v>
      </c>
      <c r="O1523" t="s">
        <v>4164</v>
      </c>
      <c r="P1523">
        <v>-950</v>
      </c>
      <c r="Q1523" t="s">
        <v>4164</v>
      </c>
    </row>
    <row r="1524" spans="7:17">
      <c r="H1524">
        <v>6101278</v>
      </c>
      <c r="N1524" s="4">
        <v>-3007728.96</v>
      </c>
      <c r="O1524" t="s">
        <v>4164</v>
      </c>
      <c r="P1524" s="4">
        <v>-2419097.06</v>
      </c>
      <c r="Q1524" t="s">
        <v>4164</v>
      </c>
    </row>
    <row r="1525" spans="7:17">
      <c r="H1525">
        <v>6500274</v>
      </c>
      <c r="N1525" s="4">
        <v>-9759422.6600000001</v>
      </c>
      <c r="O1525" t="s">
        <v>4164</v>
      </c>
      <c r="P1525" s="4">
        <v>2255033.66</v>
      </c>
      <c r="Q1525" t="s">
        <v>4164</v>
      </c>
    </row>
    <row r="1526" spans="7:17">
      <c r="H1526">
        <v>6500279</v>
      </c>
      <c r="N1526" s="4">
        <v>-41403</v>
      </c>
      <c r="O1526" t="s">
        <v>4164</v>
      </c>
      <c r="P1526" s="4">
        <v>-45654</v>
      </c>
      <c r="Q1526" t="s">
        <v>4164</v>
      </c>
    </row>
    <row r="1527" spans="7:17">
      <c r="H1527">
        <v>6501274</v>
      </c>
      <c r="N1527" s="4">
        <v>-417991</v>
      </c>
      <c r="O1527" t="s">
        <v>4164</v>
      </c>
      <c r="P1527" s="4">
        <v>-676972</v>
      </c>
      <c r="Q1527" t="s">
        <v>4164</v>
      </c>
    </row>
    <row r="1528" spans="7:17">
      <c r="H1528">
        <v>6600270</v>
      </c>
      <c r="N1528" s="4">
        <v>4851.16</v>
      </c>
      <c r="O1528" t="s">
        <v>4164</v>
      </c>
      <c r="P1528" s="4">
        <v>98336.6</v>
      </c>
      <c r="Q1528" t="s">
        <v>4164</v>
      </c>
    </row>
    <row r="1529" spans="7:17">
      <c r="H1529">
        <v>6600272</v>
      </c>
      <c r="N1529">
        <v>0</v>
      </c>
      <c r="O1529" t="s">
        <v>4164</v>
      </c>
      <c r="P1529">
        <v>-315</v>
      </c>
      <c r="Q1529" t="s">
        <v>4164</v>
      </c>
    </row>
    <row r="1530" spans="7:17">
      <c r="H1530">
        <v>6600277</v>
      </c>
      <c r="N1530" s="4">
        <v>-2416</v>
      </c>
      <c r="O1530" t="s">
        <v>4164</v>
      </c>
      <c r="P1530">
        <v>0</v>
      </c>
      <c r="Q1530" t="s">
        <v>4164</v>
      </c>
    </row>
    <row r="1531" spans="7:17">
      <c r="H1531">
        <v>6600278</v>
      </c>
      <c r="N1531" s="4">
        <v>-10836</v>
      </c>
      <c r="O1531" t="s">
        <v>4164</v>
      </c>
      <c r="P1531" s="4">
        <v>-5838</v>
      </c>
      <c r="Q1531" t="s">
        <v>4164</v>
      </c>
    </row>
    <row r="1532" spans="7:17">
      <c r="G1532" t="s">
        <v>72</v>
      </c>
      <c r="N1532" s="4">
        <v>-173533444.81999999</v>
      </c>
      <c r="O1532" t="s">
        <v>4164</v>
      </c>
      <c r="P1532" s="4">
        <v>-104575601.78</v>
      </c>
      <c r="Q1532" t="s">
        <v>4164</v>
      </c>
    </row>
    <row r="1533" spans="7:17">
      <c r="H1533">
        <v>6100280</v>
      </c>
      <c r="N1533" s="4">
        <v>-167096789.97999999</v>
      </c>
      <c r="O1533" t="s">
        <v>4164</v>
      </c>
      <c r="P1533" s="4">
        <v>-100452693.23999999</v>
      </c>
      <c r="Q1533" t="s">
        <v>4164</v>
      </c>
    </row>
    <row r="1534" spans="7:17">
      <c r="H1534">
        <v>6100282</v>
      </c>
      <c r="N1534" s="4">
        <v>-2772</v>
      </c>
      <c r="O1534" t="s">
        <v>4164</v>
      </c>
      <c r="P1534" s="4">
        <v>-20737.900000000001</v>
      </c>
      <c r="Q1534" t="s">
        <v>4164</v>
      </c>
    </row>
    <row r="1535" spans="7:17">
      <c r="H1535">
        <v>6100288</v>
      </c>
      <c r="N1535" s="4">
        <v>-3079572.74</v>
      </c>
      <c r="O1535" t="s">
        <v>4164</v>
      </c>
      <c r="P1535" s="4">
        <v>-1531174.64</v>
      </c>
      <c r="Q1535" t="s">
        <v>4164</v>
      </c>
    </row>
    <row r="1536" spans="7:17">
      <c r="H1536">
        <v>6500284</v>
      </c>
      <c r="N1536" s="4">
        <v>-3001401</v>
      </c>
      <c r="O1536" t="s">
        <v>4164</v>
      </c>
      <c r="P1536" s="4">
        <v>-1964312</v>
      </c>
      <c r="Q1536" t="s">
        <v>4164</v>
      </c>
    </row>
    <row r="1537" spans="6:17">
      <c r="H1537">
        <v>6600280</v>
      </c>
      <c r="N1537" s="4">
        <v>-352909.1</v>
      </c>
      <c r="O1537" t="s">
        <v>4164</v>
      </c>
      <c r="P1537" s="4">
        <v>-606684</v>
      </c>
      <c r="Q1537" t="s">
        <v>4164</v>
      </c>
    </row>
    <row r="1538" spans="6:17">
      <c r="G1538" t="s">
        <v>4132</v>
      </c>
      <c r="N1538" s="4">
        <v>-440563.24</v>
      </c>
      <c r="O1538" t="s">
        <v>4164</v>
      </c>
      <c r="P1538">
        <v>0</v>
      </c>
      <c r="Q1538" t="s">
        <v>4164</v>
      </c>
    </row>
    <row r="1539" spans="6:17">
      <c r="H1539">
        <v>6100290</v>
      </c>
      <c r="N1539" s="4">
        <v>-150181.24</v>
      </c>
      <c r="O1539" t="s">
        <v>4164</v>
      </c>
      <c r="P1539">
        <v>0</v>
      </c>
      <c r="Q1539" t="s">
        <v>4164</v>
      </c>
    </row>
    <row r="1540" spans="6:17">
      <c r="H1540">
        <v>6100292</v>
      </c>
      <c r="N1540">
        <v>-4</v>
      </c>
      <c r="O1540" t="s">
        <v>4164</v>
      </c>
      <c r="P1540">
        <v>0</v>
      </c>
      <c r="Q1540" t="s">
        <v>4164</v>
      </c>
    </row>
    <row r="1541" spans="6:17">
      <c r="H1541">
        <v>6100298</v>
      </c>
      <c r="N1541" s="4">
        <v>-249300</v>
      </c>
      <c r="O1541" t="s">
        <v>4164</v>
      </c>
      <c r="P1541">
        <v>0</v>
      </c>
      <c r="Q1541" t="s">
        <v>4164</v>
      </c>
    </row>
    <row r="1542" spans="6:17">
      <c r="H1542">
        <v>6500294</v>
      </c>
      <c r="N1542" s="4">
        <v>-41078</v>
      </c>
      <c r="O1542" t="s">
        <v>4164</v>
      </c>
      <c r="P1542">
        <v>0</v>
      </c>
      <c r="Q1542" t="s">
        <v>4164</v>
      </c>
    </row>
    <row r="1543" spans="6:17">
      <c r="F1543" t="s">
        <v>3262</v>
      </c>
      <c r="N1543" s="4">
        <v>-51042375570.529999</v>
      </c>
      <c r="O1543" t="s">
        <v>4164</v>
      </c>
      <c r="P1543" s="4">
        <v>-44017165697.709999</v>
      </c>
      <c r="Q1543" t="s">
        <v>4164</v>
      </c>
    </row>
    <row r="1544" spans="6:17">
      <c r="G1544" t="s">
        <v>3263</v>
      </c>
      <c r="N1544" s="4">
        <v>-17974188533.049999</v>
      </c>
      <c r="O1544" t="s">
        <v>4164</v>
      </c>
      <c r="P1544" s="4">
        <v>-15123585766.73</v>
      </c>
      <c r="Q1544" t="s">
        <v>4164</v>
      </c>
    </row>
    <row r="1545" spans="6:17">
      <c r="H1545">
        <v>6100310</v>
      </c>
      <c r="N1545" s="4">
        <v>-14399771455.889999</v>
      </c>
      <c r="O1545" t="s">
        <v>4164</v>
      </c>
      <c r="P1545" s="4">
        <v>-12097474084.35</v>
      </c>
      <c r="Q1545" t="s">
        <v>4164</v>
      </c>
    </row>
    <row r="1546" spans="6:17">
      <c r="H1546">
        <v>6100311</v>
      </c>
      <c r="N1546" s="4">
        <v>-176558782.43000001</v>
      </c>
      <c r="O1546" t="s">
        <v>4164</v>
      </c>
      <c r="P1546" s="4">
        <v>-119231556.84</v>
      </c>
      <c r="Q1546" t="s">
        <v>4164</v>
      </c>
    </row>
    <row r="1547" spans="6:17">
      <c r="H1547">
        <v>6100318</v>
      </c>
      <c r="N1547" s="4">
        <v>-3369176431.29</v>
      </c>
      <c r="O1547" t="s">
        <v>4164</v>
      </c>
      <c r="P1547" s="4">
        <v>-2942808825.7800002</v>
      </c>
      <c r="Q1547" t="s">
        <v>4164</v>
      </c>
    </row>
    <row r="1548" spans="6:17">
      <c r="H1548">
        <v>6500314</v>
      </c>
      <c r="N1548" s="4">
        <v>-26591403.68</v>
      </c>
      <c r="O1548" t="s">
        <v>4164</v>
      </c>
      <c r="P1548" s="4">
        <v>37252023.200000003</v>
      </c>
      <c r="Q1548" t="s">
        <v>4164</v>
      </c>
    </row>
    <row r="1549" spans="6:17">
      <c r="H1549">
        <v>6500319</v>
      </c>
      <c r="N1549" s="4">
        <v>-2090459.76</v>
      </c>
      <c r="O1549" t="s">
        <v>4164</v>
      </c>
      <c r="P1549" s="4">
        <v>1691842.04</v>
      </c>
      <c r="Q1549" t="s">
        <v>4164</v>
      </c>
    </row>
    <row r="1550" spans="6:17">
      <c r="H1550">
        <v>6600310</v>
      </c>
      <c r="N1550">
        <v>0</v>
      </c>
      <c r="O1550" t="s">
        <v>4164</v>
      </c>
      <c r="P1550" s="4">
        <v>-3015165</v>
      </c>
      <c r="Q1550" t="s">
        <v>4164</v>
      </c>
    </row>
    <row r="1551" spans="6:17">
      <c r="G1551" t="s">
        <v>3270</v>
      </c>
      <c r="N1551" s="4">
        <v>-2375090300.1399999</v>
      </c>
      <c r="O1551" t="s">
        <v>4164</v>
      </c>
      <c r="P1551" s="4">
        <v>-1590159190.3</v>
      </c>
      <c r="Q1551" t="s">
        <v>4164</v>
      </c>
    </row>
    <row r="1552" spans="6:17">
      <c r="H1552">
        <v>6100320</v>
      </c>
      <c r="N1552" s="4">
        <v>-1753619014.1500001</v>
      </c>
      <c r="O1552" t="s">
        <v>4164</v>
      </c>
      <c r="P1552" s="4">
        <v>-1138999863.03</v>
      </c>
      <c r="Q1552" t="s">
        <v>4164</v>
      </c>
    </row>
    <row r="1553" spans="7:17">
      <c r="H1553">
        <v>6100321</v>
      </c>
      <c r="N1553" s="4">
        <v>-8356459.8700000001</v>
      </c>
      <c r="O1553" t="s">
        <v>4164</v>
      </c>
      <c r="P1553" s="4">
        <v>-5607230.5199999996</v>
      </c>
      <c r="Q1553" t="s">
        <v>4164</v>
      </c>
    </row>
    <row r="1554" spans="7:17">
      <c r="H1554">
        <v>6100326</v>
      </c>
      <c r="N1554">
        <v>0</v>
      </c>
      <c r="O1554" t="s">
        <v>4164</v>
      </c>
      <c r="P1554" s="4">
        <v>-1832.86</v>
      </c>
      <c r="Q1554" t="s">
        <v>4164</v>
      </c>
    </row>
    <row r="1555" spans="7:17">
      <c r="H1555">
        <v>6100328</v>
      </c>
      <c r="N1555" s="4">
        <v>-582139180.29999995</v>
      </c>
      <c r="O1555" t="s">
        <v>4164</v>
      </c>
      <c r="P1555" s="4">
        <v>-432913290.86000001</v>
      </c>
      <c r="Q1555" t="s">
        <v>4164</v>
      </c>
    </row>
    <row r="1556" spans="7:17">
      <c r="H1556">
        <v>6500324</v>
      </c>
      <c r="N1556" s="4">
        <v>-35131227.460000001</v>
      </c>
      <c r="O1556" t="s">
        <v>4164</v>
      </c>
      <c r="P1556" s="4">
        <v>-5394123.5300000003</v>
      </c>
      <c r="Q1556" t="s">
        <v>4164</v>
      </c>
    </row>
    <row r="1557" spans="7:17">
      <c r="H1557">
        <v>6500329</v>
      </c>
      <c r="N1557" s="4">
        <v>4155581.64</v>
      </c>
      <c r="O1557" t="s">
        <v>4164</v>
      </c>
      <c r="P1557" s="4">
        <v>-7242849.5</v>
      </c>
      <c r="Q1557" t="s">
        <v>4164</v>
      </c>
    </row>
    <row r="1558" spans="7:17">
      <c r="G1558" t="s">
        <v>3277</v>
      </c>
      <c r="N1558" s="4">
        <v>-81672507.650000006</v>
      </c>
      <c r="O1558" t="s">
        <v>4164</v>
      </c>
      <c r="P1558" s="4">
        <v>-64326463.149999999</v>
      </c>
      <c r="Q1558" t="s">
        <v>4164</v>
      </c>
    </row>
    <row r="1559" spans="7:17">
      <c r="H1559">
        <v>6100330</v>
      </c>
      <c r="N1559" s="4">
        <v>-68026325.010000005</v>
      </c>
      <c r="O1559" t="s">
        <v>4164</v>
      </c>
      <c r="P1559" s="4">
        <v>-54068375.399999999</v>
      </c>
      <c r="Q1559" t="s">
        <v>4164</v>
      </c>
    </row>
    <row r="1560" spans="7:17">
      <c r="H1560">
        <v>6100338</v>
      </c>
      <c r="N1560" s="4">
        <v>-13060647</v>
      </c>
      <c r="O1560" t="s">
        <v>4164</v>
      </c>
      <c r="P1560" s="4">
        <v>-10274748.9</v>
      </c>
      <c r="Q1560" t="s">
        <v>4164</v>
      </c>
    </row>
    <row r="1561" spans="7:17">
      <c r="H1561">
        <v>6500334</v>
      </c>
      <c r="N1561" s="4">
        <v>-575536.93999999994</v>
      </c>
      <c r="O1561" t="s">
        <v>4164</v>
      </c>
      <c r="P1561" s="4">
        <v>39020.97</v>
      </c>
      <c r="Q1561" t="s">
        <v>4164</v>
      </c>
    </row>
    <row r="1562" spans="7:17">
      <c r="H1562">
        <v>6500339</v>
      </c>
      <c r="N1562" s="4">
        <v>-9998.7000000000007</v>
      </c>
      <c r="O1562" t="s">
        <v>4164</v>
      </c>
      <c r="P1562" s="4">
        <v>-22359.82</v>
      </c>
      <c r="Q1562" t="s">
        <v>4164</v>
      </c>
    </row>
    <row r="1563" spans="7:17">
      <c r="G1563" t="s">
        <v>3280</v>
      </c>
      <c r="N1563" s="4">
        <v>-20376805413.259998</v>
      </c>
      <c r="O1563" t="s">
        <v>4164</v>
      </c>
      <c r="P1563" s="4">
        <v>-18853804706.529999</v>
      </c>
      <c r="Q1563" t="s">
        <v>4164</v>
      </c>
    </row>
    <row r="1564" spans="7:17">
      <c r="H1564">
        <v>6100340</v>
      </c>
      <c r="N1564" s="4">
        <v>-8979177543.9300003</v>
      </c>
      <c r="O1564" t="s">
        <v>4164</v>
      </c>
      <c r="P1564" s="4">
        <v>-11057225206.18</v>
      </c>
      <c r="Q1564" t="s">
        <v>4164</v>
      </c>
    </row>
    <row r="1565" spans="7:17">
      <c r="H1565">
        <v>6100341</v>
      </c>
      <c r="N1565" s="4">
        <v>-554447092.11000001</v>
      </c>
      <c r="O1565" t="s">
        <v>4164</v>
      </c>
      <c r="P1565" s="4">
        <v>-894922498.76999998</v>
      </c>
      <c r="Q1565" t="s">
        <v>4164</v>
      </c>
    </row>
    <row r="1566" spans="7:17">
      <c r="H1566">
        <v>6100348</v>
      </c>
      <c r="N1566" s="4">
        <v>-6444036490.9499998</v>
      </c>
      <c r="O1566" t="s">
        <v>4164</v>
      </c>
      <c r="P1566" s="4">
        <v>-3670374307.0500002</v>
      </c>
      <c r="Q1566" t="s">
        <v>4164</v>
      </c>
    </row>
    <row r="1567" spans="7:17">
      <c r="H1567">
        <v>6101340</v>
      </c>
      <c r="N1567" s="4">
        <v>-3548220662.29</v>
      </c>
      <c r="O1567" t="s">
        <v>4164</v>
      </c>
      <c r="P1567" s="4">
        <v>-2850223561.4000001</v>
      </c>
      <c r="Q1567" t="s">
        <v>4164</v>
      </c>
    </row>
    <row r="1568" spans="7:17">
      <c r="H1568">
        <v>6101341</v>
      </c>
      <c r="N1568" s="4">
        <v>-56122783.850000001</v>
      </c>
      <c r="O1568" t="s">
        <v>4164</v>
      </c>
      <c r="P1568" s="4">
        <v>-48713093.509999998</v>
      </c>
      <c r="Q1568" t="s">
        <v>4164</v>
      </c>
    </row>
    <row r="1569" spans="7:17">
      <c r="H1569">
        <v>6500344</v>
      </c>
      <c r="N1569" s="4">
        <v>-767104458.80999994</v>
      </c>
      <c r="O1569" t="s">
        <v>4164</v>
      </c>
      <c r="P1569" s="4">
        <v>-337782552.74000001</v>
      </c>
      <c r="Q1569" t="s">
        <v>4164</v>
      </c>
    </row>
    <row r="1570" spans="7:17">
      <c r="H1570">
        <v>6500349</v>
      </c>
      <c r="N1570" s="4">
        <v>-701812.73</v>
      </c>
      <c r="O1570" t="s">
        <v>4164</v>
      </c>
      <c r="P1570" s="4">
        <v>1055384.77</v>
      </c>
      <c r="Q1570" t="s">
        <v>4164</v>
      </c>
    </row>
    <row r="1571" spans="7:17">
      <c r="H1571">
        <v>6500394</v>
      </c>
      <c r="N1571" s="4">
        <v>-26573340.75</v>
      </c>
      <c r="O1571" t="s">
        <v>4164</v>
      </c>
      <c r="P1571" s="4">
        <v>4394798.32</v>
      </c>
      <c r="Q1571" t="s">
        <v>4164</v>
      </c>
    </row>
    <row r="1572" spans="7:17">
      <c r="H1572">
        <v>6500399</v>
      </c>
      <c r="N1572" s="4">
        <v>-421227.84</v>
      </c>
      <c r="O1572" t="s">
        <v>4164</v>
      </c>
      <c r="P1572" s="4">
        <v>-13669.97</v>
      </c>
      <c r="Q1572" t="s">
        <v>4164</v>
      </c>
    </row>
    <row r="1573" spans="7:17">
      <c r="G1573" t="s">
        <v>3290</v>
      </c>
      <c r="N1573" s="4">
        <v>-3830361004.7800002</v>
      </c>
      <c r="O1573" t="s">
        <v>4164</v>
      </c>
      <c r="P1573" s="4">
        <v>-2701493776.2600002</v>
      </c>
      <c r="Q1573" t="s">
        <v>4164</v>
      </c>
    </row>
    <row r="1574" spans="7:17">
      <c r="H1574">
        <v>6100350</v>
      </c>
      <c r="N1574" s="4">
        <v>-2771245751.04</v>
      </c>
      <c r="O1574" t="s">
        <v>4164</v>
      </c>
      <c r="P1574" s="4">
        <v>-1989204529.46</v>
      </c>
      <c r="Q1574" t="s">
        <v>4164</v>
      </c>
    </row>
    <row r="1575" spans="7:17">
      <c r="H1575">
        <v>6100351</v>
      </c>
      <c r="N1575" s="4">
        <v>-14327323.07</v>
      </c>
      <c r="O1575" t="s">
        <v>4164</v>
      </c>
      <c r="P1575" s="4">
        <v>-2886735.55</v>
      </c>
      <c r="Q1575" t="s">
        <v>4164</v>
      </c>
    </row>
    <row r="1576" spans="7:17">
      <c r="H1576">
        <v>6100358</v>
      </c>
      <c r="N1576" s="4">
        <v>-1008719040.8</v>
      </c>
      <c r="O1576" t="s">
        <v>4164</v>
      </c>
      <c r="P1576" s="4">
        <v>-705652350</v>
      </c>
      <c r="Q1576" t="s">
        <v>4164</v>
      </c>
    </row>
    <row r="1577" spans="7:17">
      <c r="H1577">
        <v>6500354</v>
      </c>
      <c r="N1577" s="4">
        <v>-34505826.729999997</v>
      </c>
      <c r="O1577" t="s">
        <v>4164</v>
      </c>
      <c r="P1577" s="4">
        <v>-3569474.39</v>
      </c>
      <c r="Q1577" t="s">
        <v>4164</v>
      </c>
    </row>
    <row r="1578" spans="7:17">
      <c r="H1578">
        <v>6500359</v>
      </c>
      <c r="N1578" s="4">
        <v>-1563063.14</v>
      </c>
      <c r="O1578" t="s">
        <v>4164</v>
      </c>
      <c r="P1578" s="4">
        <v>-180686.86</v>
      </c>
      <c r="Q1578" t="s">
        <v>4164</v>
      </c>
    </row>
    <row r="1579" spans="7:17">
      <c r="G1579" t="s">
        <v>3295</v>
      </c>
      <c r="N1579" s="4">
        <v>-1056197977.61</v>
      </c>
      <c r="O1579" t="s">
        <v>4164</v>
      </c>
      <c r="P1579" s="4">
        <v>-912926659.54999995</v>
      </c>
      <c r="Q1579" t="s">
        <v>4164</v>
      </c>
    </row>
    <row r="1580" spans="7:17">
      <c r="H1580">
        <v>6100360</v>
      </c>
      <c r="N1580" s="4">
        <v>-994230775.76999998</v>
      </c>
      <c r="O1580" t="s">
        <v>4164</v>
      </c>
      <c r="P1580" s="4">
        <v>-894230635.40999997</v>
      </c>
      <c r="Q1580" t="s">
        <v>4164</v>
      </c>
    </row>
    <row r="1581" spans="7:17">
      <c r="H1581">
        <v>6100368</v>
      </c>
      <c r="N1581" s="4">
        <v>-83991716.590000004</v>
      </c>
      <c r="O1581" t="s">
        <v>4164</v>
      </c>
      <c r="P1581" s="4">
        <v>-19518950.32</v>
      </c>
      <c r="Q1581" t="s">
        <v>4164</v>
      </c>
    </row>
    <row r="1582" spans="7:17">
      <c r="H1582">
        <v>6500364</v>
      </c>
      <c r="N1582" s="4">
        <v>22047288.18</v>
      </c>
      <c r="O1582" t="s">
        <v>4164</v>
      </c>
      <c r="P1582" s="4">
        <v>825010.66</v>
      </c>
      <c r="Q1582" t="s">
        <v>4164</v>
      </c>
    </row>
    <row r="1583" spans="7:17">
      <c r="H1583">
        <v>6500369</v>
      </c>
      <c r="N1583" s="4">
        <v>-22773.43</v>
      </c>
      <c r="O1583" t="s">
        <v>4164</v>
      </c>
      <c r="P1583" s="4">
        <v>-2084.48</v>
      </c>
      <c r="Q1583" t="s">
        <v>4164</v>
      </c>
    </row>
    <row r="1584" spans="7:17">
      <c r="G1584" t="s">
        <v>3298</v>
      </c>
      <c r="N1584" s="4">
        <v>-5010277496.4399996</v>
      </c>
      <c r="O1584" t="s">
        <v>4164</v>
      </c>
      <c r="P1584" s="4">
        <v>-4155775453.0900002</v>
      </c>
      <c r="Q1584" t="s">
        <v>4164</v>
      </c>
    </row>
    <row r="1585" spans="6:17">
      <c r="H1585">
        <v>6100370</v>
      </c>
      <c r="N1585" s="4">
        <v>-4733283976.3800001</v>
      </c>
      <c r="O1585" t="s">
        <v>4164</v>
      </c>
      <c r="P1585" s="4">
        <v>-4179859465.2199998</v>
      </c>
      <c r="Q1585" t="s">
        <v>4164</v>
      </c>
    </row>
    <row r="1586" spans="6:17">
      <c r="H1586">
        <v>6500374</v>
      </c>
      <c r="N1586" s="4">
        <v>-276913516.94</v>
      </c>
      <c r="O1586" t="s">
        <v>4164</v>
      </c>
      <c r="P1586" s="4">
        <v>24105440.699999999</v>
      </c>
      <c r="Q1586" t="s">
        <v>4164</v>
      </c>
    </row>
    <row r="1587" spans="6:17">
      <c r="H1587">
        <v>6500379</v>
      </c>
      <c r="N1587" s="4">
        <v>-80003.12</v>
      </c>
      <c r="O1587" t="s">
        <v>4164</v>
      </c>
      <c r="P1587" s="4">
        <v>-21428.57</v>
      </c>
      <c r="Q1587" t="s">
        <v>4164</v>
      </c>
    </row>
    <row r="1588" spans="6:17">
      <c r="G1588" t="s">
        <v>3302</v>
      </c>
      <c r="N1588" s="4">
        <v>-337782337.60000002</v>
      </c>
      <c r="O1588" t="s">
        <v>4164</v>
      </c>
      <c r="P1588" s="4">
        <v>-615093682.10000002</v>
      </c>
      <c r="Q1588" t="s">
        <v>4164</v>
      </c>
    </row>
    <row r="1589" spans="6:17">
      <c r="H1589">
        <v>6100380</v>
      </c>
      <c r="N1589" s="4">
        <v>-389270721.81</v>
      </c>
      <c r="O1589" t="s">
        <v>4164</v>
      </c>
      <c r="P1589" s="4">
        <v>-474648910.01999998</v>
      </c>
      <c r="Q1589" t="s">
        <v>4164</v>
      </c>
    </row>
    <row r="1590" spans="6:17">
      <c r="H1590">
        <v>6100381</v>
      </c>
      <c r="N1590" s="4">
        <v>-5233163.1100000003</v>
      </c>
      <c r="O1590" t="s">
        <v>4164</v>
      </c>
      <c r="P1590" s="4">
        <v>-6390069.6600000001</v>
      </c>
      <c r="Q1590" t="s">
        <v>4164</v>
      </c>
    </row>
    <row r="1591" spans="6:17">
      <c r="H1591">
        <v>6100388</v>
      </c>
      <c r="N1591" s="4">
        <v>-138514265</v>
      </c>
      <c r="O1591" t="s">
        <v>4164</v>
      </c>
      <c r="P1591" s="4">
        <v>-160527150</v>
      </c>
      <c r="Q1591" t="s">
        <v>4164</v>
      </c>
    </row>
    <row r="1592" spans="6:17">
      <c r="H1592">
        <v>6500384</v>
      </c>
      <c r="N1592" s="4">
        <v>195235812.31999999</v>
      </c>
      <c r="O1592" t="s">
        <v>4164</v>
      </c>
      <c r="P1592" s="4">
        <v>26472447.579999998</v>
      </c>
      <c r="Q1592" t="s">
        <v>4164</v>
      </c>
    </row>
    <row r="1593" spans="6:17">
      <c r="F1593" t="s">
        <v>191</v>
      </c>
      <c r="N1593" s="4">
        <v>-5130989140</v>
      </c>
      <c r="O1593" t="s">
        <v>4164</v>
      </c>
      <c r="P1593" s="4">
        <v>-5901261865.3800001</v>
      </c>
      <c r="Q1593" t="s">
        <v>4164</v>
      </c>
    </row>
    <row r="1594" spans="6:17">
      <c r="G1594" t="s">
        <v>192</v>
      </c>
      <c r="N1594" s="4">
        <v>-5130989140</v>
      </c>
      <c r="O1594" t="s">
        <v>4164</v>
      </c>
      <c r="P1594" s="4">
        <v>-5901261865.3800001</v>
      </c>
      <c r="Q1594" t="s">
        <v>4164</v>
      </c>
    </row>
    <row r="1595" spans="6:17">
      <c r="H1595">
        <v>6100102</v>
      </c>
      <c r="N1595" s="4">
        <v>-4989062329</v>
      </c>
      <c r="O1595" t="s">
        <v>4164</v>
      </c>
      <c r="P1595" s="4">
        <v>-5594505844</v>
      </c>
      <c r="Q1595" t="s">
        <v>4164</v>
      </c>
    </row>
    <row r="1596" spans="6:17">
      <c r="H1596">
        <v>6100845</v>
      </c>
      <c r="N1596" s="4">
        <v>-141926811</v>
      </c>
      <c r="O1596" t="s">
        <v>4164</v>
      </c>
      <c r="P1596" s="4">
        <v>-306756021.38</v>
      </c>
      <c r="Q1596" t="s">
        <v>4164</v>
      </c>
    </row>
    <row r="1597" spans="6:17">
      <c r="F1597" t="s">
        <v>3307</v>
      </c>
      <c r="N1597" s="4">
        <v>-5561541667.0600004</v>
      </c>
      <c r="O1597" t="s">
        <v>4164</v>
      </c>
      <c r="P1597" s="4">
        <v>-3698577633.25</v>
      </c>
      <c r="Q1597" t="s">
        <v>4164</v>
      </c>
    </row>
    <row r="1598" spans="6:17">
      <c r="G1598" t="s">
        <v>3308</v>
      </c>
      <c r="N1598" s="4">
        <v>-328704680.48000002</v>
      </c>
      <c r="O1598" t="s">
        <v>4164</v>
      </c>
      <c r="P1598" s="4">
        <v>-315326726.04000002</v>
      </c>
      <c r="Q1598" t="s">
        <v>4164</v>
      </c>
    </row>
    <row r="1599" spans="6:17">
      <c r="H1599">
        <v>6100501</v>
      </c>
      <c r="N1599" s="4">
        <v>-233564845.75999999</v>
      </c>
      <c r="O1599" t="s">
        <v>4164</v>
      </c>
      <c r="P1599" s="4">
        <v>-231458165.68000001</v>
      </c>
      <c r="Q1599" t="s">
        <v>4164</v>
      </c>
    </row>
    <row r="1600" spans="6:17">
      <c r="H1600">
        <v>6100502</v>
      </c>
      <c r="N1600" s="4">
        <v>-53186906.420000002</v>
      </c>
      <c r="O1600" t="s">
        <v>4164</v>
      </c>
      <c r="P1600" s="4">
        <v>-45290825.719999999</v>
      </c>
      <c r="Q1600" t="s">
        <v>4164</v>
      </c>
    </row>
    <row r="1601" spans="8:17">
      <c r="H1601">
        <v>6100503</v>
      </c>
      <c r="N1601" s="4">
        <v>-14549523.02</v>
      </c>
      <c r="O1601" t="s">
        <v>4164</v>
      </c>
      <c r="P1601" s="4">
        <v>-14435378.82</v>
      </c>
      <c r="Q1601" t="s">
        <v>4164</v>
      </c>
    </row>
    <row r="1602" spans="8:17">
      <c r="H1602">
        <v>6100504</v>
      </c>
      <c r="N1602" s="4">
        <v>-497883</v>
      </c>
      <c r="O1602" t="s">
        <v>4164</v>
      </c>
      <c r="P1602" s="4">
        <v>-485400.9</v>
      </c>
      <c r="Q1602" t="s">
        <v>4164</v>
      </c>
    </row>
    <row r="1603" spans="8:17">
      <c r="H1603">
        <v>6100505</v>
      </c>
      <c r="N1603" s="4">
        <v>-108747.79</v>
      </c>
      <c r="O1603" t="s">
        <v>4164</v>
      </c>
      <c r="P1603" s="4">
        <v>-75255.48</v>
      </c>
      <c r="Q1603" t="s">
        <v>4164</v>
      </c>
    </row>
    <row r="1604" spans="8:17">
      <c r="H1604">
        <v>6100506</v>
      </c>
      <c r="N1604" s="4">
        <v>-7610504.9500000002</v>
      </c>
      <c r="O1604" t="s">
        <v>4164</v>
      </c>
      <c r="P1604" s="4">
        <v>-7058278.7800000003</v>
      </c>
      <c r="Q1604" t="s">
        <v>4164</v>
      </c>
    </row>
    <row r="1605" spans="8:17">
      <c r="H1605">
        <v>6100507</v>
      </c>
      <c r="N1605" s="4">
        <v>-3038028.14</v>
      </c>
      <c r="O1605" t="s">
        <v>4164</v>
      </c>
      <c r="P1605" s="4">
        <v>-1673179</v>
      </c>
      <c r="Q1605" t="s">
        <v>4164</v>
      </c>
    </row>
    <row r="1606" spans="8:17">
      <c r="H1606">
        <v>6100508</v>
      </c>
      <c r="N1606" s="4">
        <v>-716391.19</v>
      </c>
      <c r="O1606" t="s">
        <v>4164</v>
      </c>
      <c r="P1606" s="4">
        <v>-405654.23</v>
      </c>
      <c r="Q1606" t="s">
        <v>4164</v>
      </c>
    </row>
    <row r="1607" spans="8:17">
      <c r="H1607">
        <v>6100509</v>
      </c>
      <c r="N1607" s="4">
        <v>-1369.86</v>
      </c>
      <c r="O1607" t="s">
        <v>4164</v>
      </c>
      <c r="P1607">
        <v>0</v>
      </c>
      <c r="Q1607" t="s">
        <v>4164</v>
      </c>
    </row>
    <row r="1608" spans="8:17">
      <c r="H1608">
        <v>6100519</v>
      </c>
      <c r="N1608" s="4">
        <v>-8882.52</v>
      </c>
      <c r="O1608" t="s">
        <v>4164</v>
      </c>
      <c r="P1608" s="4">
        <v>-7780.08</v>
      </c>
      <c r="Q1608" t="s">
        <v>4164</v>
      </c>
    </row>
    <row r="1609" spans="8:17">
      <c r="H1609">
        <v>6101503</v>
      </c>
      <c r="N1609" s="4">
        <v>-1283149.8</v>
      </c>
      <c r="O1609" t="s">
        <v>4164</v>
      </c>
      <c r="P1609" s="4">
        <v>-1443588.76</v>
      </c>
      <c r="Q1609" t="s">
        <v>4164</v>
      </c>
    </row>
    <row r="1610" spans="8:17">
      <c r="H1610">
        <v>6101506</v>
      </c>
      <c r="N1610" s="4">
        <v>-13879981.859999999</v>
      </c>
      <c r="O1610" t="s">
        <v>4164</v>
      </c>
      <c r="P1610" s="4">
        <v>-13881638.300000001</v>
      </c>
      <c r="Q1610" t="s">
        <v>4164</v>
      </c>
    </row>
    <row r="1611" spans="8:17">
      <c r="H1611">
        <v>6101507</v>
      </c>
      <c r="N1611" s="4">
        <v>-532787.92000000004</v>
      </c>
      <c r="O1611" t="s">
        <v>4164</v>
      </c>
      <c r="P1611" s="4">
        <v>-389724.3</v>
      </c>
      <c r="Q1611" t="s">
        <v>4164</v>
      </c>
    </row>
    <row r="1612" spans="8:17">
      <c r="H1612">
        <v>6500215</v>
      </c>
      <c r="N1612" s="4">
        <v>509545</v>
      </c>
      <c r="O1612" t="s">
        <v>4164</v>
      </c>
      <c r="P1612" s="4">
        <v>1415576</v>
      </c>
      <c r="Q1612" t="s">
        <v>4164</v>
      </c>
    </row>
    <row r="1613" spans="8:17">
      <c r="H1613">
        <v>6500225</v>
      </c>
      <c r="N1613" s="4">
        <v>-150772</v>
      </c>
      <c r="O1613" t="s">
        <v>4164</v>
      </c>
      <c r="P1613" s="4">
        <v>-108114</v>
      </c>
      <c r="Q1613" t="s">
        <v>4164</v>
      </c>
    </row>
    <row r="1614" spans="8:17">
      <c r="H1614">
        <v>6500235</v>
      </c>
      <c r="N1614" s="4">
        <v>-26932</v>
      </c>
      <c r="O1614" t="s">
        <v>4164</v>
      </c>
      <c r="P1614" s="4">
        <v>61439</v>
      </c>
      <c r="Q1614" t="s">
        <v>4164</v>
      </c>
    </row>
    <row r="1615" spans="8:17">
      <c r="H1615">
        <v>6500245</v>
      </c>
      <c r="N1615">
        <v>-412</v>
      </c>
      <c r="O1615" t="s">
        <v>4164</v>
      </c>
      <c r="P1615">
        <v>176</v>
      </c>
      <c r="Q1615" t="s">
        <v>4164</v>
      </c>
    </row>
    <row r="1616" spans="8:17">
      <c r="H1616">
        <v>6500255</v>
      </c>
      <c r="N1616">
        <v>197</v>
      </c>
      <c r="O1616" t="s">
        <v>4164</v>
      </c>
      <c r="P1616">
        <v>386</v>
      </c>
      <c r="Q1616" t="s">
        <v>4164</v>
      </c>
    </row>
    <row r="1617" spans="7:17">
      <c r="H1617">
        <v>6500265</v>
      </c>
      <c r="N1617" s="4">
        <v>-7829</v>
      </c>
      <c r="O1617" t="s">
        <v>4164</v>
      </c>
      <c r="P1617" s="4">
        <v>-35149</v>
      </c>
      <c r="Q1617" t="s">
        <v>4164</v>
      </c>
    </row>
    <row r="1618" spans="7:17">
      <c r="H1618">
        <v>6500275</v>
      </c>
      <c r="N1618" s="4">
        <v>-27119</v>
      </c>
      <c r="O1618" t="s">
        <v>4164</v>
      </c>
      <c r="P1618" s="4">
        <v>-16020</v>
      </c>
      <c r="Q1618" t="s">
        <v>4164</v>
      </c>
    </row>
    <row r="1619" spans="7:17">
      <c r="H1619">
        <v>6500285</v>
      </c>
      <c r="N1619" s="4">
        <v>-12792</v>
      </c>
      <c r="O1619" t="s">
        <v>4164</v>
      </c>
      <c r="P1619" s="4">
        <v>-10197</v>
      </c>
      <c r="Q1619" t="s">
        <v>4164</v>
      </c>
    </row>
    <row r="1620" spans="7:17">
      <c r="H1620">
        <v>6500295</v>
      </c>
      <c r="N1620">
        <v>-164</v>
      </c>
      <c r="O1620" t="s">
        <v>4164</v>
      </c>
      <c r="P1620">
        <v>0</v>
      </c>
      <c r="Q1620" t="s">
        <v>4164</v>
      </c>
    </row>
    <row r="1621" spans="7:17">
      <c r="H1621">
        <v>6501255</v>
      </c>
      <c r="N1621">
        <v>-663</v>
      </c>
      <c r="O1621" t="s">
        <v>4164</v>
      </c>
      <c r="P1621">
        <v>386</v>
      </c>
      <c r="Q1621" t="s">
        <v>4164</v>
      </c>
    </row>
    <row r="1622" spans="7:17">
      <c r="H1622">
        <v>6501265</v>
      </c>
      <c r="N1622" s="4">
        <v>9612</v>
      </c>
      <c r="O1622" t="s">
        <v>4164</v>
      </c>
      <c r="P1622" s="4">
        <v>-22925</v>
      </c>
      <c r="Q1622" t="s">
        <v>4164</v>
      </c>
    </row>
    <row r="1623" spans="7:17">
      <c r="H1623">
        <v>6501275</v>
      </c>
      <c r="N1623" s="4">
        <v>-1529</v>
      </c>
      <c r="O1623" t="s">
        <v>4164</v>
      </c>
      <c r="P1623" s="4">
        <v>-4310</v>
      </c>
      <c r="Q1623" t="s">
        <v>4164</v>
      </c>
    </row>
    <row r="1624" spans="7:17">
      <c r="H1624">
        <v>6600501</v>
      </c>
      <c r="N1624" s="4">
        <v>-15140.43</v>
      </c>
      <c r="O1624" t="s">
        <v>4164</v>
      </c>
      <c r="P1624" s="4">
        <v>-20554.740000000002</v>
      </c>
      <c r="Q1624" t="s">
        <v>4164</v>
      </c>
    </row>
    <row r="1625" spans="7:17">
      <c r="H1625">
        <v>6600503</v>
      </c>
      <c r="N1625">
        <v>-554.46</v>
      </c>
      <c r="O1625" t="s">
        <v>4164</v>
      </c>
      <c r="P1625">
        <v>169.98</v>
      </c>
      <c r="Q1625" t="s">
        <v>4164</v>
      </c>
    </row>
    <row r="1626" spans="7:17">
      <c r="H1626">
        <v>6600506</v>
      </c>
      <c r="N1626">
        <v>0</v>
      </c>
      <c r="O1626" t="s">
        <v>4164</v>
      </c>
      <c r="P1626" s="4">
        <v>2956.38</v>
      </c>
      <c r="Q1626" t="s">
        <v>4164</v>
      </c>
    </row>
    <row r="1627" spans="7:17">
      <c r="H1627">
        <v>6600507</v>
      </c>
      <c r="N1627">
        <v>-69.84</v>
      </c>
      <c r="O1627" t="s">
        <v>4164</v>
      </c>
      <c r="P1627" s="4">
        <v>1727.89</v>
      </c>
      <c r="Q1627" t="s">
        <v>4164</v>
      </c>
    </row>
    <row r="1628" spans="7:17">
      <c r="H1628">
        <v>6601505</v>
      </c>
      <c r="N1628">
        <v>0</v>
      </c>
      <c r="O1628" t="s">
        <v>4164</v>
      </c>
      <c r="P1628">
        <v>-441</v>
      </c>
      <c r="Q1628" t="s">
        <v>4164</v>
      </c>
    </row>
    <row r="1629" spans="7:17">
      <c r="H1629">
        <v>6601506</v>
      </c>
      <c r="N1629" s="4">
        <v>-1055.52</v>
      </c>
      <c r="O1629" t="s">
        <v>4164</v>
      </c>
      <c r="P1629" s="4">
        <v>13037.5</v>
      </c>
      <c r="Q1629" t="s">
        <v>4164</v>
      </c>
    </row>
    <row r="1630" spans="7:17">
      <c r="G1630" t="s">
        <v>3336</v>
      </c>
      <c r="N1630" s="4">
        <v>-231321893.02000001</v>
      </c>
      <c r="O1630" t="s">
        <v>4164</v>
      </c>
      <c r="P1630" s="4">
        <v>-251718332.36000001</v>
      </c>
      <c r="Q1630" t="s">
        <v>4164</v>
      </c>
    </row>
    <row r="1631" spans="7:17">
      <c r="H1631">
        <v>6100511</v>
      </c>
      <c r="N1631" s="4">
        <v>-93604295.090000004</v>
      </c>
      <c r="O1631" t="s">
        <v>4164</v>
      </c>
      <c r="P1631" s="4">
        <v>-92678785.549999997</v>
      </c>
      <c r="Q1631" t="s">
        <v>4164</v>
      </c>
    </row>
    <row r="1632" spans="7:17">
      <c r="H1632">
        <v>6100512</v>
      </c>
      <c r="N1632" s="4">
        <v>-11910438.359999999</v>
      </c>
      <c r="O1632" t="s">
        <v>4164</v>
      </c>
      <c r="P1632" s="4">
        <v>-8826985.4900000002</v>
      </c>
      <c r="Q1632" t="s">
        <v>4164</v>
      </c>
    </row>
    <row r="1633" spans="7:17">
      <c r="H1633">
        <v>6100513</v>
      </c>
      <c r="N1633" s="4">
        <v>-66900</v>
      </c>
      <c r="O1633" t="s">
        <v>4164</v>
      </c>
      <c r="P1633" s="4">
        <v>-51858.48</v>
      </c>
      <c r="Q1633" t="s">
        <v>4164</v>
      </c>
    </row>
    <row r="1634" spans="7:17">
      <c r="H1634">
        <v>6100514</v>
      </c>
      <c r="N1634" s="4">
        <v>-83950862.590000004</v>
      </c>
      <c r="O1634" t="s">
        <v>4164</v>
      </c>
      <c r="P1634" s="4">
        <v>-112726343.18000001</v>
      </c>
      <c r="Q1634" t="s">
        <v>4164</v>
      </c>
    </row>
    <row r="1635" spans="7:17">
      <c r="H1635">
        <v>6100516</v>
      </c>
      <c r="N1635" s="4">
        <v>-800573.58</v>
      </c>
      <c r="O1635" t="s">
        <v>4164</v>
      </c>
      <c r="P1635" s="4">
        <v>-806570.17</v>
      </c>
      <c r="Q1635" t="s">
        <v>4164</v>
      </c>
    </row>
    <row r="1636" spans="7:17">
      <c r="H1636">
        <v>6100518</v>
      </c>
      <c r="N1636" s="4">
        <v>-2065199.46</v>
      </c>
      <c r="O1636" t="s">
        <v>4164</v>
      </c>
      <c r="P1636" s="4">
        <v>-2751287.34</v>
      </c>
      <c r="Q1636" t="s">
        <v>4164</v>
      </c>
    </row>
    <row r="1637" spans="7:17">
      <c r="H1637">
        <v>6101514</v>
      </c>
      <c r="N1637" s="4">
        <v>-34424645.030000001</v>
      </c>
      <c r="O1637" t="s">
        <v>4164</v>
      </c>
      <c r="P1637" s="4">
        <v>-32996203.859999999</v>
      </c>
      <c r="Q1637" t="s">
        <v>4164</v>
      </c>
    </row>
    <row r="1638" spans="7:17">
      <c r="H1638">
        <v>6500315</v>
      </c>
      <c r="N1638" s="4">
        <v>-285272.46000000002</v>
      </c>
      <c r="O1638" t="s">
        <v>4164</v>
      </c>
      <c r="P1638" s="4">
        <v>363712.82</v>
      </c>
      <c r="Q1638" t="s">
        <v>4164</v>
      </c>
    </row>
    <row r="1639" spans="7:17">
      <c r="H1639">
        <v>6500325</v>
      </c>
      <c r="N1639" s="4">
        <v>-162690.54999999999</v>
      </c>
      <c r="O1639" t="s">
        <v>4164</v>
      </c>
      <c r="P1639" s="4">
        <v>-36283.74</v>
      </c>
      <c r="Q1639" t="s">
        <v>4164</v>
      </c>
    </row>
    <row r="1640" spans="7:17">
      <c r="H1640">
        <v>6500335</v>
      </c>
      <c r="N1640">
        <v>-707.51</v>
      </c>
      <c r="O1640" t="s">
        <v>4164</v>
      </c>
      <c r="P1640">
        <v>12.42</v>
      </c>
      <c r="Q1640" t="s">
        <v>4164</v>
      </c>
    </row>
    <row r="1641" spans="7:17">
      <c r="H1641">
        <v>6500345</v>
      </c>
      <c r="N1641" s="4">
        <v>-3915635.32</v>
      </c>
      <c r="O1641" t="s">
        <v>4164</v>
      </c>
      <c r="P1641" s="4">
        <v>-1508926.41</v>
      </c>
      <c r="Q1641" t="s">
        <v>4164</v>
      </c>
    </row>
    <row r="1642" spans="7:17">
      <c r="H1642">
        <v>6500365</v>
      </c>
      <c r="N1642" s="4">
        <v>7402.4</v>
      </c>
      <c r="O1642" t="s">
        <v>4164</v>
      </c>
      <c r="P1642">
        <v>276.86</v>
      </c>
      <c r="Q1642" t="s">
        <v>4164</v>
      </c>
    </row>
    <row r="1643" spans="7:17">
      <c r="H1643">
        <v>6500375</v>
      </c>
      <c r="N1643" s="4">
        <v>4889.1000000000004</v>
      </c>
      <c r="O1643" t="s">
        <v>4164</v>
      </c>
      <c r="P1643" s="4">
        <v>108044.81</v>
      </c>
      <c r="Q1643" t="s">
        <v>4164</v>
      </c>
    </row>
    <row r="1644" spans="7:17">
      <c r="H1644">
        <v>6500385</v>
      </c>
      <c r="N1644" s="4">
        <v>5967.81</v>
      </c>
      <c r="O1644" t="s">
        <v>4164</v>
      </c>
      <c r="P1644" s="4">
        <v>21264.37</v>
      </c>
      <c r="Q1644" t="s">
        <v>4164</v>
      </c>
    </row>
    <row r="1645" spans="7:17">
      <c r="H1645">
        <v>6500395</v>
      </c>
      <c r="N1645" s="4">
        <v>-152932.38</v>
      </c>
      <c r="O1645" t="s">
        <v>4164</v>
      </c>
      <c r="P1645" s="4">
        <v>171600.58</v>
      </c>
      <c r="Q1645" t="s">
        <v>4164</v>
      </c>
    </row>
    <row r="1646" spans="7:17">
      <c r="G1646" t="s">
        <v>3352</v>
      </c>
      <c r="N1646" s="4">
        <v>-93011478.519999996</v>
      </c>
      <c r="O1646" t="s">
        <v>4164</v>
      </c>
      <c r="P1646" s="4">
        <v>-93777643.409999996</v>
      </c>
      <c r="Q1646" t="s">
        <v>4164</v>
      </c>
    </row>
    <row r="1647" spans="7:17">
      <c r="H1647">
        <v>6100521</v>
      </c>
      <c r="N1647" s="4">
        <v>-7302884.6699999999</v>
      </c>
      <c r="O1647" t="s">
        <v>4164</v>
      </c>
      <c r="P1647" s="4">
        <v>-7987399.6100000003</v>
      </c>
      <c r="Q1647" t="s">
        <v>4164</v>
      </c>
    </row>
    <row r="1648" spans="7:17">
      <c r="H1648">
        <v>6100522</v>
      </c>
      <c r="N1648" s="4">
        <v>-987511.33</v>
      </c>
      <c r="O1648" t="s">
        <v>4164</v>
      </c>
      <c r="P1648" s="4">
        <v>-904093.52</v>
      </c>
      <c r="Q1648" t="s">
        <v>4164</v>
      </c>
    </row>
    <row r="1649" spans="8:17">
      <c r="H1649">
        <v>6100523</v>
      </c>
      <c r="N1649" s="4">
        <v>-248104.24</v>
      </c>
      <c r="O1649" t="s">
        <v>4164</v>
      </c>
      <c r="P1649" s="4">
        <v>-259151.21</v>
      </c>
      <c r="Q1649" t="s">
        <v>4164</v>
      </c>
    </row>
    <row r="1650" spans="8:17">
      <c r="H1650">
        <v>6100524</v>
      </c>
      <c r="N1650" s="4">
        <v>-14860.62</v>
      </c>
      <c r="O1650" t="s">
        <v>4164</v>
      </c>
      <c r="P1650" s="4">
        <v>-13628.72</v>
      </c>
      <c r="Q1650" t="s">
        <v>4164</v>
      </c>
    </row>
    <row r="1651" spans="8:17">
      <c r="H1651">
        <v>6100525</v>
      </c>
      <c r="N1651" s="4">
        <v>-5743.94</v>
      </c>
      <c r="O1651" t="s">
        <v>4164</v>
      </c>
      <c r="P1651" s="4">
        <v>-5774.42</v>
      </c>
      <c r="Q1651" t="s">
        <v>4164</v>
      </c>
    </row>
    <row r="1652" spans="8:17">
      <c r="H1652">
        <v>6100526</v>
      </c>
      <c r="N1652">
        <v>-31.14</v>
      </c>
      <c r="O1652" t="s">
        <v>4164</v>
      </c>
      <c r="P1652">
        <v>-12.59</v>
      </c>
      <c r="Q1652" t="s">
        <v>4164</v>
      </c>
    </row>
    <row r="1653" spans="8:17">
      <c r="H1653">
        <v>6100527</v>
      </c>
      <c r="N1653" s="4">
        <v>-316250.45</v>
      </c>
      <c r="O1653" t="s">
        <v>4164</v>
      </c>
      <c r="P1653" s="4">
        <v>-277566.95</v>
      </c>
      <c r="Q1653" t="s">
        <v>4164</v>
      </c>
    </row>
    <row r="1654" spans="8:17">
      <c r="H1654">
        <v>6100528</v>
      </c>
      <c r="N1654" s="4">
        <v>-1063252.22</v>
      </c>
      <c r="O1654" t="s">
        <v>4164</v>
      </c>
      <c r="P1654" s="4">
        <v>-1054949.67</v>
      </c>
      <c r="Q1654" t="s">
        <v>4164</v>
      </c>
    </row>
    <row r="1655" spans="8:17">
      <c r="H1655">
        <v>6100529</v>
      </c>
      <c r="N1655" s="4">
        <v>-300929.07</v>
      </c>
      <c r="O1655" t="s">
        <v>4164</v>
      </c>
      <c r="P1655" s="4">
        <v>-244223.66</v>
      </c>
      <c r="Q1655" t="s">
        <v>4164</v>
      </c>
    </row>
    <row r="1656" spans="8:17">
      <c r="H1656">
        <v>6100530</v>
      </c>
      <c r="N1656" s="4">
        <v>-7222.73</v>
      </c>
      <c r="O1656" t="s">
        <v>4164</v>
      </c>
      <c r="P1656" s="4">
        <v>-4020.56</v>
      </c>
      <c r="Q1656" t="s">
        <v>4164</v>
      </c>
    </row>
    <row r="1657" spans="8:17">
      <c r="H1657">
        <v>6100531</v>
      </c>
      <c r="N1657" s="4">
        <v>-11285182.93</v>
      </c>
      <c r="O1657" t="s">
        <v>4164</v>
      </c>
      <c r="P1657" s="4">
        <v>-8283073.3300000001</v>
      </c>
      <c r="Q1657" t="s">
        <v>4164</v>
      </c>
    </row>
    <row r="1658" spans="8:17">
      <c r="H1658">
        <v>6100532</v>
      </c>
      <c r="N1658" s="4">
        <v>-299522.44</v>
      </c>
      <c r="O1658" t="s">
        <v>4164</v>
      </c>
      <c r="P1658" s="4">
        <v>-88538.74</v>
      </c>
      <c r="Q1658" t="s">
        <v>4164</v>
      </c>
    </row>
    <row r="1659" spans="8:17">
      <c r="H1659">
        <v>6100533</v>
      </c>
      <c r="N1659">
        <v>-921.45</v>
      </c>
      <c r="O1659" t="s">
        <v>4164</v>
      </c>
      <c r="P1659">
        <v>-781.01</v>
      </c>
      <c r="Q1659" t="s">
        <v>4164</v>
      </c>
    </row>
    <row r="1660" spans="8:17">
      <c r="H1660">
        <v>6100534</v>
      </c>
      <c r="N1660" s="4">
        <v>-59252336.270000003</v>
      </c>
      <c r="O1660" t="s">
        <v>4164</v>
      </c>
      <c r="P1660" s="4">
        <v>-60281705</v>
      </c>
      <c r="Q1660" t="s">
        <v>4164</v>
      </c>
    </row>
    <row r="1661" spans="8:17">
      <c r="H1661">
        <v>6100535</v>
      </c>
      <c r="N1661" s="4">
        <v>-11792799.130000001</v>
      </c>
      <c r="O1661" t="s">
        <v>4164</v>
      </c>
      <c r="P1661" s="4">
        <v>-14245234.689999999</v>
      </c>
      <c r="Q1661" t="s">
        <v>4164</v>
      </c>
    </row>
    <row r="1662" spans="8:17">
      <c r="H1662">
        <v>6100537</v>
      </c>
      <c r="N1662" s="4">
        <v>-40262.57</v>
      </c>
      <c r="O1662" t="s">
        <v>4164</v>
      </c>
      <c r="P1662" s="4">
        <v>-39138.22</v>
      </c>
      <c r="Q1662" t="s">
        <v>4164</v>
      </c>
    </row>
    <row r="1663" spans="8:17">
      <c r="H1663">
        <v>6100539</v>
      </c>
      <c r="N1663" s="4">
        <v>-63429.54</v>
      </c>
      <c r="O1663" t="s">
        <v>4164</v>
      </c>
      <c r="P1663" s="4">
        <v>-59321.54</v>
      </c>
      <c r="Q1663" t="s">
        <v>4164</v>
      </c>
    </row>
    <row r="1664" spans="8:17">
      <c r="H1664">
        <v>6100540</v>
      </c>
      <c r="N1664" s="4">
        <v>-2163.27</v>
      </c>
      <c r="O1664" t="s">
        <v>4164</v>
      </c>
      <c r="P1664" s="4">
        <v>-2777.78</v>
      </c>
      <c r="Q1664" t="s">
        <v>4164</v>
      </c>
    </row>
    <row r="1665" spans="7:17">
      <c r="H1665">
        <v>6100541</v>
      </c>
      <c r="N1665">
        <v>-15.22</v>
      </c>
      <c r="O1665" t="s">
        <v>4164</v>
      </c>
      <c r="P1665">
        <v>0</v>
      </c>
      <c r="Q1665" t="s">
        <v>4164</v>
      </c>
    </row>
    <row r="1666" spans="7:17">
      <c r="H1666">
        <v>6101529</v>
      </c>
      <c r="N1666" s="4">
        <v>-28051.27</v>
      </c>
      <c r="O1666" t="s">
        <v>4164</v>
      </c>
      <c r="P1666" s="4">
        <v>-26264.54</v>
      </c>
      <c r="Q1666" t="s">
        <v>4164</v>
      </c>
    </row>
    <row r="1667" spans="7:17">
      <c r="H1667">
        <v>6600521</v>
      </c>
      <c r="N1667">
        <v>-4.0199999999999996</v>
      </c>
      <c r="O1667" t="s">
        <v>4164</v>
      </c>
      <c r="P1667">
        <v>12.35</v>
      </c>
      <c r="Q1667" t="s">
        <v>4164</v>
      </c>
    </row>
    <row r="1668" spans="7:17">
      <c r="G1668" t="s">
        <v>3373</v>
      </c>
      <c r="N1668" s="4">
        <v>-224697896.88999999</v>
      </c>
      <c r="O1668" t="s">
        <v>4164</v>
      </c>
      <c r="P1668" s="4">
        <v>-166893944.75999999</v>
      </c>
      <c r="Q1668" t="s">
        <v>4164</v>
      </c>
    </row>
    <row r="1669" spans="7:17">
      <c r="H1669" t="s">
        <v>3373</v>
      </c>
      <c r="N1669" s="4">
        <v>-224697896.88999999</v>
      </c>
      <c r="O1669" t="s">
        <v>4164</v>
      </c>
      <c r="P1669" s="4">
        <v>-166893944.75999999</v>
      </c>
      <c r="Q1669" t="s">
        <v>4164</v>
      </c>
    </row>
    <row r="1670" spans="7:17">
      <c r="I1670">
        <v>6100801</v>
      </c>
      <c r="K1670" t="s">
        <v>5295</v>
      </c>
      <c r="N1670" s="4">
        <v>-34964485</v>
      </c>
      <c r="O1670" t="s">
        <v>4164</v>
      </c>
      <c r="P1670" s="4">
        <v>-24815075</v>
      </c>
      <c r="Q1670" t="s">
        <v>4164</v>
      </c>
    </row>
    <row r="1671" spans="7:17">
      <c r="I1671">
        <v>6100810</v>
      </c>
      <c r="K1671" t="s">
        <v>5296</v>
      </c>
      <c r="N1671" s="4">
        <v>-167772874.13</v>
      </c>
      <c r="O1671" t="s">
        <v>4164</v>
      </c>
      <c r="P1671" s="4">
        <v>-125384321.76000001</v>
      </c>
      <c r="Q1671" t="s">
        <v>4164</v>
      </c>
    </row>
    <row r="1672" spans="7:17">
      <c r="I1672">
        <v>6100820</v>
      </c>
      <c r="K1672" t="s">
        <v>5297</v>
      </c>
      <c r="N1672" s="4">
        <v>-21960537.760000002</v>
      </c>
      <c r="O1672" t="s">
        <v>4164</v>
      </c>
      <c r="P1672" s="4">
        <v>-16694548</v>
      </c>
      <c r="Q1672" t="s">
        <v>4164</v>
      </c>
    </row>
    <row r="1673" spans="7:17">
      <c r="G1673" t="s">
        <v>75</v>
      </c>
      <c r="N1673" s="4">
        <v>-4683805718.1499996</v>
      </c>
      <c r="O1673" t="s">
        <v>4164</v>
      </c>
      <c r="P1673" s="4">
        <v>-2870860986.6799998</v>
      </c>
      <c r="Q1673" t="s">
        <v>4164</v>
      </c>
    </row>
    <row r="1674" spans="7:17">
      <c r="H1674" t="s">
        <v>75</v>
      </c>
      <c r="N1674" s="4">
        <v>-4683805718.1499996</v>
      </c>
      <c r="O1674" t="s">
        <v>4164</v>
      </c>
      <c r="P1674" s="4">
        <v>-2870860986.6799998</v>
      </c>
      <c r="Q1674" t="s">
        <v>4164</v>
      </c>
    </row>
    <row r="1675" spans="7:17">
      <c r="I1675">
        <v>6100613</v>
      </c>
      <c r="K1675" t="s">
        <v>5298</v>
      </c>
      <c r="N1675" s="4">
        <v>-3090354197.04</v>
      </c>
      <c r="O1675" t="s">
        <v>4164</v>
      </c>
      <c r="P1675" s="4">
        <v>-1625121056.0999999</v>
      </c>
      <c r="Q1675" t="s">
        <v>4164</v>
      </c>
    </row>
    <row r="1676" spans="7:17">
      <c r="I1676">
        <v>6100623</v>
      </c>
      <c r="K1676" t="s">
        <v>5299</v>
      </c>
      <c r="N1676" s="4">
        <v>-423483072.57999998</v>
      </c>
      <c r="O1676" t="s">
        <v>4164</v>
      </c>
      <c r="P1676" s="4">
        <v>-261507812.05000001</v>
      </c>
      <c r="Q1676" t="s">
        <v>4164</v>
      </c>
    </row>
    <row r="1677" spans="7:17">
      <c r="I1677">
        <v>6100633</v>
      </c>
      <c r="K1677" t="s">
        <v>5300</v>
      </c>
      <c r="N1677" s="4">
        <v>-75551638.629999995</v>
      </c>
      <c r="O1677" t="s">
        <v>4164</v>
      </c>
      <c r="P1677" s="4">
        <v>-65173825.840000004</v>
      </c>
      <c r="Q1677" t="s">
        <v>4164</v>
      </c>
    </row>
    <row r="1678" spans="7:17">
      <c r="I1678">
        <v>6100643</v>
      </c>
      <c r="K1678" t="s">
        <v>5301</v>
      </c>
      <c r="N1678" s="4">
        <v>-3719560</v>
      </c>
      <c r="O1678" t="s">
        <v>4164</v>
      </c>
      <c r="P1678" s="4">
        <v>-3218011.34</v>
      </c>
      <c r="Q1678" t="s">
        <v>4164</v>
      </c>
    </row>
    <row r="1679" spans="7:17">
      <c r="I1679">
        <v>6100653</v>
      </c>
      <c r="K1679" t="s">
        <v>5302</v>
      </c>
      <c r="N1679" s="4">
        <v>-467786353.77999997</v>
      </c>
      <c r="O1679" t="s">
        <v>4164</v>
      </c>
      <c r="P1679" s="4">
        <v>-447646039.85000002</v>
      </c>
      <c r="Q1679" t="s">
        <v>4164</v>
      </c>
    </row>
    <row r="1680" spans="7:17">
      <c r="I1680">
        <v>6100663</v>
      </c>
      <c r="K1680" t="s">
        <v>5303</v>
      </c>
      <c r="N1680" s="4">
        <v>-65557060</v>
      </c>
      <c r="O1680" t="s">
        <v>4164</v>
      </c>
      <c r="P1680" s="4">
        <v>-26594570</v>
      </c>
      <c r="Q1680" t="s">
        <v>4164</v>
      </c>
    </row>
    <row r="1681" spans="9:17">
      <c r="I1681">
        <v>6100673</v>
      </c>
      <c r="K1681" t="s">
        <v>5304</v>
      </c>
      <c r="N1681" s="4">
        <v>-21901755</v>
      </c>
      <c r="O1681" t="s">
        <v>4164</v>
      </c>
      <c r="P1681" s="4">
        <v>-12827270</v>
      </c>
      <c r="Q1681" t="s">
        <v>4164</v>
      </c>
    </row>
    <row r="1682" spans="9:17">
      <c r="I1682">
        <v>6100683</v>
      </c>
      <c r="K1682" t="s">
        <v>5305</v>
      </c>
      <c r="N1682" s="4">
        <v>-3297507.18</v>
      </c>
      <c r="O1682" t="s">
        <v>4164</v>
      </c>
      <c r="P1682" s="4">
        <v>-1078652.28</v>
      </c>
      <c r="Q1682" t="s">
        <v>4164</v>
      </c>
    </row>
    <row r="1683" spans="9:17">
      <c r="I1683">
        <v>6100693</v>
      </c>
      <c r="K1683" t="s">
        <v>5306</v>
      </c>
      <c r="N1683" s="4">
        <v>-17280</v>
      </c>
      <c r="O1683" t="s">
        <v>4164</v>
      </c>
      <c r="P1683">
        <v>0</v>
      </c>
      <c r="Q1683" t="s">
        <v>4164</v>
      </c>
    </row>
    <row r="1684" spans="9:17">
      <c r="I1684">
        <v>6100713</v>
      </c>
      <c r="K1684" t="s">
        <v>5307</v>
      </c>
      <c r="N1684" s="4">
        <v>-56938059</v>
      </c>
      <c r="O1684" t="s">
        <v>4164</v>
      </c>
      <c r="P1684" s="4">
        <v>-44972650</v>
      </c>
      <c r="Q1684" t="s">
        <v>4164</v>
      </c>
    </row>
    <row r="1685" spans="9:17">
      <c r="I1685">
        <v>6100723</v>
      </c>
      <c r="K1685" t="s">
        <v>5308</v>
      </c>
      <c r="N1685" s="4">
        <v>-15482856</v>
      </c>
      <c r="O1685" t="s">
        <v>4164</v>
      </c>
      <c r="P1685" s="4">
        <v>-11237254.83</v>
      </c>
      <c r="Q1685" t="s">
        <v>4164</v>
      </c>
    </row>
    <row r="1686" spans="9:17">
      <c r="I1686">
        <v>6100733</v>
      </c>
      <c r="K1686" t="s">
        <v>5309</v>
      </c>
      <c r="N1686" s="4">
        <v>-493764</v>
      </c>
      <c r="O1686" t="s">
        <v>4164</v>
      </c>
      <c r="P1686" s="4">
        <v>-401030</v>
      </c>
      <c r="Q1686" t="s">
        <v>4164</v>
      </c>
    </row>
    <row r="1687" spans="9:17">
      <c r="I1687">
        <v>6100743</v>
      </c>
      <c r="K1687" t="s">
        <v>5310</v>
      </c>
      <c r="N1687" s="4">
        <v>-7576523</v>
      </c>
      <c r="O1687" t="s">
        <v>4164</v>
      </c>
      <c r="P1687" s="4">
        <v>-5791345</v>
      </c>
      <c r="Q1687" t="s">
        <v>4164</v>
      </c>
    </row>
    <row r="1688" spans="9:17">
      <c r="I1688">
        <v>6100753</v>
      </c>
      <c r="K1688" t="s">
        <v>5311</v>
      </c>
      <c r="N1688" s="4">
        <v>-709422</v>
      </c>
      <c r="O1688" t="s">
        <v>4164</v>
      </c>
      <c r="P1688" s="4">
        <v>-444840</v>
      </c>
      <c r="Q1688" t="s">
        <v>4164</v>
      </c>
    </row>
    <row r="1689" spans="9:17">
      <c r="I1689">
        <v>6100763</v>
      </c>
      <c r="K1689" t="s">
        <v>5312</v>
      </c>
      <c r="N1689" s="4">
        <v>-832397</v>
      </c>
      <c r="O1689" t="s">
        <v>4164</v>
      </c>
      <c r="P1689" s="4">
        <v>-593120</v>
      </c>
      <c r="Q1689" t="s">
        <v>4164</v>
      </c>
    </row>
    <row r="1690" spans="9:17">
      <c r="I1690">
        <v>6100783</v>
      </c>
      <c r="K1690" t="s">
        <v>5313</v>
      </c>
      <c r="N1690" s="4">
        <v>-1348272</v>
      </c>
      <c r="O1690" t="s">
        <v>4164</v>
      </c>
      <c r="P1690" s="4">
        <v>-1011000</v>
      </c>
      <c r="Q1690" t="s">
        <v>4164</v>
      </c>
    </row>
    <row r="1691" spans="9:17">
      <c r="I1691">
        <v>6100825</v>
      </c>
      <c r="K1691" t="s">
        <v>5314</v>
      </c>
      <c r="N1691" s="4">
        <v>-27697306.949999999</v>
      </c>
      <c r="O1691" t="s">
        <v>4164</v>
      </c>
      <c r="P1691" s="4">
        <v>-7357986.3099999996</v>
      </c>
      <c r="Q1691" t="s">
        <v>4164</v>
      </c>
    </row>
    <row r="1692" spans="9:17">
      <c r="I1692">
        <v>6100902</v>
      </c>
      <c r="K1692" t="s">
        <v>3383</v>
      </c>
      <c r="N1692" s="4">
        <v>-48429442.990000002</v>
      </c>
      <c r="O1692" t="s">
        <v>4164</v>
      </c>
      <c r="P1692" s="4">
        <v>-48282302.009999998</v>
      </c>
      <c r="Q1692" t="s">
        <v>4164</v>
      </c>
    </row>
    <row r="1693" spans="9:17">
      <c r="I1693">
        <v>6100903</v>
      </c>
      <c r="K1693" t="s">
        <v>3384</v>
      </c>
      <c r="N1693" s="4">
        <v>-6171980</v>
      </c>
      <c r="O1693" t="s">
        <v>4164</v>
      </c>
      <c r="P1693" s="4">
        <v>-4984320</v>
      </c>
      <c r="Q1693" t="s">
        <v>4164</v>
      </c>
    </row>
    <row r="1694" spans="9:17">
      <c r="I1694">
        <v>6100907</v>
      </c>
      <c r="K1694" t="s">
        <v>5315</v>
      </c>
      <c r="N1694">
        <v>-825</v>
      </c>
      <c r="O1694" t="s">
        <v>4164</v>
      </c>
      <c r="P1694" s="4">
        <v>-7230</v>
      </c>
      <c r="Q1694" t="s">
        <v>4164</v>
      </c>
    </row>
    <row r="1695" spans="9:17">
      <c r="I1695">
        <v>6100916</v>
      </c>
      <c r="K1695" t="s">
        <v>5316</v>
      </c>
      <c r="N1695" s="4">
        <v>-1342533.73</v>
      </c>
      <c r="O1695" t="s">
        <v>4164</v>
      </c>
      <c r="P1695" s="4">
        <v>-812347.88</v>
      </c>
      <c r="Q1695" t="s">
        <v>4164</v>
      </c>
    </row>
    <row r="1696" spans="9:17">
      <c r="I1696">
        <v>6100917</v>
      </c>
      <c r="K1696" t="s">
        <v>5317</v>
      </c>
      <c r="N1696" s="4">
        <v>-4579603.5199999996</v>
      </c>
      <c r="O1696" t="s">
        <v>4164</v>
      </c>
      <c r="P1696" s="4">
        <v>-5069066.9400000004</v>
      </c>
      <c r="Q1696" t="s">
        <v>4164</v>
      </c>
    </row>
    <row r="1697" spans="9:17">
      <c r="I1697">
        <v>6100918</v>
      </c>
      <c r="K1697" t="s">
        <v>5318</v>
      </c>
      <c r="N1697">
        <v>0</v>
      </c>
      <c r="O1697" t="s">
        <v>4164</v>
      </c>
      <c r="P1697" s="4">
        <v>-129258574.5</v>
      </c>
      <c r="Q1697" t="s">
        <v>4164</v>
      </c>
    </row>
    <row r="1698" spans="9:17">
      <c r="I1698">
        <v>6100922</v>
      </c>
      <c r="K1698" t="s">
        <v>5319</v>
      </c>
      <c r="N1698" s="4">
        <v>-67986.399999999994</v>
      </c>
      <c r="O1698" t="s">
        <v>4164</v>
      </c>
      <c r="P1698" s="4">
        <v>-63584.51</v>
      </c>
      <c r="Q1698" t="s">
        <v>4164</v>
      </c>
    </row>
    <row r="1699" spans="9:17">
      <c r="I1699">
        <v>6100940</v>
      </c>
      <c r="K1699" t="s">
        <v>5320</v>
      </c>
      <c r="N1699" s="4">
        <v>-215853190.47999999</v>
      </c>
      <c r="O1699" t="s">
        <v>4164</v>
      </c>
      <c r="P1699" s="4">
        <v>-134292747.81999999</v>
      </c>
      <c r="Q1699" t="s">
        <v>4164</v>
      </c>
    </row>
    <row r="1700" spans="9:17">
      <c r="I1700">
        <v>6100975</v>
      </c>
      <c r="K1700" t="s">
        <v>5321</v>
      </c>
      <c r="N1700" s="4">
        <v>28456</v>
      </c>
      <c r="O1700" t="s">
        <v>4164</v>
      </c>
      <c r="P1700">
        <v>7</v>
      </c>
      <c r="Q1700" t="s">
        <v>4164</v>
      </c>
    </row>
    <row r="1701" spans="9:17">
      <c r="I1701">
        <v>6100980</v>
      </c>
      <c r="K1701" t="s">
        <v>5322</v>
      </c>
      <c r="N1701" s="4">
        <v>-14116430</v>
      </c>
      <c r="O1701" t="s">
        <v>4164</v>
      </c>
      <c r="P1701" s="4">
        <v>-10660705</v>
      </c>
      <c r="Q1701" t="s">
        <v>4164</v>
      </c>
    </row>
    <row r="1702" spans="9:17">
      <c r="I1702">
        <v>6100985</v>
      </c>
      <c r="K1702" t="s">
        <v>5323</v>
      </c>
      <c r="N1702" s="4">
        <v>-4777400</v>
      </c>
      <c r="O1702" t="s">
        <v>4164</v>
      </c>
      <c r="P1702" s="4">
        <v>-3856000</v>
      </c>
      <c r="Q1702" t="s">
        <v>4164</v>
      </c>
    </row>
    <row r="1703" spans="9:17">
      <c r="I1703">
        <v>6100990</v>
      </c>
      <c r="K1703" t="s">
        <v>5324</v>
      </c>
      <c r="N1703" s="4">
        <v>-1558200.01</v>
      </c>
      <c r="O1703" t="s">
        <v>4164</v>
      </c>
      <c r="P1703" s="4">
        <v>-1535123.74</v>
      </c>
      <c r="Q1703" t="s">
        <v>4164</v>
      </c>
    </row>
    <row r="1704" spans="9:17">
      <c r="I1704">
        <v>6101633</v>
      </c>
      <c r="K1704" t="s">
        <v>5325</v>
      </c>
      <c r="N1704" s="4">
        <v>-3524400</v>
      </c>
      <c r="O1704" t="s">
        <v>4164</v>
      </c>
      <c r="P1704" s="4">
        <v>-3477245</v>
      </c>
      <c r="Q1704" t="s">
        <v>4164</v>
      </c>
    </row>
    <row r="1705" spans="9:17">
      <c r="I1705">
        <v>6101653</v>
      </c>
      <c r="K1705" t="s">
        <v>5326</v>
      </c>
      <c r="N1705" s="4">
        <v>-1466070</v>
      </c>
      <c r="O1705" t="s">
        <v>4164</v>
      </c>
      <c r="P1705" s="4">
        <v>-1314180</v>
      </c>
      <c r="Q1705" t="s">
        <v>4164</v>
      </c>
    </row>
    <row r="1706" spans="9:17">
      <c r="I1706">
        <v>6101663</v>
      </c>
      <c r="K1706" t="s">
        <v>5327</v>
      </c>
      <c r="N1706" s="4">
        <v>-46236044</v>
      </c>
      <c r="O1706" t="s">
        <v>4164</v>
      </c>
      <c r="P1706" s="4">
        <v>-18756642.199999999</v>
      </c>
      <c r="Q1706" t="s">
        <v>4164</v>
      </c>
    </row>
    <row r="1707" spans="9:17">
      <c r="I1707">
        <v>6101673</v>
      </c>
      <c r="K1707" t="s">
        <v>5328</v>
      </c>
      <c r="N1707" s="4">
        <v>-6515710</v>
      </c>
      <c r="O1707" t="s">
        <v>4164</v>
      </c>
      <c r="P1707" s="4">
        <v>-3615830</v>
      </c>
      <c r="Q1707" t="s">
        <v>4164</v>
      </c>
    </row>
    <row r="1708" spans="9:17">
      <c r="I1708">
        <v>6101743</v>
      </c>
      <c r="K1708" t="s">
        <v>5329</v>
      </c>
      <c r="N1708" s="4">
        <v>-3939890</v>
      </c>
      <c r="O1708" t="s">
        <v>4164</v>
      </c>
      <c r="P1708" s="4">
        <v>-3036370</v>
      </c>
      <c r="Q1708" t="s">
        <v>4164</v>
      </c>
    </row>
    <row r="1709" spans="9:17">
      <c r="I1709">
        <v>6500218</v>
      </c>
      <c r="K1709" t="s">
        <v>5330</v>
      </c>
      <c r="N1709" s="4">
        <v>-52215646</v>
      </c>
      <c r="O1709" t="s">
        <v>4164</v>
      </c>
      <c r="P1709" s="4">
        <v>10964542</v>
      </c>
      <c r="Q1709" t="s">
        <v>4164</v>
      </c>
    </row>
    <row r="1710" spans="9:17">
      <c r="I1710">
        <v>6500228</v>
      </c>
      <c r="K1710" t="s">
        <v>5331</v>
      </c>
      <c r="N1710" s="4">
        <v>-5253463</v>
      </c>
      <c r="O1710" t="s">
        <v>4164</v>
      </c>
      <c r="P1710" s="4">
        <v>-1038136</v>
      </c>
      <c r="Q1710" t="s">
        <v>4164</v>
      </c>
    </row>
    <row r="1711" spans="9:17">
      <c r="I1711">
        <v>6500238</v>
      </c>
      <c r="K1711" t="s">
        <v>5332</v>
      </c>
      <c r="N1711" s="4">
        <v>-448310</v>
      </c>
      <c r="O1711" t="s">
        <v>4164</v>
      </c>
      <c r="P1711" s="4">
        <v>-167995</v>
      </c>
      <c r="Q1711" t="s">
        <v>4164</v>
      </c>
    </row>
    <row r="1712" spans="9:17">
      <c r="I1712">
        <v>6500248</v>
      </c>
      <c r="K1712" t="s">
        <v>5333</v>
      </c>
      <c r="N1712" s="4">
        <v>-21143</v>
      </c>
      <c r="O1712" t="s">
        <v>4164</v>
      </c>
      <c r="P1712" s="4">
        <v>-4548</v>
      </c>
      <c r="Q1712" t="s">
        <v>4164</v>
      </c>
    </row>
    <row r="1713" spans="9:17">
      <c r="I1713">
        <v>6500258</v>
      </c>
      <c r="K1713" t="s">
        <v>5334</v>
      </c>
      <c r="N1713" s="4">
        <v>1038571</v>
      </c>
      <c r="O1713" t="s">
        <v>4164</v>
      </c>
      <c r="P1713" s="4">
        <v>4094624</v>
      </c>
      <c r="Q1713" t="s">
        <v>4164</v>
      </c>
    </row>
    <row r="1714" spans="9:17">
      <c r="I1714">
        <v>6500268</v>
      </c>
      <c r="K1714" t="s">
        <v>5335</v>
      </c>
      <c r="N1714" s="4">
        <v>-1610465</v>
      </c>
      <c r="O1714" t="s">
        <v>4164</v>
      </c>
      <c r="P1714" s="4">
        <v>-30975</v>
      </c>
      <c r="Q1714" t="s">
        <v>4164</v>
      </c>
    </row>
    <row r="1715" spans="9:17">
      <c r="I1715">
        <v>6500278</v>
      </c>
      <c r="K1715" t="s">
        <v>5336</v>
      </c>
      <c r="N1715" s="4">
        <v>-378995</v>
      </c>
      <c r="O1715" t="s">
        <v>4164</v>
      </c>
      <c r="P1715" s="4">
        <v>88815</v>
      </c>
      <c r="Q1715" t="s">
        <v>4164</v>
      </c>
    </row>
    <row r="1716" spans="9:17">
      <c r="I1716">
        <v>6500288</v>
      </c>
      <c r="K1716" t="s">
        <v>5337</v>
      </c>
      <c r="N1716" s="4">
        <v>-103379</v>
      </c>
      <c r="O1716" t="s">
        <v>4164</v>
      </c>
      <c r="P1716" s="4">
        <v>-28429</v>
      </c>
      <c r="Q1716" t="s">
        <v>4164</v>
      </c>
    </row>
    <row r="1717" spans="9:17">
      <c r="I1717">
        <v>6500298</v>
      </c>
      <c r="K1717" t="s">
        <v>5338</v>
      </c>
      <c r="N1717" s="4">
        <v>-1740</v>
      </c>
      <c r="O1717" t="s">
        <v>4164</v>
      </c>
      <c r="P1717">
        <v>0</v>
      </c>
      <c r="Q1717" t="s">
        <v>4164</v>
      </c>
    </row>
    <row r="1718" spans="9:17">
      <c r="I1718">
        <v>6500318</v>
      </c>
      <c r="K1718" t="s">
        <v>5339</v>
      </c>
      <c r="N1718" s="4">
        <v>-836835.63</v>
      </c>
      <c r="O1718" t="s">
        <v>4164</v>
      </c>
      <c r="P1718" s="4">
        <v>43229.18</v>
      </c>
      <c r="Q1718" t="s">
        <v>4164</v>
      </c>
    </row>
    <row r="1719" spans="9:17">
      <c r="I1719">
        <v>6500328</v>
      </c>
      <c r="K1719" t="s">
        <v>5340</v>
      </c>
      <c r="N1719" s="4">
        <v>-239888.16</v>
      </c>
      <c r="O1719" t="s">
        <v>4164</v>
      </c>
      <c r="P1719" s="4">
        <v>-17776.310000000001</v>
      </c>
      <c r="Q1719" t="s">
        <v>4164</v>
      </c>
    </row>
    <row r="1720" spans="9:17">
      <c r="I1720">
        <v>6500338</v>
      </c>
      <c r="K1720" t="s">
        <v>5341</v>
      </c>
      <c r="N1720" s="4">
        <v>-4189.8</v>
      </c>
      <c r="O1720" t="s">
        <v>4164</v>
      </c>
      <c r="P1720">
        <v>-109.23</v>
      </c>
      <c r="Q1720" t="s">
        <v>4164</v>
      </c>
    </row>
    <row r="1721" spans="9:17">
      <c r="I1721">
        <v>6500348</v>
      </c>
      <c r="K1721" t="s">
        <v>5342</v>
      </c>
      <c r="N1721" s="4">
        <v>-104041.38</v>
      </c>
      <c r="O1721" t="s">
        <v>4164</v>
      </c>
      <c r="P1721" s="4">
        <v>47595.1</v>
      </c>
      <c r="Q1721" t="s">
        <v>4164</v>
      </c>
    </row>
    <row r="1722" spans="9:17">
      <c r="I1722">
        <v>6500358</v>
      </c>
      <c r="K1722" t="s">
        <v>5343</v>
      </c>
      <c r="N1722" s="4">
        <v>-8495.9500000000007</v>
      </c>
      <c r="O1722" t="s">
        <v>4164</v>
      </c>
      <c r="P1722">
        <v>113.49</v>
      </c>
      <c r="Q1722" t="s">
        <v>4164</v>
      </c>
    </row>
    <row r="1723" spans="9:17">
      <c r="I1723">
        <v>6500368</v>
      </c>
      <c r="K1723" t="s">
        <v>5344</v>
      </c>
      <c r="N1723" s="4">
        <v>2147.88</v>
      </c>
      <c r="O1723" t="s">
        <v>4164</v>
      </c>
      <c r="P1723">
        <v>116.55</v>
      </c>
      <c r="Q1723" t="s">
        <v>4164</v>
      </c>
    </row>
    <row r="1724" spans="9:17">
      <c r="I1724">
        <v>6500378</v>
      </c>
      <c r="K1724" t="s">
        <v>5345</v>
      </c>
      <c r="N1724" s="4">
        <v>-6694.34</v>
      </c>
      <c r="O1724" t="s">
        <v>4164</v>
      </c>
      <c r="P1724" s="4">
        <v>133287.97</v>
      </c>
      <c r="Q1724" t="s">
        <v>4164</v>
      </c>
    </row>
    <row r="1725" spans="9:17">
      <c r="I1725">
        <v>6500388</v>
      </c>
      <c r="K1725" t="s">
        <v>5346</v>
      </c>
      <c r="N1725" s="4">
        <v>-7578.47</v>
      </c>
      <c r="O1725" t="s">
        <v>4164</v>
      </c>
      <c r="P1725" s="4">
        <v>-1402.55</v>
      </c>
      <c r="Q1725" t="s">
        <v>4164</v>
      </c>
    </row>
    <row r="1726" spans="9:17">
      <c r="I1726">
        <v>6500398</v>
      </c>
      <c r="K1726" t="s">
        <v>5347</v>
      </c>
      <c r="N1726" s="4">
        <v>-39269.89</v>
      </c>
      <c r="O1726" t="s">
        <v>4164</v>
      </c>
      <c r="P1726" s="4">
        <v>14455.82</v>
      </c>
      <c r="Q1726" t="s">
        <v>4164</v>
      </c>
    </row>
    <row r="1727" spans="9:17">
      <c r="I1727">
        <v>6501258</v>
      </c>
      <c r="K1727" t="s">
        <v>5348</v>
      </c>
      <c r="N1727">
        <v>-661</v>
      </c>
      <c r="O1727" t="s">
        <v>4164</v>
      </c>
      <c r="P1727" s="4">
        <v>3945</v>
      </c>
      <c r="Q1727" t="s">
        <v>4164</v>
      </c>
    </row>
    <row r="1728" spans="9:17">
      <c r="I1728">
        <v>6501268</v>
      </c>
      <c r="K1728" t="s">
        <v>5349</v>
      </c>
      <c r="N1728" s="4">
        <v>-1138966</v>
      </c>
      <c r="O1728" t="s">
        <v>4164</v>
      </c>
      <c r="P1728" s="4">
        <v>-25325</v>
      </c>
      <c r="Q1728" t="s">
        <v>4164</v>
      </c>
    </row>
    <row r="1729" spans="6:17">
      <c r="I1729">
        <v>6501278</v>
      </c>
      <c r="K1729" t="s">
        <v>5350</v>
      </c>
      <c r="N1729" s="4">
        <v>-119690</v>
      </c>
      <c r="O1729" t="s">
        <v>4164</v>
      </c>
      <c r="P1729" s="4">
        <v>9285</v>
      </c>
      <c r="Q1729" t="s">
        <v>4164</v>
      </c>
    </row>
    <row r="1730" spans="6:17">
      <c r="I1730">
        <v>6600613</v>
      </c>
      <c r="K1730" t="s">
        <v>5351</v>
      </c>
      <c r="N1730" s="4">
        <v>-925810.12</v>
      </c>
      <c r="O1730" t="s">
        <v>4164</v>
      </c>
      <c r="P1730" s="4">
        <v>-857613</v>
      </c>
      <c r="Q1730" t="s">
        <v>4164</v>
      </c>
    </row>
    <row r="1731" spans="6:17">
      <c r="I1731">
        <v>6600633</v>
      </c>
      <c r="K1731" t="s">
        <v>5352</v>
      </c>
      <c r="N1731" s="4">
        <v>-9471</v>
      </c>
      <c r="O1731" t="s">
        <v>4164</v>
      </c>
      <c r="P1731" s="4">
        <v>-9360</v>
      </c>
      <c r="Q1731" t="s">
        <v>4164</v>
      </c>
    </row>
    <row r="1732" spans="6:17">
      <c r="I1732">
        <v>6600643</v>
      </c>
      <c r="K1732" t="s">
        <v>5353</v>
      </c>
      <c r="N1732" s="4">
        <v>-1315</v>
      </c>
      <c r="O1732" t="s">
        <v>4164</v>
      </c>
      <c r="P1732">
        <v>-630</v>
      </c>
      <c r="Q1732" t="s">
        <v>4164</v>
      </c>
    </row>
    <row r="1733" spans="6:17">
      <c r="I1733">
        <v>6600653</v>
      </c>
      <c r="K1733" t="s">
        <v>5354</v>
      </c>
      <c r="N1733" s="4">
        <v>-42690</v>
      </c>
      <c r="O1733" t="s">
        <v>4164</v>
      </c>
      <c r="P1733" s="4">
        <v>-41300.5</v>
      </c>
      <c r="Q1733" t="s">
        <v>4164</v>
      </c>
    </row>
    <row r="1734" spans="6:17">
      <c r="I1734">
        <v>6600663</v>
      </c>
      <c r="K1734" t="s">
        <v>5355</v>
      </c>
      <c r="N1734">
        <v>-50</v>
      </c>
      <c r="O1734" t="s">
        <v>4164</v>
      </c>
      <c r="P1734" s="4">
        <v>-1200</v>
      </c>
      <c r="Q1734" t="s">
        <v>4164</v>
      </c>
    </row>
    <row r="1735" spans="6:17">
      <c r="I1735">
        <v>6600673</v>
      </c>
      <c r="K1735" t="s">
        <v>5356</v>
      </c>
      <c r="N1735" s="4">
        <v>-26495</v>
      </c>
      <c r="O1735" t="s">
        <v>4164</v>
      </c>
      <c r="P1735" s="4">
        <v>-22080</v>
      </c>
      <c r="Q1735" t="s">
        <v>4164</v>
      </c>
    </row>
    <row r="1736" spans="6:17">
      <c r="I1736">
        <v>6601633</v>
      </c>
      <c r="K1736" t="s">
        <v>5357</v>
      </c>
      <c r="N1736">
        <v>0</v>
      </c>
      <c r="O1736" t="s">
        <v>4164</v>
      </c>
      <c r="P1736" s="4">
        <v>-10640</v>
      </c>
      <c r="Q1736" t="s">
        <v>4164</v>
      </c>
    </row>
    <row r="1737" spans="6:17">
      <c r="I1737">
        <v>6601653</v>
      </c>
      <c r="K1737" t="s">
        <v>5358</v>
      </c>
      <c r="N1737">
        <v>0</v>
      </c>
      <c r="O1737" t="s">
        <v>4164</v>
      </c>
      <c r="P1737">
        <v>-600</v>
      </c>
      <c r="Q1737" t="s">
        <v>4164</v>
      </c>
    </row>
    <row r="1738" spans="6:17">
      <c r="I1738">
        <v>6601663</v>
      </c>
      <c r="K1738" t="s">
        <v>5359</v>
      </c>
      <c r="N1738" s="4">
        <v>-2880</v>
      </c>
      <c r="O1738" t="s">
        <v>4164</v>
      </c>
      <c r="P1738" s="4">
        <v>-4150</v>
      </c>
      <c r="Q1738" t="s">
        <v>4164</v>
      </c>
    </row>
    <row r="1739" spans="6:17">
      <c r="F1739" t="s">
        <v>3424</v>
      </c>
      <c r="N1739" s="4">
        <v>-1314136335.74</v>
      </c>
      <c r="O1739" t="s">
        <v>4164</v>
      </c>
      <c r="P1739" s="4">
        <v>-4120029935.7600002</v>
      </c>
      <c r="Q1739" t="s">
        <v>4164</v>
      </c>
    </row>
    <row r="1740" spans="6:17">
      <c r="G1740">
        <v>6200251</v>
      </c>
      <c r="N1740" s="4">
        <v>-402256853.69</v>
      </c>
      <c r="O1740" t="s">
        <v>4164</v>
      </c>
      <c r="P1740" s="4">
        <v>-344967318.42000002</v>
      </c>
      <c r="Q1740" t="s">
        <v>4164</v>
      </c>
    </row>
    <row r="1741" spans="6:17">
      <c r="G1741">
        <v>6200252</v>
      </c>
      <c r="N1741" s="4">
        <v>-285300450.5</v>
      </c>
      <c r="O1741" t="s">
        <v>4164</v>
      </c>
      <c r="P1741" s="4">
        <v>-246094363.41</v>
      </c>
      <c r="Q1741" t="s">
        <v>4164</v>
      </c>
    </row>
    <row r="1742" spans="6:17">
      <c r="G1742">
        <v>6200253</v>
      </c>
      <c r="N1742" s="4">
        <v>-42371028.299999997</v>
      </c>
      <c r="O1742" t="s">
        <v>4164</v>
      </c>
      <c r="P1742" s="4">
        <v>-56556935.859999999</v>
      </c>
      <c r="Q1742" t="s">
        <v>4164</v>
      </c>
    </row>
    <row r="1743" spans="6:17">
      <c r="G1743">
        <v>6200254</v>
      </c>
      <c r="N1743" s="4">
        <v>-3090949.55</v>
      </c>
      <c r="O1743" t="s">
        <v>4164</v>
      </c>
      <c r="P1743" s="4">
        <v>-3256052.01</v>
      </c>
      <c r="Q1743" t="s">
        <v>4164</v>
      </c>
    </row>
    <row r="1744" spans="6:17">
      <c r="G1744">
        <v>6200255</v>
      </c>
      <c r="N1744" s="4">
        <v>-1171443.04</v>
      </c>
      <c r="O1744" t="s">
        <v>4164</v>
      </c>
      <c r="P1744" s="4">
        <v>-1136843.21</v>
      </c>
      <c r="Q1744" t="s">
        <v>4164</v>
      </c>
    </row>
    <row r="1745" spans="7:17">
      <c r="G1745">
        <v>6200256</v>
      </c>
      <c r="N1745" s="4">
        <v>-8315099.1399999997</v>
      </c>
      <c r="O1745" t="s">
        <v>4164</v>
      </c>
      <c r="P1745" s="4">
        <v>-276375.28999999998</v>
      </c>
      <c r="Q1745" t="s">
        <v>4164</v>
      </c>
    </row>
    <row r="1746" spans="7:17">
      <c r="G1746">
        <v>6200257</v>
      </c>
      <c r="N1746" s="4">
        <v>-56302534.280000001</v>
      </c>
      <c r="O1746" t="s">
        <v>4164</v>
      </c>
      <c r="P1746" s="4">
        <v>-49278529.460000001</v>
      </c>
      <c r="Q1746" t="s">
        <v>4164</v>
      </c>
    </row>
    <row r="1747" spans="7:17">
      <c r="G1747">
        <v>6200258</v>
      </c>
      <c r="N1747" s="4">
        <v>-56650526.670000002</v>
      </c>
      <c r="O1747" t="s">
        <v>4164</v>
      </c>
      <c r="P1747" s="4">
        <v>-54741212.039999999</v>
      </c>
      <c r="Q1747" t="s">
        <v>4164</v>
      </c>
    </row>
    <row r="1748" spans="7:17">
      <c r="G1748">
        <v>6200259</v>
      </c>
      <c r="N1748" s="4">
        <v>-38204221.350000001</v>
      </c>
      <c r="O1748" t="s">
        <v>4164</v>
      </c>
      <c r="P1748" s="4">
        <v>-28683659.91</v>
      </c>
      <c r="Q1748" t="s">
        <v>4164</v>
      </c>
    </row>
    <row r="1749" spans="7:17">
      <c r="G1749">
        <v>6200260</v>
      </c>
      <c r="N1749" s="4">
        <v>-3145691.96</v>
      </c>
      <c r="O1749" t="s">
        <v>4164</v>
      </c>
      <c r="P1749" s="4">
        <v>-1663776.82</v>
      </c>
      <c r="Q1749" t="s">
        <v>4164</v>
      </c>
    </row>
    <row r="1750" spans="7:17">
      <c r="G1750">
        <v>6200261</v>
      </c>
      <c r="N1750" s="4">
        <v>154104895.78</v>
      </c>
      <c r="O1750" t="s">
        <v>4164</v>
      </c>
      <c r="P1750" s="4">
        <v>92048238.299999997</v>
      </c>
      <c r="Q1750" t="s">
        <v>4164</v>
      </c>
    </row>
    <row r="1751" spans="7:17">
      <c r="G1751">
        <v>6200262</v>
      </c>
      <c r="N1751" s="4">
        <v>-16462170.640000001</v>
      </c>
      <c r="O1751" t="s">
        <v>4164</v>
      </c>
      <c r="P1751" s="4">
        <v>-10121034.99</v>
      </c>
      <c r="Q1751" t="s">
        <v>4164</v>
      </c>
    </row>
    <row r="1752" spans="7:17">
      <c r="G1752">
        <v>6200263</v>
      </c>
      <c r="N1752" s="4">
        <v>-840378.01</v>
      </c>
      <c r="O1752" t="s">
        <v>4164</v>
      </c>
      <c r="P1752" s="4">
        <v>-1023170.48</v>
      </c>
      <c r="Q1752" t="s">
        <v>4164</v>
      </c>
    </row>
    <row r="1753" spans="7:17">
      <c r="G1753">
        <v>6200264</v>
      </c>
      <c r="N1753" s="4">
        <v>-213157188.22</v>
      </c>
      <c r="O1753" t="s">
        <v>4164</v>
      </c>
      <c r="P1753" s="4">
        <v>-2780451660.8699999</v>
      </c>
      <c r="Q1753" t="s">
        <v>4164</v>
      </c>
    </row>
    <row r="1754" spans="7:17">
      <c r="G1754">
        <v>6200265</v>
      </c>
      <c r="N1754" s="4">
        <v>273700498.69</v>
      </c>
      <c r="O1754" t="s">
        <v>4164</v>
      </c>
      <c r="P1754" s="4">
        <v>43232362.950000003</v>
      </c>
      <c r="Q1754" t="s">
        <v>4164</v>
      </c>
    </row>
    <row r="1755" spans="7:17">
      <c r="G1755">
        <v>6200266</v>
      </c>
      <c r="N1755">
        <v>0</v>
      </c>
      <c r="O1755" t="s">
        <v>4164</v>
      </c>
      <c r="P1755" s="4">
        <v>-55697.99</v>
      </c>
      <c r="Q1755" t="s">
        <v>4164</v>
      </c>
    </row>
    <row r="1756" spans="7:17">
      <c r="G1756">
        <v>6200267</v>
      </c>
      <c r="N1756" s="4">
        <v>-156233.01999999999</v>
      </c>
      <c r="O1756" t="s">
        <v>4164</v>
      </c>
      <c r="P1756" s="4">
        <v>1048136.52</v>
      </c>
      <c r="Q1756" t="s">
        <v>4164</v>
      </c>
    </row>
    <row r="1757" spans="7:17">
      <c r="G1757">
        <v>6200268</v>
      </c>
      <c r="N1757" s="4">
        <v>-539743623.88</v>
      </c>
      <c r="O1757" t="s">
        <v>4164</v>
      </c>
      <c r="P1757" s="4">
        <v>-698614866.41999996</v>
      </c>
      <c r="Q1757" t="s">
        <v>4164</v>
      </c>
    </row>
    <row r="1758" spans="7:17">
      <c r="G1758">
        <v>6200269</v>
      </c>
      <c r="N1758" s="4">
        <v>-10721345.439999999</v>
      </c>
      <c r="O1758" t="s">
        <v>4164</v>
      </c>
      <c r="P1758" s="4">
        <v>-21991175.640000001</v>
      </c>
      <c r="Q1758" t="s">
        <v>4164</v>
      </c>
    </row>
    <row r="1759" spans="7:17">
      <c r="G1759">
        <v>6200270</v>
      </c>
      <c r="N1759" s="4">
        <v>-975338.76</v>
      </c>
      <c r="O1759" t="s">
        <v>4164</v>
      </c>
      <c r="P1759" s="4">
        <v>-1674614.21</v>
      </c>
      <c r="Q1759" t="s">
        <v>4164</v>
      </c>
    </row>
    <row r="1760" spans="7:17">
      <c r="G1760">
        <v>6200271</v>
      </c>
      <c r="N1760" s="4">
        <v>-5474775.5999999996</v>
      </c>
      <c r="O1760" t="s">
        <v>4164</v>
      </c>
      <c r="P1760" s="4">
        <v>12980757.59</v>
      </c>
      <c r="Q1760" t="s">
        <v>4164</v>
      </c>
    </row>
    <row r="1761" spans="7:17">
      <c r="G1761">
        <v>6200273</v>
      </c>
      <c r="N1761" s="4">
        <v>-26048.799999999999</v>
      </c>
      <c r="O1761" t="s">
        <v>4164</v>
      </c>
      <c r="P1761">
        <v>0</v>
      </c>
      <c r="Q1761" t="s">
        <v>4164</v>
      </c>
    </row>
    <row r="1762" spans="7:17">
      <c r="G1762">
        <v>6500216</v>
      </c>
      <c r="N1762">
        <v>0</v>
      </c>
      <c r="O1762" t="s">
        <v>4164</v>
      </c>
      <c r="P1762" s="4">
        <v>15914927</v>
      </c>
      <c r="Q1762" t="s">
        <v>4164</v>
      </c>
    </row>
    <row r="1763" spans="7:17">
      <c r="G1763">
        <v>6500226</v>
      </c>
      <c r="N1763">
        <v>0</v>
      </c>
      <c r="O1763" t="s">
        <v>4164</v>
      </c>
      <c r="P1763" s="4">
        <v>10684440</v>
      </c>
      <c r="Q1763" t="s">
        <v>4164</v>
      </c>
    </row>
    <row r="1764" spans="7:17">
      <c r="G1764">
        <v>6500236</v>
      </c>
      <c r="N1764">
        <v>0</v>
      </c>
      <c r="O1764" t="s">
        <v>4164</v>
      </c>
      <c r="P1764" s="4">
        <v>1813213</v>
      </c>
      <c r="Q1764" t="s">
        <v>4164</v>
      </c>
    </row>
    <row r="1765" spans="7:17">
      <c r="G1765">
        <v>6500246</v>
      </c>
      <c r="N1765">
        <v>0</v>
      </c>
      <c r="O1765" t="s">
        <v>4164</v>
      </c>
      <c r="P1765" s="4">
        <v>41295</v>
      </c>
      <c r="Q1765" t="s">
        <v>4164</v>
      </c>
    </row>
    <row r="1766" spans="7:17">
      <c r="G1766">
        <v>6500266</v>
      </c>
      <c r="N1766">
        <v>0</v>
      </c>
      <c r="O1766" t="s">
        <v>4164</v>
      </c>
      <c r="P1766" s="4">
        <v>2933551</v>
      </c>
      <c r="Q1766" t="s">
        <v>4164</v>
      </c>
    </row>
    <row r="1767" spans="7:17">
      <c r="G1767">
        <v>6500276</v>
      </c>
      <c r="N1767">
        <v>0</v>
      </c>
      <c r="O1767" t="s">
        <v>4164</v>
      </c>
      <c r="P1767" s="4">
        <v>2471547</v>
      </c>
      <c r="Q1767" t="s">
        <v>4164</v>
      </c>
    </row>
    <row r="1768" spans="7:17">
      <c r="G1768">
        <v>6500286</v>
      </c>
      <c r="N1768">
        <v>0</v>
      </c>
      <c r="O1768" t="s">
        <v>4164</v>
      </c>
      <c r="P1768" s="4">
        <v>43820</v>
      </c>
      <c r="Q1768" t="s">
        <v>4164</v>
      </c>
    </row>
    <row r="1769" spans="7:17">
      <c r="G1769">
        <v>6500316</v>
      </c>
      <c r="N1769" s="4">
        <v>-4734982.97</v>
      </c>
      <c r="O1769" t="s">
        <v>4164</v>
      </c>
      <c r="P1769" s="4">
        <v>9797954.5299999993</v>
      </c>
      <c r="Q1769" t="s">
        <v>4164</v>
      </c>
    </row>
    <row r="1770" spans="7:17">
      <c r="G1770">
        <v>6500326</v>
      </c>
      <c r="N1770" s="4">
        <v>-1212792.3500000001</v>
      </c>
      <c r="O1770" t="s">
        <v>4164</v>
      </c>
      <c r="P1770" s="4">
        <v>6286.96</v>
      </c>
      <c r="Q1770" t="s">
        <v>4164</v>
      </c>
    </row>
    <row r="1771" spans="7:17">
      <c r="G1771">
        <v>6500336</v>
      </c>
      <c r="N1771" s="4">
        <v>-10742.98</v>
      </c>
      <c r="O1771" t="s">
        <v>4164</v>
      </c>
      <c r="P1771" s="4">
        <v>27093.040000000001</v>
      </c>
      <c r="Q1771" t="s">
        <v>4164</v>
      </c>
    </row>
    <row r="1772" spans="7:17">
      <c r="G1772">
        <v>6500346</v>
      </c>
      <c r="N1772" s="4">
        <v>-26233907.309999999</v>
      </c>
      <c r="O1772" t="s">
        <v>4164</v>
      </c>
      <c r="P1772" s="4">
        <v>-23843746.539999999</v>
      </c>
      <c r="Q1772" t="s">
        <v>4164</v>
      </c>
    </row>
    <row r="1773" spans="7:17">
      <c r="G1773">
        <v>6500356</v>
      </c>
      <c r="N1773">
        <v>0</v>
      </c>
      <c r="O1773" t="s">
        <v>4164</v>
      </c>
      <c r="P1773">
        <v>0.02</v>
      </c>
      <c r="Q1773" t="s">
        <v>4164</v>
      </c>
    </row>
    <row r="1774" spans="7:17">
      <c r="G1774">
        <v>6500366</v>
      </c>
      <c r="N1774">
        <v>556.04</v>
      </c>
      <c r="O1774" t="s">
        <v>4164</v>
      </c>
      <c r="P1774" s="4">
        <v>1394.97</v>
      </c>
      <c r="Q1774" t="s">
        <v>4164</v>
      </c>
    </row>
    <row r="1775" spans="7:17">
      <c r="G1775">
        <v>6500376</v>
      </c>
      <c r="N1775" s="4">
        <v>-29055740.32</v>
      </c>
      <c r="O1775" t="s">
        <v>4164</v>
      </c>
      <c r="P1775" s="4">
        <v>-158840.03</v>
      </c>
      <c r="Q1775" t="s">
        <v>4164</v>
      </c>
    </row>
    <row r="1776" spans="7:17">
      <c r="G1776">
        <v>6500386</v>
      </c>
      <c r="N1776" s="4">
        <v>21506937.059999999</v>
      </c>
      <c r="O1776" t="s">
        <v>4164</v>
      </c>
      <c r="P1776" s="4">
        <v>-351925.58</v>
      </c>
      <c r="Q1776" t="s">
        <v>4164</v>
      </c>
    </row>
    <row r="1777" spans="6:17">
      <c r="G1777">
        <v>6500396</v>
      </c>
      <c r="N1777" s="4">
        <v>-17454192.559999999</v>
      </c>
      <c r="O1777" t="s">
        <v>4164</v>
      </c>
      <c r="P1777" s="4">
        <v>5795652.7699999996</v>
      </c>
      <c r="Q1777" t="s">
        <v>4164</v>
      </c>
    </row>
    <row r="1778" spans="6:17">
      <c r="G1778">
        <v>6501256</v>
      </c>
      <c r="N1778">
        <v>0</v>
      </c>
      <c r="O1778" t="s">
        <v>4164</v>
      </c>
      <c r="P1778" s="4">
        <v>2835</v>
      </c>
      <c r="Q1778" t="s">
        <v>4164</v>
      </c>
    </row>
    <row r="1779" spans="6:17">
      <c r="G1779">
        <v>6501266</v>
      </c>
      <c r="N1779">
        <v>0</v>
      </c>
      <c r="O1779" t="s">
        <v>4164</v>
      </c>
      <c r="P1779" s="4">
        <v>6169875</v>
      </c>
      <c r="Q1779" t="s">
        <v>4164</v>
      </c>
    </row>
    <row r="1780" spans="6:17">
      <c r="G1780">
        <v>6501276</v>
      </c>
      <c r="N1780">
        <v>0</v>
      </c>
      <c r="O1780" t="s">
        <v>4164</v>
      </c>
      <c r="P1780" s="4">
        <v>289203</v>
      </c>
      <c r="Q1780" t="s">
        <v>4164</v>
      </c>
    </row>
    <row r="1781" spans="6:17">
      <c r="G1781">
        <v>6600851</v>
      </c>
      <c r="N1781" s="4">
        <v>-309836.19</v>
      </c>
      <c r="O1781" t="s">
        <v>4164</v>
      </c>
      <c r="P1781" s="4">
        <v>-317166.23</v>
      </c>
      <c r="Q1781" t="s">
        <v>4164</v>
      </c>
    </row>
    <row r="1782" spans="6:17">
      <c r="G1782">
        <v>6600853</v>
      </c>
      <c r="N1782" s="4">
        <v>-2027.78</v>
      </c>
      <c r="O1782" t="s">
        <v>4164</v>
      </c>
      <c r="P1782" s="4">
        <v>-46873.82</v>
      </c>
      <c r="Q1782" t="s">
        <v>4164</v>
      </c>
    </row>
    <row r="1783" spans="6:17">
      <c r="G1783">
        <v>6600855</v>
      </c>
      <c r="N1783">
        <v>-975</v>
      </c>
      <c r="O1783" t="s">
        <v>4164</v>
      </c>
      <c r="P1783">
        <v>-225</v>
      </c>
      <c r="Q1783" t="s">
        <v>4164</v>
      </c>
    </row>
    <row r="1784" spans="6:17">
      <c r="G1784">
        <v>6600856</v>
      </c>
      <c r="N1784" s="4">
        <v>-10765</v>
      </c>
      <c r="O1784" t="s">
        <v>4164</v>
      </c>
      <c r="P1784" s="4">
        <v>-2715</v>
      </c>
      <c r="Q1784" t="s">
        <v>4164</v>
      </c>
    </row>
    <row r="1785" spans="6:17">
      <c r="G1785">
        <v>6600857</v>
      </c>
      <c r="N1785">
        <v>0</v>
      </c>
      <c r="O1785" t="s">
        <v>4164</v>
      </c>
      <c r="P1785">
        <v>-159.18</v>
      </c>
      <c r="Q1785" t="s">
        <v>4164</v>
      </c>
    </row>
    <row r="1786" spans="6:17">
      <c r="G1786">
        <v>6600858</v>
      </c>
      <c r="N1786" s="4">
        <v>-3600</v>
      </c>
      <c r="O1786" t="s">
        <v>4164</v>
      </c>
      <c r="P1786">
        <v>0</v>
      </c>
      <c r="Q1786" t="s">
        <v>4164</v>
      </c>
    </row>
    <row r="1787" spans="6:17">
      <c r="G1787">
        <v>6600859</v>
      </c>
      <c r="N1787" s="4">
        <v>-53760</v>
      </c>
      <c r="O1787" t="s">
        <v>4164</v>
      </c>
      <c r="P1787" s="4">
        <v>-23581</v>
      </c>
      <c r="Q1787" t="s">
        <v>4164</v>
      </c>
    </row>
    <row r="1788" spans="6:17">
      <c r="F1788" t="s">
        <v>3467</v>
      </c>
      <c r="N1788" s="4">
        <v>-64040000000</v>
      </c>
      <c r="O1788" t="s">
        <v>4164</v>
      </c>
      <c r="P1788" s="4">
        <v>-69511500000</v>
      </c>
      <c r="Q1788" t="s">
        <v>4164</v>
      </c>
    </row>
    <row r="1789" spans="6:17">
      <c r="G1789" t="s">
        <v>3468</v>
      </c>
      <c r="N1789" s="4">
        <v>-63020000000</v>
      </c>
      <c r="O1789" t="s">
        <v>4164</v>
      </c>
      <c r="P1789" s="4">
        <v>-42541500000</v>
      </c>
      <c r="Q1789" t="s">
        <v>4164</v>
      </c>
    </row>
    <row r="1790" spans="6:17">
      <c r="H1790">
        <v>6300130</v>
      </c>
      <c r="N1790" s="4">
        <v>-63020000000</v>
      </c>
      <c r="O1790" t="s">
        <v>4164</v>
      </c>
      <c r="P1790" s="4">
        <v>-42541500000</v>
      </c>
      <c r="Q1790" t="s">
        <v>4164</v>
      </c>
    </row>
    <row r="1791" spans="6:17">
      <c r="G1791" t="s">
        <v>3986</v>
      </c>
      <c r="N1791" s="4">
        <v>-1020000000</v>
      </c>
      <c r="O1791" t="s">
        <v>4164</v>
      </c>
      <c r="P1791" s="4">
        <v>-26970000000</v>
      </c>
      <c r="Q1791" t="s">
        <v>4164</v>
      </c>
    </row>
    <row r="1792" spans="6:17">
      <c r="H1792">
        <v>6300170</v>
      </c>
      <c r="N1792" s="4">
        <v>-1020000000</v>
      </c>
      <c r="O1792" t="s">
        <v>4164</v>
      </c>
      <c r="P1792" s="4">
        <v>-26970000000</v>
      </c>
      <c r="Q1792" t="s">
        <v>4164</v>
      </c>
    </row>
    <row r="1793" spans="5:17">
      <c r="F1793" t="s">
        <v>3470</v>
      </c>
      <c r="N1793" s="4">
        <v>560026409.5</v>
      </c>
      <c r="O1793" t="s">
        <v>4164</v>
      </c>
      <c r="P1793" s="4">
        <v>567045058.39999998</v>
      </c>
      <c r="Q1793" t="s">
        <v>4164</v>
      </c>
    </row>
    <row r="1794" spans="5:17">
      <c r="G1794" t="s">
        <v>3470</v>
      </c>
      <c r="N1794" s="4">
        <v>560026409.5</v>
      </c>
      <c r="O1794" t="s">
        <v>4164</v>
      </c>
      <c r="P1794" s="4">
        <v>567045058.39999998</v>
      </c>
      <c r="Q1794" t="s">
        <v>4164</v>
      </c>
    </row>
    <row r="1795" spans="5:17">
      <c r="H1795">
        <v>7000901</v>
      </c>
      <c r="N1795" s="4">
        <v>560026409.5</v>
      </c>
      <c r="O1795" t="s">
        <v>4164</v>
      </c>
      <c r="P1795" s="4">
        <v>567045058.39999998</v>
      </c>
      <c r="Q1795" t="s">
        <v>4164</v>
      </c>
    </row>
    <row r="1796" spans="5:17">
      <c r="E1796" t="s">
        <v>3472</v>
      </c>
      <c r="N1796" s="4">
        <v>-1514216205.78</v>
      </c>
      <c r="O1796" t="s">
        <v>4164</v>
      </c>
      <c r="P1796" s="4">
        <v>-1303791198.03</v>
      </c>
      <c r="Q1796" t="s">
        <v>4164</v>
      </c>
    </row>
    <row r="1797" spans="5:17">
      <c r="F1797" t="s">
        <v>3473</v>
      </c>
      <c r="N1797" s="4">
        <v>-71695363.739999995</v>
      </c>
      <c r="O1797" t="s">
        <v>4164</v>
      </c>
      <c r="P1797" s="4">
        <v>-60870355.960000001</v>
      </c>
      <c r="Q1797" t="s">
        <v>4164</v>
      </c>
    </row>
    <row r="1798" spans="5:17">
      <c r="G1798" t="s">
        <v>3474</v>
      </c>
      <c r="N1798" s="4">
        <v>-10235531.74</v>
      </c>
      <c r="O1798" t="s">
        <v>4164</v>
      </c>
      <c r="P1798" s="4">
        <v>-9841088.9600000009</v>
      </c>
      <c r="Q1798" t="s">
        <v>4164</v>
      </c>
    </row>
    <row r="1799" spans="5:17">
      <c r="H1799">
        <v>6200210</v>
      </c>
      <c r="N1799" s="4">
        <v>-8232311.7400000002</v>
      </c>
      <c r="O1799" t="s">
        <v>4164</v>
      </c>
      <c r="P1799" s="4">
        <v>-7284345.96</v>
      </c>
      <c r="Q1799" t="s">
        <v>4164</v>
      </c>
    </row>
    <row r="1800" spans="5:17">
      <c r="H1800">
        <v>6200211</v>
      </c>
      <c r="N1800" s="4">
        <v>-2003220</v>
      </c>
      <c r="O1800" t="s">
        <v>4164</v>
      </c>
      <c r="P1800" s="4">
        <v>-2556743</v>
      </c>
      <c r="Q1800" t="s">
        <v>4164</v>
      </c>
    </row>
    <row r="1801" spans="5:17">
      <c r="G1801" t="s">
        <v>3476</v>
      </c>
      <c r="N1801" s="4">
        <v>-61459832</v>
      </c>
      <c r="O1801" t="s">
        <v>4164</v>
      </c>
      <c r="P1801" s="4">
        <v>-51029267</v>
      </c>
      <c r="Q1801" t="s">
        <v>4164</v>
      </c>
    </row>
    <row r="1802" spans="5:17">
      <c r="H1802">
        <v>6200220</v>
      </c>
      <c r="N1802" s="4">
        <v>-7296024</v>
      </c>
      <c r="O1802" t="s">
        <v>4164</v>
      </c>
      <c r="P1802">
        <v>0</v>
      </c>
      <c r="Q1802" t="s">
        <v>4164</v>
      </c>
    </row>
    <row r="1803" spans="5:17">
      <c r="H1803">
        <v>6200221</v>
      </c>
      <c r="N1803">
        <v>0</v>
      </c>
      <c r="O1803" t="s">
        <v>4164</v>
      </c>
      <c r="P1803" s="4">
        <v>16628</v>
      </c>
      <c r="Q1803" t="s">
        <v>4164</v>
      </c>
    </row>
    <row r="1804" spans="5:17">
      <c r="H1804">
        <v>6200926</v>
      </c>
      <c r="N1804" s="4">
        <v>-54163808</v>
      </c>
      <c r="O1804" t="s">
        <v>4164</v>
      </c>
      <c r="P1804" s="4">
        <v>-51045895</v>
      </c>
      <c r="Q1804" t="s">
        <v>4164</v>
      </c>
    </row>
    <row r="1805" spans="5:17">
      <c r="F1805" t="s">
        <v>20</v>
      </c>
      <c r="N1805" s="4">
        <v>-1442520842.04</v>
      </c>
      <c r="O1805" t="s">
        <v>4164</v>
      </c>
      <c r="P1805" s="4">
        <v>-1242920842.0699999</v>
      </c>
      <c r="Q1805" t="s">
        <v>4164</v>
      </c>
    </row>
    <row r="1806" spans="5:17">
      <c r="G1806" t="s">
        <v>3480</v>
      </c>
      <c r="N1806" s="4">
        <v>-8575736.3300000001</v>
      </c>
      <c r="O1806" t="s">
        <v>4164</v>
      </c>
      <c r="P1806" s="4">
        <v>-7174091.3899999997</v>
      </c>
      <c r="Q1806" t="s">
        <v>4164</v>
      </c>
    </row>
    <row r="1807" spans="5:17">
      <c r="H1807">
        <v>6200361</v>
      </c>
      <c r="N1807" s="4">
        <v>-524236.24</v>
      </c>
      <c r="O1807" t="s">
        <v>4164</v>
      </c>
      <c r="P1807" s="4">
        <v>-5375</v>
      </c>
      <c r="Q1807" t="s">
        <v>4164</v>
      </c>
    </row>
    <row r="1808" spans="5:17">
      <c r="H1808">
        <v>6400301</v>
      </c>
      <c r="N1808" s="4">
        <v>203148645.72999999</v>
      </c>
      <c r="O1808" t="s">
        <v>4164</v>
      </c>
      <c r="P1808" s="4">
        <v>301038787.98000002</v>
      </c>
      <c r="Q1808" t="s">
        <v>4164</v>
      </c>
    </row>
    <row r="1809" spans="7:17">
      <c r="H1809">
        <v>6400302</v>
      </c>
      <c r="N1809" s="4">
        <v>-787430.07</v>
      </c>
      <c r="O1809" t="s">
        <v>4164</v>
      </c>
      <c r="P1809" s="4">
        <v>-8378527.1100000003</v>
      </c>
      <c r="Q1809" t="s">
        <v>4164</v>
      </c>
    </row>
    <row r="1810" spans="7:17">
      <c r="H1810">
        <v>6400303</v>
      </c>
      <c r="N1810">
        <v>0</v>
      </c>
      <c r="O1810" t="s">
        <v>4164</v>
      </c>
      <c r="P1810" s="4">
        <v>-3610243</v>
      </c>
      <c r="Q1810" t="s">
        <v>4164</v>
      </c>
    </row>
    <row r="1811" spans="7:17">
      <c r="H1811">
        <v>6400304</v>
      </c>
      <c r="N1811" s="4">
        <v>2463748.12</v>
      </c>
      <c r="O1811" t="s">
        <v>4164</v>
      </c>
      <c r="P1811" s="4">
        <v>2422252.9</v>
      </c>
      <c r="Q1811" t="s">
        <v>4164</v>
      </c>
    </row>
    <row r="1812" spans="7:17">
      <c r="H1812">
        <v>6400305</v>
      </c>
      <c r="N1812" s="4">
        <v>-212876463.87</v>
      </c>
      <c r="O1812" t="s">
        <v>4164</v>
      </c>
      <c r="P1812" s="4">
        <v>-298640987.16000003</v>
      </c>
      <c r="Q1812" t="s">
        <v>4164</v>
      </c>
    </row>
    <row r="1813" spans="7:17">
      <c r="G1813" t="s">
        <v>3486</v>
      </c>
      <c r="N1813" s="4">
        <v>-8869004.0199999996</v>
      </c>
      <c r="O1813" t="s">
        <v>4164</v>
      </c>
      <c r="P1813" s="4">
        <v>-4203739.8600000003</v>
      </c>
      <c r="Q1813" t="s">
        <v>4164</v>
      </c>
    </row>
    <row r="1814" spans="7:17">
      <c r="H1814">
        <v>6200310</v>
      </c>
      <c r="N1814" s="4">
        <v>-8869004.0199999996</v>
      </c>
      <c r="O1814" t="s">
        <v>4164</v>
      </c>
      <c r="P1814" s="4">
        <v>-4203739.8600000003</v>
      </c>
      <c r="Q1814" t="s">
        <v>4164</v>
      </c>
    </row>
    <row r="1815" spans="7:17">
      <c r="G1815" t="s">
        <v>3388</v>
      </c>
      <c r="N1815" s="4">
        <v>-189651495.69</v>
      </c>
      <c r="O1815" t="s">
        <v>4164</v>
      </c>
      <c r="P1815" s="4">
        <v>-213127523.34</v>
      </c>
      <c r="Q1815" t="s">
        <v>4164</v>
      </c>
    </row>
    <row r="1816" spans="7:17">
      <c r="H1816">
        <v>6101913</v>
      </c>
      <c r="N1816">
        <v>0</v>
      </c>
      <c r="O1816" t="s">
        <v>4164</v>
      </c>
      <c r="P1816" s="4">
        <v>-1875</v>
      </c>
      <c r="Q1816" t="s">
        <v>4164</v>
      </c>
    </row>
    <row r="1817" spans="7:17">
      <c r="H1817">
        <v>6200224</v>
      </c>
      <c r="N1817" s="4">
        <v>-35784</v>
      </c>
      <c r="O1817" t="s">
        <v>4164</v>
      </c>
      <c r="P1817" s="4">
        <v>-26468</v>
      </c>
      <c r="Q1817" t="s">
        <v>4164</v>
      </c>
    </row>
    <row r="1818" spans="7:17">
      <c r="H1818">
        <v>6200225</v>
      </c>
      <c r="N1818">
        <v>-298.01</v>
      </c>
      <c r="O1818" t="s">
        <v>4164</v>
      </c>
      <c r="P1818">
        <v>0</v>
      </c>
      <c r="Q1818" t="s">
        <v>4164</v>
      </c>
    </row>
    <row r="1819" spans="7:17">
      <c r="H1819">
        <v>6200281</v>
      </c>
      <c r="N1819" s="4">
        <v>-9662111.8000000007</v>
      </c>
      <c r="O1819" t="s">
        <v>4164</v>
      </c>
      <c r="P1819" s="4">
        <v>-10211767.4</v>
      </c>
      <c r="Q1819" t="s">
        <v>4164</v>
      </c>
    </row>
    <row r="1820" spans="7:17">
      <c r="H1820">
        <v>6200300</v>
      </c>
      <c r="N1820" s="4">
        <v>-16797123.690000001</v>
      </c>
      <c r="O1820" t="s">
        <v>4164</v>
      </c>
      <c r="P1820" s="4">
        <v>-7511864.8200000003</v>
      </c>
      <c r="Q1820" t="s">
        <v>4164</v>
      </c>
    </row>
    <row r="1821" spans="7:17">
      <c r="H1821">
        <v>6200901</v>
      </c>
      <c r="N1821" s="4">
        <v>-1210231.52</v>
      </c>
      <c r="O1821" t="s">
        <v>4164</v>
      </c>
      <c r="P1821" s="4">
        <v>-491074.3</v>
      </c>
      <c r="Q1821" t="s">
        <v>4164</v>
      </c>
    </row>
    <row r="1822" spans="7:17">
      <c r="H1822">
        <v>6200905</v>
      </c>
      <c r="N1822" s="4">
        <v>-1281454.75</v>
      </c>
      <c r="O1822" t="s">
        <v>4164</v>
      </c>
      <c r="P1822" s="4">
        <v>-1558498.86</v>
      </c>
      <c r="Q1822" t="s">
        <v>4164</v>
      </c>
    </row>
    <row r="1823" spans="7:17">
      <c r="H1823">
        <v>6200913</v>
      </c>
      <c r="N1823" s="4">
        <v>-512902.68</v>
      </c>
      <c r="O1823" t="s">
        <v>4164</v>
      </c>
      <c r="P1823" s="4">
        <v>-293684.7</v>
      </c>
      <c r="Q1823" t="s">
        <v>4164</v>
      </c>
    </row>
    <row r="1824" spans="7:17">
      <c r="H1824">
        <v>6200916</v>
      </c>
      <c r="N1824" s="4">
        <v>-1271150</v>
      </c>
      <c r="O1824" t="s">
        <v>4164</v>
      </c>
      <c r="P1824">
        <v>0</v>
      </c>
      <c r="Q1824" t="s">
        <v>4164</v>
      </c>
    </row>
    <row r="1825" spans="4:17">
      <c r="H1825">
        <v>6200918</v>
      </c>
      <c r="N1825" s="4">
        <v>-6963618.6399999997</v>
      </c>
      <c r="O1825" t="s">
        <v>4164</v>
      </c>
      <c r="P1825" s="4">
        <v>-5270461.8600000003</v>
      </c>
      <c r="Q1825" t="s">
        <v>4164</v>
      </c>
    </row>
    <row r="1826" spans="4:17">
      <c r="H1826">
        <v>6200921</v>
      </c>
      <c r="N1826" s="4">
        <v>-58211966.590000004</v>
      </c>
      <c r="O1826" t="s">
        <v>4164</v>
      </c>
      <c r="P1826" s="4">
        <v>-1028177.97</v>
      </c>
      <c r="Q1826" t="s">
        <v>4164</v>
      </c>
    </row>
    <row r="1827" spans="4:17">
      <c r="H1827">
        <v>6200924</v>
      </c>
      <c r="N1827" s="4">
        <v>-47151011.590000004</v>
      </c>
      <c r="O1827" t="s">
        <v>4164</v>
      </c>
      <c r="P1827" s="4">
        <v>-48983687.700000003</v>
      </c>
      <c r="Q1827" t="s">
        <v>4164</v>
      </c>
    </row>
    <row r="1828" spans="4:17">
      <c r="H1828">
        <v>6200925</v>
      </c>
      <c r="N1828" s="4">
        <v>-1912324.94</v>
      </c>
      <c r="O1828" t="s">
        <v>4164</v>
      </c>
      <c r="P1828" s="4">
        <v>-1528345.1</v>
      </c>
      <c r="Q1828" t="s">
        <v>4164</v>
      </c>
    </row>
    <row r="1829" spans="4:17">
      <c r="H1829">
        <v>6200929</v>
      </c>
      <c r="N1829" s="4">
        <v>28344448.690000001</v>
      </c>
      <c r="O1829" t="s">
        <v>4164</v>
      </c>
      <c r="P1829" s="4">
        <v>5104103</v>
      </c>
      <c r="Q1829" t="s">
        <v>4164</v>
      </c>
    </row>
    <row r="1830" spans="4:17">
      <c r="H1830">
        <v>6200930</v>
      </c>
      <c r="N1830" s="4">
        <v>-71676988.560000002</v>
      </c>
      <c r="O1830" t="s">
        <v>4164</v>
      </c>
      <c r="P1830" s="4">
        <v>-52548137.270000003</v>
      </c>
      <c r="Q1830" t="s">
        <v>4164</v>
      </c>
    </row>
    <row r="1831" spans="4:17">
      <c r="H1831">
        <v>6200931</v>
      </c>
      <c r="N1831" s="4">
        <v>-2567205.14</v>
      </c>
      <c r="O1831" t="s">
        <v>4164</v>
      </c>
      <c r="P1831" s="4">
        <v>-3172917.8</v>
      </c>
      <c r="Q1831" t="s">
        <v>4164</v>
      </c>
    </row>
    <row r="1832" spans="4:17">
      <c r="H1832">
        <v>6200932</v>
      </c>
      <c r="N1832" s="4">
        <v>-677202.54</v>
      </c>
      <c r="O1832" t="s">
        <v>4164</v>
      </c>
      <c r="P1832" s="4">
        <v>-484784.56</v>
      </c>
      <c r="Q1832" t="s">
        <v>4164</v>
      </c>
    </row>
    <row r="1833" spans="4:17">
      <c r="H1833">
        <v>6200934</v>
      </c>
      <c r="N1833" s="4">
        <v>-50149.16</v>
      </c>
      <c r="O1833" t="s">
        <v>4164</v>
      </c>
      <c r="P1833" s="4">
        <v>-31032.240000000002</v>
      </c>
      <c r="Q1833" t="s">
        <v>4164</v>
      </c>
    </row>
    <row r="1834" spans="4:17">
      <c r="H1834">
        <v>6200935</v>
      </c>
      <c r="N1834" s="4">
        <v>-3075867.47</v>
      </c>
      <c r="O1834" t="s">
        <v>4164</v>
      </c>
      <c r="P1834" s="4">
        <v>-699641</v>
      </c>
      <c r="Q1834" t="s">
        <v>4164</v>
      </c>
    </row>
    <row r="1835" spans="4:17">
      <c r="H1835">
        <v>6200950</v>
      </c>
      <c r="N1835" s="4">
        <v>5065260.26</v>
      </c>
      <c r="O1835" t="s">
        <v>4164</v>
      </c>
      <c r="P1835" s="4">
        <v>-80533571.299999997</v>
      </c>
      <c r="Q1835" t="s">
        <v>4164</v>
      </c>
    </row>
    <row r="1836" spans="4:17">
      <c r="H1836">
        <v>6200952</v>
      </c>
      <c r="N1836">
        <v>0</v>
      </c>
      <c r="O1836" t="s">
        <v>4164</v>
      </c>
      <c r="P1836" s="4">
        <v>-3834450</v>
      </c>
      <c r="Q1836" t="s">
        <v>4164</v>
      </c>
    </row>
    <row r="1837" spans="4:17">
      <c r="H1837">
        <v>6200953</v>
      </c>
      <c r="N1837" s="4">
        <v>-3813.56</v>
      </c>
      <c r="O1837" t="s">
        <v>4164</v>
      </c>
      <c r="P1837" s="4">
        <v>-21186.46</v>
      </c>
      <c r="Q1837" t="s">
        <v>4164</v>
      </c>
    </row>
    <row r="1838" spans="4:17">
      <c r="G1838" t="s">
        <v>3504</v>
      </c>
      <c r="N1838" s="4">
        <v>-1235424606</v>
      </c>
      <c r="O1838" t="s">
        <v>4164</v>
      </c>
      <c r="P1838" s="4">
        <v>-1018415487.48</v>
      </c>
      <c r="Q1838" t="s">
        <v>4164</v>
      </c>
    </row>
    <row r="1839" spans="4:17">
      <c r="H1839">
        <v>6200960</v>
      </c>
      <c r="N1839" s="4">
        <v>-1235424606</v>
      </c>
      <c r="O1839" t="s">
        <v>4164</v>
      </c>
      <c r="P1839" s="4">
        <v>-1018415487.48</v>
      </c>
      <c r="Q1839" t="s">
        <v>4164</v>
      </c>
    </row>
    <row r="1840" spans="4:17">
      <c r="D1840" t="s">
        <v>3506</v>
      </c>
      <c r="N1840" s="4">
        <v>183294554037.39001</v>
      </c>
      <c r="O1840" t="s">
        <v>4164</v>
      </c>
      <c r="P1840" s="4">
        <v>156302932837.94</v>
      </c>
      <c r="Q1840" t="s">
        <v>4164</v>
      </c>
    </row>
    <row r="1841" spans="5:17">
      <c r="E1841" t="s">
        <v>79</v>
      </c>
      <c r="N1841" s="4">
        <v>147848411290.13</v>
      </c>
      <c r="O1841" t="s">
        <v>4164</v>
      </c>
      <c r="P1841" s="4">
        <v>123292830875.08</v>
      </c>
      <c r="Q1841" t="s">
        <v>4164</v>
      </c>
    </row>
    <row r="1842" spans="5:17">
      <c r="F1842" t="s">
        <v>3507</v>
      </c>
      <c r="N1842" s="4">
        <v>10186676152</v>
      </c>
      <c r="O1842" t="s">
        <v>4164</v>
      </c>
      <c r="P1842" s="4">
        <v>8615537943</v>
      </c>
      <c r="Q1842" t="s">
        <v>4164</v>
      </c>
    </row>
    <row r="1843" spans="5:17">
      <c r="G1843" t="s">
        <v>3507</v>
      </c>
      <c r="N1843" s="4">
        <v>10186676152</v>
      </c>
      <c r="O1843" t="s">
        <v>4164</v>
      </c>
      <c r="P1843" s="4">
        <v>8615537943</v>
      </c>
      <c r="Q1843" t="s">
        <v>4164</v>
      </c>
    </row>
    <row r="1844" spans="5:17">
      <c r="H1844">
        <v>7000501</v>
      </c>
      <c r="N1844" s="4">
        <v>10054319364</v>
      </c>
      <c r="O1844" t="s">
        <v>4164</v>
      </c>
      <c r="P1844" s="4">
        <v>8465044980</v>
      </c>
      <c r="Q1844" t="s">
        <v>4164</v>
      </c>
    </row>
    <row r="1845" spans="5:17">
      <c r="H1845">
        <v>7000701</v>
      </c>
      <c r="N1845" s="4">
        <v>132356788</v>
      </c>
      <c r="O1845" t="s">
        <v>4164</v>
      </c>
      <c r="P1845" s="4">
        <v>150492963</v>
      </c>
      <c r="Q1845" t="s">
        <v>4164</v>
      </c>
    </row>
    <row r="1846" spans="5:17">
      <c r="F1846" t="s">
        <v>3510</v>
      </c>
      <c r="N1846" s="4">
        <v>137661735138.13</v>
      </c>
      <c r="O1846" t="s">
        <v>4164</v>
      </c>
      <c r="P1846" s="4">
        <v>114677292932.08</v>
      </c>
      <c r="Q1846" t="s">
        <v>4164</v>
      </c>
    </row>
    <row r="1847" spans="5:17">
      <c r="G1847" t="s">
        <v>3510</v>
      </c>
      <c r="N1847" s="4">
        <v>137661735138.13</v>
      </c>
      <c r="O1847" t="s">
        <v>4164</v>
      </c>
      <c r="P1847" s="4">
        <v>114677292932.08</v>
      </c>
      <c r="Q1847" t="s">
        <v>4164</v>
      </c>
    </row>
    <row r="1848" spans="5:17">
      <c r="H1848">
        <v>7000251</v>
      </c>
      <c r="N1848" s="4">
        <v>134110916077.13</v>
      </c>
      <c r="O1848" t="s">
        <v>4164</v>
      </c>
      <c r="P1848" s="4">
        <v>114466649135.08</v>
      </c>
      <c r="Q1848" t="s">
        <v>4164</v>
      </c>
    </row>
    <row r="1849" spans="5:17">
      <c r="H1849">
        <v>7000599</v>
      </c>
      <c r="N1849" s="4">
        <v>3550819061</v>
      </c>
      <c r="O1849" t="s">
        <v>4164</v>
      </c>
      <c r="P1849" s="4">
        <v>210643797</v>
      </c>
      <c r="Q1849" t="s">
        <v>4164</v>
      </c>
    </row>
    <row r="1850" spans="5:17">
      <c r="E1850" t="s">
        <v>3512</v>
      </c>
      <c r="N1850" s="4">
        <v>19835288717.52</v>
      </c>
      <c r="O1850" t="s">
        <v>4164</v>
      </c>
      <c r="P1850" s="4">
        <v>17499337537.48</v>
      </c>
      <c r="Q1850" t="s">
        <v>4164</v>
      </c>
    </row>
    <row r="1851" spans="5:17">
      <c r="F1851" t="s">
        <v>3513</v>
      </c>
      <c r="N1851" s="4">
        <v>13072709561.299999</v>
      </c>
      <c r="O1851" t="s">
        <v>4164</v>
      </c>
      <c r="P1851" s="4">
        <v>12306230831.68</v>
      </c>
      <c r="Q1851" t="s">
        <v>4164</v>
      </c>
    </row>
    <row r="1852" spans="5:17">
      <c r="G1852" t="s">
        <v>80</v>
      </c>
      <c r="N1852" s="4">
        <v>8118667323.8000002</v>
      </c>
      <c r="O1852" t="s">
        <v>4164</v>
      </c>
      <c r="P1852" s="4">
        <v>7976654469.1800003</v>
      </c>
      <c r="Q1852" t="s">
        <v>4164</v>
      </c>
    </row>
    <row r="1853" spans="5:17">
      <c r="H1853">
        <v>7500101</v>
      </c>
      <c r="N1853" s="4">
        <v>5776827112.8000002</v>
      </c>
      <c r="O1853" t="s">
        <v>4164</v>
      </c>
      <c r="P1853" s="4">
        <v>5117812327.1099997</v>
      </c>
      <c r="Q1853" t="s">
        <v>4164</v>
      </c>
    </row>
    <row r="1854" spans="5:17">
      <c r="H1854">
        <v>7500102</v>
      </c>
      <c r="N1854" s="4">
        <v>6444461</v>
      </c>
      <c r="O1854" t="s">
        <v>4164</v>
      </c>
      <c r="P1854" s="4">
        <v>3691994</v>
      </c>
      <c r="Q1854" t="s">
        <v>4164</v>
      </c>
    </row>
    <row r="1855" spans="5:17">
      <c r="H1855">
        <v>7500110</v>
      </c>
      <c r="N1855" s="4">
        <v>855300029</v>
      </c>
      <c r="O1855" t="s">
        <v>4164</v>
      </c>
      <c r="P1855" s="4">
        <v>1067371191.5700001</v>
      </c>
      <c r="Q1855" t="s">
        <v>4164</v>
      </c>
    </row>
    <row r="1856" spans="5:17">
      <c r="H1856">
        <v>7500120</v>
      </c>
      <c r="N1856" s="4">
        <v>59080735</v>
      </c>
      <c r="O1856" t="s">
        <v>4164</v>
      </c>
      <c r="P1856" s="4">
        <v>54178112</v>
      </c>
      <c r="Q1856" t="s">
        <v>4164</v>
      </c>
    </row>
    <row r="1857" spans="7:17">
      <c r="H1857">
        <v>7500130</v>
      </c>
      <c r="N1857" s="4">
        <v>1831115</v>
      </c>
      <c r="O1857" t="s">
        <v>4164</v>
      </c>
      <c r="P1857" s="4">
        <v>1467093</v>
      </c>
      <c r="Q1857" t="s">
        <v>4164</v>
      </c>
    </row>
    <row r="1858" spans="7:17">
      <c r="H1858">
        <v>7500140</v>
      </c>
      <c r="N1858" s="4">
        <v>627084229</v>
      </c>
      <c r="O1858" t="s">
        <v>4164</v>
      </c>
      <c r="P1858" s="4">
        <v>765945526</v>
      </c>
      <c r="Q1858" t="s">
        <v>4164</v>
      </c>
    </row>
    <row r="1859" spans="7:17">
      <c r="H1859">
        <v>7500150</v>
      </c>
      <c r="N1859" s="4">
        <v>792099903</v>
      </c>
      <c r="O1859" t="s">
        <v>4164</v>
      </c>
      <c r="P1859" s="4">
        <v>966178214.5</v>
      </c>
      <c r="Q1859" t="s">
        <v>4164</v>
      </c>
    </row>
    <row r="1860" spans="7:17">
      <c r="H1860">
        <v>7500160</v>
      </c>
      <c r="N1860">
        <v>-261</v>
      </c>
      <c r="O1860" t="s">
        <v>4164</v>
      </c>
      <c r="P1860">
        <v>0</v>
      </c>
      <c r="Q1860" t="s">
        <v>4164</v>
      </c>
    </row>
    <row r="1861" spans="7:17">
      <c r="H1861">
        <v>7500170</v>
      </c>
      <c r="N1861">
        <v>0</v>
      </c>
      <c r="O1861" t="s">
        <v>4164</v>
      </c>
      <c r="P1861" s="4">
        <v>10011</v>
      </c>
      <c r="Q1861" t="s">
        <v>4164</v>
      </c>
    </row>
    <row r="1862" spans="7:17">
      <c r="G1862" t="s">
        <v>3522</v>
      </c>
      <c r="N1862" s="4">
        <v>2291529533.5</v>
      </c>
      <c r="O1862" t="s">
        <v>4164</v>
      </c>
      <c r="P1862" s="4">
        <v>1734843576.5</v>
      </c>
      <c r="Q1862" t="s">
        <v>4164</v>
      </c>
    </row>
    <row r="1863" spans="7:17">
      <c r="H1863">
        <v>7500301</v>
      </c>
      <c r="N1863" s="4">
        <v>1641099357</v>
      </c>
      <c r="O1863" t="s">
        <v>4164</v>
      </c>
      <c r="P1863" s="4">
        <v>1110959910.5</v>
      </c>
      <c r="Q1863" t="s">
        <v>4164</v>
      </c>
    </row>
    <row r="1864" spans="7:17">
      <c r="H1864">
        <v>7500310</v>
      </c>
      <c r="N1864" s="4">
        <v>240733493.5</v>
      </c>
      <c r="O1864" t="s">
        <v>4164</v>
      </c>
      <c r="P1864" s="4">
        <v>237083208</v>
      </c>
      <c r="Q1864" t="s">
        <v>4164</v>
      </c>
    </row>
    <row r="1865" spans="7:17">
      <c r="H1865">
        <v>7500320</v>
      </c>
      <c r="N1865" s="4">
        <v>9525361</v>
      </c>
      <c r="O1865" t="s">
        <v>4164</v>
      </c>
      <c r="P1865" s="4">
        <v>7615260</v>
      </c>
      <c r="Q1865" t="s">
        <v>4164</v>
      </c>
    </row>
    <row r="1866" spans="7:17">
      <c r="H1866">
        <v>7500340</v>
      </c>
      <c r="N1866" s="4">
        <v>175174713</v>
      </c>
      <c r="O1866" t="s">
        <v>4164</v>
      </c>
      <c r="P1866" s="4">
        <v>168377625</v>
      </c>
      <c r="Q1866" t="s">
        <v>4164</v>
      </c>
    </row>
    <row r="1867" spans="7:17">
      <c r="H1867">
        <v>7500350</v>
      </c>
      <c r="N1867" s="4">
        <v>224996609</v>
      </c>
      <c r="O1867" t="s">
        <v>4164</v>
      </c>
      <c r="P1867" s="4">
        <v>210800801</v>
      </c>
      <c r="Q1867" t="s">
        <v>4164</v>
      </c>
    </row>
    <row r="1868" spans="7:17">
      <c r="H1868">
        <v>7500360</v>
      </c>
      <c r="N1868">
        <v>0</v>
      </c>
      <c r="O1868" t="s">
        <v>4164</v>
      </c>
      <c r="P1868" s="4">
        <v>6772</v>
      </c>
      <c r="Q1868" t="s">
        <v>4164</v>
      </c>
    </row>
    <row r="1869" spans="7:17">
      <c r="G1869" t="s">
        <v>3528</v>
      </c>
      <c r="N1869" s="4">
        <v>1384992312</v>
      </c>
      <c r="O1869" t="s">
        <v>4164</v>
      </c>
      <c r="P1869" s="4">
        <v>1365822937</v>
      </c>
      <c r="Q1869" t="s">
        <v>4164</v>
      </c>
    </row>
    <row r="1870" spans="7:17">
      <c r="H1870">
        <v>7500201</v>
      </c>
      <c r="N1870">
        <v>0</v>
      </c>
      <c r="O1870" t="s">
        <v>4164</v>
      </c>
      <c r="P1870" s="4">
        <v>1002</v>
      </c>
      <c r="Q1870" t="s">
        <v>4164</v>
      </c>
    </row>
    <row r="1871" spans="7:17">
      <c r="H1871">
        <v>7500401</v>
      </c>
      <c r="N1871" s="4">
        <v>671796282.5</v>
      </c>
      <c r="O1871" t="s">
        <v>4164</v>
      </c>
      <c r="P1871" s="4">
        <v>592821686</v>
      </c>
      <c r="Q1871" t="s">
        <v>4164</v>
      </c>
    </row>
    <row r="1872" spans="7:17">
      <c r="H1872">
        <v>7500402</v>
      </c>
      <c r="N1872" s="4">
        <v>11344672</v>
      </c>
      <c r="O1872" t="s">
        <v>4164</v>
      </c>
      <c r="P1872" s="4">
        <v>10852104.5</v>
      </c>
      <c r="Q1872" t="s">
        <v>4164</v>
      </c>
    </row>
    <row r="1873" spans="7:17">
      <c r="H1873">
        <v>7500403</v>
      </c>
      <c r="N1873" s="4">
        <v>114303655</v>
      </c>
      <c r="O1873" t="s">
        <v>4164</v>
      </c>
      <c r="P1873" s="4">
        <v>113708048</v>
      </c>
      <c r="Q1873" t="s">
        <v>4164</v>
      </c>
    </row>
    <row r="1874" spans="7:17">
      <c r="H1874">
        <v>7500404</v>
      </c>
      <c r="N1874" s="4">
        <v>618739</v>
      </c>
      <c r="O1874" t="s">
        <v>4164</v>
      </c>
      <c r="P1874" s="4">
        <v>704967</v>
      </c>
      <c r="Q1874" t="s">
        <v>4164</v>
      </c>
    </row>
    <row r="1875" spans="7:17">
      <c r="H1875">
        <v>7500406</v>
      </c>
      <c r="N1875" s="4">
        <v>126880</v>
      </c>
      <c r="O1875" t="s">
        <v>4164</v>
      </c>
      <c r="P1875" s="4">
        <v>100333</v>
      </c>
      <c r="Q1875" t="s">
        <v>4164</v>
      </c>
    </row>
    <row r="1876" spans="7:17">
      <c r="H1876">
        <v>7500410</v>
      </c>
      <c r="N1876" s="4">
        <v>115446941.5</v>
      </c>
      <c r="O1876" t="s">
        <v>4164</v>
      </c>
      <c r="P1876" s="4">
        <v>149354423</v>
      </c>
      <c r="Q1876" t="s">
        <v>4164</v>
      </c>
    </row>
    <row r="1877" spans="7:17">
      <c r="H1877">
        <v>7500420</v>
      </c>
      <c r="N1877" s="4">
        <v>21473968</v>
      </c>
      <c r="O1877" t="s">
        <v>4164</v>
      </c>
      <c r="P1877" s="4">
        <v>20341132</v>
      </c>
      <c r="Q1877" t="s">
        <v>4164</v>
      </c>
    </row>
    <row r="1878" spans="7:17">
      <c r="H1878">
        <v>7500430</v>
      </c>
      <c r="N1878" s="4">
        <v>172461</v>
      </c>
      <c r="O1878" t="s">
        <v>4164</v>
      </c>
      <c r="P1878" s="4">
        <v>142411</v>
      </c>
      <c r="Q1878" t="s">
        <v>4164</v>
      </c>
    </row>
    <row r="1879" spans="7:17">
      <c r="H1879">
        <v>7500440</v>
      </c>
      <c r="N1879" s="4">
        <v>75117710</v>
      </c>
      <c r="O1879" t="s">
        <v>4164</v>
      </c>
      <c r="P1879" s="4">
        <v>93302982</v>
      </c>
      <c r="Q1879" t="s">
        <v>4164</v>
      </c>
    </row>
    <row r="1880" spans="7:17">
      <c r="H1880">
        <v>7500450</v>
      </c>
      <c r="N1880" s="4">
        <v>137449093</v>
      </c>
      <c r="O1880" t="s">
        <v>4164</v>
      </c>
      <c r="P1880" s="4">
        <v>159004713</v>
      </c>
      <c r="Q1880" t="s">
        <v>4164</v>
      </c>
    </row>
    <row r="1881" spans="7:17">
      <c r="H1881">
        <v>7500460</v>
      </c>
      <c r="N1881">
        <v>0</v>
      </c>
      <c r="O1881" t="s">
        <v>4164</v>
      </c>
      <c r="P1881">
        <v>147</v>
      </c>
      <c r="Q1881" t="s">
        <v>4164</v>
      </c>
    </row>
    <row r="1882" spans="7:17">
      <c r="H1882">
        <v>7500470</v>
      </c>
      <c r="N1882">
        <v>387</v>
      </c>
      <c r="O1882" t="s">
        <v>4164</v>
      </c>
      <c r="P1882">
        <v>0</v>
      </c>
      <c r="Q1882" t="s">
        <v>4164</v>
      </c>
    </row>
    <row r="1883" spans="7:17">
      <c r="H1883">
        <v>7500530</v>
      </c>
      <c r="N1883" s="4">
        <v>47408035</v>
      </c>
      <c r="O1883" t="s">
        <v>4164</v>
      </c>
      <c r="P1883" s="4">
        <v>45496340</v>
      </c>
      <c r="Q1883" t="s">
        <v>4164</v>
      </c>
    </row>
    <row r="1884" spans="7:17">
      <c r="H1884">
        <v>7500540</v>
      </c>
      <c r="N1884" s="4">
        <v>7351964</v>
      </c>
      <c r="O1884" t="s">
        <v>4164</v>
      </c>
      <c r="P1884" s="4">
        <v>2281777</v>
      </c>
      <c r="Q1884" t="s">
        <v>4164</v>
      </c>
    </row>
    <row r="1885" spans="7:17">
      <c r="H1885">
        <v>7500550</v>
      </c>
      <c r="N1885" s="4">
        <v>105947822</v>
      </c>
      <c r="O1885" t="s">
        <v>4164</v>
      </c>
      <c r="P1885" s="4">
        <v>103688592.5</v>
      </c>
      <c r="Q1885" t="s">
        <v>4164</v>
      </c>
    </row>
    <row r="1886" spans="7:17">
      <c r="H1886">
        <v>7500614</v>
      </c>
      <c r="N1886" s="4">
        <v>76433702</v>
      </c>
      <c r="O1886" t="s">
        <v>4164</v>
      </c>
      <c r="P1886" s="4">
        <v>74022279</v>
      </c>
      <c r="Q1886" t="s">
        <v>4164</v>
      </c>
    </row>
    <row r="1887" spans="7:17">
      <c r="G1887" t="s">
        <v>3545</v>
      </c>
      <c r="N1887" s="4">
        <v>20684240</v>
      </c>
      <c r="O1887" t="s">
        <v>4164</v>
      </c>
      <c r="P1887" s="4">
        <v>20093614</v>
      </c>
      <c r="Q1887" t="s">
        <v>4164</v>
      </c>
    </row>
    <row r="1888" spans="7:17">
      <c r="H1888">
        <v>7500710</v>
      </c>
      <c r="N1888" s="4">
        <v>17448232</v>
      </c>
      <c r="O1888" t="s">
        <v>4164</v>
      </c>
      <c r="P1888" s="4">
        <v>17985841</v>
      </c>
      <c r="Q1888" t="s">
        <v>4164</v>
      </c>
    </row>
    <row r="1889" spans="6:17">
      <c r="H1889">
        <v>7500712</v>
      </c>
      <c r="N1889" s="4">
        <v>2874408</v>
      </c>
      <c r="O1889" t="s">
        <v>4164</v>
      </c>
      <c r="P1889" s="4">
        <v>1946348</v>
      </c>
      <c r="Q1889" t="s">
        <v>4164</v>
      </c>
    </row>
    <row r="1890" spans="6:17">
      <c r="H1890">
        <v>7500713</v>
      </c>
      <c r="N1890" s="4">
        <v>361600</v>
      </c>
      <c r="O1890" t="s">
        <v>4164</v>
      </c>
      <c r="P1890" s="4">
        <v>161425</v>
      </c>
      <c r="Q1890" t="s">
        <v>4164</v>
      </c>
    </row>
    <row r="1891" spans="6:17">
      <c r="G1891" t="s">
        <v>3550</v>
      </c>
      <c r="N1891">
        <v>0</v>
      </c>
      <c r="O1891" t="s">
        <v>4164</v>
      </c>
      <c r="P1891">
        <v>-53</v>
      </c>
      <c r="Q1891" t="s">
        <v>4164</v>
      </c>
    </row>
    <row r="1892" spans="6:17">
      <c r="H1892">
        <v>7500510</v>
      </c>
      <c r="N1892">
        <v>0</v>
      </c>
      <c r="O1892" t="s">
        <v>4164</v>
      </c>
      <c r="P1892">
        <v>-53</v>
      </c>
      <c r="Q1892" t="s">
        <v>4164</v>
      </c>
    </row>
    <row r="1893" spans="6:17">
      <c r="G1893" t="s">
        <v>3552</v>
      </c>
      <c r="N1893" s="4">
        <v>1256836152</v>
      </c>
      <c r="O1893" t="s">
        <v>4164</v>
      </c>
      <c r="P1893" s="4">
        <v>1208816288</v>
      </c>
      <c r="Q1893" t="s">
        <v>4164</v>
      </c>
    </row>
    <row r="1894" spans="6:17">
      <c r="H1894">
        <v>7500830</v>
      </c>
      <c r="N1894" s="4">
        <v>358147</v>
      </c>
      <c r="O1894" t="s">
        <v>4164</v>
      </c>
      <c r="P1894" s="4">
        <v>661943</v>
      </c>
      <c r="Q1894" t="s">
        <v>4164</v>
      </c>
    </row>
    <row r="1895" spans="6:17">
      <c r="H1895">
        <v>7500840</v>
      </c>
      <c r="N1895" s="4">
        <v>516598656</v>
      </c>
      <c r="O1895" t="s">
        <v>4164</v>
      </c>
      <c r="P1895" s="4">
        <v>515005732</v>
      </c>
      <c r="Q1895" t="s">
        <v>4164</v>
      </c>
    </row>
    <row r="1896" spans="6:17">
      <c r="H1896">
        <v>7500845</v>
      </c>
      <c r="N1896" s="4">
        <v>218036272</v>
      </c>
      <c r="O1896" t="s">
        <v>4164</v>
      </c>
      <c r="P1896" s="4">
        <v>164256202</v>
      </c>
      <c r="Q1896" t="s">
        <v>4164</v>
      </c>
    </row>
    <row r="1897" spans="6:17">
      <c r="H1897">
        <v>7500850</v>
      </c>
      <c r="N1897" s="4">
        <v>104267893</v>
      </c>
      <c r="O1897" t="s">
        <v>4164</v>
      </c>
      <c r="P1897" s="4">
        <v>100972312</v>
      </c>
      <c r="Q1897" t="s">
        <v>4164</v>
      </c>
    </row>
    <row r="1898" spans="6:17">
      <c r="H1898">
        <v>7500860</v>
      </c>
      <c r="N1898" s="4">
        <v>316183027</v>
      </c>
      <c r="O1898" t="s">
        <v>4164</v>
      </c>
      <c r="P1898" s="4">
        <v>324532077</v>
      </c>
      <c r="Q1898" t="s">
        <v>4164</v>
      </c>
    </row>
    <row r="1899" spans="6:17">
      <c r="H1899">
        <v>7500870</v>
      </c>
      <c r="N1899" s="4">
        <v>101392157</v>
      </c>
      <c r="O1899" t="s">
        <v>4164</v>
      </c>
      <c r="P1899" s="4">
        <v>103388022</v>
      </c>
      <c r="Q1899" t="s">
        <v>4164</v>
      </c>
    </row>
    <row r="1900" spans="6:17">
      <c r="F1900" t="s">
        <v>3558</v>
      </c>
      <c r="N1900" s="4">
        <v>1177149047</v>
      </c>
      <c r="O1900" t="s">
        <v>4164</v>
      </c>
      <c r="P1900" s="4">
        <v>1139052463</v>
      </c>
      <c r="Q1900" t="s">
        <v>4164</v>
      </c>
    </row>
    <row r="1901" spans="6:17">
      <c r="G1901" t="s">
        <v>3559</v>
      </c>
      <c r="N1901" s="4">
        <v>241274284</v>
      </c>
      <c r="O1901" t="s">
        <v>4164</v>
      </c>
      <c r="P1901" s="4">
        <v>166913866</v>
      </c>
      <c r="Q1901" t="s">
        <v>4164</v>
      </c>
    </row>
    <row r="1902" spans="6:17">
      <c r="H1902">
        <v>7500611</v>
      </c>
      <c r="N1902" s="4">
        <v>241274284</v>
      </c>
      <c r="O1902" t="s">
        <v>4164</v>
      </c>
      <c r="P1902" s="4">
        <v>166913866</v>
      </c>
      <c r="Q1902" t="s">
        <v>4164</v>
      </c>
    </row>
    <row r="1903" spans="6:17">
      <c r="G1903" t="s">
        <v>3561</v>
      </c>
      <c r="N1903" s="4">
        <v>935874763</v>
      </c>
      <c r="O1903" t="s">
        <v>4164</v>
      </c>
      <c r="P1903" s="4">
        <v>972138597</v>
      </c>
      <c r="Q1903" t="s">
        <v>4164</v>
      </c>
    </row>
    <row r="1904" spans="6:17">
      <c r="H1904">
        <v>7500617</v>
      </c>
      <c r="N1904" s="4">
        <v>864257579</v>
      </c>
      <c r="O1904" t="s">
        <v>4164</v>
      </c>
      <c r="P1904" s="4">
        <v>899790231</v>
      </c>
      <c r="Q1904" t="s">
        <v>4164</v>
      </c>
    </row>
    <row r="1905" spans="6:17">
      <c r="H1905">
        <v>7500618</v>
      </c>
      <c r="N1905" s="4">
        <v>-6686317</v>
      </c>
      <c r="O1905" t="s">
        <v>4164</v>
      </c>
      <c r="P1905" s="4">
        <v>-2599025</v>
      </c>
      <c r="Q1905" t="s">
        <v>4164</v>
      </c>
    </row>
    <row r="1906" spans="6:17">
      <c r="H1906">
        <v>7500804</v>
      </c>
      <c r="N1906" s="4">
        <v>78303501</v>
      </c>
      <c r="O1906" t="s">
        <v>4164</v>
      </c>
      <c r="P1906" s="4">
        <v>74947391</v>
      </c>
      <c r="Q1906" t="s">
        <v>4164</v>
      </c>
    </row>
    <row r="1907" spans="6:17">
      <c r="F1907" t="s">
        <v>3564</v>
      </c>
      <c r="N1907" s="4">
        <v>6016408885.0100002</v>
      </c>
      <c r="O1907" t="s">
        <v>4164</v>
      </c>
      <c r="P1907" s="4">
        <v>4456110054.4399996</v>
      </c>
      <c r="Q1907" t="s">
        <v>4164</v>
      </c>
    </row>
    <row r="1908" spans="6:17">
      <c r="G1908" t="s">
        <v>3565</v>
      </c>
      <c r="N1908" s="4">
        <v>246540721</v>
      </c>
      <c r="O1908" t="s">
        <v>4164</v>
      </c>
      <c r="P1908" s="4">
        <v>248703363.5</v>
      </c>
      <c r="Q1908" t="s">
        <v>4164</v>
      </c>
    </row>
    <row r="1909" spans="6:17">
      <c r="H1909">
        <v>7500608</v>
      </c>
      <c r="N1909" s="4">
        <v>72470676</v>
      </c>
      <c r="O1909" t="s">
        <v>4164</v>
      </c>
      <c r="P1909">
        <v>0</v>
      </c>
      <c r="Q1909" t="s">
        <v>4164</v>
      </c>
    </row>
    <row r="1910" spans="6:17">
      <c r="H1910">
        <v>7500610</v>
      </c>
      <c r="N1910" s="4">
        <v>174070045</v>
      </c>
      <c r="O1910" t="s">
        <v>4164</v>
      </c>
      <c r="P1910" s="4">
        <v>248703363.5</v>
      </c>
      <c r="Q1910" t="s">
        <v>4164</v>
      </c>
    </row>
    <row r="1911" spans="6:17">
      <c r="G1911" t="s">
        <v>3567</v>
      </c>
      <c r="N1911" s="4">
        <v>21314493.199999999</v>
      </c>
      <c r="O1911" t="s">
        <v>4164</v>
      </c>
      <c r="P1911" s="4">
        <v>41670583.899999999</v>
      </c>
      <c r="Q1911" t="s">
        <v>4164</v>
      </c>
    </row>
    <row r="1912" spans="6:17">
      <c r="H1912">
        <v>7500664</v>
      </c>
      <c r="N1912" s="4">
        <v>871007</v>
      </c>
      <c r="O1912" t="s">
        <v>4164</v>
      </c>
      <c r="P1912" s="4">
        <v>250000</v>
      </c>
      <c r="Q1912" t="s">
        <v>4164</v>
      </c>
    </row>
    <row r="1913" spans="6:17">
      <c r="H1913">
        <v>7500665</v>
      </c>
      <c r="N1913" s="4">
        <v>16926841</v>
      </c>
      <c r="O1913" t="s">
        <v>4164</v>
      </c>
      <c r="P1913" s="4">
        <v>25598909</v>
      </c>
      <c r="Q1913" t="s">
        <v>4164</v>
      </c>
    </row>
    <row r="1914" spans="6:17">
      <c r="H1914">
        <v>7500667</v>
      </c>
      <c r="N1914" s="4">
        <v>2019835</v>
      </c>
      <c r="O1914" t="s">
        <v>4164</v>
      </c>
      <c r="P1914" s="4">
        <v>1375000</v>
      </c>
      <c r="Q1914" t="s">
        <v>4164</v>
      </c>
    </row>
    <row r="1915" spans="6:17">
      <c r="H1915">
        <v>7500668</v>
      </c>
      <c r="N1915" s="4">
        <v>1496810.2</v>
      </c>
      <c r="O1915" t="s">
        <v>4164</v>
      </c>
      <c r="P1915" s="4">
        <v>1389687.9</v>
      </c>
      <c r="Q1915" t="s">
        <v>4164</v>
      </c>
    </row>
    <row r="1916" spans="6:17">
      <c r="H1916">
        <v>7500805</v>
      </c>
      <c r="N1916">
        <v>0</v>
      </c>
      <c r="O1916" t="s">
        <v>4164</v>
      </c>
      <c r="P1916" s="4">
        <v>13056987</v>
      </c>
      <c r="Q1916" t="s">
        <v>4164</v>
      </c>
    </row>
    <row r="1917" spans="6:17">
      <c r="G1917" t="s">
        <v>3573</v>
      </c>
      <c r="N1917" s="4">
        <v>160000</v>
      </c>
      <c r="O1917" t="s">
        <v>4164</v>
      </c>
      <c r="P1917" s="4">
        <v>100000</v>
      </c>
      <c r="Q1917" t="s">
        <v>4164</v>
      </c>
    </row>
    <row r="1918" spans="6:17">
      <c r="H1918">
        <v>7500670</v>
      </c>
      <c r="N1918" s="4">
        <v>160000</v>
      </c>
      <c r="O1918" t="s">
        <v>4164</v>
      </c>
      <c r="P1918" s="4">
        <v>100000</v>
      </c>
      <c r="Q1918" t="s">
        <v>4164</v>
      </c>
    </row>
    <row r="1919" spans="6:17">
      <c r="G1919" t="s">
        <v>3575</v>
      </c>
      <c r="N1919" s="4">
        <v>2592233596</v>
      </c>
      <c r="O1919" t="s">
        <v>4164</v>
      </c>
      <c r="P1919" s="4">
        <v>3288747733</v>
      </c>
      <c r="Q1919" t="s">
        <v>4164</v>
      </c>
    </row>
    <row r="1920" spans="6:17">
      <c r="H1920">
        <v>7500801</v>
      </c>
      <c r="N1920" s="4">
        <v>2592233596</v>
      </c>
      <c r="O1920" t="s">
        <v>4164</v>
      </c>
      <c r="P1920" s="4">
        <v>3288747733</v>
      </c>
      <c r="Q1920" t="s">
        <v>4164</v>
      </c>
    </row>
    <row r="1921" spans="7:17">
      <c r="G1921" t="s">
        <v>4145</v>
      </c>
      <c r="N1921" s="4">
        <v>-1103595</v>
      </c>
      <c r="O1921" t="s">
        <v>4164</v>
      </c>
      <c r="P1921">
        <v>0</v>
      </c>
      <c r="Q1921" t="s">
        <v>4164</v>
      </c>
    </row>
    <row r="1922" spans="7:17">
      <c r="H1922">
        <v>7500802</v>
      </c>
      <c r="N1922" s="4">
        <v>-1103595</v>
      </c>
      <c r="O1922" t="s">
        <v>4164</v>
      </c>
      <c r="P1922">
        <v>0</v>
      </c>
      <c r="Q1922" t="s">
        <v>4164</v>
      </c>
    </row>
    <row r="1923" spans="7:17">
      <c r="G1923" t="s">
        <v>3743</v>
      </c>
      <c r="N1923" s="4">
        <v>21954266</v>
      </c>
      <c r="O1923" t="s">
        <v>4164</v>
      </c>
      <c r="P1923" s="4">
        <v>16527115</v>
      </c>
      <c r="Q1923" t="s">
        <v>4164</v>
      </c>
    </row>
    <row r="1924" spans="7:17">
      <c r="H1924">
        <v>7500803</v>
      </c>
      <c r="N1924" s="4">
        <v>21954266</v>
      </c>
      <c r="O1924" t="s">
        <v>4164</v>
      </c>
      <c r="P1924" s="4">
        <v>16527115</v>
      </c>
      <c r="Q1924" t="s">
        <v>4164</v>
      </c>
    </row>
    <row r="1925" spans="7:17">
      <c r="G1925" t="s">
        <v>3577</v>
      </c>
      <c r="N1925" s="4">
        <v>276407209</v>
      </c>
      <c r="O1925" t="s">
        <v>4164</v>
      </c>
      <c r="P1925" s="4">
        <v>66808347</v>
      </c>
      <c r="Q1925" t="s">
        <v>4164</v>
      </c>
    </row>
    <row r="1926" spans="7:17">
      <c r="H1926">
        <v>7500816</v>
      </c>
      <c r="N1926" s="4">
        <v>276407209</v>
      </c>
      <c r="O1926" t="s">
        <v>4164</v>
      </c>
      <c r="P1926" s="4">
        <v>66808347</v>
      </c>
      <c r="Q1926" t="s">
        <v>4164</v>
      </c>
    </row>
    <row r="1927" spans="7:17">
      <c r="G1927" t="s">
        <v>3579</v>
      </c>
      <c r="N1927" s="4">
        <v>764653891.79999995</v>
      </c>
      <c r="O1927" t="s">
        <v>4164</v>
      </c>
      <c r="P1927" s="4">
        <v>698299668.03999996</v>
      </c>
      <c r="Q1927" t="s">
        <v>4164</v>
      </c>
    </row>
    <row r="1928" spans="7:17">
      <c r="H1928">
        <v>7500810</v>
      </c>
      <c r="N1928" s="4">
        <v>8305</v>
      </c>
      <c r="O1928" t="s">
        <v>4164</v>
      </c>
      <c r="P1928" s="4">
        <v>-2469</v>
      </c>
      <c r="Q1928" t="s">
        <v>4164</v>
      </c>
    </row>
    <row r="1929" spans="7:17">
      <c r="H1929">
        <v>7500811</v>
      </c>
      <c r="N1929" s="4">
        <v>727319483</v>
      </c>
      <c r="O1929" t="s">
        <v>4164</v>
      </c>
      <c r="P1929" s="4">
        <v>663592709</v>
      </c>
      <c r="Q1929" t="s">
        <v>4164</v>
      </c>
    </row>
    <row r="1930" spans="7:17">
      <c r="H1930">
        <v>7500812</v>
      </c>
      <c r="N1930" s="4">
        <v>30318819</v>
      </c>
      <c r="O1930" t="s">
        <v>4164</v>
      </c>
      <c r="P1930" s="4">
        <v>27720805</v>
      </c>
      <c r="Q1930" t="s">
        <v>4164</v>
      </c>
    </row>
    <row r="1931" spans="7:17">
      <c r="H1931">
        <v>7500813</v>
      </c>
      <c r="N1931" s="4">
        <v>6997941.7999999998</v>
      </c>
      <c r="O1931" t="s">
        <v>4164</v>
      </c>
      <c r="P1931" s="4">
        <v>6984073.04</v>
      </c>
      <c r="Q1931" t="s">
        <v>4164</v>
      </c>
    </row>
    <row r="1932" spans="7:17">
      <c r="H1932">
        <v>7500814</v>
      </c>
      <c r="N1932" s="4">
        <v>9343</v>
      </c>
      <c r="O1932" t="s">
        <v>4164</v>
      </c>
      <c r="P1932" s="4">
        <v>4550</v>
      </c>
      <c r="Q1932" t="s">
        <v>4164</v>
      </c>
    </row>
    <row r="1933" spans="7:17">
      <c r="G1933" t="s">
        <v>3585</v>
      </c>
      <c r="N1933" s="4">
        <v>2013994629.01</v>
      </c>
      <c r="O1933" t="s">
        <v>4164</v>
      </c>
      <c r="P1933" s="4">
        <v>13507163</v>
      </c>
      <c r="Q1933" t="s">
        <v>4164</v>
      </c>
    </row>
    <row r="1934" spans="7:17">
      <c r="H1934">
        <v>7500671</v>
      </c>
      <c r="N1934" s="4">
        <v>16736290</v>
      </c>
      <c r="O1934" t="s">
        <v>4164</v>
      </c>
      <c r="P1934" s="4">
        <v>15707312</v>
      </c>
      <c r="Q1934" t="s">
        <v>4164</v>
      </c>
    </row>
    <row r="1935" spans="7:17">
      <c r="H1935">
        <v>7500702</v>
      </c>
      <c r="N1935" s="4">
        <v>1996595628.01</v>
      </c>
      <c r="O1935" t="s">
        <v>4164</v>
      </c>
      <c r="P1935" s="4">
        <v>-1761960</v>
      </c>
      <c r="Q1935" t="s">
        <v>4164</v>
      </c>
    </row>
    <row r="1936" spans="7:17">
      <c r="H1936">
        <v>7500817</v>
      </c>
      <c r="N1936" s="4">
        <v>662936</v>
      </c>
      <c r="O1936" t="s">
        <v>4164</v>
      </c>
      <c r="P1936" s="4">
        <v>439231</v>
      </c>
      <c r="Q1936" t="s">
        <v>4164</v>
      </c>
    </row>
    <row r="1937" spans="5:17">
      <c r="H1937">
        <v>7500819</v>
      </c>
      <c r="N1937">
        <v>-225</v>
      </c>
      <c r="O1937" t="s">
        <v>4164</v>
      </c>
      <c r="P1937" s="4">
        <v>-878843</v>
      </c>
      <c r="Q1937" t="s">
        <v>4164</v>
      </c>
    </row>
    <row r="1938" spans="5:17">
      <c r="H1938">
        <v>7500820</v>
      </c>
      <c r="N1938">
        <v>0</v>
      </c>
      <c r="O1938" t="s">
        <v>4164</v>
      </c>
      <c r="P1938" s="4">
        <v>1423</v>
      </c>
      <c r="Q1938" t="s">
        <v>4164</v>
      </c>
    </row>
    <row r="1939" spans="5:17">
      <c r="G1939" t="s">
        <v>3589</v>
      </c>
      <c r="N1939" s="4">
        <v>-1820</v>
      </c>
      <c r="O1939" t="s">
        <v>4164</v>
      </c>
      <c r="P1939" s="4">
        <v>-1854</v>
      </c>
      <c r="Q1939" t="s">
        <v>4164</v>
      </c>
    </row>
    <row r="1940" spans="5:17">
      <c r="H1940">
        <v>7500612</v>
      </c>
      <c r="N1940" s="4">
        <v>-1820</v>
      </c>
      <c r="O1940" t="s">
        <v>4164</v>
      </c>
      <c r="P1940" s="4">
        <v>-1196</v>
      </c>
      <c r="Q1940" t="s">
        <v>4164</v>
      </c>
    </row>
    <row r="1941" spans="5:17">
      <c r="H1941">
        <v>7500613</v>
      </c>
      <c r="N1941">
        <v>0</v>
      </c>
      <c r="O1941" t="s">
        <v>4164</v>
      </c>
      <c r="P1941">
        <v>-658</v>
      </c>
      <c r="Q1941" t="s">
        <v>4164</v>
      </c>
    </row>
    <row r="1942" spans="5:17">
      <c r="G1942" t="s">
        <v>3592</v>
      </c>
      <c r="N1942" s="4">
        <v>80039787</v>
      </c>
      <c r="O1942" t="s">
        <v>4164</v>
      </c>
      <c r="P1942" s="4">
        <v>80365567</v>
      </c>
      <c r="Q1942" t="s">
        <v>4164</v>
      </c>
    </row>
    <row r="1943" spans="5:17">
      <c r="H1943">
        <v>7500831</v>
      </c>
      <c r="N1943" s="4">
        <v>49017737</v>
      </c>
      <c r="O1943" t="s">
        <v>4164</v>
      </c>
      <c r="P1943" s="4">
        <v>50810652</v>
      </c>
      <c r="Q1943" t="s">
        <v>4164</v>
      </c>
    </row>
    <row r="1944" spans="5:17">
      <c r="H1944">
        <v>7500832</v>
      </c>
      <c r="N1944" s="4">
        <v>24643077</v>
      </c>
      <c r="O1944" t="s">
        <v>4164</v>
      </c>
      <c r="P1944" s="4">
        <v>23205704</v>
      </c>
      <c r="Q1944" t="s">
        <v>4164</v>
      </c>
    </row>
    <row r="1945" spans="5:17">
      <c r="H1945">
        <v>7500833</v>
      </c>
      <c r="N1945" s="4">
        <v>3306374</v>
      </c>
      <c r="O1945" t="s">
        <v>4164</v>
      </c>
      <c r="P1945" s="4">
        <v>3262104</v>
      </c>
      <c r="Q1945" t="s">
        <v>4164</v>
      </c>
    </row>
    <row r="1946" spans="5:17">
      <c r="H1946">
        <v>7500834</v>
      </c>
      <c r="N1946" s="4">
        <v>3072599</v>
      </c>
      <c r="O1946" t="s">
        <v>4164</v>
      </c>
      <c r="P1946" s="4">
        <v>3087107</v>
      </c>
      <c r="Q1946" t="s">
        <v>4164</v>
      </c>
    </row>
    <row r="1947" spans="5:17">
      <c r="G1947" t="s">
        <v>3597</v>
      </c>
      <c r="N1947" s="4">
        <v>215707</v>
      </c>
      <c r="O1947" t="s">
        <v>4164</v>
      </c>
      <c r="P1947" s="4">
        <v>1382368</v>
      </c>
      <c r="Q1947" t="s">
        <v>4164</v>
      </c>
    </row>
    <row r="1948" spans="5:17">
      <c r="H1948">
        <v>7500835</v>
      </c>
      <c r="N1948" s="4">
        <v>215707</v>
      </c>
      <c r="O1948" t="s">
        <v>4164</v>
      </c>
      <c r="P1948" s="4">
        <v>1382368</v>
      </c>
      <c r="Q1948" t="s">
        <v>4164</v>
      </c>
    </row>
    <row r="1949" spans="5:17">
      <c r="F1949" t="s">
        <v>3599</v>
      </c>
      <c r="N1949" s="4">
        <v>-430978775.79000002</v>
      </c>
      <c r="O1949" t="s">
        <v>4164</v>
      </c>
      <c r="P1949" s="4">
        <v>-402055811.63999999</v>
      </c>
      <c r="Q1949" t="s">
        <v>4164</v>
      </c>
    </row>
    <row r="1950" spans="5:17">
      <c r="G1950" t="s">
        <v>3600</v>
      </c>
      <c r="N1950" s="4">
        <v>-430978775.79000002</v>
      </c>
      <c r="O1950" t="s">
        <v>4164</v>
      </c>
      <c r="P1950" s="4">
        <v>-402055811.63999999</v>
      </c>
      <c r="Q1950" t="s">
        <v>4164</v>
      </c>
    </row>
    <row r="1951" spans="5:17">
      <c r="H1951">
        <v>7509000</v>
      </c>
      <c r="N1951" s="4">
        <v>-430978775.79000002</v>
      </c>
      <c r="O1951" t="s">
        <v>4164</v>
      </c>
      <c r="P1951" s="4">
        <v>-402055811.63999999</v>
      </c>
      <c r="Q1951" t="s">
        <v>4164</v>
      </c>
    </row>
    <row r="1952" spans="5:17">
      <c r="E1952" t="s">
        <v>195</v>
      </c>
      <c r="N1952" s="4">
        <v>9144369231.9300003</v>
      </c>
      <c r="O1952" t="s">
        <v>4164</v>
      </c>
      <c r="P1952" s="4">
        <v>9774817488.9400005</v>
      </c>
      <c r="Q1952" t="s">
        <v>4164</v>
      </c>
    </row>
    <row r="1953" spans="6:17">
      <c r="F1953" t="s">
        <v>3602</v>
      </c>
      <c r="N1953" s="4">
        <v>920620300</v>
      </c>
      <c r="O1953" t="s">
        <v>4164</v>
      </c>
      <c r="P1953" s="4">
        <v>920644500</v>
      </c>
      <c r="Q1953" t="s">
        <v>4164</v>
      </c>
    </row>
    <row r="1954" spans="6:17">
      <c r="G1954" t="s">
        <v>113</v>
      </c>
      <c r="N1954" s="4">
        <v>920620300</v>
      </c>
      <c r="O1954" t="s">
        <v>4164</v>
      </c>
      <c r="P1954" s="4">
        <v>920644500</v>
      </c>
      <c r="Q1954" t="s">
        <v>4164</v>
      </c>
    </row>
    <row r="1955" spans="6:17">
      <c r="H1955">
        <v>7800101</v>
      </c>
      <c r="N1955" s="4">
        <v>920620300</v>
      </c>
      <c r="O1955" t="s">
        <v>4164</v>
      </c>
      <c r="P1955" s="4">
        <v>920644500</v>
      </c>
      <c r="Q1955" t="s">
        <v>4164</v>
      </c>
    </row>
    <row r="1956" spans="6:17">
      <c r="F1956" t="s">
        <v>114</v>
      </c>
      <c r="N1956" s="4">
        <v>7671898519</v>
      </c>
      <c r="O1956" t="s">
        <v>4164</v>
      </c>
      <c r="P1956" s="4">
        <v>7440186160.7299995</v>
      </c>
      <c r="Q1956" t="s">
        <v>4164</v>
      </c>
    </row>
    <row r="1957" spans="6:17">
      <c r="G1957" t="s">
        <v>3603</v>
      </c>
      <c r="N1957" s="4">
        <v>1257946720</v>
      </c>
      <c r="O1957" t="s">
        <v>4164</v>
      </c>
      <c r="P1957" s="4">
        <v>1445998814</v>
      </c>
      <c r="Q1957" t="s">
        <v>4164</v>
      </c>
    </row>
    <row r="1958" spans="6:17">
      <c r="H1958">
        <v>7800103</v>
      </c>
      <c r="N1958" s="4">
        <v>1257946720</v>
      </c>
      <c r="O1958" t="s">
        <v>4164</v>
      </c>
      <c r="P1958" s="4">
        <v>1445998814</v>
      </c>
      <c r="Q1958" t="s">
        <v>4164</v>
      </c>
    </row>
    <row r="1959" spans="6:17">
      <c r="G1959" t="s">
        <v>3605</v>
      </c>
      <c r="N1959" s="4">
        <v>290405248</v>
      </c>
      <c r="O1959" t="s">
        <v>4164</v>
      </c>
      <c r="P1959" s="4">
        <v>207417430</v>
      </c>
      <c r="Q1959" t="s">
        <v>4164</v>
      </c>
    </row>
    <row r="1960" spans="6:17">
      <c r="H1960">
        <v>7800104</v>
      </c>
      <c r="N1960" s="4">
        <v>290405248</v>
      </c>
      <c r="O1960" t="s">
        <v>4164</v>
      </c>
      <c r="P1960" s="4">
        <v>207417430</v>
      </c>
      <c r="Q1960" t="s">
        <v>4164</v>
      </c>
    </row>
    <row r="1961" spans="6:17">
      <c r="G1961" t="s">
        <v>119</v>
      </c>
      <c r="N1961" s="4">
        <v>5805680352</v>
      </c>
      <c r="O1961" t="s">
        <v>4164</v>
      </c>
      <c r="P1961" s="4">
        <v>5655329523.25</v>
      </c>
      <c r="Q1961" t="s">
        <v>4164</v>
      </c>
    </row>
    <row r="1962" spans="6:17">
      <c r="H1962">
        <v>7800130</v>
      </c>
      <c r="N1962" s="4">
        <v>5805680352</v>
      </c>
      <c r="O1962" t="s">
        <v>4164</v>
      </c>
      <c r="P1962" s="4">
        <v>5655329523.25</v>
      </c>
      <c r="Q1962" t="s">
        <v>4164</v>
      </c>
    </row>
    <row r="1963" spans="6:17">
      <c r="G1963" t="s">
        <v>1082</v>
      </c>
      <c r="N1963" s="4">
        <v>289340647</v>
      </c>
      <c r="O1963" t="s">
        <v>4164</v>
      </c>
      <c r="P1963" s="4">
        <v>108607440.48</v>
      </c>
      <c r="Q1963" t="s">
        <v>4164</v>
      </c>
    </row>
    <row r="1964" spans="6:17">
      <c r="H1964">
        <v>7800108</v>
      </c>
      <c r="N1964" s="4">
        <v>289340647</v>
      </c>
      <c r="O1964" t="s">
        <v>4164</v>
      </c>
      <c r="P1964" s="4">
        <v>108607440.48</v>
      </c>
      <c r="Q1964" t="s">
        <v>4164</v>
      </c>
    </row>
    <row r="1965" spans="6:17">
      <c r="G1965" t="s">
        <v>455</v>
      </c>
      <c r="N1965" s="4">
        <v>28525552</v>
      </c>
      <c r="O1965" t="s">
        <v>4164</v>
      </c>
      <c r="P1965" s="4">
        <v>22832953</v>
      </c>
      <c r="Q1965" t="s">
        <v>4164</v>
      </c>
    </row>
    <row r="1966" spans="6:17">
      <c r="H1966">
        <v>7800124</v>
      </c>
      <c r="N1966" s="4">
        <v>28525552</v>
      </c>
      <c r="O1966" t="s">
        <v>4164</v>
      </c>
      <c r="P1966" s="4">
        <v>22832953</v>
      </c>
      <c r="Q1966" t="s">
        <v>4164</v>
      </c>
    </row>
    <row r="1967" spans="6:17">
      <c r="F1967" t="s">
        <v>3609</v>
      </c>
      <c r="N1967" s="4">
        <v>874423814.80999994</v>
      </c>
      <c r="O1967" t="s">
        <v>4164</v>
      </c>
      <c r="P1967" s="4">
        <v>1631634442.01</v>
      </c>
      <c r="Q1967" t="s">
        <v>4164</v>
      </c>
    </row>
    <row r="1968" spans="6:17">
      <c r="G1968" t="s">
        <v>3610</v>
      </c>
      <c r="N1968" s="4">
        <v>770857477.45000005</v>
      </c>
      <c r="O1968" t="s">
        <v>4164</v>
      </c>
      <c r="P1968" s="4">
        <v>440552420</v>
      </c>
      <c r="Q1968" t="s">
        <v>4164</v>
      </c>
    </row>
    <row r="1969" spans="5:17">
      <c r="H1969">
        <v>7800110</v>
      </c>
      <c r="N1969" s="4">
        <v>770857477.45000005</v>
      </c>
      <c r="O1969" t="s">
        <v>4164</v>
      </c>
      <c r="P1969" s="4">
        <v>440552420</v>
      </c>
      <c r="Q1969" t="s">
        <v>4164</v>
      </c>
    </row>
    <row r="1970" spans="5:17">
      <c r="G1970" t="s">
        <v>3612</v>
      </c>
      <c r="N1970" s="4">
        <v>101794794.86</v>
      </c>
      <c r="O1970" t="s">
        <v>4164</v>
      </c>
      <c r="P1970" s="4">
        <v>62720051.310000002</v>
      </c>
      <c r="Q1970" t="s">
        <v>4164</v>
      </c>
    </row>
    <row r="1971" spans="5:17">
      <c r="H1971">
        <v>7800114</v>
      </c>
      <c r="N1971" s="4">
        <v>1289765.28</v>
      </c>
      <c r="O1971" t="s">
        <v>4164</v>
      </c>
      <c r="P1971" s="4">
        <v>1383585</v>
      </c>
      <c r="Q1971" t="s">
        <v>4164</v>
      </c>
    </row>
    <row r="1972" spans="5:17">
      <c r="H1972">
        <v>7800115</v>
      </c>
      <c r="N1972" s="4">
        <v>298017.2</v>
      </c>
      <c r="O1972" t="s">
        <v>4164</v>
      </c>
      <c r="P1972" s="4">
        <v>217951.41</v>
      </c>
      <c r="Q1972" t="s">
        <v>4164</v>
      </c>
    </row>
    <row r="1973" spans="5:17">
      <c r="H1973">
        <v>7800116</v>
      </c>
      <c r="N1973" s="4">
        <v>100202904</v>
      </c>
      <c r="O1973" t="s">
        <v>4164</v>
      </c>
      <c r="P1973" s="4">
        <v>61088864</v>
      </c>
      <c r="Q1973" t="s">
        <v>4164</v>
      </c>
    </row>
    <row r="1974" spans="5:17">
      <c r="H1974">
        <v>7800118</v>
      </c>
      <c r="N1974" s="4">
        <v>4108.38</v>
      </c>
      <c r="O1974" t="s">
        <v>4164</v>
      </c>
      <c r="P1974" s="4">
        <v>29650.9</v>
      </c>
      <c r="Q1974" t="s">
        <v>4164</v>
      </c>
    </row>
    <row r="1975" spans="5:17">
      <c r="G1975" t="s">
        <v>3988</v>
      </c>
      <c r="N1975">
        <v>0</v>
      </c>
      <c r="O1975" t="s">
        <v>4164</v>
      </c>
      <c r="P1975" s="4">
        <v>1091000000</v>
      </c>
      <c r="Q1975" t="s">
        <v>4164</v>
      </c>
    </row>
    <row r="1976" spans="5:17">
      <c r="H1976">
        <v>7800209</v>
      </c>
      <c r="N1976">
        <v>0</v>
      </c>
      <c r="O1976" t="s">
        <v>4164</v>
      </c>
      <c r="P1976" s="4">
        <v>1091000000</v>
      </c>
      <c r="Q1976" t="s">
        <v>4164</v>
      </c>
    </row>
    <row r="1977" spans="5:17">
      <c r="G1977" t="s">
        <v>3617</v>
      </c>
      <c r="N1977" s="4">
        <v>1771542.5</v>
      </c>
      <c r="O1977" t="s">
        <v>4164</v>
      </c>
      <c r="P1977" s="4">
        <v>37361970.700000003</v>
      </c>
      <c r="Q1977" t="s">
        <v>4164</v>
      </c>
    </row>
    <row r="1978" spans="5:17">
      <c r="H1978">
        <v>6601981</v>
      </c>
      <c r="N1978" s="4">
        <v>-146383.5</v>
      </c>
      <c r="O1978" t="s">
        <v>4164</v>
      </c>
      <c r="P1978" s="4">
        <v>-100272</v>
      </c>
      <c r="Q1978" t="s">
        <v>4164</v>
      </c>
    </row>
    <row r="1979" spans="5:17">
      <c r="H1979">
        <v>7800210</v>
      </c>
      <c r="N1979" s="4">
        <v>1917926</v>
      </c>
      <c r="O1979" t="s">
        <v>4164</v>
      </c>
      <c r="P1979" s="4">
        <v>37462242.700000003</v>
      </c>
      <c r="Q1979" t="s">
        <v>4164</v>
      </c>
    </row>
    <row r="1980" spans="5:17">
      <c r="F1980" t="s">
        <v>3620</v>
      </c>
      <c r="N1980" s="4">
        <v>-322573401.88</v>
      </c>
      <c r="O1980" t="s">
        <v>4164</v>
      </c>
      <c r="P1980" s="4">
        <v>-217647613.80000001</v>
      </c>
      <c r="Q1980" t="s">
        <v>4164</v>
      </c>
    </row>
    <row r="1981" spans="5:17">
      <c r="G1981" t="s">
        <v>3621</v>
      </c>
      <c r="N1981" s="4">
        <v>-322573401.88</v>
      </c>
      <c r="O1981" t="s">
        <v>4164</v>
      </c>
      <c r="P1981" s="4">
        <v>-217647613.80000001</v>
      </c>
      <c r="Q1981" t="s">
        <v>4164</v>
      </c>
    </row>
    <row r="1982" spans="5:17">
      <c r="H1982">
        <v>7809000</v>
      </c>
      <c r="N1982" s="4">
        <v>-322573401.88</v>
      </c>
      <c r="O1982" t="s">
        <v>4164</v>
      </c>
      <c r="P1982" s="4">
        <v>-217647613.80000001</v>
      </c>
      <c r="Q1982" t="s">
        <v>4164</v>
      </c>
    </row>
    <row r="1983" spans="5:17">
      <c r="E1983" t="s">
        <v>196</v>
      </c>
      <c r="N1983" s="4">
        <v>3488850878.4899998</v>
      </c>
      <c r="O1983" t="s">
        <v>4164</v>
      </c>
      <c r="P1983" s="4">
        <v>3286513780.2600002</v>
      </c>
      <c r="Q1983" t="s">
        <v>4164</v>
      </c>
    </row>
    <row r="1984" spans="5:17">
      <c r="F1984" t="s">
        <v>197</v>
      </c>
      <c r="N1984" s="4">
        <v>3464688254.0900002</v>
      </c>
      <c r="O1984" t="s">
        <v>4164</v>
      </c>
      <c r="P1984" s="4">
        <v>3262804992.2600002</v>
      </c>
      <c r="Q1984" t="s">
        <v>4164</v>
      </c>
    </row>
    <row r="1985" spans="5:17">
      <c r="G1985" t="s">
        <v>197</v>
      </c>
      <c r="N1985" s="4">
        <v>3464688254.0900002</v>
      </c>
      <c r="O1985" t="s">
        <v>4164</v>
      </c>
      <c r="P1985" s="4">
        <v>3262804992.2600002</v>
      </c>
      <c r="Q1985" t="s">
        <v>4164</v>
      </c>
    </row>
    <row r="1986" spans="5:17">
      <c r="H1986">
        <v>7700101</v>
      </c>
      <c r="N1986" s="4">
        <v>3464688254.0900002</v>
      </c>
      <c r="O1986" t="s">
        <v>4164</v>
      </c>
      <c r="P1986" s="4">
        <v>3262804992.2600002</v>
      </c>
      <c r="Q1986" t="s">
        <v>4164</v>
      </c>
    </row>
    <row r="1987" spans="5:17">
      <c r="F1987" t="s">
        <v>3625</v>
      </c>
      <c r="N1987" s="4">
        <v>24162624.399999999</v>
      </c>
      <c r="O1987" t="s">
        <v>4164</v>
      </c>
      <c r="P1987" s="4">
        <v>23708788</v>
      </c>
      <c r="Q1987" t="s">
        <v>4164</v>
      </c>
    </row>
    <row r="1988" spans="5:17">
      <c r="G1988" t="s">
        <v>3625</v>
      </c>
      <c r="N1988" s="4">
        <v>24162624.399999999</v>
      </c>
      <c r="O1988" t="s">
        <v>4164</v>
      </c>
      <c r="P1988" s="4">
        <v>23708788</v>
      </c>
      <c r="Q1988" t="s">
        <v>4164</v>
      </c>
    </row>
    <row r="1989" spans="5:17">
      <c r="H1989">
        <v>7700201</v>
      </c>
      <c r="N1989" s="4">
        <v>24162624.399999999</v>
      </c>
      <c r="O1989" t="s">
        <v>4164</v>
      </c>
      <c r="P1989" s="4">
        <v>23708788</v>
      </c>
      <c r="Q1989" t="s">
        <v>4164</v>
      </c>
    </row>
    <row r="1990" spans="5:17">
      <c r="E1990" t="s">
        <v>198</v>
      </c>
      <c r="N1990" s="4">
        <v>2977633919.3200002</v>
      </c>
      <c r="O1990" t="s">
        <v>4164</v>
      </c>
      <c r="P1990" s="4">
        <v>2449433156.1799998</v>
      </c>
      <c r="Q1990" t="s">
        <v>4164</v>
      </c>
    </row>
    <row r="1991" spans="5:17">
      <c r="F1991" t="s">
        <v>3627</v>
      </c>
      <c r="N1991" s="4">
        <v>1164420164.24</v>
      </c>
      <c r="O1991" t="s">
        <v>4164</v>
      </c>
      <c r="P1991" s="4">
        <v>1031649547.88</v>
      </c>
      <c r="Q1991" t="s">
        <v>4164</v>
      </c>
    </row>
    <row r="1992" spans="5:17">
      <c r="G1992" t="s">
        <v>28</v>
      </c>
      <c r="N1992" s="4">
        <v>72342933.680000007</v>
      </c>
      <c r="O1992" t="s">
        <v>4164</v>
      </c>
      <c r="P1992" s="4">
        <v>2077433.6</v>
      </c>
      <c r="Q1992" t="s">
        <v>4164</v>
      </c>
    </row>
    <row r="1993" spans="5:17">
      <c r="H1993">
        <v>7400503</v>
      </c>
      <c r="N1993" s="4">
        <v>42405439.990000002</v>
      </c>
      <c r="O1993" t="s">
        <v>4164</v>
      </c>
      <c r="P1993" s="4">
        <v>1986836</v>
      </c>
      <c r="Q1993" t="s">
        <v>4164</v>
      </c>
    </row>
    <row r="1994" spans="5:17">
      <c r="H1994">
        <v>7400651</v>
      </c>
      <c r="N1994" s="4">
        <v>29937493.690000001</v>
      </c>
      <c r="O1994" t="s">
        <v>4164</v>
      </c>
      <c r="P1994" s="4">
        <v>90597.6</v>
      </c>
      <c r="Q1994" t="s">
        <v>4164</v>
      </c>
    </row>
    <row r="1995" spans="5:17">
      <c r="G1995" t="s">
        <v>123</v>
      </c>
      <c r="N1995" s="4">
        <v>782185770.36000001</v>
      </c>
      <c r="O1995" t="s">
        <v>4164</v>
      </c>
      <c r="P1995" s="4">
        <v>682306467.57000005</v>
      </c>
      <c r="Q1995" t="s">
        <v>4164</v>
      </c>
    </row>
    <row r="1996" spans="5:17">
      <c r="H1996">
        <v>7400502</v>
      </c>
      <c r="N1996" s="4">
        <v>721956230.71000004</v>
      </c>
      <c r="O1996" t="s">
        <v>4164</v>
      </c>
      <c r="P1996" s="4">
        <v>609458441.98000002</v>
      </c>
      <c r="Q1996" t="s">
        <v>4164</v>
      </c>
    </row>
    <row r="1997" spans="5:17">
      <c r="H1997">
        <v>7400505</v>
      </c>
      <c r="N1997" s="4">
        <v>60229539.649999999</v>
      </c>
      <c r="O1997" t="s">
        <v>4164</v>
      </c>
      <c r="P1997" s="4">
        <v>72848025.590000004</v>
      </c>
      <c r="Q1997" t="s">
        <v>4164</v>
      </c>
    </row>
    <row r="1998" spans="5:17">
      <c r="G1998" t="s">
        <v>3632</v>
      </c>
      <c r="N1998" s="4">
        <v>244519685.47</v>
      </c>
      <c r="O1998" t="s">
        <v>4164</v>
      </c>
      <c r="P1998" s="4">
        <v>195224337.80000001</v>
      </c>
      <c r="Q1998" t="s">
        <v>4164</v>
      </c>
    </row>
    <row r="1999" spans="5:17">
      <c r="H1999">
        <v>7400501</v>
      </c>
      <c r="N1999" s="4">
        <v>132085095.47</v>
      </c>
      <c r="O1999" t="s">
        <v>4164</v>
      </c>
      <c r="P1999" s="4">
        <v>86115083.799999997</v>
      </c>
      <c r="Q1999" t="s">
        <v>4164</v>
      </c>
    </row>
    <row r="2000" spans="5:17">
      <c r="H2000">
        <v>7400504</v>
      </c>
      <c r="N2000" s="4">
        <v>112434590</v>
      </c>
      <c r="O2000" t="s">
        <v>4164</v>
      </c>
      <c r="P2000" s="4">
        <v>109109254</v>
      </c>
      <c r="Q2000" t="s">
        <v>4164</v>
      </c>
    </row>
    <row r="2001" spans="7:17">
      <c r="G2001" t="s">
        <v>124</v>
      </c>
      <c r="N2001" s="4">
        <v>679433.13</v>
      </c>
      <c r="O2001" t="s">
        <v>4164</v>
      </c>
      <c r="P2001" s="4">
        <v>732183.52</v>
      </c>
      <c r="Q2001" t="s">
        <v>4164</v>
      </c>
    </row>
    <row r="2002" spans="7:17">
      <c r="H2002">
        <v>7400401</v>
      </c>
      <c r="N2002" s="4">
        <v>679433.13</v>
      </c>
      <c r="O2002" t="s">
        <v>4164</v>
      </c>
      <c r="P2002" s="4">
        <v>732183.52</v>
      </c>
      <c r="Q2002" t="s">
        <v>4164</v>
      </c>
    </row>
    <row r="2003" spans="7:17">
      <c r="G2003" t="s">
        <v>3636</v>
      </c>
      <c r="N2003" s="4">
        <v>19706687.68</v>
      </c>
      <c r="O2003" t="s">
        <v>4164</v>
      </c>
      <c r="P2003" s="4">
        <v>119431954.70999999</v>
      </c>
      <c r="Q2003" t="s">
        <v>4164</v>
      </c>
    </row>
    <row r="2004" spans="7:17">
      <c r="H2004">
        <v>7400601</v>
      </c>
      <c r="N2004" s="4">
        <v>19706687.68</v>
      </c>
      <c r="O2004" t="s">
        <v>4164</v>
      </c>
      <c r="P2004" s="4">
        <v>119431954.70999999</v>
      </c>
      <c r="Q2004" t="s">
        <v>4164</v>
      </c>
    </row>
    <row r="2005" spans="7:17">
      <c r="G2005" t="s">
        <v>34</v>
      </c>
      <c r="N2005" s="4">
        <v>227600.62</v>
      </c>
      <c r="O2005" t="s">
        <v>4164</v>
      </c>
      <c r="P2005" s="4">
        <v>189718</v>
      </c>
      <c r="Q2005" t="s">
        <v>4164</v>
      </c>
    </row>
    <row r="2006" spans="7:17">
      <c r="H2006">
        <v>7400701</v>
      </c>
      <c r="N2006" s="4">
        <v>227600.62</v>
      </c>
      <c r="O2006" t="s">
        <v>4164</v>
      </c>
      <c r="P2006" s="4">
        <v>189718</v>
      </c>
      <c r="Q2006" t="s">
        <v>4164</v>
      </c>
    </row>
    <row r="2007" spans="7:17">
      <c r="G2007" t="s">
        <v>125</v>
      </c>
      <c r="N2007" s="4">
        <v>44758053.299999997</v>
      </c>
      <c r="O2007" t="s">
        <v>4164</v>
      </c>
      <c r="P2007" s="4">
        <v>31687452.68</v>
      </c>
      <c r="Q2007" t="s">
        <v>4164</v>
      </c>
    </row>
    <row r="2008" spans="7:17">
      <c r="H2008">
        <v>7400901</v>
      </c>
      <c r="N2008" s="4">
        <v>1247631.3700000001</v>
      </c>
      <c r="O2008" t="s">
        <v>4164</v>
      </c>
      <c r="P2008" s="4">
        <v>257592.66</v>
      </c>
      <c r="Q2008" t="s">
        <v>4164</v>
      </c>
    </row>
    <row r="2009" spans="7:17">
      <c r="H2009">
        <v>7400911</v>
      </c>
      <c r="N2009" s="4">
        <v>42244702.520000003</v>
      </c>
      <c r="O2009" t="s">
        <v>4164</v>
      </c>
      <c r="P2009" s="4">
        <v>31108526.620000001</v>
      </c>
      <c r="Q2009" t="s">
        <v>4164</v>
      </c>
    </row>
    <row r="2010" spans="7:17">
      <c r="H2010">
        <v>7400921</v>
      </c>
      <c r="N2010" s="4">
        <v>143927.14000000001</v>
      </c>
      <c r="O2010" t="s">
        <v>4164</v>
      </c>
      <c r="P2010" s="4">
        <v>321333.40000000002</v>
      </c>
      <c r="Q2010" t="s">
        <v>4164</v>
      </c>
    </row>
    <row r="2011" spans="7:17">
      <c r="H2011">
        <v>7400964</v>
      </c>
      <c r="N2011" s="4">
        <v>1121792.27</v>
      </c>
      <c r="O2011" t="s">
        <v>4164</v>
      </c>
      <c r="P2011">
        <v>0</v>
      </c>
      <c r="Q2011" t="s">
        <v>4164</v>
      </c>
    </row>
    <row r="2012" spans="7:17">
      <c r="G2012" t="s">
        <v>3642</v>
      </c>
      <c r="N2012">
        <v>0</v>
      </c>
      <c r="O2012" t="s">
        <v>4164</v>
      </c>
      <c r="P2012">
        <v>0</v>
      </c>
      <c r="Q2012" t="s">
        <v>4164</v>
      </c>
    </row>
    <row r="2013" spans="7:17">
      <c r="H2013">
        <v>7300201</v>
      </c>
      <c r="N2013" s="4">
        <v>105491.91</v>
      </c>
      <c r="O2013" t="s">
        <v>4164</v>
      </c>
      <c r="P2013" s="4">
        <v>444272.82</v>
      </c>
      <c r="Q2013" t="s">
        <v>4164</v>
      </c>
    </row>
    <row r="2014" spans="7:17">
      <c r="H2014">
        <v>7300202</v>
      </c>
      <c r="N2014" s="4">
        <v>-106988.64</v>
      </c>
      <c r="O2014" t="s">
        <v>4164</v>
      </c>
      <c r="P2014" s="4">
        <v>108908.37</v>
      </c>
      <c r="Q2014" t="s">
        <v>4164</v>
      </c>
    </row>
    <row r="2015" spans="7:17">
      <c r="H2015">
        <v>7300401</v>
      </c>
      <c r="N2015" s="4">
        <v>-10185054.33</v>
      </c>
      <c r="O2015" t="s">
        <v>4164</v>
      </c>
      <c r="P2015" s="4">
        <v>-15696794.289999999</v>
      </c>
      <c r="Q2015" t="s">
        <v>4164</v>
      </c>
    </row>
    <row r="2016" spans="7:17">
      <c r="H2016">
        <v>7300402</v>
      </c>
      <c r="N2016" s="4">
        <v>12427003.439999999</v>
      </c>
      <c r="O2016" t="s">
        <v>4164</v>
      </c>
      <c r="P2016" s="4">
        <v>7263940.3799999999</v>
      </c>
      <c r="Q2016" t="s">
        <v>4164</v>
      </c>
    </row>
    <row r="2017" spans="8:17">
      <c r="H2017">
        <v>7300451</v>
      </c>
      <c r="N2017" s="4">
        <v>-1322593.58</v>
      </c>
      <c r="O2017" t="s">
        <v>4164</v>
      </c>
      <c r="P2017" s="4">
        <v>2833063.56</v>
      </c>
      <c r="Q2017" t="s">
        <v>4164</v>
      </c>
    </row>
    <row r="2018" spans="8:17">
      <c r="H2018">
        <v>7300452</v>
      </c>
      <c r="N2018">
        <v>0</v>
      </c>
      <c r="O2018" t="s">
        <v>4164</v>
      </c>
      <c r="P2018" s="4">
        <v>-1186.26</v>
      </c>
      <c r="Q2018" t="s">
        <v>4164</v>
      </c>
    </row>
    <row r="2019" spans="8:17">
      <c r="H2019">
        <v>7300501</v>
      </c>
      <c r="N2019" s="4">
        <v>2242416.9</v>
      </c>
      <c r="O2019" t="s">
        <v>4164</v>
      </c>
      <c r="P2019" s="4">
        <v>24577594.059999999</v>
      </c>
      <c r="Q2019" t="s">
        <v>4164</v>
      </c>
    </row>
    <row r="2020" spans="8:17">
      <c r="H2020">
        <v>7300502</v>
      </c>
      <c r="N2020" s="4">
        <v>-12217162.880000001</v>
      </c>
      <c r="O2020" t="s">
        <v>4164</v>
      </c>
      <c r="P2020" s="4">
        <v>-12253578.82</v>
      </c>
      <c r="Q2020" t="s">
        <v>4164</v>
      </c>
    </row>
    <row r="2021" spans="8:17">
      <c r="H2021">
        <v>7300551</v>
      </c>
      <c r="N2021" s="4">
        <v>-670611.13</v>
      </c>
      <c r="O2021" t="s">
        <v>4164</v>
      </c>
      <c r="P2021" s="4">
        <v>1455630.05</v>
      </c>
      <c r="Q2021" t="s">
        <v>4164</v>
      </c>
    </row>
    <row r="2022" spans="8:17">
      <c r="H2022">
        <v>7300552</v>
      </c>
      <c r="N2022">
        <v>-380</v>
      </c>
      <c r="O2022" t="s">
        <v>4164</v>
      </c>
      <c r="P2022">
        <v>-138</v>
      </c>
      <c r="Q2022" t="s">
        <v>4164</v>
      </c>
    </row>
    <row r="2023" spans="8:17">
      <c r="H2023">
        <v>7300701</v>
      </c>
      <c r="N2023" s="4">
        <v>-375172.16</v>
      </c>
      <c r="O2023" t="s">
        <v>4164</v>
      </c>
      <c r="P2023" s="4">
        <v>493731.33</v>
      </c>
      <c r="Q2023" t="s">
        <v>4164</v>
      </c>
    </row>
    <row r="2024" spans="8:17">
      <c r="H2024">
        <v>7300802</v>
      </c>
      <c r="N2024">
        <v>0</v>
      </c>
      <c r="O2024" t="s">
        <v>4164</v>
      </c>
      <c r="P2024" s="4">
        <v>11513.26</v>
      </c>
      <c r="Q2024" t="s">
        <v>4164</v>
      </c>
    </row>
    <row r="2025" spans="8:17">
      <c r="H2025">
        <v>7300953</v>
      </c>
      <c r="N2025" s="4">
        <v>7939818.6799999997</v>
      </c>
      <c r="O2025" t="s">
        <v>4164</v>
      </c>
      <c r="P2025" s="4">
        <v>7456429.3300000001</v>
      </c>
      <c r="Q2025" t="s">
        <v>4164</v>
      </c>
    </row>
    <row r="2026" spans="8:17">
      <c r="H2026">
        <v>7300955</v>
      </c>
      <c r="N2026" s="4">
        <v>2182096.62</v>
      </c>
      <c r="O2026" t="s">
        <v>4164</v>
      </c>
      <c r="P2026" s="4">
        <v>2891571.86</v>
      </c>
      <c r="Q2026" t="s">
        <v>4164</v>
      </c>
    </row>
    <row r="2027" spans="8:17">
      <c r="H2027">
        <v>7300959</v>
      </c>
      <c r="N2027" s="4">
        <v>-10121915.300000001</v>
      </c>
      <c r="O2027" t="s">
        <v>4164</v>
      </c>
      <c r="P2027" s="4">
        <v>-10348001.189999999</v>
      </c>
      <c r="Q2027" t="s">
        <v>4164</v>
      </c>
    </row>
    <row r="2028" spans="8:17">
      <c r="H2028">
        <v>7300960</v>
      </c>
      <c r="N2028">
        <v>0</v>
      </c>
      <c r="O2028" t="s">
        <v>4164</v>
      </c>
      <c r="P2028" s="4">
        <v>-19696.22</v>
      </c>
      <c r="Q2028" t="s">
        <v>4164</v>
      </c>
    </row>
    <row r="2029" spans="8:17">
      <c r="H2029">
        <v>7300961</v>
      </c>
      <c r="N2029" s="4">
        <v>360456.13</v>
      </c>
      <c r="O2029" t="s">
        <v>4164</v>
      </c>
      <c r="P2029" s="4">
        <v>469586.48</v>
      </c>
      <c r="Q2029" t="s">
        <v>4164</v>
      </c>
    </row>
    <row r="2030" spans="8:17">
      <c r="H2030">
        <v>7301000</v>
      </c>
      <c r="N2030" s="4">
        <v>1533451.17</v>
      </c>
      <c r="O2030" t="s">
        <v>4164</v>
      </c>
      <c r="P2030" s="4">
        <v>860445.66</v>
      </c>
      <c r="Q2030" t="s">
        <v>4164</v>
      </c>
    </row>
    <row r="2031" spans="8:17">
      <c r="H2031">
        <v>7301002</v>
      </c>
      <c r="N2031" s="4">
        <v>-16227064.32</v>
      </c>
      <c r="O2031" t="s">
        <v>4164</v>
      </c>
      <c r="P2031" s="4">
        <v>7924292.0099999998</v>
      </c>
      <c r="Q2031" t="s">
        <v>4164</v>
      </c>
    </row>
    <row r="2032" spans="8:17">
      <c r="H2032">
        <v>7301100</v>
      </c>
      <c r="N2032" s="4">
        <v>-12073390.67</v>
      </c>
      <c r="O2032" t="s">
        <v>4164</v>
      </c>
      <c r="P2032" s="4">
        <v>-3390462.9</v>
      </c>
      <c r="Q2032" t="s">
        <v>4164</v>
      </c>
    </row>
    <row r="2033" spans="6:17">
      <c r="H2033">
        <v>7309001</v>
      </c>
      <c r="N2033" s="4">
        <v>36509598.159999996</v>
      </c>
      <c r="O2033" t="s">
        <v>4164</v>
      </c>
      <c r="P2033" s="4">
        <v>-15081121.49</v>
      </c>
      <c r="Q2033" t="s">
        <v>4164</v>
      </c>
    </row>
    <row r="2034" spans="6:17">
      <c r="F2034" t="s">
        <v>3670</v>
      </c>
      <c r="N2034" s="4">
        <v>1868061727.74</v>
      </c>
      <c r="O2034" t="s">
        <v>4164</v>
      </c>
      <c r="P2034" s="4">
        <v>1429608458.1300001</v>
      </c>
      <c r="Q2034" t="s">
        <v>4164</v>
      </c>
    </row>
    <row r="2035" spans="6:17">
      <c r="G2035" t="s">
        <v>126</v>
      </c>
      <c r="N2035" s="4">
        <v>12596532.060000001</v>
      </c>
      <c r="O2035" t="s">
        <v>4164</v>
      </c>
      <c r="P2035" s="4">
        <v>11096717.199999999</v>
      </c>
      <c r="Q2035" t="s">
        <v>4164</v>
      </c>
    </row>
    <row r="2036" spans="6:17">
      <c r="H2036">
        <v>7600101</v>
      </c>
      <c r="N2036" s="4">
        <v>6654136.0599999996</v>
      </c>
      <c r="O2036" t="s">
        <v>4164</v>
      </c>
      <c r="P2036" s="4">
        <v>6312539.2000000002</v>
      </c>
      <c r="Q2036" t="s">
        <v>4164</v>
      </c>
    </row>
    <row r="2037" spans="6:17">
      <c r="H2037">
        <v>7600102</v>
      </c>
      <c r="N2037" s="4">
        <v>5942396</v>
      </c>
      <c r="O2037" t="s">
        <v>4164</v>
      </c>
      <c r="P2037" s="4">
        <v>4784178</v>
      </c>
      <c r="Q2037" t="s">
        <v>4164</v>
      </c>
    </row>
    <row r="2038" spans="6:17">
      <c r="G2038" t="s">
        <v>3673</v>
      </c>
      <c r="N2038" s="4">
        <v>40152831</v>
      </c>
      <c r="O2038" t="s">
        <v>4164</v>
      </c>
      <c r="P2038" s="4">
        <v>33362695</v>
      </c>
      <c r="Q2038" t="s">
        <v>4164</v>
      </c>
    </row>
    <row r="2039" spans="6:17">
      <c r="H2039">
        <v>7600103</v>
      </c>
      <c r="N2039" s="4">
        <v>40152831</v>
      </c>
      <c r="O2039" t="s">
        <v>4164</v>
      </c>
      <c r="P2039" s="4">
        <v>33362695</v>
      </c>
      <c r="Q2039" t="s">
        <v>4164</v>
      </c>
    </row>
    <row r="2040" spans="6:17">
      <c r="G2040" t="s">
        <v>127</v>
      </c>
      <c r="N2040" s="4">
        <v>539356.43000000005</v>
      </c>
      <c r="O2040" t="s">
        <v>4164</v>
      </c>
      <c r="P2040" s="4">
        <v>609874.12</v>
      </c>
      <c r="Q2040" t="s">
        <v>4164</v>
      </c>
    </row>
    <row r="2041" spans="6:17">
      <c r="H2041">
        <v>7600520</v>
      </c>
      <c r="N2041" s="4">
        <v>269055.01</v>
      </c>
      <c r="O2041" t="s">
        <v>4164</v>
      </c>
      <c r="P2041" s="4">
        <v>339572.7</v>
      </c>
      <c r="Q2041" t="s">
        <v>4164</v>
      </c>
    </row>
    <row r="2042" spans="6:17">
      <c r="H2042">
        <v>7600525</v>
      </c>
      <c r="N2042" s="4">
        <v>270301.42</v>
      </c>
      <c r="O2042" t="s">
        <v>4164</v>
      </c>
      <c r="P2042" s="4">
        <v>270301.42</v>
      </c>
      <c r="Q2042" t="s">
        <v>4164</v>
      </c>
    </row>
    <row r="2043" spans="6:17">
      <c r="G2043" t="s">
        <v>128</v>
      </c>
      <c r="N2043" s="4">
        <v>40426003.009999998</v>
      </c>
      <c r="O2043" t="s">
        <v>4164</v>
      </c>
      <c r="P2043" s="4">
        <v>39287833.530000001</v>
      </c>
      <c r="Q2043" t="s">
        <v>4164</v>
      </c>
    </row>
    <row r="2044" spans="6:17">
      <c r="H2044">
        <v>7600201</v>
      </c>
      <c r="N2044" s="4">
        <v>2858437.35</v>
      </c>
      <c r="O2044" t="s">
        <v>4164</v>
      </c>
      <c r="P2044" s="4">
        <v>2347410.42</v>
      </c>
      <c r="Q2044" t="s">
        <v>4164</v>
      </c>
    </row>
    <row r="2045" spans="6:17">
      <c r="H2045">
        <v>7600202</v>
      </c>
      <c r="N2045" s="4">
        <v>36162561.07</v>
      </c>
      <c r="O2045" t="s">
        <v>4164</v>
      </c>
      <c r="P2045" s="4">
        <v>35648752.890000001</v>
      </c>
      <c r="Q2045" t="s">
        <v>4164</v>
      </c>
    </row>
    <row r="2046" spans="6:17">
      <c r="H2046">
        <v>7600203</v>
      </c>
      <c r="N2046" s="4">
        <v>1405004.59</v>
      </c>
      <c r="O2046" t="s">
        <v>4164</v>
      </c>
      <c r="P2046" s="4">
        <v>1291670.22</v>
      </c>
      <c r="Q2046" t="s">
        <v>4164</v>
      </c>
    </row>
    <row r="2047" spans="6:17">
      <c r="G2047" t="s">
        <v>129</v>
      </c>
      <c r="N2047" s="4">
        <v>28394889.420000002</v>
      </c>
      <c r="O2047" t="s">
        <v>4164</v>
      </c>
      <c r="P2047" s="4">
        <v>9807046.5</v>
      </c>
      <c r="Q2047" t="s">
        <v>4164</v>
      </c>
    </row>
    <row r="2048" spans="6:17">
      <c r="H2048">
        <v>7600301</v>
      </c>
      <c r="N2048" s="4">
        <v>28394889.420000002</v>
      </c>
      <c r="O2048" t="s">
        <v>4164</v>
      </c>
      <c r="P2048" s="4">
        <v>9807046.5</v>
      </c>
      <c r="Q2048" t="s">
        <v>4164</v>
      </c>
    </row>
    <row r="2049" spans="7:17">
      <c r="G2049" t="s">
        <v>130</v>
      </c>
      <c r="N2049" s="4">
        <v>1003438</v>
      </c>
      <c r="O2049" t="s">
        <v>4164</v>
      </c>
      <c r="P2049" s="4">
        <v>887500</v>
      </c>
      <c r="Q2049" t="s">
        <v>4164</v>
      </c>
    </row>
    <row r="2050" spans="7:17">
      <c r="H2050">
        <v>7600401</v>
      </c>
      <c r="N2050" s="4">
        <v>1003438</v>
      </c>
      <c r="O2050" t="s">
        <v>4164</v>
      </c>
      <c r="P2050" s="4">
        <v>887500</v>
      </c>
      <c r="Q2050" t="s">
        <v>4164</v>
      </c>
    </row>
    <row r="2051" spans="7:17">
      <c r="G2051" t="s">
        <v>4148</v>
      </c>
      <c r="N2051" s="4">
        <v>2360</v>
      </c>
      <c r="O2051" t="s">
        <v>4164</v>
      </c>
      <c r="P2051">
        <v>0</v>
      </c>
      <c r="Q2051" t="s">
        <v>4164</v>
      </c>
    </row>
    <row r="2052" spans="7:17">
      <c r="H2052">
        <v>7600303</v>
      </c>
      <c r="N2052" s="4">
        <v>2360</v>
      </c>
      <c r="O2052" t="s">
        <v>4164</v>
      </c>
      <c r="P2052">
        <v>0</v>
      </c>
      <c r="Q2052" t="s">
        <v>4164</v>
      </c>
    </row>
    <row r="2053" spans="7:17">
      <c r="G2053" t="s">
        <v>132</v>
      </c>
      <c r="N2053" s="4">
        <v>230458533.56999999</v>
      </c>
      <c r="O2053" t="s">
        <v>4164</v>
      </c>
      <c r="P2053" s="4">
        <v>169157697.44999999</v>
      </c>
      <c r="Q2053" t="s">
        <v>4164</v>
      </c>
    </row>
    <row r="2054" spans="7:17">
      <c r="H2054">
        <v>7600302</v>
      </c>
      <c r="N2054" s="4">
        <v>-15741532.68</v>
      </c>
      <c r="O2054" t="s">
        <v>4164</v>
      </c>
      <c r="P2054" s="4">
        <v>1459409.31</v>
      </c>
      <c r="Q2054" t="s">
        <v>4164</v>
      </c>
    </row>
    <row r="2055" spans="7:17">
      <c r="H2055">
        <v>7600306</v>
      </c>
      <c r="N2055" s="4">
        <v>217005059</v>
      </c>
      <c r="O2055" t="s">
        <v>4164</v>
      </c>
      <c r="P2055" s="4">
        <v>145574237.06999999</v>
      </c>
      <c r="Q2055" t="s">
        <v>4164</v>
      </c>
    </row>
    <row r="2056" spans="7:17">
      <c r="H2056">
        <v>7600309</v>
      </c>
      <c r="N2056" s="4">
        <v>21802808.309999999</v>
      </c>
      <c r="O2056" t="s">
        <v>4164</v>
      </c>
      <c r="P2056" s="4">
        <v>18694787.199999999</v>
      </c>
      <c r="Q2056" t="s">
        <v>4164</v>
      </c>
    </row>
    <row r="2057" spans="7:17">
      <c r="H2057">
        <v>7600311</v>
      </c>
      <c r="N2057" s="4">
        <v>4025344.14</v>
      </c>
      <c r="O2057" t="s">
        <v>4164</v>
      </c>
      <c r="P2057" s="4">
        <v>1469814</v>
      </c>
      <c r="Q2057" t="s">
        <v>4164</v>
      </c>
    </row>
    <row r="2058" spans="7:17">
      <c r="H2058">
        <v>7600560</v>
      </c>
      <c r="N2058" s="4">
        <v>3366854.8</v>
      </c>
      <c r="O2058" t="s">
        <v>4164</v>
      </c>
      <c r="P2058" s="4">
        <v>1959449.87</v>
      </c>
      <c r="Q2058" t="s">
        <v>4164</v>
      </c>
    </row>
    <row r="2059" spans="7:17">
      <c r="G2059" t="s">
        <v>3686</v>
      </c>
      <c r="N2059" s="4">
        <v>140484433.5</v>
      </c>
      <c r="O2059" t="s">
        <v>4164</v>
      </c>
      <c r="P2059" s="4">
        <v>138603364.5</v>
      </c>
      <c r="Q2059" t="s">
        <v>4164</v>
      </c>
    </row>
    <row r="2060" spans="7:17">
      <c r="H2060">
        <v>7600567</v>
      </c>
      <c r="N2060" s="4">
        <v>140484433.5</v>
      </c>
      <c r="O2060" t="s">
        <v>4164</v>
      </c>
      <c r="P2060" s="4">
        <v>138603364.5</v>
      </c>
      <c r="Q2060" t="s">
        <v>4164</v>
      </c>
    </row>
    <row r="2061" spans="7:17">
      <c r="G2061" t="s">
        <v>134</v>
      </c>
      <c r="N2061" s="4">
        <v>13434330.279999999</v>
      </c>
      <c r="O2061" t="s">
        <v>4164</v>
      </c>
      <c r="P2061" s="4">
        <v>12066203.09</v>
      </c>
      <c r="Q2061" t="s">
        <v>4164</v>
      </c>
    </row>
    <row r="2062" spans="7:17">
      <c r="H2062">
        <v>7600532</v>
      </c>
      <c r="N2062" s="4">
        <v>4435311.38</v>
      </c>
      <c r="O2062" t="s">
        <v>4164</v>
      </c>
      <c r="P2062" s="4">
        <v>4007611.84</v>
      </c>
      <c r="Q2062" t="s">
        <v>4164</v>
      </c>
    </row>
    <row r="2063" spans="7:17">
      <c r="H2063">
        <v>7600533</v>
      </c>
      <c r="N2063" s="4">
        <v>8999018.9000000004</v>
      </c>
      <c r="O2063" t="s">
        <v>4164</v>
      </c>
      <c r="P2063" s="4">
        <v>8058591.25</v>
      </c>
      <c r="Q2063" t="s">
        <v>4164</v>
      </c>
    </row>
    <row r="2064" spans="7:17">
      <c r="G2064" t="s">
        <v>135</v>
      </c>
      <c r="N2064" s="4">
        <v>167945121.03</v>
      </c>
      <c r="O2064" t="s">
        <v>4164</v>
      </c>
      <c r="P2064" s="4">
        <v>134351257.65000001</v>
      </c>
      <c r="Q2064" t="s">
        <v>4164</v>
      </c>
    </row>
    <row r="2065" spans="7:17">
      <c r="H2065">
        <v>7600308</v>
      </c>
      <c r="N2065" s="4">
        <v>167945121.03</v>
      </c>
      <c r="O2065" t="s">
        <v>4164</v>
      </c>
      <c r="P2065" s="4">
        <v>134351257.65000001</v>
      </c>
      <c r="Q2065" t="s">
        <v>4164</v>
      </c>
    </row>
    <row r="2066" spans="7:17">
      <c r="G2066" t="s">
        <v>3690</v>
      </c>
      <c r="N2066" s="4">
        <v>111264.56</v>
      </c>
      <c r="O2066" t="s">
        <v>4164</v>
      </c>
      <c r="P2066" s="4">
        <v>135484.44</v>
      </c>
      <c r="Q2066" t="s">
        <v>4164</v>
      </c>
    </row>
    <row r="2067" spans="7:17">
      <c r="H2067">
        <v>7600531</v>
      </c>
      <c r="N2067" s="4">
        <v>111264.56</v>
      </c>
      <c r="O2067" t="s">
        <v>4164</v>
      </c>
      <c r="P2067" s="4">
        <v>135484.44</v>
      </c>
      <c r="Q2067" t="s">
        <v>4164</v>
      </c>
    </row>
    <row r="2068" spans="7:17">
      <c r="G2068" t="s">
        <v>137</v>
      </c>
      <c r="N2068" s="4">
        <v>40925299.299999997</v>
      </c>
      <c r="O2068" t="s">
        <v>4164</v>
      </c>
      <c r="P2068" s="4">
        <v>27478870.18</v>
      </c>
      <c r="Q2068" t="s">
        <v>4164</v>
      </c>
    </row>
    <row r="2069" spans="7:17">
      <c r="H2069">
        <v>7600504</v>
      </c>
      <c r="N2069" s="4">
        <v>40925299.299999997</v>
      </c>
      <c r="O2069" t="s">
        <v>4164</v>
      </c>
      <c r="P2069" s="4">
        <v>27478870.18</v>
      </c>
      <c r="Q2069" t="s">
        <v>4164</v>
      </c>
    </row>
    <row r="2070" spans="7:17">
      <c r="G2070" t="s">
        <v>138</v>
      </c>
      <c r="N2070" s="4">
        <v>3867394.52</v>
      </c>
      <c r="O2070" t="s">
        <v>4164</v>
      </c>
      <c r="P2070" s="4">
        <v>2631337.38</v>
      </c>
      <c r="Q2070" t="s">
        <v>4164</v>
      </c>
    </row>
    <row r="2071" spans="7:17">
      <c r="H2071">
        <v>7600505</v>
      </c>
      <c r="N2071" s="4">
        <v>3867394.52</v>
      </c>
      <c r="O2071" t="s">
        <v>4164</v>
      </c>
      <c r="P2071" s="4">
        <v>2631337.38</v>
      </c>
      <c r="Q2071" t="s">
        <v>4164</v>
      </c>
    </row>
    <row r="2072" spans="7:17">
      <c r="G2072" t="s">
        <v>139</v>
      </c>
      <c r="N2072" s="4">
        <v>56593227.259999998</v>
      </c>
      <c r="O2072" t="s">
        <v>4164</v>
      </c>
      <c r="P2072" s="4">
        <v>48152312.32</v>
      </c>
      <c r="Q2072" t="s">
        <v>4164</v>
      </c>
    </row>
    <row r="2073" spans="7:17">
      <c r="H2073">
        <v>7600506</v>
      </c>
      <c r="N2073" s="4">
        <v>56593227.259999998</v>
      </c>
      <c r="O2073" t="s">
        <v>4164</v>
      </c>
      <c r="P2073" s="4">
        <v>48152312.32</v>
      </c>
      <c r="Q2073" t="s">
        <v>4164</v>
      </c>
    </row>
    <row r="2074" spans="7:17">
      <c r="G2074" t="s">
        <v>140</v>
      </c>
      <c r="N2074">
        <v>0</v>
      </c>
      <c r="O2074" t="s">
        <v>4164</v>
      </c>
      <c r="P2074" s="4">
        <v>4241349.47</v>
      </c>
      <c r="Q2074" t="s">
        <v>4164</v>
      </c>
    </row>
    <row r="2075" spans="7:17">
      <c r="H2075">
        <v>7600515</v>
      </c>
      <c r="N2075">
        <v>0</v>
      </c>
      <c r="O2075" t="s">
        <v>4164</v>
      </c>
      <c r="P2075" s="4">
        <v>4241349.47</v>
      </c>
      <c r="Q2075" t="s">
        <v>4164</v>
      </c>
    </row>
    <row r="2076" spans="7:17">
      <c r="G2076" t="s">
        <v>141</v>
      </c>
      <c r="N2076" s="4">
        <v>10837695.27</v>
      </c>
      <c r="O2076" t="s">
        <v>4164</v>
      </c>
      <c r="P2076" s="4">
        <v>9787522.8599999994</v>
      </c>
      <c r="Q2076" t="s">
        <v>4164</v>
      </c>
    </row>
    <row r="2077" spans="7:17">
      <c r="H2077">
        <v>7600553</v>
      </c>
      <c r="N2077" s="4">
        <v>71452</v>
      </c>
      <c r="O2077" t="s">
        <v>4164</v>
      </c>
      <c r="P2077" s="4">
        <v>118306.21</v>
      </c>
      <c r="Q2077" t="s">
        <v>4164</v>
      </c>
    </row>
    <row r="2078" spans="7:17">
      <c r="H2078">
        <v>7600555</v>
      </c>
      <c r="N2078" s="4">
        <v>10766243.27</v>
      </c>
      <c r="O2078" t="s">
        <v>4164</v>
      </c>
      <c r="P2078" s="4">
        <v>9669216.6500000004</v>
      </c>
      <c r="Q2078" t="s">
        <v>4164</v>
      </c>
    </row>
    <row r="2079" spans="7:17">
      <c r="G2079" t="s">
        <v>142</v>
      </c>
      <c r="N2079" s="4">
        <v>100414263.73999999</v>
      </c>
      <c r="O2079" t="s">
        <v>4164</v>
      </c>
      <c r="P2079" s="4">
        <v>49338603</v>
      </c>
      <c r="Q2079" t="s">
        <v>4164</v>
      </c>
    </row>
    <row r="2080" spans="7:17">
      <c r="H2080">
        <v>7600511</v>
      </c>
      <c r="N2080" s="4">
        <v>100414263.73999999</v>
      </c>
      <c r="O2080" t="s">
        <v>4164</v>
      </c>
      <c r="P2080" s="4">
        <v>49338603</v>
      </c>
      <c r="Q2080" t="s">
        <v>4164</v>
      </c>
    </row>
    <row r="2081" spans="7:17">
      <c r="G2081" t="s">
        <v>3694</v>
      </c>
      <c r="N2081" s="4">
        <v>21240</v>
      </c>
      <c r="O2081" t="s">
        <v>4164</v>
      </c>
      <c r="P2081" s="4">
        <v>14160</v>
      </c>
      <c r="Q2081" t="s">
        <v>4164</v>
      </c>
    </row>
    <row r="2082" spans="7:17">
      <c r="H2082">
        <v>7500714</v>
      </c>
      <c r="N2082" s="4">
        <v>21240</v>
      </c>
      <c r="O2082" t="s">
        <v>4164</v>
      </c>
      <c r="P2082" s="4">
        <v>14160</v>
      </c>
      <c r="Q2082" t="s">
        <v>4164</v>
      </c>
    </row>
    <row r="2083" spans="7:17">
      <c r="G2083" t="s">
        <v>3696</v>
      </c>
      <c r="N2083" s="4">
        <v>165382294.88</v>
      </c>
      <c r="O2083" t="s">
        <v>4164</v>
      </c>
      <c r="P2083" s="4">
        <v>-84783901.239999995</v>
      </c>
      <c r="Q2083" t="s">
        <v>4164</v>
      </c>
    </row>
    <row r="2084" spans="7:17">
      <c r="H2084">
        <v>8500312</v>
      </c>
      <c r="N2084">
        <v>0</v>
      </c>
      <c r="O2084" t="s">
        <v>4164</v>
      </c>
      <c r="P2084" s="4">
        <v>7054953.3700000001</v>
      </c>
      <c r="Q2084" t="s">
        <v>4164</v>
      </c>
    </row>
    <row r="2085" spans="7:17">
      <c r="H2085">
        <v>8500313</v>
      </c>
      <c r="N2085" s="4">
        <v>-3063.87</v>
      </c>
      <c r="O2085" t="s">
        <v>4164</v>
      </c>
      <c r="P2085" s="4">
        <v>-1240.1600000000001</v>
      </c>
      <c r="Q2085" t="s">
        <v>4164</v>
      </c>
    </row>
    <row r="2086" spans="7:17">
      <c r="H2086">
        <v>8500322</v>
      </c>
      <c r="N2086" s="4">
        <v>165385358.75</v>
      </c>
      <c r="O2086" t="s">
        <v>4164</v>
      </c>
      <c r="P2086" s="4">
        <v>-91837614.450000003</v>
      </c>
      <c r="Q2086" t="s">
        <v>4164</v>
      </c>
    </row>
    <row r="2087" spans="7:17">
      <c r="G2087" t="s">
        <v>3701</v>
      </c>
      <c r="N2087" s="4">
        <v>184761124.09999999</v>
      </c>
      <c r="O2087" t="s">
        <v>4164</v>
      </c>
      <c r="P2087" s="4">
        <v>156271121.44999999</v>
      </c>
      <c r="Q2087" t="s">
        <v>4164</v>
      </c>
    </row>
    <row r="2088" spans="7:17">
      <c r="H2088">
        <v>7600310</v>
      </c>
      <c r="N2088" s="4">
        <v>184761124.09999999</v>
      </c>
      <c r="O2088" t="s">
        <v>4164</v>
      </c>
      <c r="P2088" s="4">
        <v>156271121.44999999</v>
      </c>
      <c r="Q2088" t="s">
        <v>4164</v>
      </c>
    </row>
    <row r="2089" spans="7:17">
      <c r="G2089" t="s">
        <v>143</v>
      </c>
      <c r="N2089" s="4">
        <v>60600160.520000003</v>
      </c>
      <c r="O2089" t="s">
        <v>4164</v>
      </c>
      <c r="P2089" s="4">
        <v>58183515.810000002</v>
      </c>
      <c r="Q2089" t="s">
        <v>4164</v>
      </c>
    </row>
    <row r="2090" spans="7:17">
      <c r="H2090">
        <v>6601984</v>
      </c>
      <c r="N2090" s="4">
        <v>-289160</v>
      </c>
      <c r="O2090" t="s">
        <v>4164</v>
      </c>
      <c r="P2090">
        <v>0</v>
      </c>
      <c r="Q2090" t="s">
        <v>4164</v>
      </c>
    </row>
    <row r="2091" spans="7:17">
      <c r="H2091">
        <v>7600502</v>
      </c>
      <c r="N2091" s="4">
        <v>3468201</v>
      </c>
      <c r="O2091" t="s">
        <v>4164</v>
      </c>
      <c r="P2091" s="4">
        <v>3686883.1</v>
      </c>
      <c r="Q2091" t="s">
        <v>4164</v>
      </c>
    </row>
    <row r="2092" spans="7:17">
      <c r="H2092">
        <v>7600503</v>
      </c>
      <c r="N2092" s="4">
        <v>49576</v>
      </c>
      <c r="O2092" t="s">
        <v>4164</v>
      </c>
      <c r="P2092" s="4">
        <v>74525</v>
      </c>
      <c r="Q2092" t="s">
        <v>4164</v>
      </c>
    </row>
    <row r="2093" spans="7:17">
      <c r="H2093">
        <v>7600507</v>
      </c>
      <c r="N2093" s="4">
        <v>216115</v>
      </c>
      <c r="O2093" t="s">
        <v>4164</v>
      </c>
      <c r="P2093" s="4">
        <v>267126.48</v>
      </c>
      <c r="Q2093" t="s">
        <v>4164</v>
      </c>
    </row>
    <row r="2094" spans="7:17">
      <c r="H2094">
        <v>7600513</v>
      </c>
      <c r="N2094" s="4">
        <v>33924</v>
      </c>
      <c r="O2094" t="s">
        <v>4164</v>
      </c>
      <c r="P2094" s="4">
        <v>28975</v>
      </c>
      <c r="Q2094" t="s">
        <v>4164</v>
      </c>
    </row>
    <row r="2095" spans="7:17">
      <c r="H2095">
        <v>7600550</v>
      </c>
      <c r="N2095" s="4">
        <v>3860261.52</v>
      </c>
      <c r="O2095" t="s">
        <v>4164</v>
      </c>
      <c r="P2095" s="4">
        <v>1436651.23</v>
      </c>
      <c r="Q2095" t="s">
        <v>4164</v>
      </c>
    </row>
    <row r="2096" spans="7:17">
      <c r="H2096">
        <v>7600574</v>
      </c>
      <c r="N2096" s="4">
        <v>216267</v>
      </c>
      <c r="O2096" t="s">
        <v>4164</v>
      </c>
      <c r="P2096" s="4">
        <v>167950</v>
      </c>
      <c r="Q2096" t="s">
        <v>4164</v>
      </c>
    </row>
    <row r="2097" spans="6:17">
      <c r="H2097">
        <v>7600703</v>
      </c>
      <c r="N2097" s="4">
        <v>53044976</v>
      </c>
      <c r="O2097" t="s">
        <v>4164</v>
      </c>
      <c r="P2097" s="4">
        <v>52521405</v>
      </c>
      <c r="Q2097" t="s">
        <v>4164</v>
      </c>
    </row>
    <row r="2098" spans="6:17">
      <c r="G2098" t="s">
        <v>3710</v>
      </c>
      <c r="N2098" s="4">
        <v>247194228</v>
      </c>
      <c r="O2098" t="s">
        <v>4164</v>
      </c>
      <c r="P2098" s="4">
        <v>216593789</v>
      </c>
      <c r="Q2098" t="s">
        <v>4164</v>
      </c>
    </row>
    <row r="2099" spans="6:17">
      <c r="H2099">
        <v>8500304</v>
      </c>
      <c r="N2099" s="4">
        <v>860000</v>
      </c>
      <c r="O2099" t="s">
        <v>4164</v>
      </c>
      <c r="P2099" s="4">
        <v>404280</v>
      </c>
      <c r="Q2099" t="s">
        <v>4164</v>
      </c>
    </row>
    <row r="2100" spans="6:17">
      <c r="H2100">
        <v>8500305</v>
      </c>
      <c r="N2100" s="4">
        <v>246334228</v>
      </c>
      <c r="O2100" t="s">
        <v>4164</v>
      </c>
      <c r="P2100" s="4">
        <v>216189509</v>
      </c>
      <c r="Q2100" t="s">
        <v>4164</v>
      </c>
    </row>
    <row r="2101" spans="6:17">
      <c r="G2101" t="s">
        <v>121</v>
      </c>
      <c r="N2101" s="4">
        <v>3442898.14</v>
      </c>
      <c r="O2101" t="s">
        <v>4164</v>
      </c>
      <c r="P2101" s="4">
        <v>2149993</v>
      </c>
      <c r="Q2101" t="s">
        <v>4164</v>
      </c>
    </row>
    <row r="2102" spans="6:17">
      <c r="H2102">
        <v>7800117</v>
      </c>
      <c r="N2102" s="4">
        <v>3468682.14</v>
      </c>
      <c r="O2102" t="s">
        <v>4164</v>
      </c>
      <c r="P2102" s="4">
        <v>2158102</v>
      </c>
      <c r="Q2102" t="s">
        <v>4164</v>
      </c>
    </row>
    <row r="2103" spans="6:17">
      <c r="H2103">
        <v>7800300</v>
      </c>
      <c r="N2103" s="4">
        <v>-25784</v>
      </c>
      <c r="O2103" t="s">
        <v>4164</v>
      </c>
      <c r="P2103" s="4">
        <v>-8109</v>
      </c>
      <c r="Q2103" t="s">
        <v>4164</v>
      </c>
    </row>
    <row r="2104" spans="6:17">
      <c r="G2104" t="s">
        <v>3714</v>
      </c>
      <c r="N2104" s="4">
        <v>318768711.73000002</v>
      </c>
      <c r="O2104" t="s">
        <v>4164</v>
      </c>
      <c r="P2104" s="4">
        <v>471031052.79000002</v>
      </c>
      <c r="Q2104" t="s">
        <v>4164</v>
      </c>
    </row>
    <row r="2105" spans="6:17">
      <c r="H2105">
        <v>7800206</v>
      </c>
      <c r="N2105" s="4">
        <v>318768711.73000002</v>
      </c>
      <c r="O2105" t="s">
        <v>4164</v>
      </c>
      <c r="P2105" s="4">
        <v>471031052.79000002</v>
      </c>
      <c r="Q2105" t="s">
        <v>4164</v>
      </c>
    </row>
    <row r="2106" spans="6:17">
      <c r="G2106" t="s">
        <v>3715</v>
      </c>
      <c r="N2106" s="4">
        <v>75693526.370000005</v>
      </c>
      <c r="O2106" t="s">
        <v>4164</v>
      </c>
      <c r="P2106" s="4">
        <v>-9895907</v>
      </c>
      <c r="Q2106" t="s">
        <v>4164</v>
      </c>
    </row>
    <row r="2107" spans="6:17">
      <c r="H2107">
        <v>8500222</v>
      </c>
      <c r="N2107" s="4">
        <v>75693526.370000005</v>
      </c>
      <c r="O2107" t="s">
        <v>4164</v>
      </c>
      <c r="P2107" s="4">
        <v>-9895907</v>
      </c>
      <c r="Q2107" t="s">
        <v>4164</v>
      </c>
    </row>
    <row r="2108" spans="6:17">
      <c r="G2108" t="s">
        <v>3717</v>
      </c>
      <c r="N2108" s="4">
        <v>65650</v>
      </c>
      <c r="O2108" t="s">
        <v>4164</v>
      </c>
      <c r="P2108">
        <v>0</v>
      </c>
      <c r="Q2108" t="s">
        <v>4164</v>
      </c>
    </row>
    <row r="2109" spans="6:17">
      <c r="H2109">
        <v>8500317</v>
      </c>
      <c r="N2109" s="4">
        <v>65650</v>
      </c>
      <c r="O2109" t="s">
        <v>4164</v>
      </c>
      <c r="P2109">
        <v>0</v>
      </c>
      <c r="Q2109" t="s">
        <v>4164</v>
      </c>
    </row>
    <row r="2110" spans="6:17">
      <c r="G2110" t="s">
        <v>3718</v>
      </c>
      <c r="N2110" s="4">
        <v>-76055078.950000003</v>
      </c>
      <c r="O2110" t="s">
        <v>4164</v>
      </c>
      <c r="P2110" s="4">
        <v>-70951034.370000005</v>
      </c>
      <c r="Q2110" t="s">
        <v>4164</v>
      </c>
    </row>
    <row r="2111" spans="6:17">
      <c r="H2111">
        <v>7609000</v>
      </c>
      <c r="N2111" s="4">
        <v>-76055078.950000003</v>
      </c>
      <c r="O2111" t="s">
        <v>4164</v>
      </c>
      <c r="P2111" s="4">
        <v>-70951034.370000005</v>
      </c>
      <c r="Q2111" t="s">
        <v>4164</v>
      </c>
    </row>
    <row r="2112" spans="6:17">
      <c r="F2112" t="s">
        <v>3720</v>
      </c>
      <c r="N2112" s="4">
        <v>-54847972.659999996</v>
      </c>
      <c r="O2112" t="s">
        <v>4164</v>
      </c>
      <c r="P2112" s="4">
        <v>-11824849.83</v>
      </c>
      <c r="Q2112" t="s">
        <v>4164</v>
      </c>
    </row>
    <row r="2113" spans="4:17">
      <c r="G2113" t="s">
        <v>146</v>
      </c>
      <c r="N2113" s="4">
        <v>-13672</v>
      </c>
      <c r="O2113" t="s">
        <v>4164</v>
      </c>
      <c r="P2113">
        <v>0</v>
      </c>
      <c r="Q2113" t="s">
        <v>4164</v>
      </c>
    </row>
    <row r="2114" spans="4:17">
      <c r="H2114">
        <v>8400106</v>
      </c>
      <c r="N2114" s="4">
        <v>-13672</v>
      </c>
      <c r="O2114" t="s">
        <v>4164</v>
      </c>
      <c r="P2114">
        <v>0</v>
      </c>
      <c r="Q2114" t="s">
        <v>4164</v>
      </c>
    </row>
    <row r="2115" spans="4:17">
      <c r="G2115" t="s">
        <v>3725</v>
      </c>
      <c r="N2115" s="4">
        <v>-54834300.659999996</v>
      </c>
      <c r="O2115" t="s">
        <v>4164</v>
      </c>
      <c r="P2115" s="4">
        <v>-11824849.83</v>
      </c>
      <c r="Q2115" t="s">
        <v>4164</v>
      </c>
    </row>
    <row r="2116" spans="4:17">
      <c r="H2116">
        <v>8585000</v>
      </c>
      <c r="N2116" s="4">
        <v>-54834300.659999996</v>
      </c>
      <c r="O2116" t="s">
        <v>4164</v>
      </c>
      <c r="P2116" s="4">
        <v>-11824849.83</v>
      </c>
      <c r="Q2116" t="s">
        <v>4164</v>
      </c>
    </row>
    <row r="2117" spans="4:17">
      <c r="D2117" t="s">
        <v>3727</v>
      </c>
      <c r="N2117" s="4">
        <v>32877967</v>
      </c>
      <c r="O2117" t="s">
        <v>4164</v>
      </c>
      <c r="P2117" s="4">
        <v>28314273</v>
      </c>
      <c r="Q2117" t="s">
        <v>4164</v>
      </c>
    </row>
    <row r="2118" spans="4:17">
      <c r="E2118" t="s">
        <v>3729</v>
      </c>
      <c r="N2118" s="4">
        <v>32877967</v>
      </c>
      <c r="O2118" t="s">
        <v>4164</v>
      </c>
      <c r="P2118" s="4">
        <v>28314273</v>
      </c>
      <c r="Q2118" t="s">
        <v>4164</v>
      </c>
    </row>
    <row r="2119" spans="4:17">
      <c r="F2119">
        <v>8500105</v>
      </c>
      <c r="N2119" s="4">
        <v>32877967</v>
      </c>
      <c r="O2119" t="s">
        <v>4164</v>
      </c>
      <c r="P2119" s="4">
        <v>28314273</v>
      </c>
      <c r="Q2119" t="s">
        <v>4164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B2:P2909"/>
  <sheetViews>
    <sheetView topLeftCell="H114" workbookViewId="0">
      <selection activeCell="T2746" sqref="T2746"/>
    </sheetView>
  </sheetViews>
  <sheetFormatPr defaultRowHeight="15"/>
  <cols>
    <col min="12" max="12" width="51.85546875" bestFit="1" customWidth="1"/>
    <col min="13" max="14" width="12.42578125" bestFit="1" customWidth="1"/>
  </cols>
  <sheetData>
    <row r="2" spans="2:16">
      <c r="B2" t="s">
        <v>1216</v>
      </c>
      <c r="O2" t="s">
        <v>4150</v>
      </c>
    </row>
    <row r="4" spans="2:16">
      <c r="B4" t="s">
        <v>1217</v>
      </c>
    </row>
    <row r="5" spans="2:16">
      <c r="B5" t="s">
        <v>1218</v>
      </c>
    </row>
    <row r="6" spans="2:16">
      <c r="B6" t="s">
        <v>1219</v>
      </c>
    </row>
    <row r="7" spans="2:16">
      <c r="B7" t="s">
        <v>1220</v>
      </c>
    </row>
    <row r="9" spans="2:16">
      <c r="C9" t="s">
        <v>1221</v>
      </c>
      <c r="I9" t="s">
        <v>4086</v>
      </c>
    </row>
    <row r="10" spans="2:16">
      <c r="B10" t="s">
        <v>180</v>
      </c>
    </row>
    <row r="11" spans="2:16">
      <c r="B11" t="s">
        <v>1222</v>
      </c>
    </row>
    <row r="12" spans="2:16">
      <c r="B12" t="s">
        <v>1223</v>
      </c>
    </row>
    <row r="13" spans="2:16">
      <c r="B13" t="s">
        <v>1225</v>
      </c>
    </row>
    <row r="16" spans="2:16">
      <c r="D16" t="s">
        <v>1226</v>
      </c>
      <c r="M16" t="s">
        <v>1227</v>
      </c>
      <c r="N16" t="s">
        <v>1227</v>
      </c>
      <c r="P16" t="s">
        <v>1228</v>
      </c>
    </row>
    <row r="19" spans="4:16">
      <c r="D19" t="s">
        <v>1229</v>
      </c>
      <c r="M19">
        <v>0</v>
      </c>
      <c r="N19">
        <v>0</v>
      </c>
      <c r="P19">
        <v>0</v>
      </c>
    </row>
    <row r="20" spans="4:16">
      <c r="E20" t="s">
        <v>1230</v>
      </c>
      <c r="M20">
        <v>0</v>
      </c>
      <c r="N20">
        <v>0</v>
      </c>
      <c r="P20">
        <v>0</v>
      </c>
    </row>
    <row r="21" spans="4:16">
      <c r="F21" t="s">
        <v>1231</v>
      </c>
      <c r="M21" s="4">
        <v>-1910258.3</v>
      </c>
      <c r="N21" s="4">
        <v>-1902300.82</v>
      </c>
      <c r="P21" s="4">
        <v>-7957.48</v>
      </c>
    </row>
    <row r="22" spans="4:16">
      <c r="G22" t="s">
        <v>1232</v>
      </c>
      <c r="M22" s="4">
        <v>1012929.2</v>
      </c>
      <c r="N22" s="4">
        <v>793853.72</v>
      </c>
      <c r="P22" s="4">
        <v>219075.48</v>
      </c>
    </row>
    <row r="23" spans="4:16">
      <c r="H23" t="s">
        <v>1233</v>
      </c>
      <c r="M23" s="4">
        <v>-586920.31999999995</v>
      </c>
      <c r="N23" s="4">
        <v>-586920.31999999995</v>
      </c>
      <c r="P23">
        <v>0</v>
      </c>
    </row>
    <row r="24" spans="4:16">
      <c r="J24" t="s">
        <v>1234</v>
      </c>
      <c r="M24" s="4">
        <v>-586920.31999999995</v>
      </c>
      <c r="N24" s="4">
        <v>-586920.31999999995</v>
      </c>
      <c r="P24">
        <v>0</v>
      </c>
    </row>
    <row r="25" spans="4:16">
      <c r="K25" t="s">
        <v>1235</v>
      </c>
      <c r="M25" s="4">
        <v>-586920.31999999995</v>
      </c>
      <c r="N25" s="4">
        <v>-586920.31999999995</v>
      </c>
      <c r="P25">
        <v>0</v>
      </c>
    </row>
    <row r="26" spans="4:16">
      <c r="L26" t="s">
        <v>1236</v>
      </c>
      <c r="M26" s="4">
        <v>-586920.31999999995</v>
      </c>
      <c r="N26" s="4">
        <v>-586920.31999999995</v>
      </c>
      <c r="P26">
        <v>0</v>
      </c>
    </row>
    <row r="27" spans="4:16">
      <c r="H27" t="s">
        <v>1237</v>
      </c>
      <c r="M27" s="4">
        <v>1599849.52</v>
      </c>
      <c r="N27" s="4">
        <v>1380774.04</v>
      </c>
      <c r="P27" s="4">
        <v>219075.48</v>
      </c>
    </row>
    <row r="28" spans="4:16">
      <c r="J28" t="s">
        <v>1238</v>
      </c>
      <c r="M28" s="4">
        <v>-208153.28</v>
      </c>
      <c r="N28" s="4">
        <v>-182600.44</v>
      </c>
      <c r="P28" s="4">
        <v>-25552.83</v>
      </c>
    </row>
    <row r="29" spans="4:16">
      <c r="K29" t="s">
        <v>1239</v>
      </c>
      <c r="M29" s="4">
        <v>-160097.89000000001</v>
      </c>
      <c r="N29" s="4">
        <v>-141297.89000000001</v>
      </c>
      <c r="P29" s="4">
        <v>-18800</v>
      </c>
    </row>
    <row r="30" spans="4:16">
      <c r="L30" t="s">
        <v>1240</v>
      </c>
      <c r="M30" s="4">
        <v>-89231.98</v>
      </c>
      <c r="N30" s="4">
        <v>-77546.2</v>
      </c>
      <c r="P30" s="4">
        <v>-11685.77</v>
      </c>
    </row>
    <row r="31" spans="4:16">
      <c r="L31" t="s">
        <v>1241</v>
      </c>
      <c r="M31" s="4">
        <v>-63858.48</v>
      </c>
      <c r="N31" s="4">
        <v>-56887.44</v>
      </c>
      <c r="P31" s="4">
        <v>-6971.04</v>
      </c>
    </row>
    <row r="32" spans="4:16">
      <c r="L32" t="s">
        <v>1242</v>
      </c>
      <c r="M32">
        <v>-282.32</v>
      </c>
      <c r="N32">
        <v>-228.74</v>
      </c>
      <c r="P32">
        <v>-53.58</v>
      </c>
    </row>
    <row r="33" spans="11:16">
      <c r="L33" t="s">
        <v>1243</v>
      </c>
      <c r="M33" s="4">
        <v>-3303.04</v>
      </c>
      <c r="N33" s="4">
        <v>-3560.57</v>
      </c>
      <c r="P33">
        <v>257.52999999999997</v>
      </c>
    </row>
    <row r="34" spans="11:16">
      <c r="L34" t="s">
        <v>1244</v>
      </c>
      <c r="M34" s="4">
        <v>-2136.5700000000002</v>
      </c>
      <c r="N34" s="4">
        <v>-2000.77</v>
      </c>
      <c r="P34">
        <v>-135.80000000000001</v>
      </c>
    </row>
    <row r="35" spans="11:16">
      <c r="L35" t="s">
        <v>1245</v>
      </c>
      <c r="M35">
        <v>-605.11</v>
      </c>
      <c r="N35">
        <v>-480.79</v>
      </c>
      <c r="P35">
        <v>-124.32</v>
      </c>
    </row>
    <row r="36" spans="11:16">
      <c r="L36" t="s">
        <v>1246</v>
      </c>
      <c r="M36">
        <v>-672.23</v>
      </c>
      <c r="N36">
        <v>-584.54</v>
      </c>
      <c r="P36">
        <v>-87.69</v>
      </c>
    </row>
    <row r="37" spans="11:16">
      <c r="L37" t="s">
        <v>1247</v>
      </c>
      <c r="M37">
        <v>-8.16</v>
      </c>
      <c r="N37">
        <v>-8.82</v>
      </c>
      <c r="P37">
        <v>0.67</v>
      </c>
    </row>
    <row r="38" spans="11:16">
      <c r="K38" t="s">
        <v>1248</v>
      </c>
      <c r="M38" s="4">
        <v>-43595.66</v>
      </c>
      <c r="N38" s="4">
        <v>-37171.599999999999</v>
      </c>
      <c r="P38" s="4">
        <v>-6424.05</v>
      </c>
    </row>
    <row r="39" spans="11:16">
      <c r="L39" t="s">
        <v>1249</v>
      </c>
      <c r="M39">
        <v>-224.65</v>
      </c>
      <c r="N39">
        <v>-243</v>
      </c>
      <c r="P39">
        <v>18.350000000000001</v>
      </c>
    </row>
    <row r="40" spans="11:16">
      <c r="L40" t="s">
        <v>1250</v>
      </c>
      <c r="M40">
        <v>-356.11</v>
      </c>
      <c r="N40">
        <v>-385.19</v>
      </c>
      <c r="P40">
        <v>29.08</v>
      </c>
    </row>
    <row r="41" spans="11:16">
      <c r="L41" t="s">
        <v>1251</v>
      </c>
      <c r="M41" s="4">
        <v>-2395.2800000000002</v>
      </c>
      <c r="N41" s="4">
        <v>-2605.85</v>
      </c>
      <c r="P41">
        <v>210.58</v>
      </c>
    </row>
    <row r="42" spans="11:16">
      <c r="L42" t="s">
        <v>1252</v>
      </c>
      <c r="M42" s="4">
        <v>-10654.05</v>
      </c>
      <c r="N42" s="4">
        <v>-11514.91</v>
      </c>
      <c r="P42">
        <v>860.86</v>
      </c>
    </row>
    <row r="43" spans="11:16">
      <c r="L43" t="s">
        <v>1253</v>
      </c>
      <c r="M43" s="4">
        <v>-5496.29</v>
      </c>
      <c r="N43" s="4">
        <v>-5945.14</v>
      </c>
      <c r="P43">
        <v>448.85</v>
      </c>
    </row>
    <row r="44" spans="11:16">
      <c r="L44" t="s">
        <v>1254</v>
      </c>
      <c r="M44" s="4">
        <v>-1350.06</v>
      </c>
      <c r="N44" s="4">
        <v>-1460.31</v>
      </c>
      <c r="P44">
        <v>110.25</v>
      </c>
    </row>
    <row r="45" spans="11:16">
      <c r="L45" t="s">
        <v>3983</v>
      </c>
      <c r="M45" s="4">
        <v>-14260</v>
      </c>
      <c r="N45" s="4">
        <v>-9034.61</v>
      </c>
      <c r="P45" s="4">
        <v>-5225.3900000000003</v>
      </c>
    </row>
    <row r="46" spans="11:16">
      <c r="L46" t="s">
        <v>3866</v>
      </c>
      <c r="M46" s="4">
        <v>-4884.5600000000004</v>
      </c>
      <c r="N46" s="4">
        <v>-4884.5600000000004</v>
      </c>
      <c r="P46">
        <v>0</v>
      </c>
    </row>
    <row r="47" spans="11:16">
      <c r="L47" t="s">
        <v>3867</v>
      </c>
      <c r="M47" s="4">
        <v>-3974.66</v>
      </c>
      <c r="N47" s="4">
        <v>-1098.04</v>
      </c>
      <c r="P47" s="4">
        <v>-2876.63</v>
      </c>
    </row>
    <row r="48" spans="11:16">
      <c r="K48" t="s">
        <v>1255</v>
      </c>
      <c r="M48" s="4">
        <v>-4459.7299999999996</v>
      </c>
      <c r="N48" s="4">
        <v>-4130.95</v>
      </c>
      <c r="P48">
        <v>-328.78</v>
      </c>
    </row>
    <row r="49" spans="10:16">
      <c r="L49" t="s">
        <v>1256</v>
      </c>
      <c r="M49" s="4">
        <v>-4459.7299999999996</v>
      </c>
      <c r="N49" s="4">
        <v>-4130.95</v>
      </c>
      <c r="P49">
        <v>-328.78</v>
      </c>
    </row>
    <row r="50" spans="10:16">
      <c r="J50" t="s">
        <v>1257</v>
      </c>
      <c r="M50">
        <v>0</v>
      </c>
      <c r="N50">
        <v>0</v>
      </c>
      <c r="P50">
        <v>0</v>
      </c>
    </row>
    <row r="51" spans="10:16">
      <c r="K51" t="s">
        <v>1258</v>
      </c>
      <c r="M51">
        <v>0</v>
      </c>
      <c r="N51">
        <v>0</v>
      </c>
      <c r="P51">
        <v>0</v>
      </c>
    </row>
    <row r="52" spans="10:16">
      <c r="L52" t="s">
        <v>1259</v>
      </c>
      <c r="M52">
        <v>0</v>
      </c>
      <c r="N52">
        <v>0</v>
      </c>
      <c r="P52">
        <v>0</v>
      </c>
    </row>
    <row r="53" spans="10:16">
      <c r="L53" t="s">
        <v>1260</v>
      </c>
      <c r="M53">
        <v>0</v>
      </c>
      <c r="N53">
        <v>0</v>
      </c>
      <c r="P53">
        <v>0</v>
      </c>
    </row>
    <row r="54" spans="10:16">
      <c r="L54" t="s">
        <v>1261</v>
      </c>
      <c r="M54">
        <v>0</v>
      </c>
      <c r="N54">
        <v>0</v>
      </c>
      <c r="P54">
        <v>0</v>
      </c>
    </row>
    <row r="55" spans="10:16">
      <c r="L55" t="s">
        <v>1262</v>
      </c>
      <c r="M55">
        <v>0</v>
      </c>
      <c r="N55">
        <v>0</v>
      </c>
      <c r="P55">
        <v>0</v>
      </c>
    </row>
    <row r="56" spans="10:16">
      <c r="L56" t="s">
        <v>1263</v>
      </c>
      <c r="M56">
        <v>0</v>
      </c>
      <c r="N56">
        <v>0</v>
      </c>
      <c r="P56">
        <v>0</v>
      </c>
    </row>
    <row r="57" spans="10:16">
      <c r="L57" t="s">
        <v>1264</v>
      </c>
      <c r="M57">
        <v>0</v>
      </c>
      <c r="N57">
        <v>0</v>
      </c>
      <c r="P57">
        <v>0</v>
      </c>
    </row>
    <row r="58" spans="10:16">
      <c r="L58" t="s">
        <v>1265</v>
      </c>
      <c r="M58">
        <v>0</v>
      </c>
      <c r="N58">
        <v>0</v>
      </c>
      <c r="P58">
        <v>0</v>
      </c>
    </row>
    <row r="59" spans="10:16">
      <c r="L59" t="s">
        <v>1266</v>
      </c>
      <c r="M59">
        <v>0</v>
      </c>
      <c r="N59">
        <v>0</v>
      </c>
      <c r="P59">
        <v>0</v>
      </c>
    </row>
    <row r="60" spans="10:16">
      <c r="L60" t="s">
        <v>1267</v>
      </c>
      <c r="M60">
        <v>0</v>
      </c>
      <c r="N60">
        <v>0</v>
      </c>
      <c r="P60">
        <v>0</v>
      </c>
    </row>
    <row r="61" spans="10:16">
      <c r="L61" t="s">
        <v>1268</v>
      </c>
      <c r="M61">
        <v>0</v>
      </c>
      <c r="N61">
        <v>0</v>
      </c>
      <c r="P61">
        <v>0</v>
      </c>
    </row>
    <row r="62" spans="10:16">
      <c r="L62" t="s">
        <v>1269</v>
      </c>
      <c r="M62">
        <v>0</v>
      </c>
      <c r="N62">
        <v>0</v>
      </c>
      <c r="P62">
        <v>0</v>
      </c>
    </row>
    <row r="63" spans="10:16">
      <c r="L63" t="s">
        <v>1270</v>
      </c>
      <c r="M63">
        <v>0</v>
      </c>
      <c r="N63">
        <v>0</v>
      </c>
      <c r="P63">
        <v>0</v>
      </c>
    </row>
    <row r="64" spans="10:16">
      <c r="L64" t="s">
        <v>1271</v>
      </c>
      <c r="M64">
        <v>0</v>
      </c>
      <c r="N64">
        <v>0</v>
      </c>
      <c r="P64">
        <v>0</v>
      </c>
    </row>
    <row r="65" spans="7:16">
      <c r="L65" t="s">
        <v>1272</v>
      </c>
      <c r="M65">
        <v>0</v>
      </c>
      <c r="N65">
        <v>0</v>
      </c>
      <c r="P65">
        <v>0</v>
      </c>
    </row>
    <row r="66" spans="7:16">
      <c r="L66" t="s">
        <v>1273</v>
      </c>
      <c r="M66">
        <v>0</v>
      </c>
      <c r="N66">
        <v>0</v>
      </c>
      <c r="P66">
        <v>0</v>
      </c>
    </row>
    <row r="67" spans="7:16">
      <c r="L67" t="s">
        <v>4090</v>
      </c>
      <c r="M67">
        <v>0</v>
      </c>
      <c r="N67">
        <v>0</v>
      </c>
      <c r="P67">
        <v>0</v>
      </c>
    </row>
    <row r="68" spans="7:16">
      <c r="J68" t="s">
        <v>1274</v>
      </c>
      <c r="M68" s="4">
        <v>1808002.8</v>
      </c>
      <c r="N68" s="4">
        <v>1563374.49</v>
      </c>
      <c r="P68" s="4">
        <v>244628.31</v>
      </c>
    </row>
    <row r="69" spans="7:16">
      <c r="K69" t="s">
        <v>1275</v>
      </c>
      <c r="M69" s="4">
        <v>1563374.49</v>
      </c>
      <c r="N69" s="4">
        <v>1542688.07</v>
      </c>
      <c r="P69" s="4">
        <v>20686.419999999998</v>
      </c>
    </row>
    <row r="70" spans="7:16">
      <c r="L70" t="s">
        <v>1276</v>
      </c>
      <c r="M70" s="4">
        <v>1563374.49</v>
      </c>
      <c r="N70" s="4">
        <v>1542688.07</v>
      </c>
      <c r="P70" s="4">
        <v>20686.419999999998</v>
      </c>
    </row>
    <row r="71" spans="7:16">
      <c r="K71" t="s">
        <v>1277</v>
      </c>
      <c r="M71" s="4">
        <v>244628.31</v>
      </c>
      <c r="N71" s="4">
        <v>20686.419999999998</v>
      </c>
      <c r="P71" s="4">
        <v>223941.89</v>
      </c>
    </row>
    <row r="72" spans="7:16">
      <c r="M72" s="4">
        <v>244628.31</v>
      </c>
      <c r="N72" s="4">
        <v>20686.419999999998</v>
      </c>
      <c r="P72" s="4">
        <v>223941.89</v>
      </c>
    </row>
    <row r="73" spans="7:16">
      <c r="J73" t="s">
        <v>1279</v>
      </c>
      <c r="M73">
        <v>0</v>
      </c>
      <c r="N73">
        <v>0</v>
      </c>
      <c r="P73">
        <v>0</v>
      </c>
    </row>
    <row r="74" spans="7:16">
      <c r="K74" t="s">
        <v>1280</v>
      </c>
      <c r="M74">
        <v>0</v>
      </c>
      <c r="N74">
        <v>0</v>
      </c>
      <c r="P74">
        <v>0</v>
      </c>
    </row>
    <row r="75" spans="7:16">
      <c r="G75" t="s">
        <v>1281</v>
      </c>
      <c r="M75" s="4">
        <v>-1219159.8999999999</v>
      </c>
      <c r="N75" s="4">
        <v>-1101026.8799999999</v>
      </c>
      <c r="P75" s="4">
        <v>-118133.02</v>
      </c>
    </row>
    <row r="76" spans="7:16">
      <c r="H76" t="s">
        <v>1282</v>
      </c>
      <c r="M76" s="4">
        <v>-1018887.35</v>
      </c>
      <c r="N76" s="4">
        <v>-923918.33</v>
      </c>
      <c r="P76" s="4">
        <v>-94969.02</v>
      </c>
    </row>
    <row r="77" spans="7:16">
      <c r="J77" t="s">
        <v>1283</v>
      </c>
      <c r="M77" s="4">
        <v>-926485.35</v>
      </c>
      <c r="N77" s="4">
        <v>-831516.33</v>
      </c>
      <c r="P77" s="4">
        <v>-94969.02</v>
      </c>
    </row>
    <row r="78" spans="7:16">
      <c r="K78" t="s">
        <v>1284</v>
      </c>
      <c r="M78" s="4">
        <v>-886962.57</v>
      </c>
      <c r="N78" s="4">
        <v>-791523.78</v>
      </c>
      <c r="P78" s="4">
        <v>-95438.79</v>
      </c>
    </row>
    <row r="79" spans="7:16">
      <c r="L79" t="s">
        <v>1285</v>
      </c>
      <c r="M79" s="799">
        <v>-282461.98</v>
      </c>
      <c r="N79" s="4">
        <v>-147232.34</v>
      </c>
      <c r="P79" s="4">
        <v>-135229.65</v>
      </c>
    </row>
    <row r="80" spans="7:16">
      <c r="L80" t="s">
        <v>1286</v>
      </c>
      <c r="M80" s="799">
        <v>-27239.53</v>
      </c>
      <c r="N80" s="4">
        <v>-82352.14</v>
      </c>
      <c r="P80" s="4">
        <v>55112.6</v>
      </c>
    </row>
    <row r="81" spans="8:16">
      <c r="L81" t="s">
        <v>1287</v>
      </c>
      <c r="M81" s="799">
        <v>-5149.47</v>
      </c>
      <c r="N81" s="4">
        <v>-8893.34</v>
      </c>
      <c r="P81" s="4">
        <v>3743.87</v>
      </c>
    </row>
    <row r="82" spans="8:16">
      <c r="L82" t="s">
        <v>1288</v>
      </c>
      <c r="M82" s="799">
        <v>-24779.62</v>
      </c>
      <c r="N82" s="4">
        <v>-5479.62</v>
      </c>
      <c r="P82" s="4">
        <v>-19300</v>
      </c>
    </row>
    <row r="83" spans="8:16">
      <c r="L83" t="s">
        <v>1289</v>
      </c>
      <c r="M83" s="799">
        <v>-2890.69</v>
      </c>
      <c r="N83" s="4">
        <v>-3125.07</v>
      </c>
      <c r="P83">
        <v>234.38</v>
      </c>
    </row>
    <row r="84" spans="8:16">
      <c r="L84" t="s">
        <v>1290</v>
      </c>
      <c r="M84" s="799">
        <v>-272750</v>
      </c>
      <c r="N84" s="4">
        <v>-272750</v>
      </c>
      <c r="P84">
        <v>0</v>
      </c>
    </row>
    <row r="85" spans="8:16">
      <c r="L85" t="s">
        <v>1291</v>
      </c>
      <c r="M85" s="799">
        <v>-271691.28000000003</v>
      </c>
      <c r="N85" s="4">
        <v>-271691.28000000003</v>
      </c>
      <c r="P85">
        <v>0</v>
      </c>
    </row>
    <row r="86" spans="8:16">
      <c r="K86" t="s">
        <v>1292</v>
      </c>
      <c r="M86" s="4">
        <v>-39522.78</v>
      </c>
      <c r="N86" s="4">
        <v>-39992.550000000003</v>
      </c>
      <c r="P86">
        <v>469.77</v>
      </c>
    </row>
    <row r="87" spans="8:16">
      <c r="L87" t="s">
        <v>1293</v>
      </c>
      <c r="M87" s="4">
        <v>1614.39</v>
      </c>
      <c r="N87" s="4">
        <v>1614.39</v>
      </c>
      <c r="P87">
        <v>0</v>
      </c>
    </row>
    <row r="88" spans="8:16">
      <c r="L88" t="s">
        <v>1294</v>
      </c>
      <c r="M88">
        <v>0</v>
      </c>
      <c r="N88">
        <v>0</v>
      </c>
      <c r="P88">
        <v>0</v>
      </c>
    </row>
    <row r="89" spans="8:16">
      <c r="L89" t="s">
        <v>1295</v>
      </c>
      <c r="M89">
        <v>0</v>
      </c>
      <c r="N89">
        <v>0</v>
      </c>
      <c r="P89">
        <v>0</v>
      </c>
    </row>
    <row r="90" spans="8:16">
      <c r="L90" t="s">
        <v>1296</v>
      </c>
      <c r="M90" s="1021">
        <v>-607.19000000000005</v>
      </c>
      <c r="N90">
        <v>-607.19000000000005</v>
      </c>
      <c r="P90">
        <v>0</v>
      </c>
    </row>
    <row r="91" spans="8:16">
      <c r="L91" t="s">
        <v>1297</v>
      </c>
      <c r="M91" s="799">
        <v>-35127.620000000003</v>
      </c>
      <c r="N91" s="4">
        <v>-35127.620000000003</v>
      </c>
      <c r="P91">
        <v>0</v>
      </c>
    </row>
    <row r="92" spans="8:16">
      <c r="L92" t="s">
        <v>1288</v>
      </c>
      <c r="M92" s="799">
        <v>-5402.36</v>
      </c>
      <c r="N92" s="4">
        <v>-5872.13</v>
      </c>
      <c r="P92">
        <v>469.77</v>
      </c>
    </row>
    <row r="93" spans="8:16">
      <c r="J93" t="s">
        <v>181</v>
      </c>
      <c r="M93" s="799">
        <v>-92402</v>
      </c>
      <c r="N93" s="4">
        <v>-92402</v>
      </c>
      <c r="P93">
        <v>0</v>
      </c>
    </row>
    <row r="94" spans="8:16">
      <c r="K94" t="s">
        <v>1298</v>
      </c>
      <c r="M94" s="4">
        <v>-92402</v>
      </c>
      <c r="N94" s="4">
        <v>-92402</v>
      </c>
      <c r="P94">
        <v>0</v>
      </c>
    </row>
    <row r="95" spans="8:16">
      <c r="L95" t="s">
        <v>1299</v>
      </c>
      <c r="M95" s="4">
        <v>-92402</v>
      </c>
      <c r="N95" s="4">
        <v>-92402</v>
      </c>
      <c r="P95">
        <v>0</v>
      </c>
    </row>
    <row r="96" spans="8:16">
      <c r="H96" t="s">
        <v>1300</v>
      </c>
      <c r="M96">
        <v>0</v>
      </c>
      <c r="N96">
        <v>0</v>
      </c>
      <c r="P96">
        <v>0</v>
      </c>
    </row>
    <row r="97" spans="7:16">
      <c r="J97" t="s">
        <v>1301</v>
      </c>
      <c r="M97">
        <v>0</v>
      </c>
      <c r="N97">
        <v>0</v>
      </c>
      <c r="P97">
        <v>0</v>
      </c>
    </row>
    <row r="98" spans="7:16">
      <c r="K98" t="s">
        <v>1302</v>
      </c>
      <c r="M98">
        <v>0</v>
      </c>
      <c r="N98">
        <v>0</v>
      </c>
      <c r="P98">
        <v>0</v>
      </c>
    </row>
    <row r="99" spans="7:16">
      <c r="H99" t="s">
        <v>1303</v>
      </c>
      <c r="M99" s="4">
        <v>-131869.6</v>
      </c>
      <c r="N99" s="4">
        <v>-113655.41</v>
      </c>
      <c r="P99" s="4">
        <v>-18214.18</v>
      </c>
    </row>
    <row r="100" spans="7:16">
      <c r="J100" t="s">
        <v>1304</v>
      </c>
      <c r="M100" s="4">
        <v>-131869.6</v>
      </c>
      <c r="N100" s="4">
        <v>-113655.41</v>
      </c>
      <c r="P100" s="4">
        <v>-18214.18</v>
      </c>
    </row>
    <row r="101" spans="7:16">
      <c r="K101" t="s">
        <v>1305</v>
      </c>
      <c r="M101" s="4">
        <v>-58521.13</v>
      </c>
      <c r="N101" s="4">
        <v>-49617.5</v>
      </c>
      <c r="P101" s="4">
        <v>-8903.6299999999992</v>
      </c>
    </row>
    <row r="102" spans="7:16">
      <c r="K102" t="s">
        <v>1306</v>
      </c>
      <c r="M102">
        <v>-13.87</v>
      </c>
      <c r="N102">
        <v>-11.06</v>
      </c>
      <c r="P102">
        <v>-2.81</v>
      </c>
    </row>
    <row r="103" spans="7:16">
      <c r="K103" t="s">
        <v>1307</v>
      </c>
      <c r="M103">
        <v>-0.71</v>
      </c>
      <c r="N103">
        <v>-0.69</v>
      </c>
      <c r="P103">
        <v>-0.02</v>
      </c>
    </row>
    <row r="104" spans="7:16">
      <c r="K104" t="s">
        <v>1308</v>
      </c>
      <c r="M104" s="4">
        <v>-73330.559999999998</v>
      </c>
      <c r="N104" s="4">
        <v>-64022.85</v>
      </c>
      <c r="P104" s="4">
        <v>-9307.7199999999993</v>
      </c>
    </row>
    <row r="105" spans="7:16">
      <c r="K105" t="s">
        <v>1309</v>
      </c>
      <c r="M105">
        <v>-3.32</v>
      </c>
      <c r="N105">
        <v>-3.32</v>
      </c>
      <c r="P105">
        <v>0</v>
      </c>
    </row>
    <row r="106" spans="7:16">
      <c r="H106" t="s">
        <v>1310</v>
      </c>
      <c r="M106" s="4">
        <v>-67418.98</v>
      </c>
      <c r="N106" s="4">
        <v>-62688.71</v>
      </c>
      <c r="P106" s="4">
        <v>-4730.2700000000004</v>
      </c>
    </row>
    <row r="107" spans="7:16">
      <c r="J107" t="s">
        <v>1311</v>
      </c>
      <c r="M107" s="4">
        <v>-67418.98</v>
      </c>
      <c r="N107" s="4">
        <v>-62688.71</v>
      </c>
      <c r="P107" s="4">
        <v>-4730.2700000000004</v>
      </c>
    </row>
    <row r="108" spans="7:16">
      <c r="K108" t="s">
        <v>1312</v>
      </c>
      <c r="M108" s="4">
        <v>-67418.98</v>
      </c>
      <c r="N108" s="4">
        <v>-62688.71</v>
      </c>
      <c r="P108" s="4">
        <v>-4730.2700000000004</v>
      </c>
    </row>
    <row r="109" spans="7:16">
      <c r="H109" t="s">
        <v>3742</v>
      </c>
      <c r="M109">
        <v>-983.98</v>
      </c>
      <c r="N109">
        <v>-764.43</v>
      </c>
      <c r="P109">
        <v>-219.54</v>
      </c>
    </row>
    <row r="110" spans="7:16">
      <c r="J110" t="s">
        <v>3746</v>
      </c>
      <c r="M110">
        <v>-983.98</v>
      </c>
      <c r="N110">
        <v>-764.43</v>
      </c>
      <c r="P110">
        <v>-219.54</v>
      </c>
    </row>
    <row r="111" spans="7:16">
      <c r="G111" t="s">
        <v>1313</v>
      </c>
      <c r="M111" s="4">
        <v>-1704027.6</v>
      </c>
      <c r="N111" s="4">
        <v>-1595127.66</v>
      </c>
      <c r="P111" s="4">
        <v>-108899.94</v>
      </c>
    </row>
    <row r="112" spans="7:16">
      <c r="H112" t="s">
        <v>1314</v>
      </c>
      <c r="M112" s="4">
        <v>-263561.95</v>
      </c>
      <c r="N112" s="4">
        <v>-195310.54</v>
      </c>
      <c r="P112" s="4">
        <v>-68251.41</v>
      </c>
    </row>
    <row r="113" spans="8:16">
      <c r="J113" t="s">
        <v>1315</v>
      </c>
      <c r="M113" s="4">
        <v>-263581.15000000002</v>
      </c>
      <c r="N113" s="4">
        <v>-195329.74</v>
      </c>
      <c r="P113" s="4">
        <v>-68251.41</v>
      </c>
    </row>
    <row r="114" spans="8:16">
      <c r="K114" t="s">
        <v>1316</v>
      </c>
      <c r="M114" s="4">
        <v>-9005.07</v>
      </c>
      <c r="N114" s="4">
        <v>-14812.23</v>
      </c>
      <c r="P114" s="4">
        <v>5807.16</v>
      </c>
    </row>
    <row r="115" spans="8:16">
      <c r="L115" t="s">
        <v>1317</v>
      </c>
      <c r="M115" s="4">
        <v>-9005.07</v>
      </c>
      <c r="N115" s="4">
        <v>-14812.23</v>
      </c>
      <c r="P115" s="4">
        <v>5807.16</v>
      </c>
    </row>
    <row r="116" spans="8:16">
      <c r="K116" t="s">
        <v>1318</v>
      </c>
      <c r="M116" s="4">
        <v>-200604.23</v>
      </c>
      <c r="N116" s="4">
        <v>-129306.18</v>
      </c>
      <c r="P116" s="4">
        <v>-71298.05</v>
      </c>
    </row>
    <row r="117" spans="8:16">
      <c r="L117" t="s">
        <v>1319</v>
      </c>
      <c r="M117" s="4">
        <v>-200604.23</v>
      </c>
      <c r="N117" s="4">
        <v>-129306.18</v>
      </c>
      <c r="P117" s="4">
        <v>-71298.05</v>
      </c>
    </row>
    <row r="118" spans="8:16">
      <c r="K118" t="s">
        <v>1320</v>
      </c>
      <c r="M118" s="4">
        <v>-53971.85</v>
      </c>
      <c r="N118" s="4">
        <v>-51211.33</v>
      </c>
      <c r="P118" s="4">
        <v>-2760.52</v>
      </c>
    </row>
    <row r="119" spans="8:16">
      <c r="L119" t="s">
        <v>1321</v>
      </c>
      <c r="M119" s="4">
        <v>-53971.85</v>
      </c>
      <c r="N119" s="4">
        <v>-51211.33</v>
      </c>
      <c r="P119" s="4">
        <v>-2760.52</v>
      </c>
    </row>
    <row r="120" spans="8:16">
      <c r="J120" t="s">
        <v>1322</v>
      </c>
      <c r="M120">
        <v>19.190000000000001</v>
      </c>
      <c r="N120">
        <v>19.190000000000001</v>
      </c>
      <c r="P120">
        <v>0</v>
      </c>
    </row>
    <row r="121" spans="8:16">
      <c r="K121" t="s">
        <v>1323</v>
      </c>
      <c r="M121">
        <v>19.190000000000001</v>
      </c>
      <c r="N121">
        <v>19.190000000000001</v>
      </c>
      <c r="P121">
        <v>0</v>
      </c>
    </row>
    <row r="122" spans="8:16">
      <c r="L122" t="s">
        <v>1324</v>
      </c>
      <c r="M122">
        <v>19.190000000000001</v>
      </c>
      <c r="N122">
        <v>19.190000000000001</v>
      </c>
      <c r="P122">
        <v>0</v>
      </c>
    </row>
    <row r="123" spans="8:16">
      <c r="K123" t="s">
        <v>1325</v>
      </c>
      <c r="M123">
        <v>0</v>
      </c>
      <c r="N123">
        <v>0</v>
      </c>
      <c r="P123">
        <v>0</v>
      </c>
    </row>
    <row r="124" spans="8:16">
      <c r="L124" t="s">
        <v>1326</v>
      </c>
      <c r="M124">
        <v>0</v>
      </c>
      <c r="N124">
        <v>0</v>
      </c>
      <c r="P124">
        <v>0</v>
      </c>
    </row>
    <row r="125" spans="8:16">
      <c r="H125" t="s">
        <v>182</v>
      </c>
      <c r="M125" s="4">
        <v>-1111595.1100000001</v>
      </c>
      <c r="N125" s="4">
        <v>-1084990.58</v>
      </c>
      <c r="P125" s="4">
        <v>-26604.53</v>
      </c>
    </row>
    <row r="126" spans="8:16">
      <c r="J126" t="s">
        <v>1327</v>
      </c>
      <c r="M126" s="4">
        <v>-1111595.1100000001</v>
      </c>
      <c r="N126" s="4">
        <v>-1084990.58</v>
      </c>
      <c r="P126" s="4">
        <v>-26604.53</v>
      </c>
    </row>
    <row r="127" spans="8:16">
      <c r="K127" t="s">
        <v>1327</v>
      </c>
      <c r="M127" s="4">
        <v>-1111595.1100000001</v>
      </c>
      <c r="N127" s="4">
        <v>-1084990.58</v>
      </c>
      <c r="P127" s="4">
        <v>-26604.53</v>
      </c>
    </row>
    <row r="128" spans="8:16">
      <c r="L128" t="s">
        <v>1327</v>
      </c>
      <c r="M128" s="4">
        <v>-1110460.27</v>
      </c>
      <c r="N128" s="4">
        <v>-1084337.94</v>
      </c>
      <c r="P128" s="4">
        <v>-26122.33</v>
      </c>
    </row>
    <row r="129" spans="8:16">
      <c r="L129" t="s">
        <v>1330</v>
      </c>
      <c r="M129" s="4">
        <v>-1134.8399999999999</v>
      </c>
      <c r="N129">
        <v>-652.64</v>
      </c>
      <c r="P129">
        <v>-482.2</v>
      </c>
    </row>
    <row r="130" spans="8:16">
      <c r="H130" t="s">
        <v>183</v>
      </c>
      <c r="M130" s="4">
        <v>-277836.37</v>
      </c>
      <c r="N130" s="4">
        <v>-278271.48</v>
      </c>
      <c r="P130">
        <v>435.11</v>
      </c>
    </row>
    <row r="131" spans="8:16">
      <c r="J131" t="s">
        <v>1332</v>
      </c>
      <c r="M131" s="4">
        <v>-38370.86</v>
      </c>
      <c r="N131" s="4">
        <v>-22097.66</v>
      </c>
      <c r="P131" s="4">
        <v>-16273.2</v>
      </c>
    </row>
    <row r="132" spans="8:16">
      <c r="K132" t="s">
        <v>1333</v>
      </c>
      <c r="M132" s="4">
        <v>-38370.86</v>
      </c>
      <c r="N132" s="4">
        <v>-22097.66</v>
      </c>
      <c r="P132" s="4">
        <v>-16273.2</v>
      </c>
    </row>
    <row r="133" spans="8:16">
      <c r="L133" t="s">
        <v>1334</v>
      </c>
      <c r="M133" s="4">
        <v>-31100.67</v>
      </c>
      <c r="N133" s="4">
        <v>-16301.34</v>
      </c>
      <c r="P133" s="4">
        <v>-14799.32</v>
      </c>
    </row>
    <row r="134" spans="8:16">
      <c r="L134" t="s">
        <v>1335</v>
      </c>
      <c r="M134">
        <v>-2.2799999999999998</v>
      </c>
      <c r="N134">
        <v>-2.44</v>
      </c>
      <c r="P134">
        <v>0.16</v>
      </c>
    </row>
    <row r="135" spans="8:16">
      <c r="L135" t="s">
        <v>1336</v>
      </c>
      <c r="M135" s="4">
        <v>-4349.05</v>
      </c>
      <c r="N135" s="4">
        <v>-3776.9</v>
      </c>
      <c r="P135">
        <v>-572.16</v>
      </c>
    </row>
    <row r="136" spans="8:16">
      <c r="L136" t="s">
        <v>1337</v>
      </c>
      <c r="M136">
        <v>-255.29</v>
      </c>
      <c r="N136">
        <v>568.58000000000004</v>
      </c>
      <c r="P136">
        <v>-823.87</v>
      </c>
    </row>
    <row r="137" spans="8:16">
      <c r="L137" t="s">
        <v>1338</v>
      </c>
      <c r="M137" s="4">
        <v>-2698.61</v>
      </c>
      <c r="N137" s="4">
        <v>-2607.15</v>
      </c>
      <c r="P137">
        <v>-91.46</v>
      </c>
    </row>
    <row r="138" spans="8:16">
      <c r="L138" t="s">
        <v>1339</v>
      </c>
      <c r="M138">
        <v>-7.89</v>
      </c>
      <c r="N138">
        <v>-7.89</v>
      </c>
      <c r="P138">
        <v>0</v>
      </c>
    </row>
    <row r="139" spans="8:16">
      <c r="L139" t="s">
        <v>1340</v>
      </c>
      <c r="M139">
        <v>-25.53</v>
      </c>
      <c r="N139">
        <v>-25.53</v>
      </c>
      <c r="P139">
        <v>0</v>
      </c>
    </row>
    <row r="140" spans="8:16">
      <c r="L140" t="s">
        <v>1341</v>
      </c>
      <c r="M140">
        <v>68.97</v>
      </c>
      <c r="N140">
        <v>56.19</v>
      </c>
      <c r="P140">
        <v>12.78</v>
      </c>
    </row>
    <row r="141" spans="8:16">
      <c r="L141" t="s">
        <v>1342</v>
      </c>
      <c r="M141">
        <v>-0.51</v>
      </c>
      <c r="N141">
        <v>-1.18</v>
      </c>
      <c r="P141">
        <v>0.67</v>
      </c>
    </row>
    <row r="142" spans="8:16">
      <c r="J142" t="s">
        <v>20</v>
      </c>
      <c r="M142" s="4">
        <v>-239465.51</v>
      </c>
      <c r="N142" s="4">
        <v>-256173.82</v>
      </c>
      <c r="P142" s="4">
        <v>16708.310000000001</v>
      </c>
    </row>
    <row r="143" spans="8:16">
      <c r="K143" t="s">
        <v>1343</v>
      </c>
      <c r="M143" s="4">
        <v>-12285.6</v>
      </c>
      <c r="N143" s="4">
        <v>-14106.49</v>
      </c>
      <c r="P143" s="4">
        <v>1820.89</v>
      </c>
    </row>
    <row r="144" spans="8:16">
      <c r="L144" t="s">
        <v>1344</v>
      </c>
      <c r="M144" s="4">
        <v>-4888.46</v>
      </c>
      <c r="N144" s="4">
        <v>-2515.4699999999998</v>
      </c>
      <c r="P144" s="4">
        <v>-2372.9899999999998</v>
      </c>
    </row>
    <row r="145" spans="11:16">
      <c r="L145" t="s">
        <v>1345</v>
      </c>
      <c r="M145">
        <v>-26.75</v>
      </c>
      <c r="N145">
        <v>-14.16</v>
      </c>
      <c r="P145">
        <v>-12.59</v>
      </c>
    </row>
    <row r="146" spans="11:16">
      <c r="L146" t="s">
        <v>1346</v>
      </c>
      <c r="M146" s="4">
        <v>-1383.1</v>
      </c>
      <c r="N146" s="4">
        <v>-1234.94</v>
      </c>
      <c r="P146">
        <v>-148.16</v>
      </c>
    </row>
    <row r="147" spans="11:16">
      <c r="L147" t="s">
        <v>1347</v>
      </c>
      <c r="M147">
        <v>-109.48</v>
      </c>
      <c r="N147">
        <v>-109.48</v>
      </c>
      <c r="P147">
        <v>0</v>
      </c>
    </row>
    <row r="148" spans="11:16">
      <c r="L148" t="s">
        <v>1348</v>
      </c>
      <c r="M148" s="4">
        <v>-1535.63</v>
      </c>
      <c r="N148" s="4">
        <v>-1549.86</v>
      </c>
      <c r="P148">
        <v>14.24</v>
      </c>
    </row>
    <row r="149" spans="11:16">
      <c r="L149" t="s">
        <v>1349</v>
      </c>
      <c r="M149" s="4">
        <v>-3894.22</v>
      </c>
      <c r="N149" s="4">
        <v>-5687.4</v>
      </c>
      <c r="P149" s="4">
        <v>1793.17</v>
      </c>
    </row>
    <row r="150" spans="11:16">
      <c r="L150" t="s">
        <v>1350</v>
      </c>
      <c r="M150">
        <v>-447.97</v>
      </c>
      <c r="N150" s="4">
        <v>-2995.19</v>
      </c>
      <c r="P150" s="4">
        <v>2547.2199999999998</v>
      </c>
    </row>
    <row r="151" spans="11:16">
      <c r="K151" t="s">
        <v>1351</v>
      </c>
      <c r="M151">
        <v>-41.2</v>
      </c>
      <c r="N151">
        <v>-41.2</v>
      </c>
      <c r="P151">
        <v>0</v>
      </c>
    </row>
    <row r="152" spans="11:16">
      <c r="L152" t="s">
        <v>1352</v>
      </c>
      <c r="M152">
        <v>-41.2</v>
      </c>
      <c r="N152">
        <v>-41.2</v>
      </c>
      <c r="P152">
        <v>0</v>
      </c>
    </row>
    <row r="153" spans="11:16">
      <c r="K153" t="s">
        <v>1353</v>
      </c>
      <c r="M153" s="4">
        <v>-50709.77</v>
      </c>
      <c r="N153" s="4">
        <v>-29712.19</v>
      </c>
      <c r="P153" s="4">
        <v>-20997.58</v>
      </c>
    </row>
    <row r="154" spans="11:16">
      <c r="L154" t="s">
        <v>1354</v>
      </c>
      <c r="M154">
        <v>-366.79</v>
      </c>
      <c r="N154">
        <v>-384.55</v>
      </c>
      <c r="P154">
        <v>17.75</v>
      </c>
    </row>
    <row r="155" spans="11:16">
      <c r="L155" t="s">
        <v>1355</v>
      </c>
      <c r="M155" s="4">
        <v>-3576.76</v>
      </c>
      <c r="N155" s="4">
        <v>-3352.4</v>
      </c>
      <c r="P155">
        <v>-224.36</v>
      </c>
    </row>
    <row r="156" spans="11:16">
      <c r="L156" t="s">
        <v>1356</v>
      </c>
      <c r="M156">
        <v>-241.89</v>
      </c>
      <c r="N156">
        <v>-233.46</v>
      </c>
      <c r="P156">
        <v>-8.44</v>
      </c>
    </row>
    <row r="157" spans="11:16">
      <c r="L157" t="s">
        <v>1357</v>
      </c>
      <c r="M157">
        <v>-11.19</v>
      </c>
      <c r="N157">
        <v>-17.03</v>
      </c>
      <c r="P157">
        <v>5.84</v>
      </c>
    </row>
    <row r="158" spans="11:16">
      <c r="L158" t="s">
        <v>1358</v>
      </c>
      <c r="M158">
        <v>-3.3</v>
      </c>
      <c r="N158">
        <v>-5.13</v>
      </c>
      <c r="P158">
        <v>1.83</v>
      </c>
    </row>
    <row r="159" spans="11:16">
      <c r="L159" t="s">
        <v>1359</v>
      </c>
      <c r="M159">
        <v>-0.05</v>
      </c>
      <c r="N159">
        <v>-0.8</v>
      </c>
      <c r="P159">
        <v>0.75</v>
      </c>
    </row>
    <row r="160" spans="11:16">
      <c r="L160" t="s">
        <v>1360</v>
      </c>
      <c r="M160" s="4">
        <v>-8100.68</v>
      </c>
      <c r="N160" s="4">
        <v>-8428.44</v>
      </c>
      <c r="P160">
        <v>327.77</v>
      </c>
    </row>
    <row r="161" spans="12:16">
      <c r="L161" t="s">
        <v>1361</v>
      </c>
      <c r="M161">
        <v>-16.45</v>
      </c>
      <c r="N161">
        <v>-25.89</v>
      </c>
      <c r="P161">
        <v>9.44</v>
      </c>
    </row>
    <row r="162" spans="12:16">
      <c r="L162" t="s">
        <v>1362</v>
      </c>
      <c r="M162">
        <v>-23.77</v>
      </c>
      <c r="N162">
        <v>-23.77</v>
      </c>
      <c r="P162">
        <v>0</v>
      </c>
    </row>
    <row r="163" spans="12:16">
      <c r="L163" t="s">
        <v>1363</v>
      </c>
      <c r="M163" s="4">
        <v>-3232.98</v>
      </c>
      <c r="N163">
        <v>-480.72</v>
      </c>
      <c r="P163" s="4">
        <v>-2752.26</v>
      </c>
    </row>
    <row r="164" spans="12:16">
      <c r="L164" t="s">
        <v>4091</v>
      </c>
      <c r="M164">
        <v>-76.69</v>
      </c>
      <c r="N164">
        <v>0</v>
      </c>
      <c r="P164">
        <v>-76.69</v>
      </c>
    </row>
    <row r="165" spans="12:16">
      <c r="L165" t="s">
        <v>1364</v>
      </c>
      <c r="M165" s="4">
        <v>-1025.69</v>
      </c>
      <c r="N165">
        <v>-813.08</v>
      </c>
      <c r="P165">
        <v>-212.61</v>
      </c>
    </row>
    <row r="166" spans="12:16">
      <c r="L166" t="s">
        <v>1365</v>
      </c>
      <c r="M166">
        <v>-675.64</v>
      </c>
      <c r="N166">
        <v>-616.72</v>
      </c>
      <c r="P166">
        <v>-58.92</v>
      </c>
    </row>
    <row r="167" spans="12:16">
      <c r="L167" t="s">
        <v>1366</v>
      </c>
      <c r="M167">
        <v>-19.510000000000002</v>
      </c>
      <c r="N167">
        <v>-19.43</v>
      </c>
      <c r="P167">
        <v>-0.08</v>
      </c>
    </row>
    <row r="168" spans="12:16">
      <c r="L168" t="s">
        <v>1367</v>
      </c>
      <c r="M168">
        <v>-0.13</v>
      </c>
      <c r="N168">
        <v>-0.12</v>
      </c>
      <c r="P168">
        <v>-0.02</v>
      </c>
    </row>
    <row r="169" spans="12:16">
      <c r="L169" t="s">
        <v>1368</v>
      </c>
      <c r="M169">
        <v>-311.26</v>
      </c>
      <c r="N169">
        <v>-308.08</v>
      </c>
      <c r="P169">
        <v>-3.18</v>
      </c>
    </row>
    <row r="170" spans="12:16">
      <c r="L170" t="s">
        <v>1369</v>
      </c>
      <c r="M170">
        <v>-399.82</v>
      </c>
      <c r="N170">
        <v>-376.38</v>
      </c>
      <c r="P170">
        <v>-23.44</v>
      </c>
    </row>
    <row r="171" spans="12:16">
      <c r="L171" t="s">
        <v>1370</v>
      </c>
      <c r="M171">
        <v>-3.92</v>
      </c>
      <c r="N171">
        <v>-3.92</v>
      </c>
      <c r="P171">
        <v>0</v>
      </c>
    </row>
    <row r="172" spans="12:16">
      <c r="L172" t="s">
        <v>1371</v>
      </c>
      <c r="M172">
        <v>-448.14</v>
      </c>
      <c r="N172" s="4">
        <v>-1385.09</v>
      </c>
      <c r="P172">
        <v>936.96</v>
      </c>
    </row>
    <row r="173" spans="12:16">
      <c r="L173" t="s">
        <v>1372</v>
      </c>
      <c r="M173">
        <v>-0.13</v>
      </c>
      <c r="N173">
        <v>0</v>
      </c>
      <c r="P173">
        <v>-0.13</v>
      </c>
    </row>
    <row r="174" spans="12:16">
      <c r="L174" t="s">
        <v>1373</v>
      </c>
      <c r="M174">
        <v>-144.51</v>
      </c>
      <c r="N174">
        <v>-180.85</v>
      </c>
      <c r="P174">
        <v>36.340000000000003</v>
      </c>
    </row>
    <row r="175" spans="12:16">
      <c r="L175" t="s">
        <v>1374</v>
      </c>
      <c r="M175">
        <v>-13.76</v>
      </c>
      <c r="N175">
        <v>-11.94</v>
      </c>
      <c r="P175">
        <v>-1.82</v>
      </c>
    </row>
    <row r="176" spans="12:16">
      <c r="L176" t="s">
        <v>1375</v>
      </c>
      <c r="M176">
        <v>-0.37</v>
      </c>
      <c r="N176">
        <v>-0.27</v>
      </c>
      <c r="P176">
        <v>-0.1</v>
      </c>
    </row>
    <row r="177" spans="11:16">
      <c r="L177" t="s">
        <v>1376</v>
      </c>
      <c r="M177">
        <v>-21</v>
      </c>
      <c r="N177">
        <v>-19.87</v>
      </c>
      <c r="P177">
        <v>-1.1299999999999999</v>
      </c>
    </row>
    <row r="178" spans="11:16">
      <c r="L178" t="s">
        <v>1377</v>
      </c>
      <c r="M178">
        <v>-18.850000000000001</v>
      </c>
      <c r="N178">
        <v>-10.85</v>
      </c>
      <c r="P178">
        <v>-8</v>
      </c>
    </row>
    <row r="179" spans="11:16">
      <c r="L179" t="s">
        <v>1378</v>
      </c>
      <c r="M179">
        <v>-9.91</v>
      </c>
      <c r="N179">
        <v>-12.3</v>
      </c>
      <c r="P179">
        <v>2.38</v>
      </c>
    </row>
    <row r="180" spans="11:16">
      <c r="L180" t="s">
        <v>1379</v>
      </c>
      <c r="M180">
        <v>-1.51</v>
      </c>
      <c r="N180">
        <v>-1.4</v>
      </c>
      <c r="P180">
        <v>-0.1</v>
      </c>
    </row>
    <row r="181" spans="11:16">
      <c r="L181" t="s">
        <v>1380</v>
      </c>
      <c r="M181">
        <v>-0.25</v>
      </c>
      <c r="N181">
        <v>-0.05</v>
      </c>
      <c r="P181">
        <v>-0.2</v>
      </c>
    </row>
    <row r="182" spans="11:16">
      <c r="L182" t="s">
        <v>1381</v>
      </c>
      <c r="M182">
        <v>-3.92</v>
      </c>
      <c r="N182">
        <v>-3.66</v>
      </c>
      <c r="P182">
        <v>-0.26</v>
      </c>
    </row>
    <row r="183" spans="11:16">
      <c r="L183" t="s">
        <v>1382</v>
      </c>
      <c r="M183">
        <v>-30.37</v>
      </c>
      <c r="N183" s="4">
        <v>-2416.5</v>
      </c>
      <c r="P183" s="4">
        <v>2386.13</v>
      </c>
    </row>
    <row r="184" spans="11:16">
      <c r="L184" t="s">
        <v>1383</v>
      </c>
      <c r="M184">
        <v>-80.959999999999994</v>
      </c>
      <c r="N184">
        <v>-75.16</v>
      </c>
      <c r="P184">
        <v>-5.8</v>
      </c>
    </row>
    <row r="185" spans="11:16">
      <c r="L185" t="s">
        <v>4092</v>
      </c>
      <c r="M185">
        <v>0.12</v>
      </c>
      <c r="N185">
        <v>0</v>
      </c>
      <c r="P185">
        <v>0.12</v>
      </c>
    </row>
    <row r="186" spans="11:16">
      <c r="L186" t="s">
        <v>1384</v>
      </c>
      <c r="M186" s="4">
        <v>-21284.17</v>
      </c>
      <c r="N186" s="4">
        <v>-1077.8399999999999</v>
      </c>
      <c r="P186" s="4">
        <v>-20206.330000000002</v>
      </c>
    </row>
    <row r="187" spans="11:16">
      <c r="L187" t="s">
        <v>1385</v>
      </c>
      <c r="M187" s="4">
        <v>-10565.53</v>
      </c>
      <c r="N187" s="4">
        <v>-9426.5</v>
      </c>
      <c r="P187" s="4">
        <v>-1139.04</v>
      </c>
    </row>
    <row r="188" spans="11:16">
      <c r="K188" t="s">
        <v>1386</v>
      </c>
      <c r="M188" s="4">
        <v>-1166.07</v>
      </c>
      <c r="N188" s="4">
        <v>-1136.02</v>
      </c>
      <c r="P188">
        <v>-30.05</v>
      </c>
    </row>
    <row r="189" spans="11:16">
      <c r="L189" t="s">
        <v>1387</v>
      </c>
      <c r="M189">
        <v>-38.979999999999997</v>
      </c>
      <c r="N189">
        <v>-40.97</v>
      </c>
      <c r="P189">
        <v>2</v>
      </c>
    </row>
    <row r="190" spans="11:16">
      <c r="L190" t="s">
        <v>1388</v>
      </c>
      <c r="M190">
        <v>-20.25</v>
      </c>
      <c r="N190">
        <v>-18.59</v>
      </c>
      <c r="P190">
        <v>-1.66</v>
      </c>
    </row>
    <row r="191" spans="11:16">
      <c r="L191" t="s">
        <v>1389</v>
      </c>
      <c r="M191">
        <v>-2.82</v>
      </c>
      <c r="N191">
        <v>-2.67</v>
      </c>
      <c r="P191">
        <v>-0.15</v>
      </c>
    </row>
    <row r="192" spans="11:16">
      <c r="L192" t="s">
        <v>1390</v>
      </c>
      <c r="M192">
        <v>-2.44</v>
      </c>
      <c r="N192">
        <v>-2.44</v>
      </c>
      <c r="P192">
        <v>0.01</v>
      </c>
    </row>
    <row r="193" spans="11:16">
      <c r="L193" t="s">
        <v>1391</v>
      </c>
      <c r="M193">
        <v>-0.23</v>
      </c>
      <c r="N193">
        <v>-0.05</v>
      </c>
      <c r="P193">
        <v>-0.18</v>
      </c>
    </row>
    <row r="194" spans="11:16">
      <c r="L194" t="s">
        <v>1392</v>
      </c>
      <c r="M194">
        <v>-62.22</v>
      </c>
      <c r="N194">
        <v>-62.43</v>
      </c>
      <c r="P194">
        <v>0.21</v>
      </c>
    </row>
    <row r="195" spans="11:16">
      <c r="L195" t="s">
        <v>1393</v>
      </c>
      <c r="M195">
        <v>-0.06</v>
      </c>
      <c r="N195">
        <v>-0.03</v>
      </c>
      <c r="P195">
        <v>-0.03</v>
      </c>
    </row>
    <row r="196" spans="11:16">
      <c r="L196" t="s">
        <v>1394</v>
      </c>
      <c r="M196">
        <v>-6.93</v>
      </c>
      <c r="N196">
        <v>-7.01</v>
      </c>
      <c r="P196">
        <v>7.0000000000000007E-2</v>
      </c>
    </row>
    <row r="197" spans="11:16">
      <c r="L197" t="s">
        <v>1395</v>
      </c>
      <c r="M197" s="4">
        <v>-1032.1500000000001</v>
      </c>
      <c r="N197" s="4">
        <v>-1001.83</v>
      </c>
      <c r="P197">
        <v>-30.32</v>
      </c>
    </row>
    <row r="198" spans="11:16">
      <c r="K198" t="s">
        <v>1396</v>
      </c>
      <c r="M198">
        <v>-204.14</v>
      </c>
      <c r="N198" s="4">
        <v>-1804.07</v>
      </c>
      <c r="P198" s="4">
        <v>1599.93</v>
      </c>
    </row>
    <row r="199" spans="11:16">
      <c r="L199" t="s">
        <v>1397</v>
      </c>
      <c r="M199">
        <v>235.04</v>
      </c>
      <c r="N199" s="4">
        <v>-1000.45</v>
      </c>
      <c r="P199" s="4">
        <v>1235.5</v>
      </c>
    </row>
    <row r="200" spans="11:16">
      <c r="L200" t="s">
        <v>1398</v>
      </c>
      <c r="M200">
        <v>-72.2</v>
      </c>
      <c r="N200">
        <v>-105.69</v>
      </c>
      <c r="P200">
        <v>33.49</v>
      </c>
    </row>
    <row r="201" spans="11:16">
      <c r="L201" t="s">
        <v>1399</v>
      </c>
      <c r="M201">
        <v>-1.29</v>
      </c>
      <c r="N201">
        <v>-6.28</v>
      </c>
      <c r="P201">
        <v>4.99</v>
      </c>
    </row>
    <row r="202" spans="11:16">
      <c r="L202" t="s">
        <v>1400</v>
      </c>
      <c r="M202">
        <v>-0.6</v>
      </c>
      <c r="N202">
        <v>-0.69</v>
      </c>
      <c r="P202">
        <v>0.08</v>
      </c>
    </row>
    <row r="203" spans="11:16">
      <c r="L203" t="s">
        <v>1401</v>
      </c>
      <c r="M203">
        <v>-110.76</v>
      </c>
      <c r="N203">
        <v>-76.28</v>
      </c>
      <c r="P203">
        <v>-34.479999999999997</v>
      </c>
    </row>
    <row r="204" spans="11:16">
      <c r="L204" t="s">
        <v>1402</v>
      </c>
      <c r="M204">
        <v>-54.52</v>
      </c>
      <c r="N204">
        <v>-60.81</v>
      </c>
      <c r="P204">
        <v>6.3</v>
      </c>
    </row>
    <row r="205" spans="11:16">
      <c r="L205" t="s">
        <v>1403</v>
      </c>
      <c r="M205">
        <v>-199.82</v>
      </c>
      <c r="N205">
        <v>-553.87</v>
      </c>
      <c r="P205">
        <v>354.05</v>
      </c>
    </row>
    <row r="206" spans="11:16">
      <c r="K206" t="s">
        <v>1404</v>
      </c>
      <c r="M206" s="4">
        <v>-36986.81</v>
      </c>
      <c r="N206" s="4">
        <v>-28085.59</v>
      </c>
      <c r="P206" s="4">
        <v>-8901.2199999999993</v>
      </c>
    </row>
    <row r="207" spans="11:16">
      <c r="L207" t="s">
        <v>1405</v>
      </c>
      <c r="M207" s="4">
        <v>-4787.3</v>
      </c>
      <c r="N207" s="4">
        <v>-2378.9899999999998</v>
      </c>
      <c r="P207" s="4">
        <v>-2408.31</v>
      </c>
    </row>
    <row r="208" spans="11:16">
      <c r="L208" t="s">
        <v>1406</v>
      </c>
      <c r="M208">
        <v>1.47</v>
      </c>
      <c r="N208">
        <v>1.47</v>
      </c>
      <c r="P208">
        <v>0</v>
      </c>
    </row>
    <row r="209" spans="11:16">
      <c r="L209" t="s">
        <v>3785</v>
      </c>
      <c r="M209" s="4">
        <v>-32200.99</v>
      </c>
      <c r="N209" s="4">
        <v>-25708.080000000002</v>
      </c>
      <c r="P209" s="4">
        <v>-6492.91</v>
      </c>
    </row>
    <row r="210" spans="11:16">
      <c r="K210" t="s">
        <v>1407</v>
      </c>
      <c r="M210" s="4">
        <v>-67855.05</v>
      </c>
      <c r="N210" s="4">
        <v>-132645.54</v>
      </c>
      <c r="P210" s="4">
        <v>64790.49</v>
      </c>
    </row>
    <row r="211" spans="11:16">
      <c r="L211" t="s">
        <v>3142</v>
      </c>
      <c r="M211">
        <v>-371.97</v>
      </c>
      <c r="N211">
        <v>0</v>
      </c>
      <c r="P211">
        <v>-371.97</v>
      </c>
    </row>
    <row r="212" spans="11:16">
      <c r="L212" t="s">
        <v>1408</v>
      </c>
      <c r="M212">
        <v>-32.94</v>
      </c>
      <c r="N212">
        <v>-33.950000000000003</v>
      </c>
      <c r="P212">
        <v>1.01</v>
      </c>
    </row>
    <row r="213" spans="11:16">
      <c r="L213" t="s">
        <v>1409</v>
      </c>
      <c r="M213" s="4">
        <v>-53268.42</v>
      </c>
      <c r="N213" s="4">
        <v>-116954.66</v>
      </c>
      <c r="P213" s="4">
        <v>63686.23</v>
      </c>
    </row>
    <row r="214" spans="11:16">
      <c r="L214" t="s">
        <v>1410</v>
      </c>
      <c r="M214">
        <v>-208.21</v>
      </c>
      <c r="N214">
        <v>-187.01</v>
      </c>
      <c r="P214">
        <v>-21.2</v>
      </c>
    </row>
    <row r="215" spans="11:16">
      <c r="L215" t="s">
        <v>1411</v>
      </c>
      <c r="M215">
        <v>-513.76</v>
      </c>
      <c r="N215" s="4">
        <v>-1497.82</v>
      </c>
      <c r="P215">
        <v>984.05</v>
      </c>
    </row>
    <row r="216" spans="11:16">
      <c r="L216" t="s">
        <v>1412</v>
      </c>
      <c r="M216">
        <v>-0.15</v>
      </c>
      <c r="N216">
        <v>-0.14000000000000001</v>
      </c>
      <c r="P216">
        <v>-0.01</v>
      </c>
    </row>
    <row r="217" spans="11:16">
      <c r="L217" t="s">
        <v>1413</v>
      </c>
      <c r="M217">
        <v>3.66</v>
      </c>
      <c r="N217">
        <v>0</v>
      </c>
      <c r="P217">
        <v>3.66</v>
      </c>
    </row>
    <row r="218" spans="11:16">
      <c r="L218" t="s">
        <v>1414</v>
      </c>
      <c r="M218">
        <v>0</v>
      </c>
      <c r="N218">
        <v>0</v>
      </c>
      <c r="P218">
        <v>0</v>
      </c>
    </row>
    <row r="219" spans="11:16">
      <c r="L219" t="s">
        <v>1415</v>
      </c>
      <c r="M219">
        <v>0</v>
      </c>
      <c r="N219">
        <v>0</v>
      </c>
      <c r="P219">
        <v>0</v>
      </c>
    </row>
    <row r="220" spans="11:16">
      <c r="L220" t="s">
        <v>4093</v>
      </c>
      <c r="M220">
        <v>0</v>
      </c>
      <c r="N220">
        <v>0</v>
      </c>
      <c r="P220">
        <v>0</v>
      </c>
    </row>
    <row r="221" spans="11:16">
      <c r="L221" t="s">
        <v>1416</v>
      </c>
      <c r="M221">
        <v>-652.47</v>
      </c>
      <c r="N221">
        <v>-998.31</v>
      </c>
      <c r="P221">
        <v>345.85</v>
      </c>
    </row>
    <row r="222" spans="11:16">
      <c r="L222" t="s">
        <v>3871</v>
      </c>
      <c r="M222">
        <v>0</v>
      </c>
      <c r="N222">
        <v>-55.62</v>
      </c>
      <c r="P222">
        <v>55.62</v>
      </c>
    </row>
    <row r="223" spans="11:16">
      <c r="L223" t="s">
        <v>1417</v>
      </c>
      <c r="M223">
        <v>0</v>
      </c>
      <c r="N223">
        <v>0</v>
      </c>
      <c r="P223">
        <v>0</v>
      </c>
    </row>
    <row r="224" spans="11:16">
      <c r="L224" t="s">
        <v>1418</v>
      </c>
      <c r="M224">
        <v>0</v>
      </c>
      <c r="N224">
        <v>0</v>
      </c>
      <c r="P224">
        <v>0</v>
      </c>
    </row>
    <row r="225" spans="12:16">
      <c r="L225" t="s">
        <v>1419</v>
      </c>
      <c r="M225">
        <v>0</v>
      </c>
      <c r="N225">
        <v>0</v>
      </c>
      <c r="P225">
        <v>0</v>
      </c>
    </row>
    <row r="226" spans="12:16">
      <c r="L226" t="s">
        <v>1420</v>
      </c>
      <c r="M226">
        <v>0</v>
      </c>
      <c r="N226">
        <v>0</v>
      </c>
      <c r="P226">
        <v>0</v>
      </c>
    </row>
    <row r="227" spans="12:16">
      <c r="L227" t="s">
        <v>1421</v>
      </c>
      <c r="M227">
        <v>0</v>
      </c>
      <c r="N227">
        <v>0</v>
      </c>
      <c r="P227">
        <v>0</v>
      </c>
    </row>
    <row r="228" spans="12:16">
      <c r="L228" t="s">
        <v>1422</v>
      </c>
      <c r="M228">
        <v>0</v>
      </c>
      <c r="N228">
        <v>0</v>
      </c>
      <c r="P228">
        <v>0</v>
      </c>
    </row>
    <row r="229" spans="12:16">
      <c r="L229" t="s">
        <v>1423</v>
      </c>
      <c r="M229">
        <v>31.45</v>
      </c>
      <c r="N229">
        <v>15.4</v>
      </c>
      <c r="P229">
        <v>16.05</v>
      </c>
    </row>
    <row r="230" spans="12:16">
      <c r="L230" t="s">
        <v>1424</v>
      </c>
      <c r="M230">
        <v>31.45</v>
      </c>
      <c r="N230">
        <v>15.4</v>
      </c>
      <c r="P230">
        <v>16.05</v>
      </c>
    </row>
    <row r="231" spans="12:16">
      <c r="L231" t="s">
        <v>1425</v>
      </c>
      <c r="M231">
        <v>-62.89</v>
      </c>
      <c r="N231">
        <v>-30.8</v>
      </c>
      <c r="P231">
        <v>-32.090000000000003</v>
      </c>
    </row>
    <row r="232" spans="12:16">
      <c r="L232" t="s">
        <v>4094</v>
      </c>
      <c r="M232">
        <v>0</v>
      </c>
      <c r="N232">
        <v>0</v>
      </c>
      <c r="P232">
        <v>0</v>
      </c>
    </row>
    <row r="233" spans="12:16">
      <c r="L233" t="s">
        <v>1426</v>
      </c>
      <c r="M233">
        <v>0</v>
      </c>
      <c r="N233">
        <v>0</v>
      </c>
      <c r="P233">
        <v>0</v>
      </c>
    </row>
    <row r="234" spans="12:16">
      <c r="L234" t="s">
        <v>1427</v>
      </c>
      <c r="M234">
        <v>0</v>
      </c>
      <c r="N234">
        <v>0</v>
      </c>
      <c r="P234">
        <v>0</v>
      </c>
    </row>
    <row r="235" spans="12:16">
      <c r="L235" t="s">
        <v>1428</v>
      </c>
      <c r="M235">
        <v>0</v>
      </c>
      <c r="N235">
        <v>0</v>
      </c>
      <c r="P235">
        <v>0</v>
      </c>
    </row>
    <row r="236" spans="12:16">
      <c r="L236" t="s">
        <v>1429</v>
      </c>
      <c r="M236">
        <v>0</v>
      </c>
      <c r="N236">
        <v>0</v>
      </c>
      <c r="P236">
        <v>0</v>
      </c>
    </row>
    <row r="237" spans="12:16">
      <c r="L237" t="s">
        <v>1430</v>
      </c>
      <c r="M237">
        <v>0</v>
      </c>
      <c r="N237">
        <v>0</v>
      </c>
      <c r="P237">
        <v>0</v>
      </c>
    </row>
    <row r="238" spans="12:16">
      <c r="L238" t="s">
        <v>1077</v>
      </c>
      <c r="M238">
        <v>-408.43</v>
      </c>
      <c r="N238">
        <v>-408.43</v>
      </c>
      <c r="P238">
        <v>0</v>
      </c>
    </row>
    <row r="239" spans="12:16">
      <c r="L239" t="s">
        <v>1431</v>
      </c>
      <c r="M239">
        <v>-31.84</v>
      </c>
      <c r="N239">
        <v>-139.09</v>
      </c>
      <c r="P239">
        <v>107.25</v>
      </c>
    </row>
    <row r="240" spans="12:16">
      <c r="L240" t="s">
        <v>1432</v>
      </c>
      <c r="M240" s="4">
        <v>-12370.5</v>
      </c>
      <c r="N240" s="4">
        <v>-12370.5</v>
      </c>
      <c r="P240">
        <v>0</v>
      </c>
    </row>
    <row r="241" spans="11:16">
      <c r="K241" t="s">
        <v>1433</v>
      </c>
      <c r="M241" s="4">
        <v>6208.59</v>
      </c>
      <c r="N241" s="4">
        <v>-19619.8</v>
      </c>
      <c r="P241" s="4">
        <v>25828.39</v>
      </c>
    </row>
    <row r="242" spans="11:16">
      <c r="L242" t="s">
        <v>1434</v>
      </c>
      <c r="M242" s="4">
        <v>6208.69</v>
      </c>
      <c r="N242" s="4">
        <v>-19619.7</v>
      </c>
      <c r="P242" s="4">
        <v>25828.39</v>
      </c>
    </row>
    <row r="243" spans="11:16">
      <c r="L243" t="s">
        <v>1435</v>
      </c>
      <c r="M243">
        <v>-0.1</v>
      </c>
      <c r="N243">
        <v>-0.1</v>
      </c>
      <c r="P243">
        <v>0</v>
      </c>
    </row>
    <row r="244" spans="11:16">
      <c r="L244" t="s">
        <v>1436</v>
      </c>
      <c r="M244">
        <v>0</v>
      </c>
      <c r="N244">
        <v>0</v>
      </c>
      <c r="P244">
        <v>0</v>
      </c>
    </row>
    <row r="245" spans="11:16">
      <c r="L245" t="s">
        <v>1437</v>
      </c>
      <c r="M245">
        <v>0</v>
      </c>
      <c r="N245">
        <v>0</v>
      </c>
      <c r="P245">
        <v>0</v>
      </c>
    </row>
    <row r="246" spans="11:16">
      <c r="L246" t="s">
        <v>4095</v>
      </c>
      <c r="M246">
        <v>0</v>
      </c>
      <c r="N246">
        <v>0</v>
      </c>
      <c r="P246">
        <v>0</v>
      </c>
    </row>
    <row r="247" spans="11:16">
      <c r="K247" t="s">
        <v>1438</v>
      </c>
      <c r="M247" s="4">
        <v>-10278.82</v>
      </c>
      <c r="N247" s="4">
        <v>-7151.38</v>
      </c>
      <c r="P247" s="4">
        <v>-3127.44</v>
      </c>
    </row>
    <row r="248" spans="11:16">
      <c r="L248" t="s">
        <v>1439</v>
      </c>
      <c r="M248">
        <v>-13.9</v>
      </c>
      <c r="N248">
        <v>-5.41</v>
      </c>
      <c r="P248">
        <v>-8.48</v>
      </c>
    </row>
    <row r="249" spans="11:16">
      <c r="L249" t="s">
        <v>1440</v>
      </c>
      <c r="M249">
        <v>-1.62</v>
      </c>
      <c r="N249">
        <v>-1.62</v>
      </c>
      <c r="P249">
        <v>0</v>
      </c>
    </row>
    <row r="250" spans="11:16">
      <c r="L250" t="s">
        <v>1441</v>
      </c>
      <c r="M250">
        <v>-17.48</v>
      </c>
      <c r="N250">
        <v>-17.48</v>
      </c>
      <c r="P250">
        <v>0</v>
      </c>
    </row>
    <row r="251" spans="11:16">
      <c r="L251" t="s">
        <v>1442</v>
      </c>
      <c r="M251">
        <v>-0.14000000000000001</v>
      </c>
      <c r="N251">
        <v>-0.14000000000000001</v>
      </c>
      <c r="P251">
        <v>0</v>
      </c>
    </row>
    <row r="252" spans="11:16">
      <c r="L252" t="s">
        <v>1443</v>
      </c>
      <c r="M252">
        <v>0</v>
      </c>
      <c r="N252">
        <v>0</v>
      </c>
      <c r="P252">
        <v>0</v>
      </c>
    </row>
    <row r="253" spans="11:16">
      <c r="L253" t="s">
        <v>1444</v>
      </c>
      <c r="M253" s="4">
        <v>-10170.14</v>
      </c>
      <c r="N253" s="4">
        <v>-8668.15</v>
      </c>
      <c r="P253" s="4">
        <v>-1502</v>
      </c>
    </row>
    <row r="254" spans="11:16">
      <c r="L254" t="s">
        <v>1445</v>
      </c>
      <c r="M254" s="4">
        <v>1986.96</v>
      </c>
      <c r="N254" s="4">
        <v>2352.0500000000002</v>
      </c>
      <c r="P254">
        <v>-365.1</v>
      </c>
    </row>
    <row r="255" spans="11:16">
      <c r="L255" t="s">
        <v>1446</v>
      </c>
      <c r="M255">
        <v>-971.08</v>
      </c>
      <c r="N255">
        <v>-151.58000000000001</v>
      </c>
      <c r="P255">
        <v>-819.51</v>
      </c>
    </row>
    <row r="256" spans="11:16">
      <c r="L256" t="s">
        <v>1447</v>
      </c>
      <c r="M256" s="4">
        <v>-1030.7</v>
      </c>
      <c r="N256">
        <v>-571.70000000000005</v>
      </c>
      <c r="P256">
        <v>-459</v>
      </c>
    </row>
    <row r="257" spans="8:16">
      <c r="L257" t="s">
        <v>1448</v>
      </c>
      <c r="M257">
        <v>-12.36</v>
      </c>
      <c r="N257">
        <v>-12.36</v>
      </c>
      <c r="P257">
        <v>0</v>
      </c>
    </row>
    <row r="258" spans="8:16">
      <c r="L258" t="s">
        <v>1449</v>
      </c>
      <c r="M258">
        <v>0</v>
      </c>
      <c r="N258">
        <v>-0.11</v>
      </c>
      <c r="P258">
        <v>0.11</v>
      </c>
    </row>
    <row r="259" spans="8:16">
      <c r="L259" t="s">
        <v>1450</v>
      </c>
      <c r="M259">
        <v>-38.07</v>
      </c>
      <c r="N259">
        <v>-38.07</v>
      </c>
      <c r="P259">
        <v>0</v>
      </c>
    </row>
    <row r="260" spans="8:16">
      <c r="L260" t="s">
        <v>1335</v>
      </c>
      <c r="M260">
        <v>0</v>
      </c>
      <c r="N260">
        <v>0</v>
      </c>
      <c r="P260">
        <v>0</v>
      </c>
    </row>
    <row r="261" spans="8:16">
      <c r="L261" t="s">
        <v>1451</v>
      </c>
      <c r="M261">
        <v>-10.28</v>
      </c>
      <c r="N261">
        <v>-36.82</v>
      </c>
      <c r="P261">
        <v>26.53</v>
      </c>
    </row>
    <row r="262" spans="8:16">
      <c r="K262" t="s">
        <v>1452</v>
      </c>
      <c r="M262" s="4">
        <v>-20726.93</v>
      </c>
      <c r="N262" s="4">
        <v>-15605.16</v>
      </c>
      <c r="P262" s="4">
        <v>-5121.76</v>
      </c>
    </row>
    <row r="263" spans="8:16">
      <c r="L263" t="s">
        <v>1453</v>
      </c>
      <c r="M263" s="4">
        <v>-20726.93</v>
      </c>
      <c r="N263" s="4">
        <v>-15605.16</v>
      </c>
      <c r="P263" s="4">
        <v>-5121.76</v>
      </c>
    </row>
    <row r="264" spans="8:16">
      <c r="K264" t="s">
        <v>1454</v>
      </c>
      <c r="M264" s="4">
        <v>-7700.16</v>
      </c>
      <c r="N264" s="4">
        <v>-4052.59</v>
      </c>
      <c r="P264" s="4">
        <v>-3647.57</v>
      </c>
    </row>
    <row r="265" spans="8:16">
      <c r="L265" t="s">
        <v>1455</v>
      </c>
      <c r="M265" s="4">
        <v>-7700.16</v>
      </c>
      <c r="N265" s="4">
        <v>-4052.59</v>
      </c>
      <c r="P265" s="4">
        <v>-3647.57</v>
      </c>
    </row>
    <row r="266" spans="8:16">
      <c r="K266" t="s">
        <v>1456</v>
      </c>
      <c r="M266">
        <v>-1.98</v>
      </c>
      <c r="N266">
        <v>-4.3899999999999997</v>
      </c>
      <c r="P266">
        <v>2.41</v>
      </c>
    </row>
    <row r="267" spans="8:16">
      <c r="L267" t="s">
        <v>1457</v>
      </c>
      <c r="M267">
        <v>-1.98</v>
      </c>
      <c r="N267">
        <v>-4.3899999999999997</v>
      </c>
      <c r="P267">
        <v>2.41</v>
      </c>
    </row>
    <row r="268" spans="8:16">
      <c r="K268" t="s">
        <v>1458</v>
      </c>
      <c r="M268" s="4">
        <v>-37717.58</v>
      </c>
      <c r="N268" s="4">
        <v>-2209.39</v>
      </c>
      <c r="P268" s="4">
        <v>-35508.19</v>
      </c>
    </row>
    <row r="269" spans="8:16">
      <c r="L269" t="s">
        <v>1459</v>
      </c>
      <c r="M269" s="4">
        <v>-37717.58</v>
      </c>
      <c r="N269" s="4">
        <v>-2209.39</v>
      </c>
      <c r="P269" s="4">
        <v>-35508.19</v>
      </c>
    </row>
    <row r="270" spans="8:16">
      <c r="H270" t="s">
        <v>1460</v>
      </c>
      <c r="M270" s="4">
        <v>-51034.16</v>
      </c>
      <c r="N270" s="4">
        <v>-36555.06</v>
      </c>
      <c r="P270" s="4">
        <v>-14479.1</v>
      </c>
    </row>
    <row r="271" spans="8:16">
      <c r="J271" t="s">
        <v>1461</v>
      </c>
      <c r="M271" s="4">
        <v>-51034.16</v>
      </c>
      <c r="N271" s="4">
        <v>-36555.06</v>
      </c>
      <c r="P271" s="4">
        <v>-14479.1</v>
      </c>
    </row>
    <row r="272" spans="8:16">
      <c r="K272" t="s">
        <v>1462</v>
      </c>
      <c r="M272" s="4">
        <v>-2775.35</v>
      </c>
      <c r="N272">
        <v>-626.58000000000004</v>
      </c>
      <c r="P272" s="4">
        <v>-2148.77</v>
      </c>
    </row>
    <row r="273" spans="6:16">
      <c r="L273" t="s">
        <v>1463</v>
      </c>
      <c r="M273" s="4">
        <v>-2775.35</v>
      </c>
      <c r="N273">
        <v>-626.58000000000004</v>
      </c>
      <c r="P273" s="4">
        <v>-2148.77</v>
      </c>
    </row>
    <row r="274" spans="6:16">
      <c r="L274" t="s">
        <v>3872</v>
      </c>
      <c r="M274">
        <v>0</v>
      </c>
      <c r="N274">
        <v>0</v>
      </c>
      <c r="P274">
        <v>0</v>
      </c>
    </row>
    <row r="275" spans="6:16">
      <c r="K275" t="s">
        <v>1464</v>
      </c>
      <c r="M275" s="4">
        <v>-48258.82</v>
      </c>
      <c r="N275" s="4">
        <v>-35928.480000000003</v>
      </c>
      <c r="P275" s="4">
        <v>-12330.33</v>
      </c>
    </row>
    <row r="276" spans="6:16">
      <c r="L276" t="s">
        <v>1465</v>
      </c>
      <c r="M276" s="4">
        <v>-48258.82</v>
      </c>
      <c r="N276" s="4">
        <v>-35928.480000000003</v>
      </c>
      <c r="P276" s="4">
        <v>-12330.33</v>
      </c>
    </row>
    <row r="277" spans="6:16">
      <c r="L277" t="s">
        <v>1465</v>
      </c>
      <c r="M277">
        <v>0</v>
      </c>
      <c r="N277">
        <v>0</v>
      </c>
      <c r="P277">
        <v>0</v>
      </c>
    </row>
    <row r="278" spans="6:16">
      <c r="J278" t="s">
        <v>20</v>
      </c>
      <c r="M278">
        <v>0</v>
      </c>
      <c r="N278">
        <v>0</v>
      </c>
      <c r="P278">
        <v>0</v>
      </c>
    </row>
    <row r="279" spans="6:16">
      <c r="K279" t="s">
        <v>22</v>
      </c>
      <c r="M279">
        <v>0</v>
      </c>
      <c r="N279">
        <v>0</v>
      </c>
      <c r="P279">
        <v>0</v>
      </c>
    </row>
    <row r="280" spans="6:16">
      <c r="L280" t="s">
        <v>1466</v>
      </c>
      <c r="M280">
        <v>0</v>
      </c>
      <c r="N280">
        <v>0</v>
      </c>
      <c r="P280">
        <v>0</v>
      </c>
    </row>
    <row r="281" spans="6:16">
      <c r="F281" t="s">
        <v>1467</v>
      </c>
      <c r="M281" s="4">
        <v>1910258.3</v>
      </c>
      <c r="N281" s="4">
        <v>1902300.82</v>
      </c>
      <c r="P281" s="4">
        <v>7957.48</v>
      </c>
    </row>
    <row r="282" spans="6:16">
      <c r="G282" t="s">
        <v>1468</v>
      </c>
      <c r="M282" s="4">
        <v>589695.73</v>
      </c>
      <c r="N282" s="4">
        <v>560746.64</v>
      </c>
      <c r="P282" s="4">
        <v>28949.08</v>
      </c>
    </row>
    <row r="283" spans="6:16">
      <c r="H283" t="s">
        <v>1469</v>
      </c>
      <c r="M283" s="4">
        <v>536024.12</v>
      </c>
      <c r="N283" s="4">
        <v>508202.88</v>
      </c>
      <c r="P283" s="4">
        <v>27821.24</v>
      </c>
    </row>
    <row r="284" spans="6:16">
      <c r="J284" t="s">
        <v>184</v>
      </c>
      <c r="M284" s="4">
        <v>465297.25</v>
      </c>
      <c r="N284" s="4">
        <v>444145.13</v>
      </c>
      <c r="P284" s="4">
        <v>21152.12</v>
      </c>
    </row>
    <row r="285" spans="6:16">
      <c r="K285" t="s">
        <v>185</v>
      </c>
      <c r="M285" s="4">
        <v>956766.64</v>
      </c>
      <c r="N285" s="4">
        <v>902049.47</v>
      </c>
      <c r="P285" s="4">
        <v>54717.17</v>
      </c>
    </row>
    <row r="286" spans="6:16">
      <c r="L286" t="s">
        <v>186</v>
      </c>
      <c r="M286">
        <v>174.92</v>
      </c>
      <c r="N286">
        <v>174.89</v>
      </c>
      <c r="P286">
        <v>0.03</v>
      </c>
    </row>
    <row r="287" spans="6:16">
      <c r="L287" t="s">
        <v>27</v>
      </c>
      <c r="M287" s="4">
        <v>9243.89</v>
      </c>
      <c r="N287" s="4">
        <v>9048.86</v>
      </c>
      <c r="P287">
        <v>195.04</v>
      </c>
    </row>
    <row r="288" spans="6:16">
      <c r="L288" t="s">
        <v>170</v>
      </c>
      <c r="M288" s="4">
        <v>24950.57</v>
      </c>
      <c r="N288" s="4">
        <v>23607.5</v>
      </c>
      <c r="P288" s="4">
        <v>1343.07</v>
      </c>
    </row>
    <row r="289" spans="11:16">
      <c r="L289" t="s">
        <v>28</v>
      </c>
      <c r="M289" s="4">
        <v>441453.79</v>
      </c>
      <c r="N289" s="4">
        <v>420540.83</v>
      </c>
      <c r="P289" s="4">
        <v>20912.96</v>
      </c>
    </row>
    <row r="290" spans="11:16">
      <c r="L290" t="s">
        <v>29</v>
      </c>
      <c r="M290" s="4">
        <v>398585.81</v>
      </c>
      <c r="N290" s="4">
        <v>370219.65</v>
      </c>
      <c r="P290" s="4">
        <v>28366.16</v>
      </c>
    </row>
    <row r="291" spans="11:16">
      <c r="L291" t="s">
        <v>30</v>
      </c>
      <c r="M291" s="4">
        <v>71313.52</v>
      </c>
      <c r="N291" s="4">
        <v>68093.78</v>
      </c>
      <c r="P291" s="4">
        <v>3219.75</v>
      </c>
    </row>
    <row r="292" spans="11:16">
      <c r="L292" t="s">
        <v>34</v>
      </c>
      <c r="M292">
        <v>272.51</v>
      </c>
      <c r="N292">
        <v>280.3</v>
      </c>
      <c r="P292">
        <v>-7.79</v>
      </c>
    </row>
    <row r="293" spans="11:16">
      <c r="L293" t="s">
        <v>33</v>
      </c>
      <c r="M293">
        <v>520.44000000000005</v>
      </c>
      <c r="N293">
        <v>512.54999999999995</v>
      </c>
      <c r="P293">
        <v>7.89</v>
      </c>
    </row>
    <row r="294" spans="11:16">
      <c r="L294" t="s">
        <v>31</v>
      </c>
      <c r="M294" s="4">
        <v>1878.58</v>
      </c>
      <c r="N294" s="4">
        <v>1686.6</v>
      </c>
      <c r="P294">
        <v>191.98</v>
      </c>
    </row>
    <row r="295" spans="11:16">
      <c r="L295" t="s">
        <v>32</v>
      </c>
      <c r="M295" s="4">
        <v>8264.84</v>
      </c>
      <c r="N295" s="4">
        <v>7778.97</v>
      </c>
      <c r="P295">
        <v>485.88</v>
      </c>
    </row>
    <row r="296" spans="11:16">
      <c r="L296" t="s">
        <v>171</v>
      </c>
      <c r="M296">
        <v>107.37</v>
      </c>
      <c r="N296">
        <v>105.16</v>
      </c>
      <c r="P296">
        <v>2.21</v>
      </c>
    </row>
    <row r="297" spans="11:16">
      <c r="L297" t="s">
        <v>173</v>
      </c>
      <c r="M297">
        <v>0.4</v>
      </c>
      <c r="N297">
        <v>0.4</v>
      </c>
      <c r="P297">
        <v>0</v>
      </c>
    </row>
    <row r="298" spans="11:16">
      <c r="K298" t="s">
        <v>187</v>
      </c>
      <c r="M298" s="4">
        <v>-491469.39</v>
      </c>
      <c r="N298" s="4">
        <v>-457904.34</v>
      </c>
      <c r="P298" s="4">
        <v>-33565.050000000003</v>
      </c>
    </row>
    <row r="299" spans="11:16">
      <c r="L299" t="s">
        <v>1470</v>
      </c>
      <c r="M299" s="4">
        <v>-3649.09</v>
      </c>
      <c r="N299" s="4">
        <v>-3369.72</v>
      </c>
      <c r="P299">
        <v>-279.37</v>
      </c>
    </row>
    <row r="300" spans="11:16">
      <c r="L300" t="s">
        <v>1471</v>
      </c>
      <c r="M300" s="4">
        <v>-4156.83</v>
      </c>
      <c r="N300" s="4">
        <v>-3340.15</v>
      </c>
      <c r="P300">
        <v>-816.68</v>
      </c>
    </row>
    <row r="301" spans="11:16">
      <c r="L301" t="s">
        <v>1472</v>
      </c>
      <c r="M301" s="4">
        <v>-235459.18</v>
      </c>
      <c r="N301" s="4">
        <v>-219061.85</v>
      </c>
      <c r="P301" s="4">
        <v>-16397.330000000002</v>
      </c>
    </row>
    <row r="302" spans="11:16">
      <c r="L302" t="s">
        <v>1473</v>
      </c>
      <c r="M302" s="4">
        <v>-198172.14</v>
      </c>
      <c r="N302" s="4">
        <v>-184228</v>
      </c>
      <c r="P302" s="4">
        <v>-13944.14</v>
      </c>
    </row>
    <row r="303" spans="11:16">
      <c r="L303" t="s">
        <v>1474</v>
      </c>
      <c r="M303" s="4">
        <v>-42073.5</v>
      </c>
      <c r="N303" s="4">
        <v>-40818.5</v>
      </c>
      <c r="P303" s="4">
        <v>-1255</v>
      </c>
    </row>
    <row r="304" spans="11:16">
      <c r="L304" t="s">
        <v>1475</v>
      </c>
      <c r="M304">
        <v>-245.11</v>
      </c>
      <c r="N304">
        <v>-249.75</v>
      </c>
      <c r="P304">
        <v>4.6399999999999997</v>
      </c>
    </row>
    <row r="305" spans="10:16">
      <c r="L305" t="s">
        <v>1476</v>
      </c>
      <c r="M305">
        <v>-384.2</v>
      </c>
      <c r="N305">
        <v>-374.45</v>
      </c>
      <c r="P305">
        <v>-9.76</v>
      </c>
    </row>
    <row r="306" spans="10:16">
      <c r="L306" t="s">
        <v>1477</v>
      </c>
      <c r="M306">
        <v>-895.23</v>
      </c>
      <c r="N306">
        <v>-796.17</v>
      </c>
      <c r="P306">
        <v>-99.06</v>
      </c>
    </row>
    <row r="307" spans="10:16">
      <c r="L307" t="s">
        <v>1478</v>
      </c>
      <c r="M307" s="4">
        <v>-6352.73</v>
      </c>
      <c r="N307" s="4">
        <v>-5586.3</v>
      </c>
      <c r="P307">
        <v>-766.43</v>
      </c>
    </row>
    <row r="308" spans="10:16">
      <c r="L308" t="s">
        <v>1479</v>
      </c>
      <c r="M308">
        <v>-80.98</v>
      </c>
      <c r="N308">
        <v>-79.06</v>
      </c>
      <c r="P308">
        <v>-1.92</v>
      </c>
    </row>
    <row r="309" spans="10:16">
      <c r="L309" t="s">
        <v>1480</v>
      </c>
      <c r="M309">
        <v>-0.4</v>
      </c>
      <c r="N309">
        <v>-0.4</v>
      </c>
      <c r="P309">
        <v>0</v>
      </c>
    </row>
    <row r="310" spans="10:16">
      <c r="J310" t="s">
        <v>188</v>
      </c>
      <c r="M310">
        <v>827.15</v>
      </c>
      <c r="N310" s="4">
        <v>1000.92</v>
      </c>
      <c r="P310">
        <v>-173.76</v>
      </c>
    </row>
    <row r="311" spans="10:16">
      <c r="K311" t="s">
        <v>185</v>
      </c>
      <c r="M311" s="4">
        <v>3492.8</v>
      </c>
      <c r="N311" s="4">
        <v>3424.94</v>
      </c>
      <c r="P311">
        <v>67.86</v>
      </c>
    </row>
    <row r="312" spans="10:16">
      <c r="L312" t="s">
        <v>172</v>
      </c>
      <c r="M312" s="4">
        <v>3492.8</v>
      </c>
      <c r="N312" s="4">
        <v>3424.94</v>
      </c>
      <c r="P312">
        <v>67.86</v>
      </c>
    </row>
    <row r="313" spans="10:16">
      <c r="K313" t="s">
        <v>187</v>
      </c>
      <c r="M313" s="4">
        <v>-2665.65</v>
      </c>
      <c r="N313" s="4">
        <v>-2424.02</v>
      </c>
      <c r="P313">
        <v>-241.63</v>
      </c>
    </row>
    <row r="314" spans="10:16">
      <c r="L314" t="s">
        <v>1481</v>
      </c>
      <c r="M314" s="4">
        <v>-2665.65</v>
      </c>
      <c r="N314" s="4">
        <v>-2424.02</v>
      </c>
      <c r="P314">
        <v>-241.63</v>
      </c>
    </row>
    <row r="315" spans="10:16">
      <c r="J315" t="s">
        <v>189</v>
      </c>
      <c r="M315" s="4">
        <v>69899.72</v>
      </c>
      <c r="N315" s="4">
        <v>63056.84</v>
      </c>
      <c r="P315" s="4">
        <v>6842.88</v>
      </c>
    </row>
    <row r="316" spans="10:16">
      <c r="K316" t="s">
        <v>37</v>
      </c>
      <c r="M316" s="4">
        <v>55295.82</v>
      </c>
      <c r="N316" s="4">
        <v>50338.51</v>
      </c>
      <c r="P316" s="4">
        <v>4957.3100000000004</v>
      </c>
    </row>
    <row r="317" spans="10:16">
      <c r="L317" t="s">
        <v>1482</v>
      </c>
      <c r="M317" s="4">
        <v>56245.11</v>
      </c>
      <c r="N317" s="4">
        <v>49172.74</v>
      </c>
      <c r="P317" s="4">
        <v>7072.37</v>
      </c>
    </row>
    <row r="318" spans="10:16">
      <c r="L318" t="s">
        <v>1483</v>
      </c>
      <c r="M318">
        <v>-949.29</v>
      </c>
      <c r="N318" s="4">
        <v>1165.77</v>
      </c>
      <c r="P318" s="4">
        <v>-2115.06</v>
      </c>
    </row>
    <row r="319" spans="10:16">
      <c r="K319" t="s">
        <v>1484</v>
      </c>
      <c r="M319" s="4">
        <v>14603.89</v>
      </c>
      <c r="N319" s="4">
        <v>12718.32</v>
      </c>
      <c r="P319" s="4">
        <v>1885.57</v>
      </c>
    </row>
    <row r="320" spans="10:16">
      <c r="L320" t="s">
        <v>1485</v>
      </c>
      <c r="M320">
        <v>28.18</v>
      </c>
      <c r="N320">
        <v>21.71</v>
      </c>
      <c r="P320">
        <v>6.48</v>
      </c>
    </row>
    <row r="321" spans="8:16">
      <c r="L321" t="s">
        <v>1486</v>
      </c>
      <c r="M321">
        <v>330.32</v>
      </c>
      <c r="N321">
        <v>90.55</v>
      </c>
      <c r="P321">
        <v>239.77</v>
      </c>
    </row>
    <row r="322" spans="8:16">
      <c r="L322" t="s">
        <v>1487</v>
      </c>
      <c r="M322" s="4">
        <v>1367.76</v>
      </c>
      <c r="N322" s="4">
        <v>1294.9000000000001</v>
      </c>
      <c r="P322">
        <v>72.86</v>
      </c>
    </row>
    <row r="323" spans="8:16">
      <c r="L323" t="s">
        <v>123</v>
      </c>
      <c r="M323" s="4">
        <v>1894.33</v>
      </c>
      <c r="N323" s="4">
        <v>2470.62</v>
      </c>
      <c r="P323">
        <v>-576.29</v>
      </c>
    </row>
    <row r="324" spans="8:16">
      <c r="L324" t="s">
        <v>1488</v>
      </c>
      <c r="M324" s="4">
        <v>8111.08</v>
      </c>
      <c r="N324" s="4">
        <v>4483.33</v>
      </c>
      <c r="P324" s="4">
        <v>3627.75</v>
      </c>
    </row>
    <row r="325" spans="8:16">
      <c r="L325" t="s">
        <v>1489</v>
      </c>
      <c r="M325" s="4">
        <v>2723.85</v>
      </c>
      <c r="N325" s="4">
        <v>4241.51</v>
      </c>
      <c r="P325" s="4">
        <v>-1517.66</v>
      </c>
    </row>
    <row r="326" spans="8:16">
      <c r="L326" t="s">
        <v>174</v>
      </c>
      <c r="M326">
        <v>116.78</v>
      </c>
      <c r="N326">
        <v>88.15</v>
      </c>
      <c r="P326">
        <v>28.63</v>
      </c>
    </row>
    <row r="327" spans="8:16">
      <c r="L327" t="s">
        <v>175</v>
      </c>
      <c r="M327">
        <v>11.4</v>
      </c>
      <c r="N327">
        <v>7.37</v>
      </c>
      <c r="P327">
        <v>4.03</v>
      </c>
    </row>
    <row r="328" spans="8:16">
      <c r="L328" t="s">
        <v>1490</v>
      </c>
      <c r="M328">
        <v>20.18</v>
      </c>
      <c r="N328">
        <v>20.18</v>
      </c>
      <c r="P328">
        <v>0</v>
      </c>
    </row>
    <row r="329" spans="8:16">
      <c r="H329" t="s">
        <v>190</v>
      </c>
      <c r="M329" s="4">
        <v>18840.900000000001</v>
      </c>
      <c r="N329" s="4">
        <v>18375.900000000001</v>
      </c>
      <c r="P329">
        <v>465</v>
      </c>
    </row>
    <row r="330" spans="8:16">
      <c r="J330" t="s">
        <v>1491</v>
      </c>
      <c r="M330" s="4">
        <v>4183.34</v>
      </c>
      <c r="N330" s="4">
        <v>3718.34</v>
      </c>
      <c r="P330">
        <v>465</v>
      </c>
    </row>
    <row r="331" spans="8:16">
      <c r="K331" t="s">
        <v>38</v>
      </c>
      <c r="M331" s="4">
        <v>4157.03</v>
      </c>
      <c r="N331" s="4">
        <v>3692.03</v>
      </c>
      <c r="P331">
        <v>465</v>
      </c>
    </row>
    <row r="332" spans="8:16">
      <c r="L332" t="s">
        <v>1492</v>
      </c>
      <c r="M332" s="4">
        <v>4157.03</v>
      </c>
      <c r="N332" s="4">
        <v>3692.03</v>
      </c>
      <c r="P332">
        <v>465</v>
      </c>
    </row>
    <row r="333" spans="8:16">
      <c r="K333" t="s">
        <v>1493</v>
      </c>
      <c r="M333">
        <v>26.31</v>
      </c>
      <c r="N333">
        <v>26.31</v>
      </c>
      <c r="P333">
        <v>0</v>
      </c>
    </row>
    <row r="334" spans="8:16">
      <c r="L334" t="s">
        <v>1494</v>
      </c>
      <c r="M334">
        <v>26.31</v>
      </c>
      <c r="N334">
        <v>26.31</v>
      </c>
      <c r="P334">
        <v>0</v>
      </c>
    </row>
    <row r="335" spans="8:16">
      <c r="J335" t="s">
        <v>1495</v>
      </c>
      <c r="M335" s="4">
        <v>14657.56</v>
      </c>
      <c r="N335" s="4">
        <v>14657.56</v>
      </c>
      <c r="P335">
        <v>0</v>
      </c>
    </row>
    <row r="336" spans="8:16">
      <c r="K336" t="s">
        <v>1496</v>
      </c>
      <c r="M336" s="4">
        <v>14657.56</v>
      </c>
      <c r="N336" s="4">
        <v>14657.56</v>
      </c>
      <c r="P336">
        <v>0</v>
      </c>
    </row>
    <row r="337" spans="8:16">
      <c r="L337" t="s">
        <v>1497</v>
      </c>
      <c r="M337" s="4">
        <v>14657.56</v>
      </c>
      <c r="N337" s="4">
        <v>14657.56</v>
      </c>
      <c r="P337">
        <v>0</v>
      </c>
    </row>
    <row r="338" spans="8:16">
      <c r="H338" t="s">
        <v>1498</v>
      </c>
      <c r="M338">
        <v>0</v>
      </c>
      <c r="N338">
        <v>0</v>
      </c>
      <c r="P338">
        <v>0</v>
      </c>
    </row>
    <row r="339" spans="8:16">
      <c r="J339" t="s">
        <v>1499</v>
      </c>
      <c r="M339">
        <v>0</v>
      </c>
      <c r="N339">
        <v>0</v>
      </c>
      <c r="P339">
        <v>0</v>
      </c>
    </row>
    <row r="340" spans="8:16">
      <c r="K340" t="s">
        <v>1500</v>
      </c>
      <c r="M340">
        <v>0</v>
      </c>
      <c r="N340">
        <v>0</v>
      </c>
      <c r="P340">
        <v>0</v>
      </c>
    </row>
    <row r="341" spans="8:16">
      <c r="L341" t="s">
        <v>1501</v>
      </c>
      <c r="M341">
        <v>0</v>
      </c>
      <c r="N341">
        <v>0</v>
      </c>
      <c r="P341">
        <v>0</v>
      </c>
    </row>
    <row r="342" spans="8:16">
      <c r="H342" t="s">
        <v>1502</v>
      </c>
      <c r="M342" s="4">
        <v>2020.01</v>
      </c>
      <c r="N342" s="4">
        <v>1240.1099999999999</v>
      </c>
      <c r="P342">
        <v>779.91</v>
      </c>
    </row>
    <row r="343" spans="8:16">
      <c r="J343" t="s">
        <v>50</v>
      </c>
      <c r="M343" s="4">
        <v>2020.01</v>
      </c>
      <c r="N343" s="4">
        <v>1240.1099999999999</v>
      </c>
      <c r="P343">
        <v>779.91</v>
      </c>
    </row>
    <row r="344" spans="8:16">
      <c r="K344" t="s">
        <v>1503</v>
      </c>
      <c r="M344" s="4">
        <v>1149.5</v>
      </c>
      <c r="N344">
        <v>232.56</v>
      </c>
      <c r="P344">
        <v>916.94</v>
      </c>
    </row>
    <row r="345" spans="8:16">
      <c r="L345" t="s">
        <v>1504</v>
      </c>
      <c r="M345" s="4">
        <v>1149.5</v>
      </c>
      <c r="N345">
        <v>232.56</v>
      </c>
      <c r="P345">
        <v>916.94</v>
      </c>
    </row>
    <row r="346" spans="8:16">
      <c r="K346" t="s">
        <v>1505</v>
      </c>
      <c r="M346">
        <v>870.51</v>
      </c>
      <c r="N346" s="4">
        <v>1007.55</v>
      </c>
      <c r="P346">
        <v>-137.03</v>
      </c>
    </row>
    <row r="347" spans="8:16">
      <c r="L347" t="s">
        <v>1506</v>
      </c>
      <c r="M347">
        <v>657.67</v>
      </c>
      <c r="N347">
        <v>635.53</v>
      </c>
      <c r="P347">
        <v>22.14</v>
      </c>
    </row>
    <row r="348" spans="8:16">
      <c r="L348" t="s">
        <v>1507</v>
      </c>
      <c r="M348">
        <v>46.51</v>
      </c>
      <c r="N348">
        <v>16.149999999999999</v>
      </c>
      <c r="P348">
        <v>30.36</v>
      </c>
    </row>
    <row r="349" spans="8:16">
      <c r="L349" t="s">
        <v>1508</v>
      </c>
      <c r="M349">
        <v>330.44</v>
      </c>
      <c r="N349">
        <v>327.86</v>
      </c>
      <c r="P349">
        <v>2.58</v>
      </c>
    </row>
    <row r="350" spans="8:16">
      <c r="L350" t="s">
        <v>1509</v>
      </c>
      <c r="M350">
        <v>53.37</v>
      </c>
      <c r="N350">
        <v>26.97</v>
      </c>
      <c r="P350">
        <v>26.4</v>
      </c>
    </row>
    <row r="351" spans="8:16">
      <c r="L351" t="s">
        <v>1510</v>
      </c>
      <c r="M351">
        <v>-110.71</v>
      </c>
      <c r="N351">
        <v>0</v>
      </c>
      <c r="P351">
        <v>-110.71</v>
      </c>
    </row>
    <row r="352" spans="8:16">
      <c r="L352" t="s">
        <v>1511</v>
      </c>
      <c r="M352">
        <v>-35.67</v>
      </c>
      <c r="N352">
        <v>0</v>
      </c>
      <c r="P352">
        <v>-35.67</v>
      </c>
    </row>
    <row r="353" spans="8:16">
      <c r="L353" t="s">
        <v>1512</v>
      </c>
      <c r="M353">
        <v>-19.64</v>
      </c>
      <c r="N353">
        <v>0</v>
      </c>
      <c r="P353">
        <v>-19.64</v>
      </c>
    </row>
    <row r="354" spans="8:16">
      <c r="L354" t="s">
        <v>1513</v>
      </c>
      <c r="M354">
        <v>-25.65</v>
      </c>
      <c r="N354">
        <v>0</v>
      </c>
      <c r="P354">
        <v>-25.65</v>
      </c>
    </row>
    <row r="355" spans="8:16">
      <c r="L355" t="s">
        <v>1514</v>
      </c>
      <c r="M355">
        <v>-25.81</v>
      </c>
      <c r="N355">
        <v>1.03</v>
      </c>
      <c r="P355">
        <v>-26.84</v>
      </c>
    </row>
    <row r="356" spans="8:16">
      <c r="H356" t="s">
        <v>1515</v>
      </c>
      <c r="M356" s="4">
        <v>32810.69</v>
      </c>
      <c r="N356" s="4">
        <v>32927.760000000002</v>
      </c>
      <c r="P356">
        <v>-117.07</v>
      </c>
    </row>
    <row r="357" spans="8:16">
      <c r="J357" t="s">
        <v>1516</v>
      </c>
      <c r="M357" s="4">
        <v>1454.85</v>
      </c>
      <c r="N357" s="4">
        <v>1441.7</v>
      </c>
      <c r="P357">
        <v>13.14</v>
      </c>
    </row>
    <row r="358" spans="8:16">
      <c r="K358" t="s">
        <v>1517</v>
      </c>
      <c r="M358">
        <v>2.5099999999999998</v>
      </c>
      <c r="N358">
        <v>2.5099999999999998</v>
      </c>
      <c r="P358">
        <v>0</v>
      </c>
    </row>
    <row r="359" spans="8:16">
      <c r="L359" t="s">
        <v>1518</v>
      </c>
      <c r="M359">
        <v>2.5099999999999998</v>
      </c>
      <c r="N359">
        <v>2.5099999999999998</v>
      </c>
      <c r="P359">
        <v>0</v>
      </c>
    </row>
    <row r="360" spans="8:16">
      <c r="K360" t="s">
        <v>1519</v>
      </c>
      <c r="M360">
        <v>16.04</v>
      </c>
      <c r="N360">
        <v>18.57</v>
      </c>
      <c r="P360">
        <v>-2.5299999999999998</v>
      </c>
    </row>
    <row r="361" spans="8:16">
      <c r="L361" t="s">
        <v>1520</v>
      </c>
      <c r="M361">
        <v>16.04</v>
      </c>
      <c r="N361">
        <v>18.57</v>
      </c>
      <c r="P361">
        <v>-2.5299999999999998</v>
      </c>
    </row>
    <row r="362" spans="8:16">
      <c r="K362" t="s">
        <v>1521</v>
      </c>
      <c r="M362">
        <v>159.85</v>
      </c>
      <c r="N362">
        <v>159.88</v>
      </c>
      <c r="P362">
        <v>-0.03</v>
      </c>
    </row>
    <row r="363" spans="8:16">
      <c r="L363" t="s">
        <v>1522</v>
      </c>
      <c r="M363">
        <v>159.85</v>
      </c>
      <c r="N363">
        <v>159.88</v>
      </c>
      <c r="P363">
        <v>-0.03</v>
      </c>
    </row>
    <row r="364" spans="8:16">
      <c r="K364" t="s">
        <v>1523</v>
      </c>
      <c r="M364" s="4">
        <v>1276.45</v>
      </c>
      <c r="N364" s="4">
        <v>1260.74</v>
      </c>
      <c r="P364">
        <v>15.71</v>
      </c>
    </row>
    <row r="365" spans="8:16">
      <c r="L365" t="s">
        <v>1524</v>
      </c>
      <c r="M365" s="4">
        <v>1276.45</v>
      </c>
      <c r="N365" s="4">
        <v>1260.74</v>
      </c>
      <c r="P365">
        <v>15.71</v>
      </c>
    </row>
    <row r="366" spans="8:16">
      <c r="J366" t="s">
        <v>1078</v>
      </c>
      <c r="M366">
        <v>-130.21</v>
      </c>
      <c r="N366">
        <v>0</v>
      </c>
      <c r="P366">
        <v>-130.21</v>
      </c>
    </row>
    <row r="367" spans="8:16">
      <c r="K367" t="s">
        <v>1525</v>
      </c>
      <c r="M367">
        <v>-130.21</v>
      </c>
      <c r="N367">
        <v>0</v>
      </c>
      <c r="P367">
        <v>-130.21</v>
      </c>
    </row>
    <row r="368" spans="8:16">
      <c r="L368" t="s">
        <v>1526</v>
      </c>
      <c r="M368">
        <v>-130.21</v>
      </c>
      <c r="N368">
        <v>0</v>
      </c>
      <c r="P368">
        <v>-130.21</v>
      </c>
    </row>
    <row r="369" spans="7:16">
      <c r="J369" t="s">
        <v>1527</v>
      </c>
      <c r="M369" s="4">
        <v>31486.05</v>
      </c>
      <c r="N369" s="4">
        <v>31486.05</v>
      </c>
      <c r="P369">
        <v>0</v>
      </c>
    </row>
    <row r="370" spans="7:16">
      <c r="K370" t="s">
        <v>1528</v>
      </c>
      <c r="M370" s="4">
        <v>31486.05</v>
      </c>
      <c r="N370" s="4">
        <v>31486.05</v>
      </c>
      <c r="P370">
        <v>0</v>
      </c>
    </row>
    <row r="371" spans="7:16">
      <c r="G371" t="s">
        <v>1529</v>
      </c>
      <c r="M371" s="4">
        <v>1320562.58</v>
      </c>
      <c r="N371" s="4">
        <v>1341554.18</v>
      </c>
      <c r="P371" s="4">
        <v>-20991.599999999999</v>
      </c>
    </row>
    <row r="372" spans="7:16">
      <c r="H372" t="s">
        <v>1530</v>
      </c>
      <c r="M372" s="4">
        <v>2527.81</v>
      </c>
      <c r="N372" s="4">
        <v>2577.41</v>
      </c>
      <c r="P372">
        <v>-49.6</v>
      </c>
    </row>
    <row r="373" spans="7:16">
      <c r="J373" t="s">
        <v>1531</v>
      </c>
      <c r="M373" s="4">
        <v>2527.81</v>
      </c>
      <c r="N373" s="4">
        <v>2577.41</v>
      </c>
      <c r="P373">
        <v>-49.6</v>
      </c>
    </row>
    <row r="374" spans="7:16">
      <c r="K374" t="s">
        <v>1532</v>
      </c>
      <c r="M374" s="4">
        <v>3056.48</v>
      </c>
      <c r="N374" s="4">
        <v>2966.47</v>
      </c>
      <c r="P374">
        <v>90.02</v>
      </c>
    </row>
    <row r="375" spans="7:16">
      <c r="L375" t="s">
        <v>1533</v>
      </c>
      <c r="M375">
        <v>143.33000000000001</v>
      </c>
      <c r="N375">
        <v>56.92</v>
      </c>
      <c r="P375">
        <v>86.41</v>
      </c>
    </row>
    <row r="376" spans="7:16">
      <c r="L376" t="s">
        <v>1534</v>
      </c>
      <c r="M376">
        <v>0</v>
      </c>
      <c r="N376">
        <v>0</v>
      </c>
      <c r="P376">
        <v>0</v>
      </c>
    </row>
    <row r="377" spans="7:16">
      <c r="L377" t="s">
        <v>1535</v>
      </c>
      <c r="M377">
        <v>0.12</v>
      </c>
      <c r="N377">
        <v>1.1499999999999999</v>
      </c>
      <c r="P377">
        <v>-1.03</v>
      </c>
    </row>
    <row r="378" spans="7:16">
      <c r="L378" t="s">
        <v>1536</v>
      </c>
      <c r="M378" s="4">
        <v>1194.21</v>
      </c>
      <c r="N378">
        <v>783.19</v>
      </c>
      <c r="P378">
        <v>411.02</v>
      </c>
    </row>
    <row r="379" spans="7:16">
      <c r="L379" t="s">
        <v>1537</v>
      </c>
      <c r="M379" s="4">
        <v>1715.41</v>
      </c>
      <c r="N379" s="4">
        <v>2119.2600000000002</v>
      </c>
      <c r="P379">
        <v>-403.85</v>
      </c>
    </row>
    <row r="380" spans="7:16">
      <c r="L380" t="s">
        <v>1538</v>
      </c>
      <c r="M380">
        <v>3.42</v>
      </c>
      <c r="N380">
        <v>5.95</v>
      </c>
      <c r="P380">
        <v>-2.5299999999999998</v>
      </c>
    </row>
    <row r="381" spans="7:16">
      <c r="K381" t="s">
        <v>1539</v>
      </c>
      <c r="M381">
        <v>0</v>
      </c>
      <c r="N381">
        <v>0</v>
      </c>
      <c r="P381">
        <v>0</v>
      </c>
    </row>
    <row r="382" spans="7:16">
      <c r="L382" t="s">
        <v>1540</v>
      </c>
      <c r="M382">
        <v>0</v>
      </c>
      <c r="N382">
        <v>0</v>
      </c>
      <c r="P382">
        <v>0</v>
      </c>
    </row>
    <row r="383" spans="7:16">
      <c r="L383" t="s">
        <v>1541</v>
      </c>
      <c r="M383">
        <v>0</v>
      </c>
      <c r="N383">
        <v>0</v>
      </c>
      <c r="P383">
        <v>0</v>
      </c>
    </row>
    <row r="384" spans="7:16">
      <c r="K384" t="s">
        <v>1542</v>
      </c>
      <c r="M384">
        <v>-528.67999999999995</v>
      </c>
      <c r="N384">
        <v>-389.06</v>
      </c>
      <c r="P384">
        <v>-139.62</v>
      </c>
    </row>
    <row r="385" spans="8:16">
      <c r="L385" t="s">
        <v>1543</v>
      </c>
      <c r="M385">
        <v>-528.67999999999995</v>
      </c>
      <c r="N385">
        <v>-389.06</v>
      </c>
      <c r="P385">
        <v>-139.62</v>
      </c>
    </row>
    <row r="386" spans="8:16">
      <c r="H386" t="s">
        <v>1544</v>
      </c>
      <c r="M386" s="4">
        <v>830808.12</v>
      </c>
      <c r="N386" s="4">
        <v>584867.39</v>
      </c>
      <c r="P386" s="4">
        <v>245940.72</v>
      </c>
    </row>
    <row r="387" spans="8:16">
      <c r="J387" t="s">
        <v>1545</v>
      </c>
      <c r="M387" s="4">
        <v>819416.59</v>
      </c>
      <c r="N387" s="4">
        <v>577840.69999999995</v>
      </c>
      <c r="P387" s="4">
        <v>241575.89</v>
      </c>
    </row>
    <row r="388" spans="8:16">
      <c r="K388" t="s">
        <v>1546</v>
      </c>
      <c r="M388" s="4">
        <v>819416.59</v>
      </c>
      <c r="N388" s="4">
        <v>577840.69999999995</v>
      </c>
      <c r="P388" s="4">
        <v>241575.89</v>
      </c>
    </row>
    <row r="389" spans="8:16">
      <c r="L389" t="s">
        <v>1547</v>
      </c>
      <c r="M389">
        <v>0</v>
      </c>
      <c r="N389">
        <v>0</v>
      </c>
      <c r="P389">
        <v>0</v>
      </c>
    </row>
    <row r="390" spans="8:16">
      <c r="L390" t="s">
        <v>1548</v>
      </c>
      <c r="M390" s="4">
        <v>-1025.43</v>
      </c>
      <c r="N390" s="4">
        <v>5855.27</v>
      </c>
      <c r="P390" s="4">
        <v>-6880.7</v>
      </c>
    </row>
    <row r="391" spans="8:16">
      <c r="L391" t="s">
        <v>1549</v>
      </c>
      <c r="M391">
        <v>-5.89</v>
      </c>
      <c r="N391">
        <v>-4.74</v>
      </c>
      <c r="P391">
        <v>-1.1499999999999999</v>
      </c>
    </row>
    <row r="392" spans="8:16">
      <c r="L392" t="s">
        <v>1550</v>
      </c>
      <c r="M392" s="4">
        <v>-1543.59</v>
      </c>
      <c r="N392" s="4">
        <v>-1333.17</v>
      </c>
      <c r="P392">
        <v>-210.42</v>
      </c>
    </row>
    <row r="393" spans="8:16">
      <c r="L393" t="s">
        <v>1551</v>
      </c>
      <c r="M393">
        <v>1.3</v>
      </c>
      <c r="N393" s="4">
        <v>-4204.03</v>
      </c>
      <c r="P393" s="4">
        <v>4205.33</v>
      </c>
    </row>
    <row r="394" spans="8:16">
      <c r="L394" t="s">
        <v>1552</v>
      </c>
      <c r="M394">
        <v>3.99</v>
      </c>
      <c r="N394">
        <v>2.9</v>
      </c>
      <c r="P394">
        <v>1.0900000000000001</v>
      </c>
    </row>
    <row r="395" spans="8:16">
      <c r="L395" t="s">
        <v>1553</v>
      </c>
      <c r="M395" s="4">
        <v>28719.48</v>
      </c>
      <c r="N395" s="4">
        <v>38248.080000000002</v>
      </c>
      <c r="P395" s="4">
        <v>-9528.61</v>
      </c>
    </row>
    <row r="396" spans="8:16">
      <c r="L396" t="s">
        <v>1554</v>
      </c>
      <c r="M396" s="4">
        <v>8199.4699999999993</v>
      </c>
      <c r="N396" s="4">
        <v>8066.69</v>
      </c>
      <c r="P396">
        <v>132.79</v>
      </c>
    </row>
    <row r="397" spans="8:16">
      <c r="L397" t="s">
        <v>1555</v>
      </c>
      <c r="M397">
        <v>499.84</v>
      </c>
      <c r="N397">
        <v>390.2</v>
      </c>
      <c r="P397">
        <v>109.65</v>
      </c>
    </row>
    <row r="398" spans="8:16">
      <c r="L398" t="s">
        <v>1556</v>
      </c>
      <c r="M398">
        <v>211.51</v>
      </c>
      <c r="N398">
        <v>210.32</v>
      </c>
      <c r="P398">
        <v>1.19</v>
      </c>
    </row>
    <row r="399" spans="8:16">
      <c r="L399" t="s">
        <v>1557</v>
      </c>
      <c r="M399">
        <v>37.049999999999997</v>
      </c>
      <c r="N399">
        <v>37.270000000000003</v>
      </c>
      <c r="P399">
        <v>-0.22</v>
      </c>
    </row>
    <row r="400" spans="8:16">
      <c r="L400" t="s">
        <v>1558</v>
      </c>
      <c r="M400" s="4">
        <v>4843.07</v>
      </c>
      <c r="N400" s="4">
        <v>4901.6400000000003</v>
      </c>
      <c r="P400">
        <v>-58.58</v>
      </c>
    </row>
    <row r="401" spans="12:16">
      <c r="L401" t="s">
        <v>1559</v>
      </c>
      <c r="M401">
        <v>236.08</v>
      </c>
      <c r="N401">
        <v>205.83</v>
      </c>
      <c r="P401">
        <v>30.25</v>
      </c>
    </row>
    <row r="402" spans="12:16">
      <c r="L402" t="s">
        <v>1560</v>
      </c>
      <c r="M402" s="4">
        <v>2902.72</v>
      </c>
      <c r="N402" s="4">
        <v>1610.4</v>
      </c>
      <c r="P402" s="4">
        <v>1292.33</v>
      </c>
    </row>
    <row r="403" spans="12:16">
      <c r="L403" t="s">
        <v>1561</v>
      </c>
      <c r="M403" s="4">
        <v>9673.59</v>
      </c>
      <c r="N403" s="4">
        <v>5975.37</v>
      </c>
      <c r="P403" s="4">
        <v>3698.22</v>
      </c>
    </row>
    <row r="404" spans="12:16">
      <c r="L404" t="s">
        <v>1562</v>
      </c>
      <c r="M404" s="4">
        <v>1859.98</v>
      </c>
      <c r="N404" s="4">
        <v>1588.6</v>
      </c>
      <c r="P404">
        <v>271.37</v>
      </c>
    </row>
    <row r="405" spans="12:16">
      <c r="L405" t="s">
        <v>1563</v>
      </c>
      <c r="M405">
        <v>158.91</v>
      </c>
      <c r="N405">
        <v>134.54</v>
      </c>
      <c r="P405">
        <v>24.37</v>
      </c>
    </row>
    <row r="406" spans="12:16">
      <c r="L406" t="s">
        <v>1564</v>
      </c>
      <c r="M406">
        <v>212.29</v>
      </c>
      <c r="N406">
        <v>214.06</v>
      </c>
      <c r="P406">
        <v>-1.78</v>
      </c>
    </row>
    <row r="407" spans="12:16">
      <c r="L407" t="s">
        <v>4096</v>
      </c>
      <c r="M407">
        <v>0.82</v>
      </c>
      <c r="N407">
        <v>0</v>
      </c>
      <c r="P407">
        <v>0.82</v>
      </c>
    </row>
    <row r="408" spans="12:16">
      <c r="L408" t="s">
        <v>1565</v>
      </c>
      <c r="M408">
        <v>543.95000000000005</v>
      </c>
      <c r="N408">
        <v>436.52</v>
      </c>
      <c r="P408">
        <v>107.43</v>
      </c>
    </row>
    <row r="409" spans="12:16">
      <c r="L409" t="s">
        <v>1566</v>
      </c>
      <c r="M409">
        <v>228.58</v>
      </c>
      <c r="N409">
        <v>229.62</v>
      </c>
      <c r="P409">
        <v>-1.04</v>
      </c>
    </row>
    <row r="410" spans="12:16">
      <c r="L410" t="s">
        <v>1567</v>
      </c>
      <c r="M410">
        <v>91.28</v>
      </c>
      <c r="N410">
        <v>40.9</v>
      </c>
      <c r="P410">
        <v>50.37</v>
      </c>
    </row>
    <row r="411" spans="12:16">
      <c r="L411" t="s">
        <v>1568</v>
      </c>
      <c r="M411">
        <v>19.350000000000001</v>
      </c>
      <c r="N411">
        <v>16.940000000000001</v>
      </c>
      <c r="P411">
        <v>2.41</v>
      </c>
    </row>
    <row r="412" spans="12:16">
      <c r="L412" t="s">
        <v>1569</v>
      </c>
      <c r="M412">
        <v>23.52</v>
      </c>
      <c r="N412">
        <v>13.47</v>
      </c>
      <c r="P412">
        <v>10.050000000000001</v>
      </c>
    </row>
    <row r="413" spans="12:16">
      <c r="L413" t="s">
        <v>1570</v>
      </c>
      <c r="M413">
        <v>11.53</v>
      </c>
      <c r="N413">
        <v>10.69</v>
      </c>
      <c r="P413">
        <v>0.84</v>
      </c>
    </row>
    <row r="414" spans="12:16">
      <c r="L414" t="s">
        <v>1571</v>
      </c>
      <c r="M414">
        <v>2.33</v>
      </c>
      <c r="N414">
        <v>2.54</v>
      </c>
      <c r="P414">
        <v>-0.21</v>
      </c>
    </row>
    <row r="415" spans="12:16">
      <c r="L415" t="s">
        <v>1572</v>
      </c>
      <c r="M415">
        <v>0.16</v>
      </c>
      <c r="N415">
        <v>0.09</v>
      </c>
      <c r="P415">
        <v>7.0000000000000007E-2</v>
      </c>
    </row>
    <row r="416" spans="12:16">
      <c r="L416" t="s">
        <v>1573</v>
      </c>
      <c r="M416">
        <v>0.45</v>
      </c>
      <c r="N416">
        <v>0.42</v>
      </c>
      <c r="P416">
        <v>0.03</v>
      </c>
    </row>
    <row r="417" spans="12:16">
      <c r="L417" t="s">
        <v>1574</v>
      </c>
      <c r="M417">
        <v>0.21</v>
      </c>
      <c r="N417">
        <v>0.21</v>
      </c>
      <c r="P417">
        <v>0</v>
      </c>
    </row>
    <row r="418" spans="12:16">
      <c r="L418" t="s">
        <v>1575</v>
      </c>
      <c r="M418">
        <v>21.81</v>
      </c>
      <c r="N418">
        <v>2.33</v>
      </c>
      <c r="P418">
        <v>19.48</v>
      </c>
    </row>
    <row r="419" spans="12:16">
      <c r="L419" t="s">
        <v>1576</v>
      </c>
      <c r="M419">
        <v>0.06</v>
      </c>
      <c r="N419">
        <v>0.06</v>
      </c>
      <c r="P419">
        <v>0</v>
      </c>
    </row>
    <row r="420" spans="12:16">
      <c r="L420" t="s">
        <v>1577</v>
      </c>
      <c r="M420">
        <v>0.21</v>
      </c>
      <c r="N420">
        <v>0.15</v>
      </c>
      <c r="P420">
        <v>0.06</v>
      </c>
    </row>
    <row r="421" spans="12:16">
      <c r="L421" t="s">
        <v>1578</v>
      </c>
      <c r="M421">
        <v>7.0000000000000007E-2</v>
      </c>
      <c r="N421">
        <v>0.08</v>
      </c>
      <c r="P421">
        <v>-0.01</v>
      </c>
    </row>
    <row r="422" spans="12:16">
      <c r="L422" t="s">
        <v>1579</v>
      </c>
      <c r="M422">
        <v>46.17</v>
      </c>
      <c r="N422">
        <v>11.84</v>
      </c>
      <c r="P422">
        <v>34.33</v>
      </c>
    </row>
    <row r="423" spans="12:16">
      <c r="L423" t="s">
        <v>1580</v>
      </c>
      <c r="M423">
        <v>3.38</v>
      </c>
      <c r="N423">
        <v>3.31</v>
      </c>
      <c r="P423">
        <v>7.0000000000000007E-2</v>
      </c>
    </row>
    <row r="424" spans="12:16">
      <c r="L424" t="s">
        <v>1581</v>
      </c>
      <c r="M424">
        <v>93.66</v>
      </c>
      <c r="N424">
        <v>54.88</v>
      </c>
      <c r="P424">
        <v>38.78</v>
      </c>
    </row>
    <row r="425" spans="12:16">
      <c r="L425" t="s">
        <v>1582</v>
      </c>
      <c r="M425">
        <v>26.77</v>
      </c>
      <c r="N425">
        <v>26.21</v>
      </c>
      <c r="P425">
        <v>0.56000000000000005</v>
      </c>
    </row>
    <row r="426" spans="12:16">
      <c r="L426" t="s">
        <v>1583</v>
      </c>
      <c r="M426">
        <v>51.97</v>
      </c>
      <c r="N426">
        <v>10.31</v>
      </c>
      <c r="P426">
        <v>41.66</v>
      </c>
    </row>
    <row r="427" spans="12:16">
      <c r="L427" t="s">
        <v>1584</v>
      </c>
      <c r="M427">
        <v>8.2100000000000009</v>
      </c>
      <c r="N427">
        <v>7.22</v>
      </c>
      <c r="P427">
        <v>0.98</v>
      </c>
    </row>
    <row r="428" spans="12:16">
      <c r="L428" t="s">
        <v>1585</v>
      </c>
      <c r="M428">
        <v>3.35</v>
      </c>
      <c r="N428">
        <v>1.39</v>
      </c>
      <c r="P428">
        <v>1.96</v>
      </c>
    </row>
    <row r="429" spans="12:16">
      <c r="L429" t="s">
        <v>1566</v>
      </c>
      <c r="M429">
        <v>0.68</v>
      </c>
      <c r="N429">
        <v>0.78</v>
      </c>
      <c r="P429">
        <v>-0.1</v>
      </c>
    </row>
    <row r="430" spans="12:16">
      <c r="L430" t="s">
        <v>1586</v>
      </c>
      <c r="M430">
        <v>1.41</v>
      </c>
      <c r="N430">
        <v>1.07</v>
      </c>
      <c r="P430">
        <v>0.34</v>
      </c>
    </row>
    <row r="431" spans="12:16">
      <c r="L431" t="s">
        <v>1587</v>
      </c>
      <c r="M431">
        <v>0.03</v>
      </c>
      <c r="N431">
        <v>0.01</v>
      </c>
      <c r="P431">
        <v>0.02</v>
      </c>
    </row>
    <row r="432" spans="12:16">
      <c r="L432" t="s">
        <v>4097</v>
      </c>
      <c r="M432">
        <v>0</v>
      </c>
      <c r="N432">
        <v>0</v>
      </c>
      <c r="P432">
        <v>0</v>
      </c>
    </row>
    <row r="433" spans="12:16">
      <c r="L433" t="s">
        <v>4098</v>
      </c>
      <c r="M433">
        <v>0</v>
      </c>
      <c r="N433">
        <v>0</v>
      </c>
      <c r="P433">
        <v>0</v>
      </c>
    </row>
    <row r="434" spans="12:16">
      <c r="L434" t="s">
        <v>1588</v>
      </c>
      <c r="M434" s="4">
        <v>103894.74</v>
      </c>
      <c r="N434" s="4">
        <v>77693.55</v>
      </c>
      <c r="P434" s="4">
        <v>26201.19</v>
      </c>
    </row>
    <row r="435" spans="12:16">
      <c r="L435" t="s">
        <v>1589</v>
      </c>
      <c r="M435" s="4">
        <v>5948.9</v>
      </c>
      <c r="N435" s="4">
        <v>4332.87</v>
      </c>
      <c r="P435" s="4">
        <v>1616.03</v>
      </c>
    </row>
    <row r="436" spans="12:16">
      <c r="L436" t="s">
        <v>1590</v>
      </c>
      <c r="M436">
        <v>130.43</v>
      </c>
      <c r="N436">
        <v>151.32</v>
      </c>
      <c r="P436">
        <v>-20.89</v>
      </c>
    </row>
    <row r="437" spans="12:16">
      <c r="L437" t="s">
        <v>1591</v>
      </c>
      <c r="M437" s="4">
        <v>497754.95</v>
      </c>
      <c r="N437" s="4">
        <v>333673.18</v>
      </c>
      <c r="P437" s="4">
        <v>164081.76999999999</v>
      </c>
    </row>
    <row r="438" spans="12:16">
      <c r="L438" t="s">
        <v>1592</v>
      </c>
      <c r="M438" s="4">
        <v>69947.070000000007</v>
      </c>
      <c r="N438" s="4">
        <v>36912.68</v>
      </c>
      <c r="P438" s="4">
        <v>33034.39</v>
      </c>
    </row>
    <row r="439" spans="12:16">
      <c r="L439" t="s">
        <v>1593</v>
      </c>
      <c r="M439" s="4">
        <v>3592.6</v>
      </c>
      <c r="N439" s="4">
        <v>2654.15</v>
      </c>
      <c r="P439">
        <v>938.45</v>
      </c>
    </row>
    <row r="440" spans="12:16">
      <c r="L440" t="s">
        <v>1594</v>
      </c>
      <c r="M440">
        <v>874.19</v>
      </c>
      <c r="N440">
        <v>623.54999999999995</v>
      </c>
      <c r="P440">
        <v>250.64</v>
      </c>
    </row>
    <row r="441" spans="12:16">
      <c r="L441" t="s">
        <v>1595</v>
      </c>
      <c r="M441" s="4">
        <v>71842.28</v>
      </c>
      <c r="N441" s="4">
        <v>53164.92</v>
      </c>
      <c r="P441" s="4">
        <v>18677.36</v>
      </c>
    </row>
    <row r="442" spans="12:16">
      <c r="L442" t="s">
        <v>1596</v>
      </c>
      <c r="M442">
        <v>-158.02000000000001</v>
      </c>
      <c r="N442" s="4">
        <v>1096.22</v>
      </c>
      <c r="P442" s="4">
        <v>-1254.24</v>
      </c>
    </row>
    <row r="443" spans="12:16">
      <c r="L443" t="s">
        <v>1597</v>
      </c>
      <c r="M443" s="4">
        <v>3144.47</v>
      </c>
      <c r="N443">
        <v>768.14</v>
      </c>
      <c r="P443" s="4">
        <v>2376.33</v>
      </c>
    </row>
    <row r="444" spans="12:16">
      <c r="L444" t="s">
        <v>1598</v>
      </c>
      <c r="M444">
        <v>212.55</v>
      </c>
      <c r="N444">
        <v>104.24</v>
      </c>
      <c r="P444">
        <v>108.31</v>
      </c>
    </row>
    <row r="445" spans="12:16">
      <c r="L445" t="s">
        <v>1599</v>
      </c>
      <c r="M445">
        <v>191.12</v>
      </c>
      <c r="N445">
        <v>89.4</v>
      </c>
      <c r="P445">
        <v>101.72</v>
      </c>
    </row>
    <row r="446" spans="12:16">
      <c r="L446" t="s">
        <v>1600</v>
      </c>
      <c r="M446">
        <v>7.95</v>
      </c>
      <c r="N446">
        <v>6.92</v>
      </c>
      <c r="P446">
        <v>1.03</v>
      </c>
    </row>
    <row r="447" spans="12:16">
      <c r="L447" t="s">
        <v>1601</v>
      </c>
      <c r="M447">
        <v>0.13</v>
      </c>
      <c r="N447">
        <v>0.11</v>
      </c>
      <c r="P447">
        <v>0.02</v>
      </c>
    </row>
    <row r="448" spans="12:16">
      <c r="L448" t="s">
        <v>1602</v>
      </c>
      <c r="M448">
        <v>0</v>
      </c>
      <c r="N448">
        <v>0</v>
      </c>
      <c r="P448">
        <v>0</v>
      </c>
    </row>
    <row r="449" spans="11:16">
      <c r="L449" t="s">
        <v>1603</v>
      </c>
      <c r="M449" s="4">
        <v>3191.6</v>
      </c>
      <c r="N449" s="4">
        <v>2357.6</v>
      </c>
      <c r="P449">
        <v>834</v>
      </c>
    </row>
    <row r="450" spans="11:16">
      <c r="L450" t="s">
        <v>1604</v>
      </c>
      <c r="M450" s="4">
        <v>1549.65</v>
      </c>
      <c r="N450">
        <v>845.87</v>
      </c>
      <c r="P450">
        <v>703.78</v>
      </c>
    </row>
    <row r="451" spans="11:16">
      <c r="L451" t="s">
        <v>1605</v>
      </c>
      <c r="M451">
        <v>804.66</v>
      </c>
      <c r="N451">
        <v>389.74</v>
      </c>
      <c r="P451">
        <v>414.92</v>
      </c>
    </row>
    <row r="452" spans="11:16">
      <c r="L452" t="s">
        <v>1606</v>
      </c>
      <c r="M452">
        <v>271.52999999999997</v>
      </c>
      <c r="N452">
        <v>159.97999999999999</v>
      </c>
      <c r="P452">
        <v>111.55</v>
      </c>
    </row>
    <row r="453" spans="11:16">
      <c r="L453" t="s">
        <v>1607</v>
      </c>
      <c r="M453">
        <v>35.479999999999997</v>
      </c>
      <c r="N453">
        <v>32.770000000000003</v>
      </c>
      <c r="P453">
        <v>2.71</v>
      </c>
    </row>
    <row r="454" spans="11:16">
      <c r="L454" t="s">
        <v>1608</v>
      </c>
      <c r="M454">
        <v>64.760000000000005</v>
      </c>
      <c r="N454">
        <v>64.62</v>
      </c>
      <c r="P454">
        <v>0.14000000000000001</v>
      </c>
    </row>
    <row r="455" spans="11:16">
      <c r="L455" t="s">
        <v>1609</v>
      </c>
      <c r="M455">
        <v>6.5</v>
      </c>
      <c r="N455">
        <v>4.43</v>
      </c>
      <c r="P455">
        <v>2.0699999999999998</v>
      </c>
    </row>
    <row r="456" spans="11:16">
      <c r="L456" t="s">
        <v>1610</v>
      </c>
      <c r="M456">
        <v>1.23</v>
      </c>
      <c r="N456">
        <v>0.69</v>
      </c>
      <c r="P456">
        <v>0.53</v>
      </c>
    </row>
    <row r="457" spans="11:16">
      <c r="L457" t="s">
        <v>1611</v>
      </c>
      <c r="M457">
        <v>-56.55</v>
      </c>
      <c r="N457">
        <v>-56.55</v>
      </c>
      <c r="P457">
        <v>0</v>
      </c>
    </row>
    <row r="458" spans="11:16">
      <c r="K458" t="s">
        <v>1612</v>
      </c>
      <c r="M458">
        <v>0</v>
      </c>
      <c r="N458">
        <v>0</v>
      </c>
      <c r="P458">
        <v>0</v>
      </c>
    </row>
    <row r="459" spans="11:16">
      <c r="L459" t="s">
        <v>1613</v>
      </c>
      <c r="M459" s="4">
        <v>9564.23</v>
      </c>
      <c r="N459" s="4">
        <v>9780.83</v>
      </c>
      <c r="P459">
        <v>-216.61</v>
      </c>
    </row>
    <row r="460" spans="11:16">
      <c r="L460" t="s">
        <v>1613</v>
      </c>
      <c r="M460" s="4">
        <v>3105.06</v>
      </c>
      <c r="N460" s="4">
        <v>2757.82</v>
      </c>
      <c r="P460">
        <v>347.24</v>
      </c>
    </row>
    <row r="461" spans="11:16">
      <c r="L461" t="s">
        <v>1613</v>
      </c>
      <c r="M461">
        <v>921.11</v>
      </c>
      <c r="N461">
        <v>964.06</v>
      </c>
      <c r="P461">
        <v>-42.95</v>
      </c>
    </row>
    <row r="462" spans="11:16">
      <c r="L462" t="s">
        <v>1614</v>
      </c>
      <c r="M462">
        <v>36.729999999999997</v>
      </c>
      <c r="N462">
        <v>35.75</v>
      </c>
      <c r="P462">
        <v>0.98</v>
      </c>
    </row>
    <row r="463" spans="11:16">
      <c r="L463" t="s">
        <v>1613</v>
      </c>
      <c r="M463">
        <v>11.41</v>
      </c>
      <c r="N463">
        <v>11.4</v>
      </c>
      <c r="P463">
        <v>0.02</v>
      </c>
    </row>
    <row r="464" spans="11:16">
      <c r="L464" t="s">
        <v>1613</v>
      </c>
      <c r="M464" s="4">
        <v>1705.11</v>
      </c>
      <c r="N464" s="4">
        <v>1720.87</v>
      </c>
      <c r="P464">
        <v>-15.76</v>
      </c>
    </row>
    <row r="465" spans="12:16">
      <c r="L465" t="s">
        <v>1613</v>
      </c>
      <c r="M465">
        <v>86</v>
      </c>
      <c r="N465">
        <v>91.49</v>
      </c>
      <c r="P465">
        <v>-5.49</v>
      </c>
    </row>
    <row r="466" spans="12:16">
      <c r="L466" t="s">
        <v>1613</v>
      </c>
      <c r="M466">
        <v>946.3</v>
      </c>
      <c r="N466">
        <v>538.6</v>
      </c>
      <c r="P466">
        <v>407.7</v>
      </c>
    </row>
    <row r="467" spans="12:16">
      <c r="L467" t="s">
        <v>1614</v>
      </c>
      <c r="M467" s="4">
        <v>3429.47</v>
      </c>
      <c r="N467" s="4">
        <v>2222.81</v>
      </c>
      <c r="P467" s="4">
        <v>1206.6600000000001</v>
      </c>
    </row>
    <row r="468" spans="12:16">
      <c r="L468" t="s">
        <v>1613</v>
      </c>
      <c r="M468" s="4">
        <v>1769.36</v>
      </c>
      <c r="N468" s="4">
        <v>1638.99</v>
      </c>
      <c r="P468">
        <v>130.37</v>
      </c>
    </row>
    <row r="469" spans="12:16">
      <c r="L469" t="s">
        <v>1615</v>
      </c>
      <c r="M469">
        <v>136.47999999999999</v>
      </c>
      <c r="N469">
        <v>124.63</v>
      </c>
      <c r="P469">
        <v>11.85</v>
      </c>
    </row>
    <row r="470" spans="12:16">
      <c r="L470" t="s">
        <v>1613</v>
      </c>
      <c r="M470">
        <v>10.54</v>
      </c>
      <c r="N470">
        <v>5.35</v>
      </c>
      <c r="P470">
        <v>5.19</v>
      </c>
    </row>
    <row r="471" spans="12:16">
      <c r="L471" t="s">
        <v>1613</v>
      </c>
      <c r="M471">
        <v>-0.12</v>
      </c>
      <c r="N471">
        <v>0</v>
      </c>
      <c r="P471">
        <v>-0.12</v>
      </c>
    </row>
    <row r="472" spans="12:16">
      <c r="L472" t="s">
        <v>1616</v>
      </c>
      <c r="M472" s="4">
        <v>-21721.68</v>
      </c>
      <c r="N472" s="4">
        <v>-19892.59</v>
      </c>
      <c r="P472" s="4">
        <v>-1829.08</v>
      </c>
    </row>
    <row r="473" spans="12:16">
      <c r="L473" t="s">
        <v>1617</v>
      </c>
      <c r="M473" s="4">
        <v>47022.5</v>
      </c>
      <c r="N473" s="4">
        <v>32412.27</v>
      </c>
      <c r="P473" s="4">
        <v>14610.23</v>
      </c>
    </row>
    <row r="474" spans="12:16">
      <c r="L474" t="s">
        <v>1617</v>
      </c>
      <c r="M474" s="4">
        <v>1025.47</v>
      </c>
      <c r="N474">
        <v>607.30999999999995</v>
      </c>
      <c r="P474">
        <v>418.16</v>
      </c>
    </row>
    <row r="475" spans="12:16">
      <c r="L475" t="s">
        <v>1617</v>
      </c>
      <c r="M475">
        <v>61.64</v>
      </c>
      <c r="N475">
        <v>54.84</v>
      </c>
      <c r="P475">
        <v>6.8</v>
      </c>
    </row>
    <row r="476" spans="12:16">
      <c r="L476" t="s">
        <v>1617</v>
      </c>
      <c r="M476" s="4">
        <v>151547.68</v>
      </c>
      <c r="N476" s="4">
        <v>88004.97</v>
      </c>
      <c r="P476" s="4">
        <v>63542.7</v>
      </c>
    </row>
    <row r="477" spans="12:16">
      <c r="L477" t="s">
        <v>1618</v>
      </c>
      <c r="M477" s="4">
        <v>37337.760000000002</v>
      </c>
      <c r="N477" s="4">
        <v>21378.16</v>
      </c>
      <c r="P477" s="4">
        <v>15959.59</v>
      </c>
    </row>
    <row r="478" spans="12:16">
      <c r="L478" t="s">
        <v>1617</v>
      </c>
      <c r="M478">
        <v>1.1000000000000001</v>
      </c>
      <c r="N478">
        <v>0</v>
      </c>
      <c r="P478">
        <v>1.1000000000000001</v>
      </c>
    </row>
    <row r="479" spans="12:16">
      <c r="L479" t="s">
        <v>1617</v>
      </c>
      <c r="M479">
        <v>68.540000000000006</v>
      </c>
      <c r="N479">
        <v>62.85</v>
      </c>
      <c r="P479">
        <v>5.69</v>
      </c>
    </row>
    <row r="480" spans="12:16">
      <c r="L480" t="s">
        <v>1619</v>
      </c>
      <c r="M480" s="4">
        <v>7422.12</v>
      </c>
      <c r="N480" s="4">
        <v>4872.05</v>
      </c>
      <c r="P480" s="4">
        <v>2550.06</v>
      </c>
    </row>
    <row r="481" spans="8:16">
      <c r="L481" t="s">
        <v>1620</v>
      </c>
      <c r="M481">
        <v>415.28</v>
      </c>
      <c r="N481">
        <v>293.85000000000002</v>
      </c>
      <c r="P481">
        <v>121.43</v>
      </c>
    </row>
    <row r="482" spans="8:16">
      <c r="L482" t="s">
        <v>1621</v>
      </c>
      <c r="M482" s="4">
        <v>-244902.07</v>
      </c>
      <c r="N482" s="4">
        <v>-147686.29999999999</v>
      </c>
      <c r="P482" s="4">
        <v>-97215.77</v>
      </c>
    </row>
    <row r="483" spans="8:16">
      <c r="J483" t="s">
        <v>1622</v>
      </c>
      <c r="M483" s="4">
        <v>20528.91</v>
      </c>
      <c r="N483" s="4">
        <v>15407.15</v>
      </c>
      <c r="P483" s="4">
        <v>5121.76</v>
      </c>
    </row>
    <row r="484" spans="8:16">
      <c r="K484" t="s">
        <v>1623</v>
      </c>
      <c r="M484" s="4">
        <v>20528.91</v>
      </c>
      <c r="N484" s="4">
        <v>15407.15</v>
      </c>
      <c r="P484" s="4">
        <v>5121.76</v>
      </c>
    </row>
    <row r="485" spans="8:16">
      <c r="L485" t="s">
        <v>1624</v>
      </c>
      <c r="M485" s="4">
        <v>20528.91</v>
      </c>
      <c r="N485" s="4">
        <v>15407.15</v>
      </c>
      <c r="P485" s="4">
        <v>5121.76</v>
      </c>
    </row>
    <row r="486" spans="8:16">
      <c r="J486" t="s">
        <v>1625</v>
      </c>
      <c r="M486" s="4">
        <v>-9137.39</v>
      </c>
      <c r="N486" s="4">
        <v>-8380.4500000000007</v>
      </c>
      <c r="P486">
        <v>-756.94</v>
      </c>
    </row>
    <row r="487" spans="8:16">
      <c r="K487" t="s">
        <v>1626</v>
      </c>
      <c r="M487" s="4">
        <v>-9137.39</v>
      </c>
      <c r="N487" s="4">
        <v>-8380.4500000000007</v>
      </c>
      <c r="P487">
        <v>-756.94</v>
      </c>
    </row>
    <row r="488" spans="8:16">
      <c r="L488" t="s">
        <v>1627</v>
      </c>
      <c r="M488" s="4">
        <v>-9137.39</v>
      </c>
      <c r="N488" s="4">
        <v>-8380.4500000000007</v>
      </c>
      <c r="P488">
        <v>-756.94</v>
      </c>
    </row>
    <row r="489" spans="8:16">
      <c r="H489" t="s">
        <v>1628</v>
      </c>
      <c r="M489" s="4">
        <v>27756.04</v>
      </c>
      <c r="N489" s="4">
        <v>40425.35</v>
      </c>
      <c r="P489" s="4">
        <v>-12669.31</v>
      </c>
    </row>
    <row r="490" spans="8:16">
      <c r="J490" t="s">
        <v>1629</v>
      </c>
      <c r="M490" s="4">
        <v>22601.5</v>
      </c>
      <c r="N490" s="4">
        <v>31786</v>
      </c>
      <c r="P490" s="4">
        <v>-9184.49</v>
      </c>
    </row>
    <row r="491" spans="8:16">
      <c r="K491" t="s">
        <v>56</v>
      </c>
      <c r="M491" s="4">
        <v>1180.77</v>
      </c>
      <c r="N491">
        <v>627.79</v>
      </c>
      <c r="P491">
        <v>552.99</v>
      </c>
    </row>
    <row r="492" spans="8:16">
      <c r="L492" t="s">
        <v>1630</v>
      </c>
      <c r="M492">
        <v>0</v>
      </c>
      <c r="N492">
        <v>0</v>
      </c>
      <c r="P492">
        <v>0</v>
      </c>
    </row>
    <row r="493" spans="8:16">
      <c r="L493" t="s">
        <v>1631</v>
      </c>
      <c r="M493">
        <v>0</v>
      </c>
      <c r="N493">
        <v>0</v>
      </c>
      <c r="P493">
        <v>0</v>
      </c>
    </row>
    <row r="494" spans="8:16">
      <c r="L494" t="s">
        <v>1632</v>
      </c>
      <c r="M494">
        <v>0</v>
      </c>
      <c r="N494">
        <v>0</v>
      </c>
      <c r="P494">
        <v>0</v>
      </c>
    </row>
    <row r="495" spans="8:16">
      <c r="L495" t="s">
        <v>1633</v>
      </c>
      <c r="M495">
        <v>0</v>
      </c>
      <c r="N495">
        <v>0</v>
      </c>
      <c r="P495">
        <v>0</v>
      </c>
    </row>
    <row r="496" spans="8:16">
      <c r="L496" t="s">
        <v>1634</v>
      </c>
      <c r="M496">
        <v>0.03</v>
      </c>
      <c r="N496">
        <v>0.03</v>
      </c>
      <c r="P496">
        <v>0</v>
      </c>
    </row>
    <row r="497" spans="12:16">
      <c r="L497" t="s">
        <v>1635</v>
      </c>
      <c r="M497">
        <v>117.96</v>
      </c>
      <c r="N497">
        <v>127.66</v>
      </c>
      <c r="P497">
        <v>-9.6999999999999993</v>
      </c>
    </row>
    <row r="498" spans="12:16">
      <c r="L498" t="s">
        <v>1636</v>
      </c>
      <c r="M498">
        <v>6.77</v>
      </c>
      <c r="N498">
        <v>13.28</v>
      </c>
      <c r="P498">
        <v>-6.52</v>
      </c>
    </row>
    <row r="499" spans="12:16">
      <c r="L499" t="s">
        <v>1637</v>
      </c>
      <c r="M499">
        <v>4.4000000000000004</v>
      </c>
      <c r="N499">
        <v>5.87</v>
      </c>
      <c r="P499">
        <v>-1.47</v>
      </c>
    </row>
    <row r="500" spans="12:16">
      <c r="L500" t="s">
        <v>1638</v>
      </c>
      <c r="M500">
        <v>6.11</v>
      </c>
      <c r="N500">
        <v>6.93</v>
      </c>
      <c r="P500">
        <v>-0.82</v>
      </c>
    </row>
    <row r="501" spans="12:16">
      <c r="L501" t="s">
        <v>1639</v>
      </c>
      <c r="M501">
        <v>7.93</v>
      </c>
      <c r="N501">
        <v>13.07</v>
      </c>
      <c r="P501">
        <v>-5.14</v>
      </c>
    </row>
    <row r="502" spans="12:16">
      <c r="L502" t="s">
        <v>1640</v>
      </c>
      <c r="M502">
        <v>26.13</v>
      </c>
      <c r="N502">
        <v>24.07</v>
      </c>
      <c r="P502">
        <v>2.06</v>
      </c>
    </row>
    <row r="503" spans="12:16">
      <c r="L503" t="s">
        <v>1641</v>
      </c>
      <c r="M503">
        <v>5.1100000000000003</v>
      </c>
      <c r="N503">
        <v>6.96</v>
      </c>
      <c r="P503">
        <v>-1.85</v>
      </c>
    </row>
    <row r="504" spans="12:16">
      <c r="L504" t="s">
        <v>1642</v>
      </c>
      <c r="M504">
        <v>6.9</v>
      </c>
      <c r="N504">
        <v>5.05</v>
      </c>
      <c r="P504">
        <v>1.85</v>
      </c>
    </row>
    <row r="505" spans="12:16">
      <c r="L505" t="s">
        <v>1643</v>
      </c>
      <c r="M505">
        <v>3.55</v>
      </c>
      <c r="N505">
        <v>2</v>
      </c>
      <c r="P505">
        <v>1.54</v>
      </c>
    </row>
    <row r="506" spans="12:16">
      <c r="L506" t="s">
        <v>1644</v>
      </c>
      <c r="M506">
        <v>0</v>
      </c>
      <c r="N506">
        <v>0</v>
      </c>
      <c r="P506">
        <v>0</v>
      </c>
    </row>
    <row r="507" spans="12:16">
      <c r="L507" t="s">
        <v>3873</v>
      </c>
      <c r="M507">
        <v>0</v>
      </c>
      <c r="N507">
        <v>0</v>
      </c>
      <c r="P507">
        <v>0</v>
      </c>
    </row>
    <row r="508" spans="12:16">
      <c r="L508" t="s">
        <v>1645</v>
      </c>
      <c r="M508">
        <v>0</v>
      </c>
      <c r="N508">
        <v>0</v>
      </c>
      <c r="P508">
        <v>0</v>
      </c>
    </row>
    <row r="509" spans="12:16">
      <c r="L509" t="s">
        <v>1646</v>
      </c>
      <c r="M509">
        <v>0.37</v>
      </c>
      <c r="N509">
        <v>0</v>
      </c>
      <c r="P509">
        <v>0.37</v>
      </c>
    </row>
    <row r="510" spans="12:16">
      <c r="L510" t="s">
        <v>1647</v>
      </c>
      <c r="M510">
        <v>0</v>
      </c>
      <c r="N510">
        <v>0</v>
      </c>
      <c r="P510">
        <v>0</v>
      </c>
    </row>
    <row r="511" spans="12:16">
      <c r="L511" t="s">
        <v>1648</v>
      </c>
      <c r="M511">
        <v>0</v>
      </c>
      <c r="N511">
        <v>0</v>
      </c>
      <c r="P511">
        <v>0</v>
      </c>
    </row>
    <row r="512" spans="12:16">
      <c r="L512" t="s">
        <v>1649</v>
      </c>
      <c r="M512">
        <v>0</v>
      </c>
      <c r="N512">
        <v>0</v>
      </c>
      <c r="P512">
        <v>0</v>
      </c>
    </row>
    <row r="513" spans="12:16">
      <c r="L513" t="s">
        <v>1650</v>
      </c>
      <c r="M513">
        <v>0</v>
      </c>
      <c r="N513">
        <v>0</v>
      </c>
      <c r="P513">
        <v>0</v>
      </c>
    </row>
    <row r="514" spans="12:16">
      <c r="L514" t="s">
        <v>1651</v>
      </c>
      <c r="M514">
        <v>53.14</v>
      </c>
      <c r="N514">
        <v>56.89</v>
      </c>
      <c r="P514">
        <v>-3.75</v>
      </c>
    </row>
    <row r="515" spans="12:16">
      <c r="L515" t="s">
        <v>1652</v>
      </c>
      <c r="M515">
        <v>0.39</v>
      </c>
      <c r="N515">
        <v>1.73</v>
      </c>
      <c r="P515">
        <v>-1.34</v>
      </c>
    </row>
    <row r="516" spans="12:16">
      <c r="L516" t="s">
        <v>1653</v>
      </c>
      <c r="M516">
        <v>1.76</v>
      </c>
      <c r="N516">
        <v>0.79</v>
      </c>
      <c r="P516">
        <v>0.97</v>
      </c>
    </row>
    <row r="517" spans="12:16">
      <c r="L517" t="s">
        <v>1654</v>
      </c>
      <c r="M517">
        <v>8.61</v>
      </c>
      <c r="N517">
        <v>10.14</v>
      </c>
      <c r="P517">
        <v>-1.53</v>
      </c>
    </row>
    <row r="518" spans="12:16">
      <c r="L518" t="s">
        <v>1655</v>
      </c>
      <c r="M518">
        <v>8.3699999999999992</v>
      </c>
      <c r="N518">
        <v>4.8899999999999997</v>
      </c>
      <c r="P518">
        <v>3.48</v>
      </c>
    </row>
    <row r="519" spans="12:16">
      <c r="L519" t="s">
        <v>1656</v>
      </c>
      <c r="M519">
        <v>7.92</v>
      </c>
      <c r="N519">
        <v>4.67</v>
      </c>
      <c r="P519">
        <v>3.26</v>
      </c>
    </row>
    <row r="520" spans="12:16">
      <c r="L520" t="s">
        <v>1657</v>
      </c>
      <c r="M520">
        <v>8.94</v>
      </c>
      <c r="N520">
        <v>8.07</v>
      </c>
      <c r="P520">
        <v>0.87</v>
      </c>
    </row>
    <row r="521" spans="12:16">
      <c r="L521" t="s">
        <v>1658</v>
      </c>
      <c r="M521">
        <v>7.26</v>
      </c>
      <c r="N521">
        <v>3.51</v>
      </c>
      <c r="P521">
        <v>3.75</v>
      </c>
    </row>
    <row r="522" spans="12:16">
      <c r="L522" t="s">
        <v>1659</v>
      </c>
      <c r="M522">
        <v>9.39</v>
      </c>
      <c r="N522">
        <v>6.07</v>
      </c>
      <c r="P522">
        <v>3.32</v>
      </c>
    </row>
    <row r="523" spans="12:16">
      <c r="L523" t="s">
        <v>1660</v>
      </c>
      <c r="M523">
        <v>4.33</v>
      </c>
      <c r="N523">
        <v>3.08</v>
      </c>
      <c r="P523">
        <v>1.25</v>
      </c>
    </row>
    <row r="524" spans="12:16">
      <c r="L524" t="s">
        <v>1661</v>
      </c>
      <c r="M524">
        <v>9.5500000000000007</v>
      </c>
      <c r="N524">
        <v>2.81</v>
      </c>
      <c r="P524">
        <v>6.73</v>
      </c>
    </row>
    <row r="525" spans="12:16">
      <c r="L525" t="s">
        <v>1662</v>
      </c>
      <c r="M525">
        <v>7.19</v>
      </c>
      <c r="N525">
        <v>11.4</v>
      </c>
      <c r="P525">
        <v>-4.22</v>
      </c>
    </row>
    <row r="526" spans="12:16">
      <c r="L526" t="s">
        <v>1663</v>
      </c>
      <c r="M526">
        <v>0</v>
      </c>
      <c r="N526">
        <v>0</v>
      </c>
      <c r="P526">
        <v>0</v>
      </c>
    </row>
    <row r="527" spans="12:16">
      <c r="L527" t="s">
        <v>1664</v>
      </c>
      <c r="M527">
        <v>0</v>
      </c>
      <c r="N527">
        <v>0</v>
      </c>
      <c r="P527">
        <v>0</v>
      </c>
    </row>
    <row r="528" spans="12:16">
      <c r="L528" t="s">
        <v>1665</v>
      </c>
      <c r="M528">
        <v>0</v>
      </c>
      <c r="N528">
        <v>0</v>
      </c>
      <c r="P528">
        <v>0</v>
      </c>
    </row>
    <row r="529" spans="12:16">
      <c r="L529" t="s">
        <v>1666</v>
      </c>
      <c r="M529">
        <v>0.57999999999999996</v>
      </c>
      <c r="N529">
        <v>0</v>
      </c>
      <c r="P529">
        <v>0.57999999999999996</v>
      </c>
    </row>
    <row r="530" spans="12:16">
      <c r="L530" t="s">
        <v>1667</v>
      </c>
      <c r="M530">
        <v>0</v>
      </c>
      <c r="N530">
        <v>0</v>
      </c>
      <c r="P530">
        <v>0</v>
      </c>
    </row>
    <row r="531" spans="12:16">
      <c r="L531" t="s">
        <v>1668</v>
      </c>
      <c r="M531">
        <v>0</v>
      </c>
      <c r="N531">
        <v>0</v>
      </c>
      <c r="P531">
        <v>0</v>
      </c>
    </row>
    <row r="532" spans="12:16">
      <c r="L532" t="s">
        <v>1669</v>
      </c>
      <c r="M532">
        <v>59.11</v>
      </c>
      <c r="N532">
        <v>74.27</v>
      </c>
      <c r="P532">
        <v>-15.16</v>
      </c>
    </row>
    <row r="533" spans="12:16">
      <c r="L533" t="s">
        <v>1670</v>
      </c>
      <c r="M533">
        <v>0.91</v>
      </c>
      <c r="N533">
        <v>2.35</v>
      </c>
      <c r="P533">
        <v>-1.44</v>
      </c>
    </row>
    <row r="534" spans="12:16">
      <c r="L534" t="s">
        <v>1671</v>
      </c>
      <c r="M534">
        <v>3.24</v>
      </c>
      <c r="N534">
        <v>4.59</v>
      </c>
      <c r="P534">
        <v>-1.35</v>
      </c>
    </row>
    <row r="535" spans="12:16">
      <c r="L535" t="s">
        <v>1672</v>
      </c>
      <c r="M535">
        <v>4.78</v>
      </c>
      <c r="N535">
        <v>6.07</v>
      </c>
      <c r="P535">
        <v>-1.29</v>
      </c>
    </row>
    <row r="536" spans="12:16">
      <c r="L536" t="s">
        <v>1673</v>
      </c>
      <c r="M536">
        <v>4.13</v>
      </c>
      <c r="N536">
        <v>0.35</v>
      </c>
      <c r="P536">
        <v>3.78</v>
      </c>
    </row>
    <row r="537" spans="12:16">
      <c r="L537" t="s">
        <v>1674</v>
      </c>
      <c r="M537">
        <v>4.26</v>
      </c>
      <c r="N537">
        <v>6.1</v>
      </c>
      <c r="P537">
        <v>-1.84</v>
      </c>
    </row>
    <row r="538" spans="12:16">
      <c r="L538" t="s">
        <v>1675</v>
      </c>
      <c r="M538">
        <v>10.06</v>
      </c>
      <c r="N538">
        <v>7.42</v>
      </c>
      <c r="P538">
        <v>2.64</v>
      </c>
    </row>
    <row r="539" spans="12:16">
      <c r="L539" t="s">
        <v>1676</v>
      </c>
      <c r="M539">
        <v>7.43</v>
      </c>
      <c r="N539">
        <v>2.2000000000000002</v>
      </c>
      <c r="P539">
        <v>5.23</v>
      </c>
    </row>
    <row r="540" spans="12:16">
      <c r="L540" t="s">
        <v>1677</v>
      </c>
      <c r="M540">
        <v>6.29</v>
      </c>
      <c r="N540">
        <v>2</v>
      </c>
      <c r="P540">
        <v>4.29</v>
      </c>
    </row>
    <row r="541" spans="12:16">
      <c r="L541" t="s">
        <v>1678</v>
      </c>
      <c r="M541">
        <v>3.87</v>
      </c>
      <c r="N541">
        <v>4.16</v>
      </c>
      <c r="P541">
        <v>-0.28999999999999998</v>
      </c>
    </row>
    <row r="542" spans="12:16">
      <c r="L542" t="s">
        <v>1679</v>
      </c>
      <c r="M542">
        <v>0</v>
      </c>
      <c r="N542">
        <v>0</v>
      </c>
      <c r="P542">
        <v>0</v>
      </c>
    </row>
    <row r="543" spans="12:16">
      <c r="L543" t="s">
        <v>1680</v>
      </c>
      <c r="M543">
        <v>0</v>
      </c>
      <c r="N543">
        <v>0</v>
      </c>
      <c r="P543">
        <v>0</v>
      </c>
    </row>
    <row r="544" spans="12:16">
      <c r="L544" t="s">
        <v>1681</v>
      </c>
      <c r="M544">
        <v>0</v>
      </c>
      <c r="N544">
        <v>0</v>
      </c>
      <c r="P544">
        <v>0</v>
      </c>
    </row>
    <row r="545" spans="12:16">
      <c r="L545" t="s">
        <v>1682</v>
      </c>
      <c r="M545">
        <v>0</v>
      </c>
      <c r="N545">
        <v>0</v>
      </c>
      <c r="P545">
        <v>0</v>
      </c>
    </row>
    <row r="546" spans="12:16">
      <c r="L546" t="s">
        <v>1683</v>
      </c>
      <c r="M546">
        <v>0</v>
      </c>
      <c r="N546">
        <v>0</v>
      </c>
      <c r="P546">
        <v>0</v>
      </c>
    </row>
    <row r="547" spans="12:16">
      <c r="L547" t="s">
        <v>1684</v>
      </c>
      <c r="M547">
        <v>0</v>
      </c>
      <c r="N547">
        <v>0</v>
      </c>
      <c r="P547">
        <v>0</v>
      </c>
    </row>
    <row r="548" spans="12:16">
      <c r="L548" t="s">
        <v>1685</v>
      </c>
      <c r="M548">
        <v>52.33</v>
      </c>
      <c r="N548">
        <v>58.15</v>
      </c>
      <c r="P548">
        <v>-5.82</v>
      </c>
    </row>
    <row r="549" spans="12:16">
      <c r="L549" t="s">
        <v>1686</v>
      </c>
      <c r="M549">
        <v>4.83</v>
      </c>
      <c r="N549">
        <v>9.8000000000000007</v>
      </c>
      <c r="P549">
        <v>-4.97</v>
      </c>
    </row>
    <row r="550" spans="12:16">
      <c r="L550" t="s">
        <v>1687</v>
      </c>
      <c r="M550">
        <v>5.73</v>
      </c>
      <c r="N550">
        <v>5.9</v>
      </c>
      <c r="P550">
        <v>-0.17</v>
      </c>
    </row>
    <row r="551" spans="12:16">
      <c r="L551" t="s">
        <v>1688</v>
      </c>
      <c r="M551">
        <v>0.01</v>
      </c>
      <c r="N551">
        <v>1.1499999999999999</v>
      </c>
      <c r="P551">
        <v>-1.1499999999999999</v>
      </c>
    </row>
    <row r="552" spans="12:16">
      <c r="L552" t="s">
        <v>1689</v>
      </c>
      <c r="M552">
        <v>4.84</v>
      </c>
      <c r="N552">
        <v>3.29</v>
      </c>
      <c r="P552">
        <v>1.56</v>
      </c>
    </row>
    <row r="553" spans="12:16">
      <c r="L553" t="s">
        <v>1690</v>
      </c>
      <c r="M553">
        <v>1.1499999999999999</v>
      </c>
      <c r="N553">
        <v>3.97</v>
      </c>
      <c r="P553">
        <v>-2.82</v>
      </c>
    </row>
    <row r="554" spans="12:16">
      <c r="L554" t="s">
        <v>1691</v>
      </c>
      <c r="M554">
        <v>4.26</v>
      </c>
      <c r="N554">
        <v>4.7</v>
      </c>
      <c r="P554">
        <v>-0.43</v>
      </c>
    </row>
    <row r="555" spans="12:16">
      <c r="L555" t="s">
        <v>1692</v>
      </c>
      <c r="M555">
        <v>4.5</v>
      </c>
      <c r="N555">
        <v>2.83</v>
      </c>
      <c r="P555">
        <v>1.66</v>
      </c>
    </row>
    <row r="556" spans="12:16">
      <c r="L556" t="s">
        <v>1693</v>
      </c>
      <c r="M556">
        <v>0</v>
      </c>
      <c r="N556">
        <v>0.03</v>
      </c>
      <c r="P556">
        <v>-0.03</v>
      </c>
    </row>
    <row r="557" spans="12:16">
      <c r="L557" t="s">
        <v>1694</v>
      </c>
      <c r="M557">
        <v>1.78</v>
      </c>
      <c r="N557">
        <v>1.8</v>
      </c>
      <c r="P557">
        <v>-0.01</v>
      </c>
    </row>
    <row r="558" spans="12:16">
      <c r="L558" t="s">
        <v>1695</v>
      </c>
      <c r="M558">
        <v>0</v>
      </c>
      <c r="N558">
        <v>0</v>
      </c>
      <c r="P558">
        <v>0</v>
      </c>
    </row>
    <row r="559" spans="12:16">
      <c r="L559" t="s">
        <v>1696</v>
      </c>
      <c r="M559">
        <v>0.18</v>
      </c>
      <c r="N559">
        <v>0.18</v>
      </c>
      <c r="P559">
        <v>0</v>
      </c>
    </row>
    <row r="560" spans="12:16">
      <c r="L560" t="s">
        <v>1697</v>
      </c>
      <c r="M560">
        <v>0</v>
      </c>
      <c r="N560">
        <v>0</v>
      </c>
      <c r="P560">
        <v>0</v>
      </c>
    </row>
    <row r="561" spans="12:16">
      <c r="L561" t="s">
        <v>1698</v>
      </c>
      <c r="M561">
        <v>0</v>
      </c>
      <c r="N561">
        <v>0</v>
      </c>
      <c r="P561">
        <v>0</v>
      </c>
    </row>
    <row r="562" spans="12:16">
      <c r="L562" t="s">
        <v>1699</v>
      </c>
      <c r="M562">
        <v>0</v>
      </c>
      <c r="N562">
        <v>0</v>
      </c>
      <c r="P562">
        <v>0</v>
      </c>
    </row>
    <row r="563" spans="12:16">
      <c r="L563" t="s">
        <v>1700</v>
      </c>
      <c r="M563">
        <v>21.94</v>
      </c>
      <c r="N563">
        <v>30.84</v>
      </c>
      <c r="P563">
        <v>-8.9</v>
      </c>
    </row>
    <row r="564" spans="12:16">
      <c r="L564" t="s">
        <v>1701</v>
      </c>
      <c r="M564">
        <v>9.7799999999999994</v>
      </c>
      <c r="N564">
        <v>9.94</v>
      </c>
      <c r="P564">
        <v>-0.16</v>
      </c>
    </row>
    <row r="565" spans="12:16">
      <c r="L565" t="s">
        <v>1702</v>
      </c>
      <c r="M565">
        <v>10.17</v>
      </c>
      <c r="N565">
        <v>13.95</v>
      </c>
      <c r="P565">
        <v>-3.78</v>
      </c>
    </row>
    <row r="566" spans="12:16">
      <c r="L566" t="s">
        <v>1703</v>
      </c>
      <c r="M566">
        <v>25.52</v>
      </c>
      <c r="N566">
        <v>16.34</v>
      </c>
      <c r="P566">
        <v>9.18</v>
      </c>
    </row>
    <row r="567" spans="12:16">
      <c r="L567" t="s">
        <v>1704</v>
      </c>
      <c r="M567">
        <v>16.850000000000001</v>
      </c>
      <c r="N567">
        <v>15.76</v>
      </c>
      <c r="P567">
        <v>1.0900000000000001</v>
      </c>
    </row>
    <row r="568" spans="12:16">
      <c r="L568" t="s">
        <v>1705</v>
      </c>
      <c r="M568">
        <v>13.98</v>
      </c>
      <c r="N568">
        <v>11.42</v>
      </c>
      <c r="P568">
        <v>2.56</v>
      </c>
    </row>
    <row r="569" spans="12:16">
      <c r="L569" t="s">
        <v>1706</v>
      </c>
      <c r="M569">
        <v>7.14</v>
      </c>
      <c r="N569">
        <v>5.14</v>
      </c>
      <c r="P569">
        <v>2</v>
      </c>
    </row>
    <row r="570" spans="12:16">
      <c r="L570" t="s">
        <v>1707</v>
      </c>
      <c r="M570">
        <v>0</v>
      </c>
      <c r="N570">
        <v>0</v>
      </c>
      <c r="P570">
        <v>0</v>
      </c>
    </row>
    <row r="571" spans="12:16">
      <c r="L571" t="s">
        <v>1708</v>
      </c>
      <c r="M571">
        <v>0</v>
      </c>
      <c r="N571">
        <v>0</v>
      </c>
      <c r="P571">
        <v>0</v>
      </c>
    </row>
    <row r="572" spans="12:16">
      <c r="L572" t="s">
        <v>1709</v>
      </c>
      <c r="M572">
        <v>0</v>
      </c>
      <c r="N572">
        <v>5.86</v>
      </c>
      <c r="P572">
        <v>-5.86</v>
      </c>
    </row>
    <row r="573" spans="12:16">
      <c r="L573" t="s">
        <v>1710</v>
      </c>
      <c r="M573">
        <v>0</v>
      </c>
      <c r="N573">
        <v>0</v>
      </c>
      <c r="P573">
        <v>0</v>
      </c>
    </row>
    <row r="574" spans="12:16">
      <c r="L574" t="s">
        <v>1711</v>
      </c>
      <c r="M574">
        <v>0</v>
      </c>
      <c r="N574">
        <v>0</v>
      </c>
      <c r="P574">
        <v>0</v>
      </c>
    </row>
    <row r="575" spans="12:16">
      <c r="L575" t="s">
        <v>1712</v>
      </c>
      <c r="M575">
        <v>24.35</v>
      </c>
      <c r="N575">
        <v>17.920000000000002</v>
      </c>
      <c r="P575">
        <v>6.43</v>
      </c>
    </row>
    <row r="576" spans="12:16">
      <c r="L576" t="s">
        <v>1713</v>
      </c>
      <c r="M576">
        <v>0</v>
      </c>
      <c r="N576">
        <v>0</v>
      </c>
      <c r="P576">
        <v>0</v>
      </c>
    </row>
    <row r="577" spans="12:16">
      <c r="L577" t="s">
        <v>1714</v>
      </c>
      <c r="M577">
        <v>0</v>
      </c>
      <c r="N577">
        <v>0</v>
      </c>
      <c r="P577">
        <v>0</v>
      </c>
    </row>
    <row r="578" spans="12:16">
      <c r="L578" t="s">
        <v>3874</v>
      </c>
      <c r="M578">
        <v>0</v>
      </c>
      <c r="N578">
        <v>0</v>
      </c>
      <c r="P578">
        <v>0</v>
      </c>
    </row>
    <row r="579" spans="12:16">
      <c r="L579" t="s">
        <v>1715</v>
      </c>
      <c r="M579">
        <v>0</v>
      </c>
      <c r="N579">
        <v>0</v>
      </c>
      <c r="P579">
        <v>0</v>
      </c>
    </row>
    <row r="580" spans="12:16">
      <c r="L580" t="s">
        <v>1716</v>
      </c>
      <c r="M580">
        <v>0</v>
      </c>
      <c r="N580">
        <v>0</v>
      </c>
      <c r="P580">
        <v>0</v>
      </c>
    </row>
    <row r="581" spans="12:16">
      <c r="L581" t="s">
        <v>1717</v>
      </c>
      <c r="M581">
        <v>0</v>
      </c>
      <c r="N581">
        <v>0</v>
      </c>
      <c r="P581">
        <v>0</v>
      </c>
    </row>
    <row r="582" spans="12:16">
      <c r="L582" t="s">
        <v>1718</v>
      </c>
      <c r="M582">
        <v>0</v>
      </c>
      <c r="N582">
        <v>0</v>
      </c>
      <c r="P582">
        <v>0</v>
      </c>
    </row>
    <row r="583" spans="12:16">
      <c r="L583" t="s">
        <v>1719</v>
      </c>
      <c r="M583">
        <v>0</v>
      </c>
      <c r="N583">
        <v>0</v>
      </c>
      <c r="P583">
        <v>0</v>
      </c>
    </row>
    <row r="584" spans="12:16">
      <c r="L584" t="s">
        <v>1720</v>
      </c>
      <c r="M584">
        <v>0</v>
      </c>
      <c r="N584">
        <v>0</v>
      </c>
      <c r="P584">
        <v>0</v>
      </c>
    </row>
    <row r="585" spans="12:16">
      <c r="L585" t="s">
        <v>1721</v>
      </c>
      <c r="M585">
        <v>0</v>
      </c>
      <c r="N585">
        <v>0</v>
      </c>
      <c r="P585">
        <v>0</v>
      </c>
    </row>
    <row r="586" spans="12:16">
      <c r="L586" t="s">
        <v>1722</v>
      </c>
      <c r="M586">
        <v>0</v>
      </c>
      <c r="N586">
        <v>0</v>
      </c>
      <c r="P586">
        <v>0</v>
      </c>
    </row>
    <row r="587" spans="12:16">
      <c r="L587" t="s">
        <v>1723</v>
      </c>
      <c r="M587">
        <v>0</v>
      </c>
      <c r="N587">
        <v>0</v>
      </c>
      <c r="P587">
        <v>0</v>
      </c>
    </row>
    <row r="588" spans="12:16">
      <c r="L588" t="s">
        <v>1724</v>
      </c>
      <c r="M588">
        <v>0</v>
      </c>
      <c r="N588">
        <v>0</v>
      </c>
      <c r="P588">
        <v>0</v>
      </c>
    </row>
    <row r="589" spans="12:16">
      <c r="L589" t="s">
        <v>1725</v>
      </c>
      <c r="M589">
        <v>0</v>
      </c>
      <c r="N589">
        <v>0</v>
      </c>
      <c r="P589">
        <v>0</v>
      </c>
    </row>
    <row r="590" spans="12:16">
      <c r="L590" t="s">
        <v>1726</v>
      </c>
      <c r="M590">
        <v>0</v>
      </c>
      <c r="N590">
        <v>0</v>
      </c>
      <c r="P590">
        <v>0</v>
      </c>
    </row>
    <row r="591" spans="12:16">
      <c r="L591" t="s">
        <v>1727</v>
      </c>
      <c r="M591">
        <v>0</v>
      </c>
      <c r="N591">
        <v>0.17</v>
      </c>
      <c r="P591">
        <v>-0.17</v>
      </c>
    </row>
    <row r="592" spans="12:16">
      <c r="L592" t="s">
        <v>1728</v>
      </c>
      <c r="M592">
        <v>0</v>
      </c>
      <c r="N592">
        <v>0</v>
      </c>
      <c r="P592">
        <v>0</v>
      </c>
    </row>
    <row r="593" spans="12:16">
      <c r="L593" t="s">
        <v>1729</v>
      </c>
      <c r="M593">
        <v>0</v>
      </c>
      <c r="N593">
        <v>0</v>
      </c>
      <c r="P593">
        <v>0</v>
      </c>
    </row>
    <row r="594" spans="12:16">
      <c r="L594" t="s">
        <v>1730</v>
      </c>
      <c r="M594">
        <v>0</v>
      </c>
      <c r="N594">
        <v>0</v>
      </c>
      <c r="P594">
        <v>0</v>
      </c>
    </row>
    <row r="595" spans="12:16">
      <c r="L595" t="s">
        <v>1731</v>
      </c>
      <c r="M595">
        <v>0</v>
      </c>
      <c r="N595">
        <v>0</v>
      </c>
      <c r="P595">
        <v>0</v>
      </c>
    </row>
    <row r="596" spans="12:16">
      <c r="L596" t="s">
        <v>1732</v>
      </c>
      <c r="M596">
        <v>0</v>
      </c>
      <c r="N596">
        <v>0</v>
      </c>
      <c r="P596">
        <v>0</v>
      </c>
    </row>
    <row r="597" spans="12:16">
      <c r="L597" t="s">
        <v>1733</v>
      </c>
      <c r="M597">
        <v>0</v>
      </c>
      <c r="N597">
        <v>0</v>
      </c>
      <c r="P597">
        <v>0</v>
      </c>
    </row>
    <row r="598" spans="12:16">
      <c r="L598" t="s">
        <v>1734</v>
      </c>
      <c r="M598">
        <v>8.15</v>
      </c>
      <c r="N598">
        <v>9.5399999999999991</v>
      </c>
      <c r="P598">
        <v>-1.39</v>
      </c>
    </row>
    <row r="599" spans="12:16">
      <c r="L599" t="s">
        <v>1735</v>
      </c>
      <c r="M599">
        <v>3.93</v>
      </c>
      <c r="N599">
        <v>2.33</v>
      </c>
      <c r="P599">
        <v>1.6</v>
      </c>
    </row>
    <row r="600" spans="12:16">
      <c r="L600" t="s">
        <v>1736</v>
      </c>
      <c r="M600">
        <v>2.9</v>
      </c>
      <c r="N600">
        <v>5.16</v>
      </c>
      <c r="P600">
        <v>-2.2599999999999998</v>
      </c>
    </row>
    <row r="601" spans="12:16">
      <c r="L601" t="s">
        <v>1737</v>
      </c>
      <c r="M601">
        <v>1.1299999999999999</v>
      </c>
      <c r="N601">
        <v>3.95</v>
      </c>
      <c r="P601">
        <v>-2.81</v>
      </c>
    </row>
    <row r="602" spans="12:16">
      <c r="L602" t="s">
        <v>1738</v>
      </c>
      <c r="M602">
        <v>9.33</v>
      </c>
      <c r="N602">
        <v>4.8600000000000003</v>
      </c>
      <c r="P602">
        <v>4.47</v>
      </c>
    </row>
    <row r="603" spans="12:16">
      <c r="L603" t="s">
        <v>1739</v>
      </c>
      <c r="M603">
        <v>2.2799999999999998</v>
      </c>
      <c r="N603">
        <v>0.38</v>
      </c>
      <c r="P603">
        <v>1.9</v>
      </c>
    </row>
    <row r="604" spans="12:16">
      <c r="L604" t="s">
        <v>1740</v>
      </c>
      <c r="M604">
        <v>2.94</v>
      </c>
      <c r="N604">
        <v>3.85</v>
      </c>
      <c r="P604">
        <v>-0.92</v>
      </c>
    </row>
    <row r="605" spans="12:16">
      <c r="L605" t="s">
        <v>1741</v>
      </c>
      <c r="M605">
        <v>1.1200000000000001</v>
      </c>
      <c r="N605">
        <v>1.65</v>
      </c>
      <c r="P605">
        <v>-0.53</v>
      </c>
    </row>
    <row r="606" spans="12:16">
      <c r="L606" t="s">
        <v>1742</v>
      </c>
      <c r="M606">
        <v>0.26</v>
      </c>
      <c r="N606">
        <v>0</v>
      </c>
      <c r="P606">
        <v>0.26</v>
      </c>
    </row>
    <row r="607" spans="12:16">
      <c r="L607" t="s">
        <v>1743</v>
      </c>
      <c r="M607">
        <v>7.09</v>
      </c>
      <c r="N607">
        <v>7.88</v>
      </c>
      <c r="P607">
        <v>-0.79</v>
      </c>
    </row>
    <row r="608" spans="12:16">
      <c r="L608" t="s">
        <v>1744</v>
      </c>
      <c r="M608">
        <v>1.35</v>
      </c>
      <c r="N608">
        <v>1.98</v>
      </c>
      <c r="P608">
        <v>-0.63</v>
      </c>
    </row>
    <row r="609" spans="12:16">
      <c r="L609" t="s">
        <v>1745</v>
      </c>
      <c r="M609">
        <v>0.02</v>
      </c>
      <c r="N609">
        <v>0</v>
      </c>
      <c r="P609">
        <v>0.02</v>
      </c>
    </row>
    <row r="610" spans="12:16">
      <c r="L610" t="s">
        <v>1746</v>
      </c>
      <c r="M610">
        <v>3.8</v>
      </c>
      <c r="N610">
        <v>2.25</v>
      </c>
      <c r="P610">
        <v>1.54</v>
      </c>
    </row>
    <row r="611" spans="12:16">
      <c r="L611" t="s">
        <v>1747</v>
      </c>
      <c r="M611">
        <v>8.93</v>
      </c>
      <c r="N611">
        <v>7.18</v>
      </c>
      <c r="P611">
        <v>1.75</v>
      </c>
    </row>
    <row r="612" spans="12:16">
      <c r="L612" t="s">
        <v>1748</v>
      </c>
      <c r="M612">
        <v>5.13</v>
      </c>
      <c r="N612">
        <v>2.2599999999999998</v>
      </c>
      <c r="P612">
        <v>2.87</v>
      </c>
    </row>
    <row r="613" spans="12:16">
      <c r="L613" t="s">
        <v>1749</v>
      </c>
      <c r="M613">
        <v>78.17</v>
      </c>
      <c r="N613">
        <v>49.03</v>
      </c>
      <c r="P613">
        <v>29.13</v>
      </c>
    </row>
    <row r="614" spans="12:16">
      <c r="L614" t="s">
        <v>1750</v>
      </c>
      <c r="M614">
        <v>9.69</v>
      </c>
      <c r="N614">
        <v>4.3499999999999996</v>
      </c>
      <c r="P614">
        <v>5.34</v>
      </c>
    </row>
    <row r="615" spans="12:16">
      <c r="L615" t="s">
        <v>1751</v>
      </c>
      <c r="M615">
        <v>8.6999999999999993</v>
      </c>
      <c r="N615">
        <v>8.1300000000000008</v>
      </c>
      <c r="P615">
        <v>0.56000000000000005</v>
      </c>
    </row>
    <row r="616" spans="12:16">
      <c r="L616" t="s">
        <v>1752</v>
      </c>
      <c r="M616">
        <v>7.29</v>
      </c>
      <c r="N616">
        <v>5.52</v>
      </c>
      <c r="P616">
        <v>1.77</v>
      </c>
    </row>
    <row r="617" spans="12:16">
      <c r="L617" t="s">
        <v>1753</v>
      </c>
      <c r="M617">
        <v>37.159999999999997</v>
      </c>
      <c r="N617">
        <v>46.46</v>
      </c>
      <c r="P617">
        <v>-9.3000000000000007</v>
      </c>
    </row>
    <row r="618" spans="12:16">
      <c r="L618" t="s">
        <v>1754</v>
      </c>
      <c r="M618">
        <v>4.41</v>
      </c>
      <c r="N618">
        <v>3.85</v>
      </c>
      <c r="P618">
        <v>0.56000000000000005</v>
      </c>
    </row>
    <row r="619" spans="12:16">
      <c r="L619" t="s">
        <v>1755</v>
      </c>
      <c r="M619">
        <v>24.32</v>
      </c>
      <c r="N619">
        <v>27.79</v>
      </c>
      <c r="P619">
        <v>-3.47</v>
      </c>
    </row>
    <row r="620" spans="12:16">
      <c r="L620" t="s">
        <v>1756</v>
      </c>
      <c r="M620">
        <v>2.72</v>
      </c>
      <c r="N620">
        <v>2.29</v>
      </c>
      <c r="P620">
        <v>0.42</v>
      </c>
    </row>
    <row r="621" spans="12:16">
      <c r="L621" t="s">
        <v>1757</v>
      </c>
      <c r="M621">
        <v>3.01</v>
      </c>
      <c r="N621">
        <v>4.37</v>
      </c>
      <c r="P621">
        <v>-1.36</v>
      </c>
    </row>
    <row r="622" spans="12:16">
      <c r="L622" t="s">
        <v>1758</v>
      </c>
      <c r="M622">
        <v>22.74</v>
      </c>
      <c r="N622">
        <v>25.47</v>
      </c>
      <c r="P622">
        <v>-2.74</v>
      </c>
    </row>
    <row r="623" spans="12:16">
      <c r="L623" t="s">
        <v>3875</v>
      </c>
      <c r="M623">
        <v>3.44</v>
      </c>
      <c r="N623">
        <v>7.31</v>
      </c>
      <c r="P623">
        <v>-3.87</v>
      </c>
    </row>
    <row r="624" spans="12:16">
      <c r="L624" t="s">
        <v>1759</v>
      </c>
      <c r="M624">
        <v>27.34</v>
      </c>
      <c r="N624">
        <v>25.09</v>
      </c>
      <c r="P624">
        <v>2.25</v>
      </c>
    </row>
    <row r="625" spans="12:16">
      <c r="L625" t="s">
        <v>1760</v>
      </c>
      <c r="M625">
        <v>4.43</v>
      </c>
      <c r="N625">
        <v>7.69</v>
      </c>
      <c r="P625">
        <v>-3.26</v>
      </c>
    </row>
    <row r="626" spans="12:16">
      <c r="L626" t="s">
        <v>1761</v>
      </c>
      <c r="M626">
        <v>35.56</v>
      </c>
      <c r="N626">
        <v>42.23</v>
      </c>
      <c r="P626">
        <v>-6.67</v>
      </c>
    </row>
    <row r="627" spans="12:16">
      <c r="L627" t="s">
        <v>1762</v>
      </c>
      <c r="M627">
        <v>3.89</v>
      </c>
      <c r="N627">
        <v>0</v>
      </c>
      <c r="P627">
        <v>3.89</v>
      </c>
    </row>
    <row r="628" spans="12:16">
      <c r="L628" t="s">
        <v>1763</v>
      </c>
      <c r="M628">
        <v>7.31</v>
      </c>
      <c r="N628">
        <v>5.98</v>
      </c>
      <c r="P628">
        <v>1.33</v>
      </c>
    </row>
    <row r="629" spans="12:16">
      <c r="L629" t="s">
        <v>1764</v>
      </c>
      <c r="M629">
        <v>19.66</v>
      </c>
      <c r="N629">
        <v>26.87</v>
      </c>
      <c r="P629">
        <v>-7.21</v>
      </c>
    </row>
    <row r="630" spans="12:16">
      <c r="L630" t="s">
        <v>1765</v>
      </c>
      <c r="M630">
        <v>1.72</v>
      </c>
      <c r="N630">
        <v>0.25</v>
      </c>
      <c r="P630">
        <v>1.47</v>
      </c>
    </row>
    <row r="631" spans="12:16">
      <c r="L631" t="s">
        <v>1766</v>
      </c>
      <c r="M631">
        <v>3.29</v>
      </c>
      <c r="N631">
        <v>2.29</v>
      </c>
      <c r="P631">
        <v>1</v>
      </c>
    </row>
    <row r="632" spans="12:16">
      <c r="L632" t="s">
        <v>1767</v>
      </c>
      <c r="M632">
        <v>0.15</v>
      </c>
      <c r="N632">
        <v>0.26</v>
      </c>
      <c r="P632">
        <v>-0.11</v>
      </c>
    </row>
    <row r="633" spans="12:16">
      <c r="L633" t="s">
        <v>1768</v>
      </c>
      <c r="M633">
        <v>38.75</v>
      </c>
      <c r="N633">
        <v>44.38</v>
      </c>
      <c r="P633">
        <v>-5.63</v>
      </c>
    </row>
    <row r="634" spans="12:16">
      <c r="L634" t="s">
        <v>1769</v>
      </c>
      <c r="M634">
        <v>4.95</v>
      </c>
      <c r="N634">
        <v>1.92</v>
      </c>
      <c r="P634">
        <v>3.03</v>
      </c>
    </row>
    <row r="635" spans="12:16">
      <c r="L635" t="s">
        <v>1770</v>
      </c>
      <c r="M635">
        <v>4.3</v>
      </c>
      <c r="N635">
        <v>0</v>
      </c>
      <c r="P635">
        <v>4.3</v>
      </c>
    </row>
    <row r="636" spans="12:16">
      <c r="L636" t="s">
        <v>1771</v>
      </c>
      <c r="M636">
        <v>33.340000000000003</v>
      </c>
      <c r="N636">
        <v>29.61</v>
      </c>
      <c r="P636">
        <v>3.73</v>
      </c>
    </row>
    <row r="637" spans="12:16">
      <c r="L637" t="s">
        <v>1772</v>
      </c>
      <c r="M637">
        <v>4.7699999999999996</v>
      </c>
      <c r="N637">
        <v>5.83</v>
      </c>
      <c r="P637">
        <v>-1.07</v>
      </c>
    </row>
    <row r="638" spans="12:16">
      <c r="L638" t="s">
        <v>1773</v>
      </c>
      <c r="M638">
        <v>21.24</v>
      </c>
      <c r="N638">
        <v>16.72</v>
      </c>
      <c r="P638">
        <v>4.5199999999999996</v>
      </c>
    </row>
    <row r="639" spans="12:16">
      <c r="L639" t="s">
        <v>1774</v>
      </c>
      <c r="M639">
        <v>10.69</v>
      </c>
      <c r="N639">
        <v>7.36</v>
      </c>
      <c r="P639">
        <v>3.33</v>
      </c>
    </row>
    <row r="640" spans="12:16">
      <c r="L640" t="s">
        <v>1775</v>
      </c>
      <c r="M640">
        <v>26.02</v>
      </c>
      <c r="N640">
        <v>35.57</v>
      </c>
      <c r="P640">
        <v>-9.5399999999999991</v>
      </c>
    </row>
    <row r="641" spans="11:16">
      <c r="L641" t="s">
        <v>1776</v>
      </c>
      <c r="M641">
        <v>8.5500000000000007</v>
      </c>
      <c r="N641">
        <v>5.43</v>
      </c>
      <c r="P641">
        <v>3.12</v>
      </c>
    </row>
    <row r="642" spans="11:16">
      <c r="L642" t="s">
        <v>1777</v>
      </c>
      <c r="M642">
        <v>15.25</v>
      </c>
      <c r="N642">
        <v>9.26</v>
      </c>
      <c r="P642">
        <v>5.99</v>
      </c>
    </row>
    <row r="643" spans="11:16">
      <c r="L643" t="s">
        <v>1778</v>
      </c>
      <c r="M643">
        <v>17.690000000000001</v>
      </c>
      <c r="N643">
        <v>15.7</v>
      </c>
      <c r="P643">
        <v>1.99</v>
      </c>
    </row>
    <row r="644" spans="11:16">
      <c r="L644" t="s">
        <v>1779</v>
      </c>
      <c r="M644">
        <v>0</v>
      </c>
      <c r="N644">
        <v>0</v>
      </c>
      <c r="P644">
        <v>0</v>
      </c>
    </row>
    <row r="645" spans="11:16">
      <c r="L645" t="s">
        <v>1780</v>
      </c>
      <c r="M645">
        <v>0</v>
      </c>
      <c r="N645">
        <v>0</v>
      </c>
      <c r="P645">
        <v>0</v>
      </c>
    </row>
    <row r="646" spans="11:16">
      <c r="L646" t="s">
        <v>1781</v>
      </c>
      <c r="M646">
        <v>0</v>
      </c>
      <c r="N646">
        <v>0</v>
      </c>
      <c r="P646">
        <v>0</v>
      </c>
    </row>
    <row r="647" spans="11:16">
      <c r="L647" t="s">
        <v>1782</v>
      </c>
      <c r="M647">
        <v>0</v>
      </c>
      <c r="N647">
        <v>0</v>
      </c>
      <c r="P647">
        <v>0</v>
      </c>
    </row>
    <row r="648" spans="11:16">
      <c r="L648" t="s">
        <v>1783</v>
      </c>
      <c r="M648">
        <v>0</v>
      </c>
      <c r="N648">
        <v>0</v>
      </c>
      <c r="P648">
        <v>0</v>
      </c>
    </row>
    <row r="649" spans="11:16">
      <c r="L649" t="s">
        <v>3876</v>
      </c>
      <c r="M649">
        <v>2.65</v>
      </c>
      <c r="N649">
        <v>0</v>
      </c>
      <c r="P649">
        <v>2.65</v>
      </c>
    </row>
    <row r="650" spans="11:16">
      <c r="L650" t="s">
        <v>1784</v>
      </c>
      <c r="M650">
        <v>1.52</v>
      </c>
      <c r="N650">
        <v>1.42</v>
      </c>
      <c r="P650">
        <v>0.1</v>
      </c>
    </row>
    <row r="651" spans="11:16">
      <c r="L651" t="s">
        <v>1785</v>
      </c>
      <c r="M651">
        <v>0</v>
      </c>
      <c r="N651">
        <v>0</v>
      </c>
      <c r="P651">
        <v>0</v>
      </c>
    </row>
    <row r="652" spans="11:16">
      <c r="L652" t="s">
        <v>1786</v>
      </c>
      <c r="M652">
        <v>0</v>
      </c>
      <c r="N652">
        <v>0.5</v>
      </c>
      <c r="P652">
        <v>-0.5</v>
      </c>
    </row>
    <row r="653" spans="11:16">
      <c r="L653" t="s">
        <v>1787</v>
      </c>
      <c r="M653">
        <v>1.59</v>
      </c>
      <c r="N653">
        <v>-542.05999999999995</v>
      </c>
      <c r="P653">
        <v>543.65</v>
      </c>
    </row>
    <row r="654" spans="11:16">
      <c r="K654" t="s">
        <v>1788</v>
      </c>
      <c r="M654" s="4">
        <v>21403.9</v>
      </c>
      <c r="N654" s="4">
        <v>31142.58</v>
      </c>
      <c r="P654" s="4">
        <v>-9738.68</v>
      </c>
    </row>
    <row r="655" spans="11:16">
      <c r="L655" t="s">
        <v>1789</v>
      </c>
      <c r="M655">
        <v>8.8699999999999992</v>
      </c>
      <c r="N655">
        <v>2.19</v>
      </c>
      <c r="P655">
        <v>6.68</v>
      </c>
    </row>
    <row r="656" spans="11:16">
      <c r="L656" t="s">
        <v>1790</v>
      </c>
      <c r="M656">
        <v>-7.98</v>
      </c>
      <c r="N656">
        <v>0</v>
      </c>
      <c r="P656">
        <v>-7.98</v>
      </c>
    </row>
    <row r="657" spans="12:16">
      <c r="L657" t="s">
        <v>1791</v>
      </c>
      <c r="M657">
        <v>0</v>
      </c>
      <c r="N657">
        <v>0</v>
      </c>
      <c r="P657">
        <v>0</v>
      </c>
    </row>
    <row r="658" spans="12:16">
      <c r="L658" t="s">
        <v>1792</v>
      </c>
      <c r="M658">
        <v>0.22</v>
      </c>
      <c r="N658">
        <v>-1.07</v>
      </c>
      <c r="P658">
        <v>1.3</v>
      </c>
    </row>
    <row r="659" spans="12:16">
      <c r="L659" t="s">
        <v>1793</v>
      </c>
      <c r="M659">
        <v>0.1</v>
      </c>
      <c r="N659">
        <v>0.11</v>
      </c>
      <c r="P659">
        <v>0</v>
      </c>
    </row>
    <row r="660" spans="12:16">
      <c r="L660" t="s">
        <v>1794</v>
      </c>
      <c r="M660">
        <v>0</v>
      </c>
      <c r="N660">
        <v>2.7</v>
      </c>
      <c r="P660">
        <v>-2.7</v>
      </c>
    </row>
    <row r="661" spans="12:16">
      <c r="L661" t="s">
        <v>1795</v>
      </c>
      <c r="M661">
        <v>0</v>
      </c>
      <c r="N661">
        <v>0</v>
      </c>
      <c r="P661">
        <v>0</v>
      </c>
    </row>
    <row r="662" spans="12:16">
      <c r="L662" t="s">
        <v>1796</v>
      </c>
      <c r="M662">
        <v>-0.56000000000000005</v>
      </c>
      <c r="N662">
        <v>-0.56000000000000005</v>
      </c>
      <c r="P662">
        <v>0</v>
      </c>
    </row>
    <row r="663" spans="12:16">
      <c r="L663" t="s">
        <v>1797</v>
      </c>
      <c r="M663">
        <v>6.6</v>
      </c>
      <c r="N663">
        <v>4.0199999999999996</v>
      </c>
      <c r="P663">
        <v>2.58</v>
      </c>
    </row>
    <row r="664" spans="12:16">
      <c r="L664" t="s">
        <v>1798</v>
      </c>
      <c r="M664">
        <v>-5.54</v>
      </c>
      <c r="N664">
        <v>-2.96</v>
      </c>
      <c r="P664">
        <v>-2.58</v>
      </c>
    </row>
    <row r="665" spans="12:16">
      <c r="L665" t="s">
        <v>1799</v>
      </c>
      <c r="M665">
        <v>0</v>
      </c>
      <c r="N665">
        <v>0</v>
      </c>
      <c r="P665">
        <v>0</v>
      </c>
    </row>
    <row r="666" spans="12:16">
      <c r="L666" t="s">
        <v>1800</v>
      </c>
      <c r="M666">
        <v>0.19</v>
      </c>
      <c r="N666">
        <v>0.19</v>
      </c>
      <c r="P666">
        <v>0</v>
      </c>
    </row>
    <row r="667" spans="12:16">
      <c r="L667" t="s">
        <v>1801</v>
      </c>
      <c r="M667">
        <v>0.1</v>
      </c>
      <c r="N667">
        <v>0.11</v>
      </c>
      <c r="P667">
        <v>-0.01</v>
      </c>
    </row>
    <row r="668" spans="12:16">
      <c r="L668" t="s">
        <v>1802</v>
      </c>
      <c r="M668">
        <v>5.87</v>
      </c>
      <c r="N668">
        <v>6.1</v>
      </c>
      <c r="P668">
        <v>-0.23</v>
      </c>
    </row>
    <row r="669" spans="12:16">
      <c r="L669" t="s">
        <v>1803</v>
      </c>
      <c r="M669">
        <v>-0.14000000000000001</v>
      </c>
      <c r="N669">
        <v>-0.14000000000000001</v>
      </c>
      <c r="P669">
        <v>0</v>
      </c>
    </row>
    <row r="670" spans="12:16">
      <c r="L670" t="s">
        <v>1804</v>
      </c>
      <c r="M670">
        <v>-37.229999999999997</v>
      </c>
      <c r="N670">
        <v>-33.11</v>
      </c>
      <c r="P670">
        <v>-4.12</v>
      </c>
    </row>
    <row r="671" spans="12:16">
      <c r="L671" t="s">
        <v>1805</v>
      </c>
      <c r="M671">
        <v>0.3</v>
      </c>
      <c r="N671">
        <v>2.1</v>
      </c>
      <c r="P671">
        <v>-1.8</v>
      </c>
    </row>
    <row r="672" spans="12:16">
      <c r="L672" t="s">
        <v>1806</v>
      </c>
      <c r="M672">
        <v>-0.01</v>
      </c>
      <c r="N672">
        <v>-1.81</v>
      </c>
      <c r="P672">
        <v>1.8</v>
      </c>
    </row>
    <row r="673" spans="12:16">
      <c r="L673" t="s">
        <v>1807</v>
      </c>
      <c r="M673">
        <v>0</v>
      </c>
      <c r="N673">
        <v>0</v>
      </c>
      <c r="P673">
        <v>0</v>
      </c>
    </row>
    <row r="674" spans="12:16">
      <c r="L674" t="s">
        <v>1808</v>
      </c>
      <c r="M674">
        <v>-0.21</v>
      </c>
      <c r="N674">
        <v>-0.21</v>
      </c>
      <c r="P674">
        <v>0</v>
      </c>
    </row>
    <row r="675" spans="12:16">
      <c r="L675" t="s">
        <v>1809</v>
      </c>
      <c r="M675">
        <v>0.1</v>
      </c>
      <c r="N675">
        <v>0.1</v>
      </c>
      <c r="P675">
        <v>0</v>
      </c>
    </row>
    <row r="676" spans="12:16">
      <c r="L676" t="s">
        <v>1810</v>
      </c>
      <c r="M676">
        <v>11.36</v>
      </c>
      <c r="N676">
        <v>1.27</v>
      </c>
      <c r="P676">
        <v>10.09</v>
      </c>
    </row>
    <row r="677" spans="12:16">
      <c r="L677" t="s">
        <v>1811</v>
      </c>
      <c r="M677">
        <v>0</v>
      </c>
      <c r="N677">
        <v>0</v>
      </c>
      <c r="P677">
        <v>0</v>
      </c>
    </row>
    <row r="678" spans="12:16">
      <c r="L678" t="s">
        <v>1812</v>
      </c>
      <c r="M678">
        <v>-82.9</v>
      </c>
      <c r="N678">
        <v>-73.58</v>
      </c>
      <c r="P678">
        <v>-9.32</v>
      </c>
    </row>
    <row r="679" spans="12:16">
      <c r="L679" t="s">
        <v>1813</v>
      </c>
      <c r="M679">
        <v>2.19</v>
      </c>
      <c r="N679">
        <v>2.63</v>
      </c>
      <c r="P679">
        <v>-0.44</v>
      </c>
    </row>
    <row r="680" spans="12:16">
      <c r="L680" t="s">
        <v>1814</v>
      </c>
      <c r="M680">
        <v>-0.49</v>
      </c>
      <c r="N680">
        <v>-0.93</v>
      </c>
      <c r="P680">
        <v>0.44</v>
      </c>
    </row>
    <row r="681" spans="12:16">
      <c r="L681" t="s">
        <v>1815</v>
      </c>
      <c r="M681">
        <v>0</v>
      </c>
      <c r="N681">
        <v>0</v>
      </c>
      <c r="P681">
        <v>0</v>
      </c>
    </row>
    <row r="682" spans="12:16">
      <c r="L682" t="s">
        <v>1816</v>
      </c>
      <c r="M682">
        <v>1.45</v>
      </c>
      <c r="N682">
        <v>1.45</v>
      </c>
      <c r="P682">
        <v>0</v>
      </c>
    </row>
    <row r="683" spans="12:16">
      <c r="L683" t="s">
        <v>1817</v>
      </c>
      <c r="M683">
        <v>0.1</v>
      </c>
      <c r="N683">
        <v>0.1</v>
      </c>
      <c r="P683">
        <v>0</v>
      </c>
    </row>
    <row r="684" spans="12:16">
      <c r="L684" t="s">
        <v>1815</v>
      </c>
      <c r="M684">
        <v>0</v>
      </c>
      <c r="N684">
        <v>0</v>
      </c>
      <c r="P684">
        <v>0</v>
      </c>
    </row>
    <row r="685" spans="12:16">
      <c r="L685" t="s">
        <v>1814</v>
      </c>
      <c r="M685">
        <v>0</v>
      </c>
      <c r="N685">
        <v>0</v>
      </c>
      <c r="P685">
        <v>0</v>
      </c>
    </row>
    <row r="686" spans="12:16">
      <c r="L686" t="s">
        <v>1816</v>
      </c>
      <c r="M686">
        <v>-18.38</v>
      </c>
      <c r="N686">
        <v>-20.37</v>
      </c>
      <c r="P686">
        <v>1.99</v>
      </c>
    </row>
    <row r="687" spans="12:16">
      <c r="L687" t="s">
        <v>1818</v>
      </c>
      <c r="M687">
        <v>0.1</v>
      </c>
      <c r="N687">
        <v>0.1</v>
      </c>
      <c r="P687">
        <v>0</v>
      </c>
    </row>
    <row r="688" spans="12:16">
      <c r="L688" t="s">
        <v>1819</v>
      </c>
      <c r="M688">
        <v>0</v>
      </c>
      <c r="N688">
        <v>0</v>
      </c>
      <c r="P688">
        <v>0</v>
      </c>
    </row>
    <row r="689" spans="12:16">
      <c r="L689" t="s">
        <v>1820</v>
      </c>
      <c r="M689">
        <v>0</v>
      </c>
      <c r="N689">
        <v>0</v>
      </c>
      <c r="P689">
        <v>0</v>
      </c>
    </row>
    <row r="690" spans="12:16">
      <c r="L690" t="s">
        <v>1821</v>
      </c>
      <c r="M690">
        <v>-52.5</v>
      </c>
      <c r="N690">
        <v>-53.85</v>
      </c>
      <c r="P690">
        <v>1.35</v>
      </c>
    </row>
    <row r="691" spans="12:16">
      <c r="L691" t="s">
        <v>1822</v>
      </c>
      <c r="M691">
        <v>0.11</v>
      </c>
      <c r="N691">
        <v>0.1</v>
      </c>
      <c r="P691">
        <v>0.01</v>
      </c>
    </row>
    <row r="692" spans="12:16">
      <c r="L692" t="s">
        <v>1823</v>
      </c>
      <c r="M692">
        <v>6.68</v>
      </c>
      <c r="N692">
        <v>16.48</v>
      </c>
      <c r="P692">
        <v>-9.8000000000000007</v>
      </c>
    </row>
    <row r="693" spans="12:16">
      <c r="L693" t="s">
        <v>1824</v>
      </c>
      <c r="M693">
        <v>0</v>
      </c>
      <c r="N693">
        <v>0</v>
      </c>
      <c r="P693">
        <v>0</v>
      </c>
    </row>
    <row r="694" spans="12:16">
      <c r="L694" t="s">
        <v>1825</v>
      </c>
      <c r="M694">
        <v>-27.51</v>
      </c>
      <c r="N694">
        <v>-31.09</v>
      </c>
      <c r="P694">
        <v>3.59</v>
      </c>
    </row>
    <row r="695" spans="12:16">
      <c r="L695" t="s">
        <v>1826</v>
      </c>
      <c r="M695">
        <v>0.1</v>
      </c>
      <c r="N695">
        <v>0.1</v>
      </c>
      <c r="P695">
        <v>0</v>
      </c>
    </row>
    <row r="696" spans="12:16">
      <c r="L696" t="s">
        <v>1827</v>
      </c>
      <c r="M696">
        <v>0</v>
      </c>
      <c r="N696">
        <v>0</v>
      </c>
      <c r="P696">
        <v>0</v>
      </c>
    </row>
    <row r="697" spans="12:16">
      <c r="L697" t="s">
        <v>1828</v>
      </c>
      <c r="M697">
        <v>0</v>
      </c>
      <c r="N697">
        <v>0</v>
      </c>
      <c r="P697">
        <v>0</v>
      </c>
    </row>
    <row r="698" spans="12:16">
      <c r="L698" t="s">
        <v>1829</v>
      </c>
      <c r="M698">
        <v>-2.0299999999999998</v>
      </c>
      <c r="N698">
        <v>-0.33</v>
      </c>
      <c r="P698">
        <v>-1.7</v>
      </c>
    </row>
    <row r="699" spans="12:16">
      <c r="L699" t="s">
        <v>1830</v>
      </c>
      <c r="M699">
        <v>-0.04</v>
      </c>
      <c r="N699">
        <v>-0.04</v>
      </c>
      <c r="P699">
        <v>0</v>
      </c>
    </row>
    <row r="700" spans="12:16">
      <c r="L700" t="s">
        <v>1831</v>
      </c>
      <c r="M700">
        <v>0.04</v>
      </c>
      <c r="N700">
        <v>0.04</v>
      </c>
      <c r="P700">
        <v>0</v>
      </c>
    </row>
    <row r="701" spans="12:16">
      <c r="L701" t="s">
        <v>1832</v>
      </c>
      <c r="M701">
        <v>0</v>
      </c>
      <c r="N701">
        <v>0</v>
      </c>
      <c r="P701">
        <v>0</v>
      </c>
    </row>
    <row r="702" spans="12:16">
      <c r="L702" t="s">
        <v>1833</v>
      </c>
      <c r="M702">
        <v>0.03</v>
      </c>
      <c r="N702">
        <v>0.03</v>
      </c>
      <c r="P702">
        <v>0</v>
      </c>
    </row>
    <row r="703" spans="12:16">
      <c r="L703" t="s">
        <v>1834</v>
      </c>
      <c r="M703">
        <v>0</v>
      </c>
      <c r="N703">
        <v>0</v>
      </c>
      <c r="P703">
        <v>0</v>
      </c>
    </row>
    <row r="704" spans="12:16">
      <c r="L704" t="s">
        <v>1835</v>
      </c>
      <c r="M704">
        <v>0</v>
      </c>
      <c r="N704">
        <v>0</v>
      </c>
      <c r="P704">
        <v>0</v>
      </c>
    </row>
    <row r="705" spans="12:16">
      <c r="L705" t="s">
        <v>1836</v>
      </c>
      <c r="M705">
        <v>0</v>
      </c>
      <c r="N705">
        <v>0</v>
      </c>
      <c r="P705">
        <v>0</v>
      </c>
    </row>
    <row r="706" spans="12:16">
      <c r="L706" t="s">
        <v>1837</v>
      </c>
      <c r="M706">
        <v>0.1</v>
      </c>
      <c r="N706">
        <v>0.1</v>
      </c>
      <c r="P706">
        <v>0</v>
      </c>
    </row>
    <row r="707" spans="12:16">
      <c r="L707" t="s">
        <v>1838</v>
      </c>
      <c r="M707">
        <v>0</v>
      </c>
      <c r="N707">
        <v>0</v>
      </c>
      <c r="P707">
        <v>0</v>
      </c>
    </row>
    <row r="708" spans="12:16">
      <c r="L708" t="s">
        <v>1839</v>
      </c>
      <c r="M708">
        <v>0</v>
      </c>
      <c r="N708">
        <v>0</v>
      </c>
      <c r="P708">
        <v>0</v>
      </c>
    </row>
    <row r="709" spans="12:16">
      <c r="L709" t="s">
        <v>1840</v>
      </c>
      <c r="M709">
        <v>-2.41</v>
      </c>
      <c r="N709">
        <v>-1.96</v>
      </c>
      <c r="P709">
        <v>-0.45</v>
      </c>
    </row>
    <row r="710" spans="12:16">
      <c r="L710" t="s">
        <v>1841</v>
      </c>
      <c r="M710">
        <v>0.04</v>
      </c>
      <c r="N710">
        <v>0.04</v>
      </c>
      <c r="P710">
        <v>0</v>
      </c>
    </row>
    <row r="711" spans="12:16">
      <c r="L711" t="s">
        <v>1842</v>
      </c>
      <c r="M711">
        <v>-0.04</v>
      </c>
      <c r="N711">
        <v>-0.04</v>
      </c>
      <c r="P711">
        <v>0</v>
      </c>
    </row>
    <row r="712" spans="12:16">
      <c r="L712" t="s">
        <v>1843</v>
      </c>
      <c r="M712">
        <v>-3.27</v>
      </c>
      <c r="N712">
        <v>-3.27</v>
      </c>
      <c r="P712">
        <v>0</v>
      </c>
    </row>
    <row r="713" spans="12:16">
      <c r="L713" t="s">
        <v>1844</v>
      </c>
      <c r="M713">
        <v>0.1</v>
      </c>
      <c r="N713">
        <v>0.1</v>
      </c>
      <c r="P713">
        <v>0</v>
      </c>
    </row>
    <row r="714" spans="12:16">
      <c r="L714" t="s">
        <v>1845</v>
      </c>
      <c r="M714">
        <v>0</v>
      </c>
      <c r="N714">
        <v>0</v>
      </c>
      <c r="P714">
        <v>0</v>
      </c>
    </row>
    <row r="715" spans="12:16">
      <c r="L715" t="s">
        <v>1846</v>
      </c>
      <c r="M715">
        <v>0</v>
      </c>
      <c r="N715">
        <v>0</v>
      </c>
      <c r="P715">
        <v>0</v>
      </c>
    </row>
    <row r="716" spans="12:16">
      <c r="L716" t="s">
        <v>1847</v>
      </c>
      <c r="M716">
        <v>-2.13</v>
      </c>
      <c r="N716">
        <v>-3.53</v>
      </c>
      <c r="P716">
        <v>1.4</v>
      </c>
    </row>
    <row r="717" spans="12:16">
      <c r="L717" t="s">
        <v>1848</v>
      </c>
      <c r="M717">
        <v>0.1</v>
      </c>
      <c r="N717">
        <v>0.1</v>
      </c>
      <c r="P717">
        <v>0</v>
      </c>
    </row>
    <row r="718" spans="12:16">
      <c r="L718" t="s">
        <v>1849</v>
      </c>
      <c r="M718">
        <v>7.76</v>
      </c>
      <c r="N718">
        <v>7.49</v>
      </c>
      <c r="P718">
        <v>0.27</v>
      </c>
    </row>
    <row r="719" spans="12:16">
      <c r="L719" t="s">
        <v>1850</v>
      </c>
      <c r="M719">
        <v>0</v>
      </c>
      <c r="N719">
        <v>0</v>
      </c>
      <c r="P719">
        <v>0</v>
      </c>
    </row>
    <row r="720" spans="12:16">
      <c r="L720" t="s">
        <v>1851</v>
      </c>
      <c r="M720">
        <v>-6.51</v>
      </c>
      <c r="N720">
        <v>-18.36</v>
      </c>
      <c r="P720">
        <v>11.85</v>
      </c>
    </row>
    <row r="721" spans="12:16">
      <c r="L721" t="s">
        <v>1852</v>
      </c>
      <c r="M721">
        <v>0.1</v>
      </c>
      <c r="N721">
        <v>0.1</v>
      </c>
      <c r="P721">
        <v>0</v>
      </c>
    </row>
    <row r="722" spans="12:16">
      <c r="L722" t="s">
        <v>1853</v>
      </c>
      <c r="M722">
        <v>0.13</v>
      </c>
      <c r="N722">
        <v>0.21</v>
      </c>
      <c r="P722">
        <v>-0.08</v>
      </c>
    </row>
    <row r="723" spans="12:16">
      <c r="L723" t="s">
        <v>1854</v>
      </c>
      <c r="M723">
        <v>0</v>
      </c>
      <c r="N723">
        <v>0</v>
      </c>
      <c r="P723">
        <v>0</v>
      </c>
    </row>
    <row r="724" spans="12:16">
      <c r="L724" t="s">
        <v>1855</v>
      </c>
      <c r="M724">
        <v>-1.3</v>
      </c>
      <c r="N724">
        <v>-0.38</v>
      </c>
      <c r="P724">
        <v>-0.92</v>
      </c>
    </row>
    <row r="725" spans="12:16">
      <c r="L725" t="s">
        <v>1856</v>
      </c>
      <c r="M725">
        <v>11.42</v>
      </c>
      <c r="N725">
        <v>7.37</v>
      </c>
      <c r="P725">
        <v>4.0599999999999996</v>
      </c>
    </row>
    <row r="726" spans="12:16">
      <c r="L726" t="s">
        <v>1857</v>
      </c>
      <c r="M726">
        <v>-11.23</v>
      </c>
      <c r="N726">
        <v>-7.17</v>
      </c>
      <c r="P726">
        <v>-4.0599999999999996</v>
      </c>
    </row>
    <row r="727" spans="12:16">
      <c r="L727" t="s">
        <v>1858</v>
      </c>
      <c r="M727">
        <v>0</v>
      </c>
      <c r="N727">
        <v>0</v>
      </c>
      <c r="P727">
        <v>0</v>
      </c>
    </row>
    <row r="728" spans="12:16">
      <c r="L728" t="s">
        <v>1859</v>
      </c>
      <c r="M728">
        <v>0</v>
      </c>
      <c r="N728">
        <v>0</v>
      </c>
      <c r="P728">
        <v>0</v>
      </c>
    </row>
    <row r="729" spans="12:16">
      <c r="L729" t="s">
        <v>1860</v>
      </c>
      <c r="M729">
        <v>0.1</v>
      </c>
      <c r="N729">
        <v>0.1</v>
      </c>
      <c r="P729">
        <v>0</v>
      </c>
    </row>
    <row r="730" spans="12:16">
      <c r="L730" t="s">
        <v>1861</v>
      </c>
      <c r="M730">
        <v>0.36</v>
      </c>
      <c r="N730">
        <v>0.36</v>
      </c>
      <c r="P730">
        <v>0</v>
      </c>
    </row>
    <row r="731" spans="12:16">
      <c r="L731" t="s">
        <v>1862</v>
      </c>
      <c r="M731">
        <v>0</v>
      </c>
      <c r="N731">
        <v>0</v>
      </c>
      <c r="P731">
        <v>0</v>
      </c>
    </row>
    <row r="732" spans="12:16">
      <c r="L732" t="s">
        <v>1863</v>
      </c>
      <c r="M732">
        <v>-16.16</v>
      </c>
      <c r="N732">
        <v>-64.47</v>
      </c>
      <c r="P732">
        <v>48.31</v>
      </c>
    </row>
    <row r="733" spans="12:16">
      <c r="L733" t="s">
        <v>3877</v>
      </c>
      <c r="M733">
        <v>9.61</v>
      </c>
      <c r="N733">
        <v>3.03</v>
      </c>
      <c r="P733">
        <v>6.58</v>
      </c>
    </row>
    <row r="734" spans="12:16">
      <c r="L734" t="s">
        <v>1864</v>
      </c>
      <c r="M734">
        <v>-9.5299999999999994</v>
      </c>
      <c r="N734">
        <v>-2.08</v>
      </c>
      <c r="P734">
        <v>-7.45</v>
      </c>
    </row>
    <row r="735" spans="12:16">
      <c r="L735" t="s">
        <v>1865</v>
      </c>
      <c r="M735">
        <v>0</v>
      </c>
      <c r="N735">
        <v>0</v>
      </c>
      <c r="P735">
        <v>0</v>
      </c>
    </row>
    <row r="736" spans="12:16">
      <c r="L736" t="s">
        <v>1866</v>
      </c>
      <c r="M736">
        <v>0.02</v>
      </c>
      <c r="N736">
        <v>0</v>
      </c>
      <c r="P736">
        <v>0.02</v>
      </c>
    </row>
    <row r="737" spans="12:16">
      <c r="L737" t="s">
        <v>3878</v>
      </c>
      <c r="M737">
        <v>0.1</v>
      </c>
      <c r="N737">
        <v>0.1</v>
      </c>
      <c r="P737">
        <v>0</v>
      </c>
    </row>
    <row r="738" spans="12:16">
      <c r="L738" t="s">
        <v>1865</v>
      </c>
      <c r="M738">
        <v>0</v>
      </c>
      <c r="N738">
        <v>0</v>
      </c>
      <c r="P738">
        <v>0</v>
      </c>
    </row>
    <row r="739" spans="12:16">
      <c r="L739" t="s">
        <v>1864</v>
      </c>
      <c r="M739">
        <v>0</v>
      </c>
      <c r="N739">
        <v>0</v>
      </c>
      <c r="P739">
        <v>0</v>
      </c>
    </row>
    <row r="740" spans="12:16">
      <c r="L740" t="s">
        <v>1867</v>
      </c>
      <c r="M740">
        <v>-0.06</v>
      </c>
      <c r="N740">
        <v>-0.05</v>
      </c>
      <c r="P740">
        <v>-0.01</v>
      </c>
    </row>
    <row r="741" spans="12:16">
      <c r="L741" t="s">
        <v>1868</v>
      </c>
      <c r="M741">
        <v>0.19</v>
      </c>
      <c r="N741">
        <v>0.19</v>
      </c>
      <c r="P741">
        <v>0</v>
      </c>
    </row>
    <row r="742" spans="12:16">
      <c r="L742" t="s">
        <v>1869</v>
      </c>
      <c r="M742">
        <v>0</v>
      </c>
      <c r="N742">
        <v>0</v>
      </c>
      <c r="P742">
        <v>0</v>
      </c>
    </row>
    <row r="743" spans="12:16">
      <c r="L743" t="s">
        <v>1870</v>
      </c>
      <c r="M743">
        <v>0</v>
      </c>
      <c r="N743">
        <v>0</v>
      </c>
      <c r="P743">
        <v>0</v>
      </c>
    </row>
    <row r="744" spans="12:16">
      <c r="L744" t="s">
        <v>1871</v>
      </c>
      <c r="M744">
        <v>0</v>
      </c>
      <c r="N744">
        <v>0</v>
      </c>
      <c r="P744">
        <v>0</v>
      </c>
    </row>
    <row r="745" spans="12:16">
      <c r="L745" t="s">
        <v>1872</v>
      </c>
      <c r="M745">
        <v>0.1</v>
      </c>
      <c r="N745">
        <v>0.1</v>
      </c>
      <c r="P745">
        <v>0</v>
      </c>
    </row>
    <row r="746" spans="12:16">
      <c r="L746" t="s">
        <v>1870</v>
      </c>
      <c r="M746">
        <v>0</v>
      </c>
      <c r="N746">
        <v>0</v>
      </c>
      <c r="P746">
        <v>0</v>
      </c>
    </row>
    <row r="747" spans="12:16">
      <c r="L747" t="s">
        <v>1869</v>
      </c>
      <c r="M747">
        <v>0</v>
      </c>
      <c r="N747">
        <v>0</v>
      </c>
      <c r="P747">
        <v>0</v>
      </c>
    </row>
    <row r="748" spans="12:16">
      <c r="L748" t="s">
        <v>1873</v>
      </c>
      <c r="M748">
        <v>0</v>
      </c>
      <c r="N748">
        <v>0</v>
      </c>
      <c r="P748">
        <v>0</v>
      </c>
    </row>
    <row r="749" spans="12:16">
      <c r="L749" t="s">
        <v>1874</v>
      </c>
      <c r="M749">
        <v>3.59</v>
      </c>
      <c r="N749">
        <v>2.13</v>
      </c>
      <c r="P749">
        <v>1.47</v>
      </c>
    </row>
    <row r="750" spans="12:16">
      <c r="L750" t="s">
        <v>1875</v>
      </c>
      <c r="M750">
        <v>-3.4</v>
      </c>
      <c r="N750">
        <v>-1.88</v>
      </c>
      <c r="P750">
        <v>-1.52</v>
      </c>
    </row>
    <row r="751" spans="12:16">
      <c r="L751" t="s">
        <v>1876</v>
      </c>
      <c r="M751">
        <v>0</v>
      </c>
      <c r="N751">
        <v>0</v>
      </c>
      <c r="P751">
        <v>0</v>
      </c>
    </row>
    <row r="752" spans="12:16">
      <c r="L752" t="s">
        <v>1877</v>
      </c>
      <c r="M752">
        <v>-0.14000000000000001</v>
      </c>
      <c r="N752">
        <v>-0.14000000000000001</v>
      </c>
      <c r="P752">
        <v>0</v>
      </c>
    </row>
    <row r="753" spans="12:16">
      <c r="L753" t="s">
        <v>1878</v>
      </c>
      <c r="M753">
        <v>0.09</v>
      </c>
      <c r="N753">
        <v>0.09</v>
      </c>
      <c r="P753">
        <v>0</v>
      </c>
    </row>
    <row r="754" spans="12:16">
      <c r="L754" t="s">
        <v>1876</v>
      </c>
      <c r="M754">
        <v>0.22</v>
      </c>
      <c r="N754">
        <v>0.25</v>
      </c>
      <c r="P754">
        <v>-0.03</v>
      </c>
    </row>
    <row r="755" spans="12:16">
      <c r="L755" t="s">
        <v>1875</v>
      </c>
      <c r="M755">
        <v>0</v>
      </c>
      <c r="N755">
        <v>0</v>
      </c>
      <c r="P755">
        <v>0</v>
      </c>
    </row>
    <row r="756" spans="12:16">
      <c r="L756" t="s">
        <v>1879</v>
      </c>
      <c r="M756">
        <v>-36.19</v>
      </c>
      <c r="N756">
        <v>-36.97</v>
      </c>
      <c r="P756">
        <v>0.78</v>
      </c>
    </row>
    <row r="757" spans="12:16">
      <c r="L757" t="s">
        <v>1880</v>
      </c>
      <c r="M757">
        <v>0.12</v>
      </c>
      <c r="N757">
        <v>1.72</v>
      </c>
      <c r="P757">
        <v>-1.6</v>
      </c>
    </row>
    <row r="758" spans="12:16">
      <c r="L758" t="s">
        <v>1881</v>
      </c>
      <c r="M758">
        <v>-0.09</v>
      </c>
      <c r="N758">
        <v>-1.68</v>
      </c>
      <c r="P758">
        <v>1.59</v>
      </c>
    </row>
    <row r="759" spans="12:16">
      <c r="L759" t="s">
        <v>1882</v>
      </c>
      <c r="M759">
        <v>0</v>
      </c>
      <c r="N759">
        <v>0</v>
      </c>
      <c r="P759">
        <v>0</v>
      </c>
    </row>
    <row r="760" spans="12:16">
      <c r="L760" t="s">
        <v>1883</v>
      </c>
      <c r="M760">
        <v>0.02</v>
      </c>
      <c r="N760">
        <v>0.01</v>
      </c>
      <c r="P760">
        <v>0.01</v>
      </c>
    </row>
    <row r="761" spans="12:16">
      <c r="L761" t="s">
        <v>1884</v>
      </c>
      <c r="M761">
        <v>0.05</v>
      </c>
      <c r="N761">
        <v>0.05</v>
      </c>
      <c r="P761">
        <v>0</v>
      </c>
    </row>
    <row r="762" spans="12:16">
      <c r="L762" t="s">
        <v>1885</v>
      </c>
      <c r="M762">
        <v>0</v>
      </c>
      <c r="N762">
        <v>0</v>
      </c>
      <c r="P762">
        <v>0</v>
      </c>
    </row>
    <row r="763" spans="12:16">
      <c r="L763" t="s">
        <v>1886</v>
      </c>
      <c r="M763">
        <v>0</v>
      </c>
      <c r="N763">
        <v>0</v>
      </c>
      <c r="P763">
        <v>0</v>
      </c>
    </row>
    <row r="764" spans="12:16">
      <c r="L764" t="s">
        <v>1883</v>
      </c>
      <c r="M764">
        <v>-16.690000000000001</v>
      </c>
      <c r="N764">
        <v>-2.11</v>
      </c>
      <c r="P764">
        <v>-14.59</v>
      </c>
    </row>
    <row r="765" spans="12:16">
      <c r="L765" t="s">
        <v>1887</v>
      </c>
      <c r="M765">
        <v>2.23</v>
      </c>
      <c r="N765">
        <v>7.18</v>
      </c>
      <c r="P765">
        <v>-4.9400000000000004</v>
      </c>
    </row>
    <row r="766" spans="12:16">
      <c r="L766" t="s">
        <v>1888</v>
      </c>
      <c r="M766">
        <v>-2.2200000000000002</v>
      </c>
      <c r="N766">
        <v>-7.13</v>
      </c>
      <c r="P766">
        <v>4.9000000000000004</v>
      </c>
    </row>
    <row r="767" spans="12:16">
      <c r="L767" t="s">
        <v>1889</v>
      </c>
      <c r="M767">
        <v>0</v>
      </c>
      <c r="N767">
        <v>0</v>
      </c>
      <c r="P767">
        <v>0</v>
      </c>
    </row>
    <row r="768" spans="12:16">
      <c r="L768" t="s">
        <v>1890</v>
      </c>
      <c r="M768">
        <v>0.2</v>
      </c>
      <c r="N768">
        <v>0.16</v>
      </c>
      <c r="P768">
        <v>0.04</v>
      </c>
    </row>
    <row r="769" spans="12:16">
      <c r="L769" t="s">
        <v>1891</v>
      </c>
      <c r="M769">
        <v>0.1</v>
      </c>
      <c r="N769">
        <v>0.11</v>
      </c>
      <c r="P769">
        <v>-0.01</v>
      </c>
    </row>
    <row r="770" spans="12:16">
      <c r="L770" t="s">
        <v>1892</v>
      </c>
      <c r="M770">
        <v>0</v>
      </c>
      <c r="N770">
        <v>0</v>
      </c>
      <c r="P770">
        <v>0</v>
      </c>
    </row>
    <row r="771" spans="12:16">
      <c r="L771" t="s">
        <v>1893</v>
      </c>
      <c r="M771">
        <v>0</v>
      </c>
      <c r="N771">
        <v>-0.03</v>
      </c>
      <c r="P771">
        <v>0.03</v>
      </c>
    </row>
    <row r="772" spans="12:16">
      <c r="L772" t="s">
        <v>1890</v>
      </c>
      <c r="M772">
        <v>-46.07</v>
      </c>
      <c r="N772">
        <v>-30.94</v>
      </c>
      <c r="P772">
        <v>-15.13</v>
      </c>
    </row>
    <row r="773" spans="12:16">
      <c r="L773" t="s">
        <v>1894</v>
      </c>
      <c r="M773">
        <v>0.44</v>
      </c>
      <c r="N773">
        <v>0.02</v>
      </c>
      <c r="P773">
        <v>0.41</v>
      </c>
    </row>
    <row r="774" spans="12:16">
      <c r="L774" t="s">
        <v>1895</v>
      </c>
      <c r="M774">
        <v>0</v>
      </c>
      <c r="N774">
        <v>-0.15</v>
      </c>
      <c r="P774">
        <v>0.15</v>
      </c>
    </row>
    <row r="775" spans="12:16">
      <c r="L775" t="s">
        <v>1896</v>
      </c>
      <c r="M775">
        <v>0</v>
      </c>
      <c r="N775">
        <v>0</v>
      </c>
      <c r="P775">
        <v>0</v>
      </c>
    </row>
    <row r="776" spans="12:16">
      <c r="L776" t="s">
        <v>1897</v>
      </c>
      <c r="M776">
        <v>0.28000000000000003</v>
      </c>
      <c r="N776">
        <v>0.28000000000000003</v>
      </c>
      <c r="P776">
        <v>0</v>
      </c>
    </row>
    <row r="777" spans="12:16">
      <c r="L777" t="s">
        <v>1898</v>
      </c>
      <c r="M777">
        <v>0.16</v>
      </c>
      <c r="N777">
        <v>0.1</v>
      </c>
      <c r="P777">
        <v>0.06</v>
      </c>
    </row>
    <row r="778" spans="12:16">
      <c r="L778" t="s">
        <v>1899</v>
      </c>
      <c r="M778">
        <v>0</v>
      </c>
      <c r="N778">
        <v>0</v>
      </c>
      <c r="P778">
        <v>0</v>
      </c>
    </row>
    <row r="779" spans="12:16">
      <c r="L779" t="s">
        <v>1900</v>
      </c>
      <c r="M779">
        <v>0</v>
      </c>
      <c r="N779">
        <v>0</v>
      </c>
      <c r="P779">
        <v>0</v>
      </c>
    </row>
    <row r="780" spans="12:16">
      <c r="L780" t="s">
        <v>1897</v>
      </c>
      <c r="M780">
        <v>-47.43</v>
      </c>
      <c r="N780">
        <v>-60.91</v>
      </c>
      <c r="P780">
        <v>13.48</v>
      </c>
    </row>
    <row r="781" spans="12:16">
      <c r="L781" t="s">
        <v>1901</v>
      </c>
      <c r="M781">
        <v>11.14</v>
      </c>
      <c r="N781">
        <v>7.45</v>
      </c>
      <c r="P781">
        <v>3.69</v>
      </c>
    </row>
    <row r="782" spans="12:16">
      <c r="L782" t="s">
        <v>1902</v>
      </c>
      <c r="M782">
        <v>-10.84</v>
      </c>
      <c r="N782">
        <v>-7.15</v>
      </c>
      <c r="P782">
        <v>-3.69</v>
      </c>
    </row>
    <row r="783" spans="12:16">
      <c r="L783" t="s">
        <v>1903</v>
      </c>
      <c r="M783">
        <v>0</v>
      </c>
      <c r="N783">
        <v>0</v>
      </c>
      <c r="P783">
        <v>0</v>
      </c>
    </row>
    <row r="784" spans="12:16">
      <c r="L784" t="s">
        <v>1904</v>
      </c>
      <c r="M784">
        <v>0</v>
      </c>
      <c r="N784">
        <v>0</v>
      </c>
      <c r="P784">
        <v>0</v>
      </c>
    </row>
    <row r="785" spans="12:16">
      <c r="L785" t="s">
        <v>1905</v>
      </c>
      <c r="M785">
        <v>0.1</v>
      </c>
      <c r="N785">
        <v>0.1</v>
      </c>
      <c r="P785">
        <v>0</v>
      </c>
    </row>
    <row r="786" spans="12:16">
      <c r="L786" t="s">
        <v>1903</v>
      </c>
      <c r="M786">
        <v>0.06</v>
      </c>
      <c r="N786">
        <v>4.13</v>
      </c>
      <c r="P786">
        <v>-4.07</v>
      </c>
    </row>
    <row r="787" spans="12:16">
      <c r="L787" t="s">
        <v>1902</v>
      </c>
      <c r="M787">
        <v>0</v>
      </c>
      <c r="N787">
        <v>0</v>
      </c>
      <c r="P787">
        <v>0</v>
      </c>
    </row>
    <row r="788" spans="12:16">
      <c r="L788" t="s">
        <v>1904</v>
      </c>
      <c r="M788">
        <v>-19.73</v>
      </c>
      <c r="N788">
        <v>-42.32</v>
      </c>
      <c r="P788">
        <v>22.59</v>
      </c>
    </row>
    <row r="789" spans="12:16">
      <c r="L789" t="s">
        <v>3879</v>
      </c>
      <c r="M789">
        <v>0.1</v>
      </c>
      <c r="N789">
        <v>0.1</v>
      </c>
      <c r="P789">
        <v>0</v>
      </c>
    </row>
    <row r="790" spans="12:16">
      <c r="L790" t="s">
        <v>1906</v>
      </c>
      <c r="M790">
        <v>18.93</v>
      </c>
      <c r="N790">
        <v>13.52</v>
      </c>
      <c r="P790">
        <v>5.41</v>
      </c>
    </row>
    <row r="791" spans="12:16">
      <c r="L791" t="s">
        <v>1907</v>
      </c>
      <c r="M791">
        <v>0</v>
      </c>
      <c r="N791">
        <v>0</v>
      </c>
      <c r="P791">
        <v>0</v>
      </c>
    </row>
    <row r="792" spans="12:16">
      <c r="L792" t="s">
        <v>1908</v>
      </c>
      <c r="M792">
        <v>-0.19</v>
      </c>
      <c r="N792">
        <v>-0.19</v>
      </c>
      <c r="P792">
        <v>0</v>
      </c>
    </row>
    <row r="793" spans="12:16">
      <c r="L793" t="s">
        <v>1909</v>
      </c>
      <c r="M793">
        <v>0.1</v>
      </c>
      <c r="N793">
        <v>0.1</v>
      </c>
      <c r="P793">
        <v>0</v>
      </c>
    </row>
    <row r="794" spans="12:16">
      <c r="L794" t="s">
        <v>1910</v>
      </c>
      <c r="M794">
        <v>0.23</v>
      </c>
      <c r="N794">
        <v>0</v>
      </c>
      <c r="P794">
        <v>0.23</v>
      </c>
    </row>
    <row r="795" spans="12:16">
      <c r="L795" t="s">
        <v>1911</v>
      </c>
      <c r="M795">
        <v>0</v>
      </c>
      <c r="N795">
        <v>0</v>
      </c>
      <c r="P795">
        <v>0</v>
      </c>
    </row>
    <row r="796" spans="12:16">
      <c r="L796" t="s">
        <v>1912</v>
      </c>
      <c r="M796">
        <v>-12.4</v>
      </c>
      <c r="N796">
        <v>-11.46</v>
      </c>
      <c r="P796">
        <v>-0.94</v>
      </c>
    </row>
    <row r="797" spans="12:16">
      <c r="L797" t="s">
        <v>1913</v>
      </c>
      <c r="M797">
        <v>0.05</v>
      </c>
      <c r="N797">
        <v>0.05</v>
      </c>
      <c r="P797">
        <v>0</v>
      </c>
    </row>
    <row r="798" spans="12:16">
      <c r="L798" t="s">
        <v>1914</v>
      </c>
      <c r="M798">
        <v>0.03</v>
      </c>
      <c r="N798">
        <v>0.03</v>
      </c>
      <c r="P798">
        <v>0</v>
      </c>
    </row>
    <row r="799" spans="12:16">
      <c r="L799" t="s">
        <v>1915</v>
      </c>
      <c r="M799">
        <v>0.05</v>
      </c>
      <c r="N799">
        <v>0.05</v>
      </c>
      <c r="P799">
        <v>0</v>
      </c>
    </row>
    <row r="800" spans="12:16">
      <c r="L800" t="s">
        <v>1916</v>
      </c>
      <c r="M800">
        <v>0.1</v>
      </c>
      <c r="N800">
        <v>0.1</v>
      </c>
      <c r="P800">
        <v>0</v>
      </c>
    </row>
    <row r="801" spans="12:16">
      <c r="L801" t="s">
        <v>1917</v>
      </c>
      <c r="M801">
        <v>0</v>
      </c>
      <c r="N801">
        <v>0</v>
      </c>
      <c r="P801">
        <v>0</v>
      </c>
    </row>
    <row r="802" spans="12:16">
      <c r="L802" t="s">
        <v>1918</v>
      </c>
      <c r="M802">
        <v>0</v>
      </c>
      <c r="N802">
        <v>0</v>
      </c>
      <c r="P802">
        <v>0</v>
      </c>
    </row>
    <row r="803" spans="12:16">
      <c r="L803" t="s">
        <v>1919</v>
      </c>
      <c r="M803">
        <v>-15.67</v>
      </c>
      <c r="N803">
        <v>-25.78</v>
      </c>
      <c r="P803">
        <v>10.11</v>
      </c>
    </row>
    <row r="804" spans="12:16">
      <c r="L804" t="s">
        <v>1920</v>
      </c>
      <c r="M804">
        <v>0.06</v>
      </c>
      <c r="N804">
        <v>0.06</v>
      </c>
      <c r="P804">
        <v>0</v>
      </c>
    </row>
    <row r="805" spans="12:16">
      <c r="L805" t="s">
        <v>1921</v>
      </c>
      <c r="M805">
        <v>0.05</v>
      </c>
      <c r="N805">
        <v>0.05</v>
      </c>
      <c r="P805">
        <v>0</v>
      </c>
    </row>
    <row r="806" spans="12:16">
      <c r="L806" t="s">
        <v>1922</v>
      </c>
      <c r="M806">
        <v>0.02</v>
      </c>
      <c r="N806">
        <v>0.02</v>
      </c>
      <c r="P806">
        <v>0</v>
      </c>
    </row>
    <row r="807" spans="12:16">
      <c r="L807" t="s">
        <v>1923</v>
      </c>
      <c r="M807">
        <v>0.05</v>
      </c>
      <c r="N807">
        <v>0.05</v>
      </c>
      <c r="P807">
        <v>0</v>
      </c>
    </row>
    <row r="808" spans="12:16">
      <c r="L808" t="s">
        <v>1924</v>
      </c>
      <c r="M808">
        <v>0</v>
      </c>
      <c r="N808">
        <v>7.0000000000000007E-2</v>
      </c>
      <c r="P808">
        <v>-7.0000000000000007E-2</v>
      </c>
    </row>
    <row r="809" spans="12:16">
      <c r="L809" t="s">
        <v>1925</v>
      </c>
      <c r="M809">
        <v>0</v>
      </c>
      <c r="N809">
        <v>0</v>
      </c>
      <c r="P809">
        <v>0</v>
      </c>
    </row>
    <row r="810" spans="12:16">
      <c r="L810" t="s">
        <v>1926</v>
      </c>
      <c r="M810">
        <v>-15.26</v>
      </c>
      <c r="N810">
        <v>-16.62</v>
      </c>
      <c r="P810">
        <v>1.36</v>
      </c>
    </row>
    <row r="811" spans="12:16">
      <c r="L811" t="s">
        <v>1927</v>
      </c>
      <c r="M811">
        <v>0.06</v>
      </c>
      <c r="N811">
        <v>0.05</v>
      </c>
      <c r="P811">
        <v>0</v>
      </c>
    </row>
    <row r="812" spans="12:16">
      <c r="L812" t="s">
        <v>1928</v>
      </c>
      <c r="M812">
        <v>0</v>
      </c>
      <c r="N812">
        <v>0</v>
      </c>
      <c r="P812">
        <v>0</v>
      </c>
    </row>
    <row r="813" spans="12:16">
      <c r="L813" t="s">
        <v>1929</v>
      </c>
      <c r="M813">
        <v>0</v>
      </c>
      <c r="N813">
        <v>0</v>
      </c>
      <c r="P813">
        <v>0</v>
      </c>
    </row>
    <row r="814" spans="12:16">
      <c r="L814" t="s">
        <v>1930</v>
      </c>
      <c r="M814">
        <v>0</v>
      </c>
      <c r="N814">
        <v>0</v>
      </c>
      <c r="P814">
        <v>0</v>
      </c>
    </row>
    <row r="815" spans="12:16">
      <c r="L815" t="s">
        <v>1931</v>
      </c>
      <c r="M815">
        <v>0.11</v>
      </c>
      <c r="N815">
        <v>0.1</v>
      </c>
      <c r="P815">
        <v>0</v>
      </c>
    </row>
    <row r="816" spans="12:16">
      <c r="L816" t="s">
        <v>1932</v>
      </c>
      <c r="M816">
        <v>0</v>
      </c>
      <c r="N816">
        <v>0</v>
      </c>
      <c r="P816">
        <v>0</v>
      </c>
    </row>
    <row r="817" spans="12:16">
      <c r="L817" t="s">
        <v>1933</v>
      </c>
      <c r="M817">
        <v>0</v>
      </c>
      <c r="N817">
        <v>0</v>
      </c>
      <c r="P817">
        <v>0</v>
      </c>
    </row>
    <row r="818" spans="12:16">
      <c r="L818" t="s">
        <v>1934</v>
      </c>
      <c r="M818">
        <v>0</v>
      </c>
      <c r="N818">
        <v>0</v>
      </c>
      <c r="P818">
        <v>0</v>
      </c>
    </row>
    <row r="819" spans="12:16">
      <c r="L819" t="s">
        <v>1935</v>
      </c>
      <c r="M819">
        <v>0.1</v>
      </c>
      <c r="N819">
        <v>0.1</v>
      </c>
      <c r="P819">
        <v>0</v>
      </c>
    </row>
    <row r="820" spans="12:16">
      <c r="L820" t="s">
        <v>1936</v>
      </c>
      <c r="M820">
        <v>0</v>
      </c>
      <c r="N820">
        <v>0</v>
      </c>
      <c r="P820">
        <v>0</v>
      </c>
    </row>
    <row r="821" spans="12:16">
      <c r="L821" t="s">
        <v>1937</v>
      </c>
      <c r="M821">
        <v>0</v>
      </c>
      <c r="N821">
        <v>0</v>
      </c>
      <c r="P821">
        <v>0</v>
      </c>
    </row>
    <row r="822" spans="12:16">
      <c r="L822" t="s">
        <v>1938</v>
      </c>
      <c r="M822">
        <v>0</v>
      </c>
      <c r="N822">
        <v>0</v>
      </c>
      <c r="P822">
        <v>0</v>
      </c>
    </row>
    <row r="823" spans="12:16">
      <c r="L823" t="s">
        <v>1939</v>
      </c>
      <c r="M823">
        <v>0.1</v>
      </c>
      <c r="N823">
        <v>0.1</v>
      </c>
      <c r="P823">
        <v>0</v>
      </c>
    </row>
    <row r="824" spans="12:16">
      <c r="L824" t="s">
        <v>1940</v>
      </c>
      <c r="M824">
        <v>0</v>
      </c>
      <c r="N824">
        <v>0</v>
      </c>
      <c r="P824">
        <v>0</v>
      </c>
    </row>
    <row r="825" spans="12:16">
      <c r="L825" t="s">
        <v>1941</v>
      </c>
      <c r="M825">
        <v>0</v>
      </c>
      <c r="N825">
        <v>0</v>
      </c>
      <c r="P825">
        <v>0</v>
      </c>
    </row>
    <row r="826" spans="12:16">
      <c r="L826" t="s">
        <v>1942</v>
      </c>
      <c r="M826">
        <v>0</v>
      </c>
      <c r="N826">
        <v>0</v>
      </c>
      <c r="P826">
        <v>0</v>
      </c>
    </row>
    <row r="827" spans="12:16">
      <c r="L827" t="s">
        <v>1943</v>
      </c>
      <c r="M827">
        <v>0.05</v>
      </c>
      <c r="N827">
        <v>0.05</v>
      </c>
      <c r="P827">
        <v>0</v>
      </c>
    </row>
    <row r="828" spans="12:16">
      <c r="L828" t="s">
        <v>1944</v>
      </c>
      <c r="M828">
        <v>0</v>
      </c>
      <c r="N828">
        <v>0</v>
      </c>
      <c r="P828">
        <v>0</v>
      </c>
    </row>
    <row r="829" spans="12:16">
      <c r="L829" t="s">
        <v>1945</v>
      </c>
      <c r="M829">
        <v>0</v>
      </c>
      <c r="N829">
        <v>0</v>
      </c>
      <c r="P829">
        <v>0</v>
      </c>
    </row>
    <row r="830" spans="12:16">
      <c r="L830" t="s">
        <v>1946</v>
      </c>
      <c r="M830">
        <v>-8.66</v>
      </c>
      <c r="N830">
        <v>-8.0399999999999991</v>
      </c>
      <c r="P830">
        <v>-0.62</v>
      </c>
    </row>
    <row r="831" spans="12:16">
      <c r="L831" t="s">
        <v>1947</v>
      </c>
      <c r="M831">
        <v>-0.13</v>
      </c>
      <c r="N831">
        <v>-0.13</v>
      </c>
      <c r="P831">
        <v>0</v>
      </c>
    </row>
    <row r="832" spans="12:16">
      <c r="L832" t="s">
        <v>1948</v>
      </c>
      <c r="M832">
        <v>0.1</v>
      </c>
      <c r="N832">
        <v>1.1000000000000001</v>
      </c>
      <c r="P832">
        <v>-1</v>
      </c>
    </row>
    <row r="833" spans="12:16">
      <c r="L833" t="s">
        <v>1949</v>
      </c>
      <c r="M833">
        <v>0</v>
      </c>
      <c r="N833">
        <v>0</v>
      </c>
      <c r="P833">
        <v>0</v>
      </c>
    </row>
    <row r="834" spans="12:16">
      <c r="L834" t="s">
        <v>1950</v>
      </c>
      <c r="M834">
        <v>0</v>
      </c>
      <c r="N834">
        <v>0</v>
      </c>
      <c r="P834">
        <v>0</v>
      </c>
    </row>
    <row r="835" spans="12:16">
      <c r="L835" t="s">
        <v>1951</v>
      </c>
      <c r="M835">
        <v>-15.27</v>
      </c>
      <c r="N835">
        <v>-11.55</v>
      </c>
      <c r="P835">
        <v>-3.72</v>
      </c>
    </row>
    <row r="836" spans="12:16">
      <c r="L836" t="s">
        <v>1952</v>
      </c>
      <c r="M836">
        <v>0</v>
      </c>
      <c r="N836">
        <v>0</v>
      </c>
      <c r="P836">
        <v>0</v>
      </c>
    </row>
    <row r="837" spans="12:16">
      <c r="L837" t="s">
        <v>1953</v>
      </c>
      <c r="M837">
        <v>0</v>
      </c>
      <c r="N837">
        <v>0</v>
      </c>
      <c r="P837">
        <v>0</v>
      </c>
    </row>
    <row r="838" spans="12:16">
      <c r="L838" t="s">
        <v>1954</v>
      </c>
      <c r="M838">
        <v>0.05</v>
      </c>
      <c r="N838">
        <v>0.05</v>
      </c>
      <c r="P838">
        <v>0</v>
      </c>
    </row>
    <row r="839" spans="12:16">
      <c r="L839" t="s">
        <v>1955</v>
      </c>
      <c r="M839">
        <v>0</v>
      </c>
      <c r="N839">
        <v>0</v>
      </c>
      <c r="P839">
        <v>0</v>
      </c>
    </row>
    <row r="840" spans="12:16">
      <c r="L840" t="s">
        <v>1956</v>
      </c>
      <c r="M840">
        <v>0</v>
      </c>
      <c r="N840">
        <v>0</v>
      </c>
      <c r="P840">
        <v>0</v>
      </c>
    </row>
    <row r="841" spans="12:16">
      <c r="L841" t="s">
        <v>1957</v>
      </c>
      <c r="M841">
        <v>-3.3</v>
      </c>
      <c r="N841">
        <v>-2.27</v>
      </c>
      <c r="P841">
        <v>-1.03</v>
      </c>
    </row>
    <row r="842" spans="12:16">
      <c r="L842" t="s">
        <v>1958</v>
      </c>
      <c r="M842">
        <v>0.1</v>
      </c>
      <c r="N842">
        <v>0.1</v>
      </c>
      <c r="P842">
        <v>0</v>
      </c>
    </row>
    <row r="843" spans="12:16">
      <c r="L843" t="s">
        <v>1959</v>
      </c>
      <c r="M843">
        <v>0</v>
      </c>
      <c r="N843">
        <v>0</v>
      </c>
      <c r="P843">
        <v>0</v>
      </c>
    </row>
    <row r="844" spans="12:16">
      <c r="L844" t="s">
        <v>1960</v>
      </c>
      <c r="M844">
        <v>0</v>
      </c>
      <c r="N844">
        <v>0</v>
      </c>
      <c r="P844">
        <v>0</v>
      </c>
    </row>
    <row r="845" spans="12:16">
      <c r="L845" t="s">
        <v>1961</v>
      </c>
      <c r="M845">
        <v>0</v>
      </c>
      <c r="N845">
        <v>0</v>
      </c>
      <c r="P845">
        <v>0</v>
      </c>
    </row>
    <row r="846" spans="12:16">
      <c r="L846" t="s">
        <v>1962</v>
      </c>
      <c r="M846">
        <v>0.05</v>
      </c>
      <c r="N846">
        <v>0.04</v>
      </c>
      <c r="P846">
        <v>0.01</v>
      </c>
    </row>
    <row r="847" spans="12:16">
      <c r="L847" t="s">
        <v>1963</v>
      </c>
      <c r="M847">
        <v>0</v>
      </c>
      <c r="N847">
        <v>0</v>
      </c>
      <c r="P847">
        <v>0</v>
      </c>
    </row>
    <row r="848" spans="12:16">
      <c r="L848" t="s">
        <v>1964</v>
      </c>
      <c r="M848">
        <v>0</v>
      </c>
      <c r="N848">
        <v>0</v>
      </c>
      <c r="P848">
        <v>0</v>
      </c>
    </row>
    <row r="849" spans="12:16">
      <c r="L849" t="s">
        <v>1965</v>
      </c>
      <c r="M849">
        <v>0</v>
      </c>
      <c r="N849">
        <v>0</v>
      </c>
      <c r="P849">
        <v>0</v>
      </c>
    </row>
    <row r="850" spans="12:16">
      <c r="L850" t="s">
        <v>1966</v>
      </c>
      <c r="M850">
        <v>0.05</v>
      </c>
      <c r="N850">
        <v>0.04</v>
      </c>
      <c r="P850">
        <v>0.01</v>
      </c>
    </row>
    <row r="851" spans="12:16">
      <c r="L851" t="s">
        <v>1967</v>
      </c>
      <c r="M851">
        <v>0</v>
      </c>
      <c r="N851">
        <v>0</v>
      </c>
      <c r="P851">
        <v>0</v>
      </c>
    </row>
    <row r="852" spans="12:16">
      <c r="L852" t="s">
        <v>1968</v>
      </c>
      <c r="M852">
        <v>0</v>
      </c>
      <c r="N852">
        <v>0</v>
      </c>
      <c r="P852">
        <v>0</v>
      </c>
    </row>
    <row r="853" spans="12:16">
      <c r="L853" t="s">
        <v>1969</v>
      </c>
      <c r="M853">
        <v>-2.15</v>
      </c>
      <c r="N853">
        <v>0</v>
      </c>
      <c r="P853">
        <v>-2.15</v>
      </c>
    </row>
    <row r="854" spans="12:16">
      <c r="L854" t="s">
        <v>1970</v>
      </c>
      <c r="M854">
        <v>0.05</v>
      </c>
      <c r="N854">
        <v>0.05</v>
      </c>
      <c r="P854">
        <v>0</v>
      </c>
    </row>
    <row r="855" spans="12:16">
      <c r="L855" t="s">
        <v>1971</v>
      </c>
      <c r="M855">
        <v>0</v>
      </c>
      <c r="N855">
        <v>0</v>
      </c>
      <c r="P855">
        <v>0</v>
      </c>
    </row>
    <row r="856" spans="12:16">
      <c r="L856" t="s">
        <v>1972</v>
      </c>
      <c r="M856">
        <v>0</v>
      </c>
      <c r="N856">
        <v>0</v>
      </c>
      <c r="P856">
        <v>0</v>
      </c>
    </row>
    <row r="857" spans="12:16">
      <c r="L857" t="s">
        <v>4099</v>
      </c>
      <c r="M857">
        <v>-0.55000000000000004</v>
      </c>
      <c r="N857">
        <v>0</v>
      </c>
      <c r="P857">
        <v>-0.55000000000000004</v>
      </c>
    </row>
    <row r="858" spans="12:16">
      <c r="L858" t="s">
        <v>1973</v>
      </c>
      <c r="M858">
        <v>0.05</v>
      </c>
      <c r="N858">
        <v>0.05</v>
      </c>
      <c r="P858">
        <v>0</v>
      </c>
    </row>
    <row r="859" spans="12:16">
      <c r="L859" t="s">
        <v>1974</v>
      </c>
      <c r="M859">
        <v>0</v>
      </c>
      <c r="N859">
        <v>0</v>
      </c>
      <c r="P859">
        <v>0</v>
      </c>
    </row>
    <row r="860" spans="12:16">
      <c r="L860" t="s">
        <v>1975</v>
      </c>
      <c r="M860">
        <v>0</v>
      </c>
      <c r="N860">
        <v>0</v>
      </c>
      <c r="P860">
        <v>0</v>
      </c>
    </row>
    <row r="861" spans="12:16">
      <c r="L861" t="s">
        <v>1976</v>
      </c>
      <c r="M861">
        <v>0.22</v>
      </c>
      <c r="N861">
        <v>0.42</v>
      </c>
      <c r="P861">
        <v>-0.2</v>
      </c>
    </row>
    <row r="862" spans="12:16">
      <c r="L862" t="s">
        <v>1977</v>
      </c>
      <c r="M862">
        <v>0</v>
      </c>
      <c r="N862">
        <v>-0.2</v>
      </c>
      <c r="P862">
        <v>0.2</v>
      </c>
    </row>
    <row r="863" spans="12:16">
      <c r="L863" t="s">
        <v>1978</v>
      </c>
      <c r="M863">
        <v>0</v>
      </c>
      <c r="N863">
        <v>0</v>
      </c>
      <c r="P863">
        <v>0</v>
      </c>
    </row>
    <row r="864" spans="12:16">
      <c r="L864" t="s">
        <v>1979</v>
      </c>
      <c r="M864">
        <v>-0.16</v>
      </c>
      <c r="N864">
        <v>-0.16</v>
      </c>
      <c r="P864">
        <v>0</v>
      </c>
    </row>
    <row r="865" spans="12:16">
      <c r="L865" t="s">
        <v>1980</v>
      </c>
      <c r="M865">
        <v>0.11</v>
      </c>
      <c r="N865">
        <v>0.1</v>
      </c>
      <c r="P865">
        <v>0</v>
      </c>
    </row>
    <row r="866" spans="12:16">
      <c r="L866" t="s">
        <v>1981</v>
      </c>
      <c r="M866">
        <v>0</v>
      </c>
      <c r="N866">
        <v>0</v>
      </c>
      <c r="P866">
        <v>0</v>
      </c>
    </row>
    <row r="867" spans="12:16">
      <c r="L867" t="s">
        <v>1982</v>
      </c>
      <c r="M867">
        <v>0</v>
      </c>
      <c r="N867">
        <v>0</v>
      </c>
      <c r="P867">
        <v>0</v>
      </c>
    </row>
    <row r="868" spans="12:16">
      <c r="L868" t="s">
        <v>1983</v>
      </c>
      <c r="M868">
        <v>-1.44</v>
      </c>
      <c r="N868">
        <v>-0.92</v>
      </c>
      <c r="P868">
        <v>-0.51</v>
      </c>
    </row>
    <row r="869" spans="12:16">
      <c r="L869" t="s">
        <v>1984</v>
      </c>
      <c r="M869">
        <v>0.28999999999999998</v>
      </c>
      <c r="N869">
        <v>0.12</v>
      </c>
      <c r="P869">
        <v>0.17</v>
      </c>
    </row>
    <row r="870" spans="12:16">
      <c r="L870" t="s">
        <v>1985</v>
      </c>
      <c r="M870">
        <v>-0.2</v>
      </c>
      <c r="N870">
        <v>0</v>
      </c>
      <c r="P870">
        <v>-0.2</v>
      </c>
    </row>
    <row r="871" spans="12:16">
      <c r="L871" t="s">
        <v>1986</v>
      </c>
      <c r="M871">
        <v>0</v>
      </c>
      <c r="N871">
        <v>0</v>
      </c>
      <c r="P871">
        <v>0</v>
      </c>
    </row>
    <row r="872" spans="12:16">
      <c r="L872" t="s">
        <v>1987</v>
      </c>
      <c r="M872">
        <v>0.02</v>
      </c>
      <c r="N872">
        <v>0</v>
      </c>
      <c r="P872">
        <v>0.02</v>
      </c>
    </row>
    <row r="873" spans="12:16">
      <c r="L873" t="s">
        <v>1984</v>
      </c>
      <c r="M873">
        <v>0.1</v>
      </c>
      <c r="N873">
        <v>0.1</v>
      </c>
      <c r="P873">
        <v>0</v>
      </c>
    </row>
    <row r="874" spans="12:16">
      <c r="L874" t="s">
        <v>1988</v>
      </c>
      <c r="M874">
        <v>0</v>
      </c>
      <c r="N874">
        <v>0</v>
      </c>
      <c r="P874">
        <v>0</v>
      </c>
    </row>
    <row r="875" spans="12:16">
      <c r="L875" t="s">
        <v>1989</v>
      </c>
      <c r="M875">
        <v>0</v>
      </c>
      <c r="N875">
        <v>0</v>
      </c>
      <c r="P875">
        <v>0</v>
      </c>
    </row>
    <row r="876" spans="12:16">
      <c r="L876" t="s">
        <v>1987</v>
      </c>
      <c r="M876">
        <v>-17.21</v>
      </c>
      <c r="N876">
        <v>-4.41</v>
      </c>
      <c r="P876">
        <v>-12.79</v>
      </c>
    </row>
    <row r="877" spans="12:16">
      <c r="L877" t="s">
        <v>1990</v>
      </c>
      <c r="M877">
        <v>39.07</v>
      </c>
      <c r="N877">
        <v>7.1</v>
      </c>
      <c r="P877">
        <v>31.98</v>
      </c>
    </row>
    <row r="878" spans="12:16">
      <c r="L878" t="s">
        <v>1991</v>
      </c>
      <c r="M878">
        <v>-38.81</v>
      </c>
      <c r="N878">
        <v>-7.4</v>
      </c>
      <c r="P878">
        <v>-31.41</v>
      </c>
    </row>
    <row r="879" spans="12:16">
      <c r="L879" t="s">
        <v>1992</v>
      </c>
      <c r="M879">
        <v>0</v>
      </c>
      <c r="N879">
        <v>0</v>
      </c>
      <c r="P879">
        <v>0</v>
      </c>
    </row>
    <row r="880" spans="12:16">
      <c r="L880" t="s">
        <v>1993</v>
      </c>
      <c r="M880">
        <v>0.59</v>
      </c>
      <c r="N880">
        <v>0.39</v>
      </c>
      <c r="P880">
        <v>0.2</v>
      </c>
    </row>
    <row r="881" spans="12:16">
      <c r="L881" t="s">
        <v>1990</v>
      </c>
      <c r="M881">
        <v>0.1</v>
      </c>
      <c r="N881">
        <v>0.1</v>
      </c>
      <c r="P881">
        <v>0</v>
      </c>
    </row>
    <row r="882" spans="12:16">
      <c r="L882" t="s">
        <v>1992</v>
      </c>
      <c r="M882">
        <v>0.11</v>
      </c>
      <c r="N882">
        <v>2.4700000000000002</v>
      </c>
      <c r="P882">
        <v>-2.36</v>
      </c>
    </row>
    <row r="883" spans="12:16">
      <c r="L883" t="s">
        <v>1991</v>
      </c>
      <c r="M883">
        <v>-0.2</v>
      </c>
      <c r="N883">
        <v>-0.18</v>
      </c>
      <c r="P883">
        <v>-0.03</v>
      </c>
    </row>
    <row r="884" spans="12:16">
      <c r="L884" t="s">
        <v>1993</v>
      </c>
      <c r="M884">
        <v>-37.630000000000003</v>
      </c>
      <c r="N884">
        <v>-21.73</v>
      </c>
      <c r="P884">
        <v>-15.91</v>
      </c>
    </row>
    <row r="885" spans="12:16">
      <c r="L885" t="s">
        <v>1994</v>
      </c>
      <c r="M885">
        <v>2</v>
      </c>
      <c r="N885">
        <v>4.5199999999999996</v>
      </c>
      <c r="P885">
        <v>-2.52</v>
      </c>
    </row>
    <row r="886" spans="12:16">
      <c r="L886" t="s">
        <v>1995</v>
      </c>
      <c r="M886">
        <v>-0.35</v>
      </c>
      <c r="N886">
        <v>-2.17</v>
      </c>
      <c r="P886">
        <v>1.82</v>
      </c>
    </row>
    <row r="887" spans="12:16">
      <c r="L887" t="s">
        <v>1996</v>
      </c>
      <c r="M887">
        <v>0</v>
      </c>
      <c r="N887">
        <v>0</v>
      </c>
      <c r="P887">
        <v>0</v>
      </c>
    </row>
    <row r="888" spans="12:16">
      <c r="L888" t="s">
        <v>1997</v>
      </c>
      <c r="M888">
        <v>-1.38</v>
      </c>
      <c r="N888">
        <v>-1.33</v>
      </c>
      <c r="P888">
        <v>-0.05</v>
      </c>
    </row>
    <row r="889" spans="12:16">
      <c r="L889" t="s">
        <v>1998</v>
      </c>
      <c r="M889">
        <v>0.1</v>
      </c>
      <c r="N889">
        <v>0.1</v>
      </c>
      <c r="P889">
        <v>0</v>
      </c>
    </row>
    <row r="890" spans="12:16">
      <c r="L890" t="s">
        <v>1999</v>
      </c>
      <c r="M890">
        <v>0</v>
      </c>
      <c r="N890">
        <v>0</v>
      </c>
      <c r="P890">
        <v>0</v>
      </c>
    </row>
    <row r="891" spans="12:16">
      <c r="L891" t="s">
        <v>2000</v>
      </c>
      <c r="M891">
        <v>0</v>
      </c>
      <c r="N891">
        <v>0</v>
      </c>
      <c r="P891">
        <v>0</v>
      </c>
    </row>
    <row r="892" spans="12:16">
      <c r="L892" t="s">
        <v>1997</v>
      </c>
      <c r="M892">
        <v>-22.55</v>
      </c>
      <c r="N892">
        <v>-28.36</v>
      </c>
      <c r="P892">
        <v>5.8</v>
      </c>
    </row>
    <row r="893" spans="12:16">
      <c r="L893" t="s">
        <v>2001</v>
      </c>
      <c r="M893">
        <v>1.88</v>
      </c>
      <c r="N893">
        <v>0.44</v>
      </c>
      <c r="P893">
        <v>1.44</v>
      </c>
    </row>
    <row r="894" spans="12:16">
      <c r="L894" t="s">
        <v>2002</v>
      </c>
      <c r="M894">
        <v>-0.57999999999999996</v>
      </c>
      <c r="N894">
        <v>-0.42</v>
      </c>
      <c r="P894">
        <v>-0.16</v>
      </c>
    </row>
    <row r="895" spans="12:16">
      <c r="L895" t="s">
        <v>2003</v>
      </c>
      <c r="M895">
        <v>0</v>
      </c>
      <c r="N895">
        <v>0</v>
      </c>
      <c r="P895">
        <v>0</v>
      </c>
    </row>
    <row r="896" spans="12:16">
      <c r="L896" t="s">
        <v>2004</v>
      </c>
      <c r="M896">
        <v>-1.1499999999999999</v>
      </c>
      <c r="N896">
        <v>0.12</v>
      </c>
      <c r="P896">
        <v>-1.27</v>
      </c>
    </row>
    <row r="897" spans="12:16">
      <c r="L897" t="s">
        <v>2005</v>
      </c>
      <c r="M897">
        <v>0.1</v>
      </c>
      <c r="N897">
        <v>0.1</v>
      </c>
      <c r="P897">
        <v>0</v>
      </c>
    </row>
    <row r="898" spans="12:16">
      <c r="L898" t="s">
        <v>2003</v>
      </c>
      <c r="M898">
        <v>0</v>
      </c>
      <c r="N898">
        <v>0</v>
      </c>
      <c r="P898">
        <v>0</v>
      </c>
    </row>
    <row r="899" spans="12:16">
      <c r="L899" t="s">
        <v>2002</v>
      </c>
      <c r="M899">
        <v>0</v>
      </c>
      <c r="N899">
        <v>0</v>
      </c>
      <c r="P899">
        <v>0</v>
      </c>
    </row>
    <row r="900" spans="12:16">
      <c r="L900" t="s">
        <v>2004</v>
      </c>
      <c r="M900">
        <v>-12.25</v>
      </c>
      <c r="N900">
        <v>-26.08</v>
      </c>
      <c r="P900">
        <v>13.83</v>
      </c>
    </row>
    <row r="901" spans="12:16">
      <c r="L901" t="s">
        <v>2006</v>
      </c>
      <c r="M901">
        <v>0.1</v>
      </c>
      <c r="N901">
        <v>0.1</v>
      </c>
      <c r="P901">
        <v>0</v>
      </c>
    </row>
    <row r="902" spans="12:16">
      <c r="L902" t="s">
        <v>2007</v>
      </c>
      <c r="M902">
        <v>0</v>
      </c>
      <c r="N902">
        <v>0</v>
      </c>
      <c r="P902">
        <v>0</v>
      </c>
    </row>
    <row r="903" spans="12:16">
      <c r="L903" t="s">
        <v>2008</v>
      </c>
      <c r="M903">
        <v>0</v>
      </c>
      <c r="N903">
        <v>0</v>
      </c>
      <c r="P903">
        <v>0</v>
      </c>
    </row>
    <row r="904" spans="12:16">
      <c r="L904" t="s">
        <v>2009</v>
      </c>
      <c r="M904">
        <v>-8.0500000000000007</v>
      </c>
      <c r="N904">
        <v>-8.4499999999999993</v>
      </c>
      <c r="P904">
        <v>0.4</v>
      </c>
    </row>
    <row r="905" spans="12:16">
      <c r="L905" t="s">
        <v>2010</v>
      </c>
      <c r="M905">
        <v>0.02</v>
      </c>
      <c r="N905">
        <v>0.02</v>
      </c>
      <c r="P905">
        <v>0</v>
      </c>
    </row>
    <row r="906" spans="12:16">
      <c r="L906" t="s">
        <v>3880</v>
      </c>
      <c r="M906">
        <v>0</v>
      </c>
      <c r="N906">
        <v>0</v>
      </c>
      <c r="P906">
        <v>0</v>
      </c>
    </row>
    <row r="907" spans="12:16">
      <c r="L907" t="s">
        <v>2011</v>
      </c>
      <c r="M907">
        <v>0.1</v>
      </c>
      <c r="N907">
        <v>0.1</v>
      </c>
      <c r="P907">
        <v>0</v>
      </c>
    </row>
    <row r="908" spans="12:16">
      <c r="L908" t="s">
        <v>2012</v>
      </c>
      <c r="M908">
        <v>0</v>
      </c>
      <c r="N908">
        <v>0</v>
      </c>
      <c r="P908">
        <v>0</v>
      </c>
    </row>
    <row r="909" spans="12:16">
      <c r="L909" t="s">
        <v>2013</v>
      </c>
      <c r="M909">
        <v>0</v>
      </c>
      <c r="N909">
        <v>0</v>
      </c>
      <c r="P909">
        <v>0</v>
      </c>
    </row>
    <row r="910" spans="12:16">
      <c r="L910" t="s">
        <v>2014</v>
      </c>
      <c r="M910">
        <v>-1.91</v>
      </c>
      <c r="N910">
        <v>-1.92</v>
      </c>
      <c r="P910">
        <v>0.01</v>
      </c>
    </row>
    <row r="911" spans="12:16">
      <c r="L911" t="s">
        <v>2015</v>
      </c>
      <c r="M911">
        <v>0.1</v>
      </c>
      <c r="N911">
        <v>0.1</v>
      </c>
      <c r="P911">
        <v>0</v>
      </c>
    </row>
    <row r="912" spans="12:16">
      <c r="L912" t="s">
        <v>2016</v>
      </c>
      <c r="M912">
        <v>0</v>
      </c>
      <c r="N912">
        <v>0</v>
      </c>
      <c r="P912">
        <v>0</v>
      </c>
    </row>
    <row r="913" spans="12:16">
      <c r="L913" t="s">
        <v>2017</v>
      </c>
      <c r="M913">
        <v>0.01</v>
      </c>
      <c r="N913">
        <v>0.01</v>
      </c>
      <c r="P913">
        <v>0</v>
      </c>
    </row>
    <row r="914" spans="12:16">
      <c r="L914" t="s">
        <v>2018</v>
      </c>
      <c r="M914">
        <v>-4.6500000000000004</v>
      </c>
      <c r="N914">
        <v>-1.6</v>
      </c>
      <c r="P914">
        <v>-3.04</v>
      </c>
    </row>
    <row r="915" spans="12:16">
      <c r="L915" t="s">
        <v>2019</v>
      </c>
      <c r="M915">
        <v>0.01</v>
      </c>
      <c r="N915">
        <v>0.01</v>
      </c>
      <c r="P915">
        <v>0</v>
      </c>
    </row>
    <row r="916" spans="12:16">
      <c r="L916" t="s">
        <v>2020</v>
      </c>
      <c r="M916">
        <v>0.1</v>
      </c>
      <c r="N916">
        <v>0.1</v>
      </c>
      <c r="P916">
        <v>0</v>
      </c>
    </row>
    <row r="917" spans="12:16">
      <c r="L917" t="s">
        <v>2021</v>
      </c>
      <c r="M917">
        <v>0</v>
      </c>
      <c r="N917">
        <v>0</v>
      </c>
      <c r="P917">
        <v>0</v>
      </c>
    </row>
    <row r="918" spans="12:16">
      <c r="L918" t="s">
        <v>2022</v>
      </c>
      <c r="M918">
        <v>0</v>
      </c>
      <c r="N918">
        <v>0</v>
      </c>
      <c r="P918">
        <v>0</v>
      </c>
    </row>
    <row r="919" spans="12:16">
      <c r="L919" t="s">
        <v>2023</v>
      </c>
      <c r="M919">
        <v>-0.6</v>
      </c>
      <c r="N919">
        <v>-3.32</v>
      </c>
      <c r="P919">
        <v>2.72</v>
      </c>
    </row>
    <row r="920" spans="12:16">
      <c r="L920" t="s">
        <v>2024</v>
      </c>
      <c r="M920">
        <v>0.1</v>
      </c>
      <c r="N920">
        <v>0.1</v>
      </c>
      <c r="P920">
        <v>0</v>
      </c>
    </row>
    <row r="921" spans="12:16">
      <c r="L921" t="s">
        <v>2025</v>
      </c>
      <c r="M921">
        <v>0</v>
      </c>
      <c r="N921">
        <v>0</v>
      </c>
      <c r="P921">
        <v>0</v>
      </c>
    </row>
    <row r="922" spans="12:16">
      <c r="L922" t="s">
        <v>2026</v>
      </c>
      <c r="M922">
        <v>0</v>
      </c>
      <c r="N922">
        <v>0</v>
      </c>
      <c r="P922">
        <v>0</v>
      </c>
    </row>
    <row r="923" spans="12:16">
      <c r="L923" t="s">
        <v>2027</v>
      </c>
      <c r="M923">
        <v>-0.5</v>
      </c>
      <c r="N923">
        <v>-0.55000000000000004</v>
      </c>
      <c r="P923">
        <v>0.05</v>
      </c>
    </row>
    <row r="924" spans="12:16">
      <c r="L924" t="s">
        <v>2028</v>
      </c>
      <c r="M924">
        <v>0.11</v>
      </c>
      <c r="N924">
        <v>0.11</v>
      </c>
      <c r="P924">
        <v>0</v>
      </c>
    </row>
    <row r="925" spans="12:16">
      <c r="L925" t="s">
        <v>2029</v>
      </c>
      <c r="M925">
        <v>0</v>
      </c>
      <c r="N925">
        <v>0</v>
      </c>
      <c r="P925">
        <v>0</v>
      </c>
    </row>
    <row r="926" spans="12:16">
      <c r="L926" t="s">
        <v>2030</v>
      </c>
      <c r="M926">
        <v>0</v>
      </c>
      <c r="N926">
        <v>0</v>
      </c>
      <c r="P926">
        <v>0</v>
      </c>
    </row>
    <row r="927" spans="12:16">
      <c r="L927" t="s">
        <v>2031</v>
      </c>
      <c r="M927">
        <v>-2.21</v>
      </c>
      <c r="N927">
        <v>-1.4</v>
      </c>
      <c r="P927">
        <v>-0.81</v>
      </c>
    </row>
    <row r="928" spans="12:16">
      <c r="L928" t="s">
        <v>2032</v>
      </c>
      <c r="M928">
        <v>0.1</v>
      </c>
      <c r="N928">
        <v>0.1</v>
      </c>
      <c r="P928">
        <v>0</v>
      </c>
    </row>
    <row r="929" spans="12:16">
      <c r="L929" t="s">
        <v>2033</v>
      </c>
      <c r="M929">
        <v>0</v>
      </c>
      <c r="N929">
        <v>0</v>
      </c>
      <c r="P929">
        <v>0</v>
      </c>
    </row>
    <row r="930" spans="12:16">
      <c r="L930" t="s">
        <v>2034</v>
      </c>
      <c r="M930">
        <v>0</v>
      </c>
      <c r="N930">
        <v>0</v>
      </c>
      <c r="P930">
        <v>0</v>
      </c>
    </row>
    <row r="931" spans="12:16">
      <c r="L931" t="s">
        <v>2035</v>
      </c>
      <c r="M931">
        <v>-2.67</v>
      </c>
      <c r="N931">
        <v>-2.46</v>
      </c>
      <c r="P931">
        <v>-0.21</v>
      </c>
    </row>
    <row r="932" spans="12:16">
      <c r="L932" t="s">
        <v>2036</v>
      </c>
      <c r="M932">
        <v>0.1</v>
      </c>
      <c r="N932">
        <v>0.1</v>
      </c>
      <c r="P932">
        <v>0</v>
      </c>
    </row>
    <row r="933" spans="12:16">
      <c r="L933" t="s">
        <v>2037</v>
      </c>
      <c r="M933">
        <v>0</v>
      </c>
      <c r="N933">
        <v>0</v>
      </c>
      <c r="P933">
        <v>0</v>
      </c>
    </row>
    <row r="934" spans="12:16">
      <c r="L934" t="s">
        <v>2038</v>
      </c>
      <c r="M934">
        <v>0</v>
      </c>
      <c r="N934">
        <v>0</v>
      </c>
      <c r="P934">
        <v>0</v>
      </c>
    </row>
    <row r="935" spans="12:16">
      <c r="L935" t="s">
        <v>2039</v>
      </c>
      <c r="M935">
        <v>-0.81</v>
      </c>
      <c r="N935">
        <v>-0.81</v>
      </c>
      <c r="P935">
        <v>0</v>
      </c>
    </row>
    <row r="936" spans="12:16">
      <c r="L936" t="s">
        <v>2040</v>
      </c>
      <c r="M936">
        <v>0.11</v>
      </c>
      <c r="N936">
        <v>0.11</v>
      </c>
      <c r="P936">
        <v>0</v>
      </c>
    </row>
    <row r="937" spans="12:16">
      <c r="L937" t="s">
        <v>2041</v>
      </c>
      <c r="M937">
        <v>0</v>
      </c>
      <c r="N937">
        <v>0</v>
      </c>
      <c r="P937">
        <v>0</v>
      </c>
    </row>
    <row r="938" spans="12:16">
      <c r="L938" t="s">
        <v>2042</v>
      </c>
      <c r="M938">
        <v>0</v>
      </c>
      <c r="N938">
        <v>0</v>
      </c>
      <c r="P938">
        <v>0</v>
      </c>
    </row>
    <row r="939" spans="12:16">
      <c r="L939" t="s">
        <v>2043</v>
      </c>
      <c r="M939">
        <v>-3.98</v>
      </c>
      <c r="N939">
        <v>-3.14</v>
      </c>
      <c r="P939">
        <v>-0.84</v>
      </c>
    </row>
    <row r="940" spans="12:16">
      <c r="L940" t="s">
        <v>2044</v>
      </c>
      <c r="M940">
        <v>0</v>
      </c>
      <c r="N940">
        <v>0</v>
      </c>
      <c r="P940">
        <v>0</v>
      </c>
    </row>
    <row r="941" spans="12:16">
      <c r="L941" t="s">
        <v>2045</v>
      </c>
      <c r="M941">
        <v>0</v>
      </c>
      <c r="N941">
        <v>0</v>
      </c>
      <c r="P941">
        <v>0</v>
      </c>
    </row>
    <row r="942" spans="12:16">
      <c r="L942" t="s">
        <v>2046</v>
      </c>
      <c r="M942">
        <v>0.52</v>
      </c>
      <c r="N942">
        <v>0.16</v>
      </c>
      <c r="P942">
        <v>0.36</v>
      </c>
    </row>
    <row r="943" spans="12:16">
      <c r="L943" t="s">
        <v>2047</v>
      </c>
      <c r="M943">
        <v>-0.36</v>
      </c>
      <c r="N943">
        <v>0</v>
      </c>
      <c r="P943">
        <v>-0.36</v>
      </c>
    </row>
    <row r="944" spans="12:16">
      <c r="L944" t="s">
        <v>2048</v>
      </c>
      <c r="M944">
        <v>0</v>
      </c>
      <c r="N944">
        <v>0</v>
      </c>
      <c r="P944">
        <v>0</v>
      </c>
    </row>
    <row r="945" spans="12:16">
      <c r="L945" t="s">
        <v>2049</v>
      </c>
      <c r="M945">
        <v>0.49</v>
      </c>
      <c r="N945">
        <v>0.49</v>
      </c>
      <c r="P945">
        <v>0</v>
      </c>
    </row>
    <row r="946" spans="12:16">
      <c r="L946" t="s">
        <v>2050</v>
      </c>
      <c r="M946">
        <v>0.1</v>
      </c>
      <c r="N946">
        <v>0.1</v>
      </c>
      <c r="P946">
        <v>0</v>
      </c>
    </row>
    <row r="947" spans="12:16">
      <c r="L947" t="s">
        <v>2048</v>
      </c>
      <c r="M947">
        <v>0</v>
      </c>
      <c r="N947">
        <v>0.92</v>
      </c>
      <c r="P947">
        <v>-0.92</v>
      </c>
    </row>
    <row r="948" spans="12:16">
      <c r="L948" t="s">
        <v>2047</v>
      </c>
      <c r="M948">
        <v>0</v>
      </c>
      <c r="N948">
        <v>0</v>
      </c>
      <c r="P948">
        <v>0</v>
      </c>
    </row>
    <row r="949" spans="12:16">
      <c r="L949" t="s">
        <v>2051</v>
      </c>
      <c r="M949">
        <v>-4.67</v>
      </c>
      <c r="N949">
        <v>-5.64</v>
      </c>
      <c r="P949">
        <v>0.97</v>
      </c>
    </row>
    <row r="950" spans="12:16">
      <c r="L950" t="s">
        <v>2052</v>
      </c>
      <c r="M950">
        <v>3.58</v>
      </c>
      <c r="N950">
        <v>0.26</v>
      </c>
      <c r="P950">
        <v>3.33</v>
      </c>
    </row>
    <row r="951" spans="12:16">
      <c r="L951" t="s">
        <v>2053</v>
      </c>
      <c r="M951">
        <v>-3.49</v>
      </c>
      <c r="N951">
        <v>0</v>
      </c>
      <c r="P951">
        <v>-3.49</v>
      </c>
    </row>
    <row r="952" spans="12:16">
      <c r="L952" t="s">
        <v>2054</v>
      </c>
      <c r="M952">
        <v>0</v>
      </c>
      <c r="N952">
        <v>0</v>
      </c>
      <c r="P952">
        <v>0</v>
      </c>
    </row>
    <row r="953" spans="12:16">
      <c r="L953" t="s">
        <v>2055</v>
      </c>
      <c r="M953">
        <v>-1.33</v>
      </c>
      <c r="N953">
        <v>-0.2</v>
      </c>
      <c r="P953">
        <v>-1.1399999999999999</v>
      </c>
    </row>
    <row r="954" spans="12:16">
      <c r="L954" t="s">
        <v>2056</v>
      </c>
      <c r="M954">
        <v>0.05</v>
      </c>
      <c r="N954">
        <v>0.05</v>
      </c>
      <c r="P954">
        <v>0</v>
      </c>
    </row>
    <row r="955" spans="12:16">
      <c r="L955" t="s">
        <v>2057</v>
      </c>
      <c r="M955">
        <v>0</v>
      </c>
      <c r="N955">
        <v>0</v>
      </c>
      <c r="P955">
        <v>0</v>
      </c>
    </row>
    <row r="956" spans="12:16">
      <c r="L956" t="s">
        <v>2058</v>
      </c>
      <c r="M956">
        <v>0</v>
      </c>
      <c r="N956">
        <v>0</v>
      </c>
      <c r="P956">
        <v>0</v>
      </c>
    </row>
    <row r="957" spans="12:16">
      <c r="L957" t="s">
        <v>2059</v>
      </c>
      <c r="M957">
        <v>-4.2300000000000004</v>
      </c>
      <c r="N957">
        <v>-12.41</v>
      </c>
      <c r="P957">
        <v>8.18</v>
      </c>
    </row>
    <row r="958" spans="12:16">
      <c r="L958" t="s">
        <v>2060</v>
      </c>
      <c r="M958">
        <v>0.03</v>
      </c>
      <c r="N958">
        <v>0.31</v>
      </c>
      <c r="P958">
        <v>-0.28000000000000003</v>
      </c>
    </row>
    <row r="959" spans="12:16">
      <c r="L959" t="s">
        <v>2061</v>
      </c>
      <c r="M959">
        <v>0</v>
      </c>
      <c r="N959">
        <v>-0.28000000000000003</v>
      </c>
      <c r="P959">
        <v>0.28000000000000003</v>
      </c>
    </row>
    <row r="960" spans="12:16">
      <c r="L960" t="s">
        <v>2062</v>
      </c>
      <c r="M960">
        <v>0</v>
      </c>
      <c r="N960">
        <v>0</v>
      </c>
      <c r="P960">
        <v>0</v>
      </c>
    </row>
    <row r="961" spans="12:16">
      <c r="L961" t="s">
        <v>2063</v>
      </c>
      <c r="M961">
        <v>0</v>
      </c>
      <c r="N961">
        <v>0</v>
      </c>
      <c r="P961">
        <v>0</v>
      </c>
    </row>
    <row r="962" spans="12:16">
      <c r="L962" t="s">
        <v>2064</v>
      </c>
      <c r="M962">
        <v>0.05</v>
      </c>
      <c r="N962">
        <v>0.05</v>
      </c>
      <c r="P962">
        <v>0</v>
      </c>
    </row>
    <row r="963" spans="12:16">
      <c r="L963" t="s">
        <v>2062</v>
      </c>
      <c r="M963">
        <v>0</v>
      </c>
      <c r="N963">
        <v>0</v>
      </c>
      <c r="P963">
        <v>0</v>
      </c>
    </row>
    <row r="964" spans="12:16">
      <c r="L964" t="s">
        <v>2061</v>
      </c>
      <c r="M964">
        <v>0</v>
      </c>
      <c r="N964">
        <v>0</v>
      </c>
      <c r="P964">
        <v>0</v>
      </c>
    </row>
    <row r="965" spans="12:16">
      <c r="L965" t="s">
        <v>2065</v>
      </c>
      <c r="M965">
        <v>-2.1</v>
      </c>
      <c r="N965">
        <v>-2.83</v>
      </c>
      <c r="P965">
        <v>0.72</v>
      </c>
    </row>
    <row r="966" spans="12:16">
      <c r="L966" t="s">
        <v>2066</v>
      </c>
      <c r="M966">
        <v>0</v>
      </c>
      <c r="N966">
        <v>0</v>
      </c>
      <c r="P966">
        <v>0</v>
      </c>
    </row>
    <row r="967" spans="12:16">
      <c r="L967" t="s">
        <v>2067</v>
      </c>
      <c r="M967">
        <v>-0.01</v>
      </c>
      <c r="N967">
        <v>-0.01</v>
      </c>
      <c r="P967">
        <v>0</v>
      </c>
    </row>
    <row r="968" spans="12:16">
      <c r="L968" t="s">
        <v>2068</v>
      </c>
      <c r="M968">
        <v>0.1</v>
      </c>
      <c r="N968">
        <v>0.1</v>
      </c>
      <c r="P968">
        <v>0</v>
      </c>
    </row>
    <row r="969" spans="12:16">
      <c r="L969" t="s">
        <v>2069</v>
      </c>
      <c r="M969">
        <v>0</v>
      </c>
      <c r="N969">
        <v>0</v>
      </c>
      <c r="P969">
        <v>0</v>
      </c>
    </row>
    <row r="970" spans="12:16">
      <c r="L970" t="s">
        <v>2070</v>
      </c>
      <c r="M970">
        <v>0</v>
      </c>
      <c r="N970">
        <v>0</v>
      </c>
      <c r="P970">
        <v>0</v>
      </c>
    </row>
    <row r="971" spans="12:16">
      <c r="L971" t="s">
        <v>2071</v>
      </c>
      <c r="M971">
        <v>-5.41</v>
      </c>
      <c r="N971">
        <v>-0.1</v>
      </c>
      <c r="P971">
        <v>-5.32</v>
      </c>
    </row>
    <row r="972" spans="12:16">
      <c r="L972" t="s">
        <v>2072</v>
      </c>
      <c r="M972">
        <v>0.1</v>
      </c>
      <c r="N972">
        <v>0.1</v>
      </c>
      <c r="P972">
        <v>0</v>
      </c>
    </row>
    <row r="973" spans="12:16">
      <c r="L973" t="s">
        <v>2073</v>
      </c>
      <c r="M973">
        <v>0</v>
      </c>
      <c r="N973">
        <v>0</v>
      </c>
      <c r="P973">
        <v>0</v>
      </c>
    </row>
    <row r="974" spans="12:16">
      <c r="L974" t="s">
        <v>2074</v>
      </c>
      <c r="M974">
        <v>0</v>
      </c>
      <c r="N974">
        <v>0</v>
      </c>
      <c r="P974">
        <v>0</v>
      </c>
    </row>
    <row r="975" spans="12:16">
      <c r="L975" t="s">
        <v>2075</v>
      </c>
      <c r="M975">
        <v>0</v>
      </c>
      <c r="N975">
        <v>0</v>
      </c>
      <c r="P975">
        <v>0</v>
      </c>
    </row>
    <row r="976" spans="12:16">
      <c r="L976" t="s">
        <v>2076</v>
      </c>
      <c r="M976">
        <v>0.1</v>
      </c>
      <c r="N976">
        <v>0.1</v>
      </c>
      <c r="P976">
        <v>0</v>
      </c>
    </row>
    <row r="977" spans="12:16">
      <c r="L977" t="s">
        <v>2077</v>
      </c>
      <c r="M977">
        <v>0</v>
      </c>
      <c r="N977">
        <v>0</v>
      </c>
      <c r="P977">
        <v>0</v>
      </c>
    </row>
    <row r="978" spans="12:16">
      <c r="L978" t="s">
        <v>2078</v>
      </c>
      <c r="M978">
        <v>0</v>
      </c>
      <c r="N978">
        <v>0</v>
      </c>
      <c r="P978">
        <v>0</v>
      </c>
    </row>
    <row r="979" spans="12:16">
      <c r="L979" t="s">
        <v>2079</v>
      </c>
      <c r="M979">
        <v>0</v>
      </c>
      <c r="N979">
        <v>0</v>
      </c>
      <c r="P979">
        <v>0</v>
      </c>
    </row>
    <row r="980" spans="12:16">
      <c r="L980" t="s">
        <v>2080</v>
      </c>
      <c r="M980">
        <v>0.1</v>
      </c>
      <c r="N980">
        <v>0.1</v>
      </c>
      <c r="P980">
        <v>0</v>
      </c>
    </row>
    <row r="981" spans="12:16">
      <c r="L981" t="s">
        <v>2081</v>
      </c>
      <c r="M981">
        <v>0</v>
      </c>
      <c r="N981">
        <v>0</v>
      </c>
      <c r="P981">
        <v>0</v>
      </c>
    </row>
    <row r="982" spans="12:16">
      <c r="L982" t="s">
        <v>2082</v>
      </c>
      <c r="M982">
        <v>0</v>
      </c>
      <c r="N982">
        <v>0</v>
      </c>
      <c r="P982">
        <v>0</v>
      </c>
    </row>
    <row r="983" spans="12:16">
      <c r="L983" t="s">
        <v>2083</v>
      </c>
      <c r="M983">
        <v>0</v>
      </c>
      <c r="N983">
        <v>-2.25</v>
      </c>
      <c r="P983">
        <v>2.25</v>
      </c>
    </row>
    <row r="984" spans="12:16">
      <c r="L984" t="s">
        <v>2084</v>
      </c>
      <c r="M984">
        <v>0.25</v>
      </c>
      <c r="N984">
        <v>0.1</v>
      </c>
      <c r="P984">
        <v>0.15</v>
      </c>
    </row>
    <row r="985" spans="12:16">
      <c r="L985" t="s">
        <v>2085</v>
      </c>
      <c r="M985">
        <v>0</v>
      </c>
      <c r="N985">
        <v>0</v>
      </c>
      <c r="P985">
        <v>0</v>
      </c>
    </row>
    <row r="986" spans="12:16">
      <c r="L986" t="s">
        <v>2086</v>
      </c>
      <c r="M986">
        <v>0</v>
      </c>
      <c r="N986">
        <v>0</v>
      </c>
      <c r="P986">
        <v>0</v>
      </c>
    </row>
    <row r="987" spans="12:16">
      <c r="L987" t="s">
        <v>2087</v>
      </c>
      <c r="M987">
        <v>0</v>
      </c>
      <c r="N987">
        <v>-0.17</v>
      </c>
      <c r="P987">
        <v>0.17</v>
      </c>
    </row>
    <row r="988" spans="12:16">
      <c r="L988" t="s">
        <v>2088</v>
      </c>
      <c r="M988">
        <v>0.1</v>
      </c>
      <c r="N988">
        <v>0.1</v>
      </c>
      <c r="P988">
        <v>0</v>
      </c>
    </row>
    <row r="989" spans="12:16">
      <c r="L989" t="s">
        <v>2089</v>
      </c>
      <c r="M989">
        <v>0</v>
      </c>
      <c r="N989">
        <v>0</v>
      </c>
      <c r="P989">
        <v>0</v>
      </c>
    </row>
    <row r="990" spans="12:16">
      <c r="L990" t="s">
        <v>2090</v>
      </c>
      <c r="M990">
        <v>0</v>
      </c>
      <c r="N990">
        <v>0</v>
      </c>
      <c r="P990">
        <v>0</v>
      </c>
    </row>
    <row r="991" spans="12:16">
      <c r="L991" t="s">
        <v>2091</v>
      </c>
      <c r="M991">
        <v>0.01</v>
      </c>
      <c r="N991">
        <v>0.01</v>
      </c>
      <c r="P991">
        <v>0</v>
      </c>
    </row>
    <row r="992" spans="12:16">
      <c r="L992" t="s">
        <v>2092</v>
      </c>
      <c r="M992">
        <v>0.1</v>
      </c>
      <c r="N992">
        <v>0.1</v>
      </c>
      <c r="P992">
        <v>0</v>
      </c>
    </row>
    <row r="993" spans="12:16">
      <c r="L993" t="s">
        <v>2093</v>
      </c>
      <c r="M993">
        <v>0</v>
      </c>
      <c r="N993">
        <v>0</v>
      </c>
      <c r="P993">
        <v>0</v>
      </c>
    </row>
    <row r="994" spans="12:16">
      <c r="L994" t="s">
        <v>2094</v>
      </c>
      <c r="M994">
        <v>0</v>
      </c>
      <c r="N994">
        <v>0</v>
      </c>
      <c r="P994">
        <v>0</v>
      </c>
    </row>
    <row r="995" spans="12:16">
      <c r="L995" t="s">
        <v>2095</v>
      </c>
      <c r="M995">
        <v>-0.1</v>
      </c>
      <c r="N995">
        <v>0</v>
      </c>
      <c r="P995">
        <v>-0.1</v>
      </c>
    </row>
    <row r="996" spans="12:16">
      <c r="L996" t="s">
        <v>2096</v>
      </c>
      <c r="M996">
        <v>0.11</v>
      </c>
      <c r="N996">
        <v>0.1</v>
      </c>
      <c r="P996">
        <v>0.01</v>
      </c>
    </row>
    <row r="997" spans="12:16">
      <c r="L997" t="s">
        <v>2097</v>
      </c>
      <c r="M997">
        <v>0</v>
      </c>
      <c r="N997">
        <v>0</v>
      </c>
      <c r="P997">
        <v>0</v>
      </c>
    </row>
    <row r="998" spans="12:16">
      <c r="L998" t="s">
        <v>2098</v>
      </c>
      <c r="M998">
        <v>0</v>
      </c>
      <c r="N998">
        <v>0</v>
      </c>
      <c r="P998">
        <v>0</v>
      </c>
    </row>
    <row r="999" spans="12:16">
      <c r="L999" t="s">
        <v>2099</v>
      </c>
      <c r="M999">
        <v>-0.28000000000000003</v>
      </c>
      <c r="N999">
        <v>-1.61</v>
      </c>
      <c r="P999">
        <v>1.33</v>
      </c>
    </row>
    <row r="1000" spans="12:16">
      <c r="L1000" t="s">
        <v>2100</v>
      </c>
      <c r="M1000">
        <v>0.01</v>
      </c>
      <c r="N1000">
        <v>0.01</v>
      </c>
      <c r="P1000">
        <v>0</v>
      </c>
    </row>
    <row r="1001" spans="12:16">
      <c r="L1001" t="s">
        <v>2101</v>
      </c>
      <c r="M1001">
        <v>-0.01</v>
      </c>
      <c r="N1001">
        <v>-0.01</v>
      </c>
      <c r="P1001">
        <v>0</v>
      </c>
    </row>
    <row r="1002" spans="12:16">
      <c r="L1002" t="s">
        <v>2102</v>
      </c>
      <c r="M1002">
        <v>17.13</v>
      </c>
      <c r="N1002">
        <v>10.83</v>
      </c>
      <c r="P1002">
        <v>6.29</v>
      </c>
    </row>
    <row r="1003" spans="12:16">
      <c r="L1003" t="s">
        <v>2103</v>
      </c>
      <c r="M1003">
        <v>0</v>
      </c>
      <c r="N1003">
        <v>0</v>
      </c>
      <c r="P1003">
        <v>0</v>
      </c>
    </row>
    <row r="1004" spans="12:16">
      <c r="L1004" t="s">
        <v>2104</v>
      </c>
      <c r="M1004">
        <v>0</v>
      </c>
      <c r="N1004">
        <v>0</v>
      </c>
      <c r="P1004">
        <v>0</v>
      </c>
    </row>
    <row r="1005" spans="12:16">
      <c r="L1005" t="s">
        <v>2105</v>
      </c>
      <c r="M1005">
        <v>0</v>
      </c>
      <c r="N1005">
        <v>0</v>
      </c>
      <c r="P1005">
        <v>0</v>
      </c>
    </row>
    <row r="1006" spans="12:16">
      <c r="L1006" t="s">
        <v>2106</v>
      </c>
      <c r="M1006">
        <v>0</v>
      </c>
      <c r="N1006">
        <v>0</v>
      </c>
      <c r="P1006">
        <v>0</v>
      </c>
    </row>
    <row r="1007" spans="12:16">
      <c r="L1007" t="s">
        <v>2107</v>
      </c>
      <c r="M1007">
        <v>0.02</v>
      </c>
      <c r="N1007">
        <v>0.02</v>
      </c>
      <c r="P1007">
        <v>0</v>
      </c>
    </row>
    <row r="1008" spans="12:16">
      <c r="L1008" t="s">
        <v>2108</v>
      </c>
      <c r="M1008">
        <v>0.49</v>
      </c>
      <c r="N1008">
        <v>3.73</v>
      </c>
      <c r="P1008">
        <v>-3.24</v>
      </c>
    </row>
    <row r="1009" spans="12:16">
      <c r="L1009" t="s">
        <v>2109</v>
      </c>
      <c r="M1009">
        <v>0</v>
      </c>
      <c r="N1009">
        <v>-0.17</v>
      </c>
      <c r="P1009">
        <v>0.17</v>
      </c>
    </row>
    <row r="1010" spans="12:16">
      <c r="L1010" t="s">
        <v>2110</v>
      </c>
      <c r="M1010">
        <v>0</v>
      </c>
      <c r="N1010">
        <v>0</v>
      </c>
      <c r="P1010">
        <v>0</v>
      </c>
    </row>
    <row r="1011" spans="12:16">
      <c r="L1011" t="s">
        <v>2111</v>
      </c>
      <c r="M1011">
        <v>-0.11</v>
      </c>
      <c r="N1011">
        <v>-2.41</v>
      </c>
      <c r="P1011">
        <v>2.2999999999999998</v>
      </c>
    </row>
    <row r="1012" spans="12:16">
      <c r="L1012" t="s">
        <v>2112</v>
      </c>
      <c r="M1012">
        <v>0.11</v>
      </c>
      <c r="N1012">
        <v>0.11</v>
      </c>
      <c r="P1012">
        <v>0</v>
      </c>
    </row>
    <row r="1013" spans="12:16">
      <c r="L1013" t="s">
        <v>2113</v>
      </c>
      <c r="M1013">
        <v>0</v>
      </c>
      <c r="N1013">
        <v>0.86</v>
      </c>
      <c r="P1013">
        <v>-0.86</v>
      </c>
    </row>
    <row r="1014" spans="12:16">
      <c r="L1014" t="s">
        <v>2114</v>
      </c>
      <c r="M1014">
        <v>0</v>
      </c>
      <c r="N1014">
        <v>0</v>
      </c>
      <c r="P1014">
        <v>0</v>
      </c>
    </row>
    <row r="1015" spans="12:16">
      <c r="L1015" t="s">
        <v>2111</v>
      </c>
      <c r="M1015">
        <v>-42</v>
      </c>
      <c r="N1015">
        <v>-50.47</v>
      </c>
      <c r="P1015">
        <v>8.4600000000000009</v>
      </c>
    </row>
    <row r="1016" spans="12:16">
      <c r="L1016" t="s">
        <v>2115</v>
      </c>
      <c r="M1016">
        <v>2.17</v>
      </c>
      <c r="N1016">
        <v>3.67</v>
      </c>
      <c r="P1016">
        <v>-1.5</v>
      </c>
    </row>
    <row r="1017" spans="12:16">
      <c r="L1017" t="s">
        <v>2116</v>
      </c>
      <c r="M1017">
        <v>-1.74</v>
      </c>
      <c r="N1017">
        <v>-2.11</v>
      </c>
      <c r="P1017">
        <v>0.37</v>
      </c>
    </row>
    <row r="1018" spans="12:16">
      <c r="L1018" t="s">
        <v>2117</v>
      </c>
      <c r="M1018">
        <v>0</v>
      </c>
      <c r="N1018">
        <v>0</v>
      </c>
      <c r="P1018">
        <v>0</v>
      </c>
    </row>
    <row r="1019" spans="12:16">
      <c r="L1019" t="s">
        <v>2118</v>
      </c>
      <c r="M1019">
        <v>-0.06</v>
      </c>
      <c r="N1019">
        <v>-1.2</v>
      </c>
      <c r="P1019">
        <v>1.1299999999999999</v>
      </c>
    </row>
    <row r="1020" spans="12:16">
      <c r="L1020" t="s">
        <v>2119</v>
      </c>
      <c r="M1020">
        <v>0.1</v>
      </c>
      <c r="N1020">
        <v>0.1</v>
      </c>
      <c r="P1020">
        <v>0</v>
      </c>
    </row>
    <row r="1021" spans="12:16">
      <c r="L1021" t="s">
        <v>2120</v>
      </c>
      <c r="M1021">
        <v>1.95</v>
      </c>
      <c r="N1021">
        <v>1.95</v>
      </c>
      <c r="P1021">
        <v>0</v>
      </c>
    </row>
    <row r="1022" spans="12:16">
      <c r="L1022" t="s">
        <v>2121</v>
      </c>
      <c r="M1022">
        <v>0.1</v>
      </c>
      <c r="N1022">
        <v>0.1</v>
      </c>
      <c r="P1022">
        <v>0</v>
      </c>
    </row>
    <row r="1023" spans="12:16">
      <c r="L1023" t="s">
        <v>2122</v>
      </c>
      <c r="M1023">
        <v>-32.6</v>
      </c>
      <c r="N1023">
        <v>-33.44</v>
      </c>
      <c r="P1023">
        <v>0.84</v>
      </c>
    </row>
    <row r="1024" spans="12:16">
      <c r="L1024" t="s">
        <v>2123</v>
      </c>
      <c r="M1024">
        <v>30.86</v>
      </c>
      <c r="N1024">
        <v>8.31</v>
      </c>
      <c r="P1024">
        <v>22.54</v>
      </c>
    </row>
    <row r="1025" spans="12:16">
      <c r="L1025" t="s">
        <v>2124</v>
      </c>
      <c r="M1025">
        <v>-29.92</v>
      </c>
      <c r="N1025">
        <v>-8.19</v>
      </c>
      <c r="P1025">
        <v>-21.74</v>
      </c>
    </row>
    <row r="1026" spans="12:16">
      <c r="L1026" t="s">
        <v>2125</v>
      </c>
      <c r="M1026">
        <v>0</v>
      </c>
      <c r="N1026">
        <v>0</v>
      </c>
      <c r="P1026">
        <v>0</v>
      </c>
    </row>
    <row r="1027" spans="12:16">
      <c r="L1027" t="s">
        <v>2126</v>
      </c>
      <c r="M1027">
        <v>0.08</v>
      </c>
      <c r="N1027">
        <v>7.0000000000000007E-2</v>
      </c>
      <c r="P1027">
        <v>0.01</v>
      </c>
    </row>
    <row r="1028" spans="12:16">
      <c r="L1028" t="s">
        <v>2127</v>
      </c>
      <c r="M1028">
        <v>0.11</v>
      </c>
      <c r="N1028">
        <v>0.1</v>
      </c>
      <c r="P1028">
        <v>0.01</v>
      </c>
    </row>
    <row r="1029" spans="12:16">
      <c r="L1029" t="s">
        <v>2128</v>
      </c>
      <c r="M1029">
        <v>0</v>
      </c>
      <c r="N1029">
        <v>0.01</v>
      </c>
      <c r="P1029">
        <v>-0.01</v>
      </c>
    </row>
    <row r="1030" spans="12:16">
      <c r="L1030" t="s">
        <v>2129</v>
      </c>
      <c r="M1030">
        <v>0</v>
      </c>
      <c r="N1030">
        <v>0</v>
      </c>
      <c r="P1030">
        <v>0</v>
      </c>
    </row>
    <row r="1031" spans="12:16">
      <c r="L1031" t="s">
        <v>2130</v>
      </c>
      <c r="M1031">
        <v>-25.95</v>
      </c>
      <c r="N1031">
        <v>-15.1</v>
      </c>
      <c r="P1031">
        <v>-10.85</v>
      </c>
    </row>
    <row r="1032" spans="12:16">
      <c r="L1032" t="s">
        <v>3881</v>
      </c>
      <c r="M1032">
        <v>0</v>
      </c>
      <c r="N1032">
        <v>0</v>
      </c>
      <c r="P1032">
        <v>0</v>
      </c>
    </row>
    <row r="1033" spans="12:16">
      <c r="L1033" t="s">
        <v>2131</v>
      </c>
      <c r="M1033">
        <v>0.13</v>
      </c>
      <c r="N1033">
        <v>0.12</v>
      </c>
      <c r="P1033">
        <v>0.01</v>
      </c>
    </row>
    <row r="1034" spans="12:16">
      <c r="L1034" t="s">
        <v>2132</v>
      </c>
      <c r="M1034">
        <v>0</v>
      </c>
      <c r="N1034">
        <v>1.53</v>
      </c>
      <c r="P1034">
        <v>-1.53</v>
      </c>
    </row>
    <row r="1035" spans="12:16">
      <c r="L1035" t="s">
        <v>2133</v>
      </c>
      <c r="M1035">
        <v>0</v>
      </c>
      <c r="N1035">
        <v>0</v>
      </c>
      <c r="P1035">
        <v>0</v>
      </c>
    </row>
    <row r="1036" spans="12:16">
      <c r="L1036" t="s">
        <v>2134</v>
      </c>
      <c r="M1036">
        <v>-30.31</v>
      </c>
      <c r="N1036">
        <v>-261.81</v>
      </c>
      <c r="P1036">
        <v>231.5</v>
      </c>
    </row>
    <row r="1037" spans="12:16">
      <c r="L1037" t="s">
        <v>2135</v>
      </c>
      <c r="M1037">
        <v>0.1</v>
      </c>
      <c r="N1037">
        <v>0.1</v>
      </c>
      <c r="P1037">
        <v>0</v>
      </c>
    </row>
    <row r="1038" spans="12:16">
      <c r="L1038" t="s">
        <v>2136</v>
      </c>
      <c r="M1038">
        <v>0</v>
      </c>
      <c r="N1038">
        <v>0</v>
      </c>
      <c r="P1038">
        <v>0</v>
      </c>
    </row>
    <row r="1039" spans="12:16">
      <c r="L1039" t="s">
        <v>2137</v>
      </c>
      <c r="M1039">
        <v>0</v>
      </c>
      <c r="N1039">
        <v>0</v>
      </c>
      <c r="P1039">
        <v>0</v>
      </c>
    </row>
    <row r="1040" spans="12:16">
      <c r="L1040" t="s">
        <v>2138</v>
      </c>
      <c r="M1040">
        <v>-9.0399999999999991</v>
      </c>
      <c r="N1040">
        <v>-22.63</v>
      </c>
      <c r="P1040">
        <v>13.58</v>
      </c>
    </row>
    <row r="1041" spans="12:16">
      <c r="L1041" t="s">
        <v>2139</v>
      </c>
      <c r="M1041">
        <v>0</v>
      </c>
      <c r="N1041">
        <v>0</v>
      </c>
      <c r="P1041">
        <v>0</v>
      </c>
    </row>
    <row r="1042" spans="12:16">
      <c r="L1042" t="s">
        <v>2140</v>
      </c>
      <c r="M1042">
        <v>0.17</v>
      </c>
      <c r="N1042">
        <v>0.17</v>
      </c>
      <c r="P1042">
        <v>0</v>
      </c>
    </row>
    <row r="1043" spans="12:16">
      <c r="L1043" t="s">
        <v>2141</v>
      </c>
      <c r="M1043">
        <v>0</v>
      </c>
      <c r="N1043">
        <v>2.25</v>
      </c>
      <c r="P1043">
        <v>-2.25</v>
      </c>
    </row>
    <row r="1044" spans="12:16">
      <c r="L1044" t="s">
        <v>2142</v>
      </c>
      <c r="M1044">
        <v>-0.03</v>
      </c>
      <c r="N1044">
        <v>-0.03</v>
      </c>
      <c r="P1044">
        <v>0</v>
      </c>
    </row>
    <row r="1045" spans="12:16">
      <c r="L1045" t="s">
        <v>2143</v>
      </c>
      <c r="M1045">
        <v>-17.920000000000002</v>
      </c>
      <c r="N1045">
        <v>-25.87</v>
      </c>
      <c r="P1045">
        <v>7.95</v>
      </c>
    </row>
    <row r="1046" spans="12:16">
      <c r="L1046" t="s">
        <v>2144</v>
      </c>
      <c r="M1046">
        <v>0.1</v>
      </c>
      <c r="N1046">
        <v>0.11</v>
      </c>
      <c r="P1046">
        <v>0</v>
      </c>
    </row>
    <row r="1047" spans="12:16">
      <c r="L1047" t="s">
        <v>2145</v>
      </c>
      <c r="M1047">
        <v>0</v>
      </c>
      <c r="N1047">
        <v>0</v>
      </c>
      <c r="P1047">
        <v>0</v>
      </c>
    </row>
    <row r="1048" spans="12:16">
      <c r="L1048" t="s">
        <v>2146</v>
      </c>
      <c r="M1048">
        <v>0</v>
      </c>
      <c r="N1048">
        <v>0</v>
      </c>
      <c r="P1048">
        <v>0</v>
      </c>
    </row>
    <row r="1049" spans="12:16">
      <c r="L1049" t="s">
        <v>2147</v>
      </c>
      <c r="M1049">
        <v>-0.02</v>
      </c>
      <c r="N1049">
        <v>-0.02</v>
      </c>
      <c r="P1049">
        <v>0</v>
      </c>
    </row>
    <row r="1050" spans="12:16">
      <c r="L1050" t="s">
        <v>2148</v>
      </c>
      <c r="M1050">
        <v>0.1</v>
      </c>
      <c r="N1050">
        <v>0.1</v>
      </c>
      <c r="P1050">
        <v>0</v>
      </c>
    </row>
    <row r="1051" spans="12:16">
      <c r="L1051" t="s">
        <v>2149</v>
      </c>
      <c r="M1051">
        <v>0</v>
      </c>
      <c r="N1051">
        <v>0</v>
      </c>
      <c r="P1051">
        <v>0</v>
      </c>
    </row>
    <row r="1052" spans="12:16">
      <c r="L1052" t="s">
        <v>2150</v>
      </c>
      <c r="M1052">
        <v>0</v>
      </c>
      <c r="N1052">
        <v>0</v>
      </c>
      <c r="P1052">
        <v>0</v>
      </c>
    </row>
    <row r="1053" spans="12:16">
      <c r="L1053" t="s">
        <v>2151</v>
      </c>
      <c r="M1053">
        <v>-71.67</v>
      </c>
      <c r="N1053">
        <v>-33.659999999999997</v>
      </c>
      <c r="P1053">
        <v>-38.01</v>
      </c>
    </row>
    <row r="1054" spans="12:16">
      <c r="L1054" t="s">
        <v>2152</v>
      </c>
      <c r="M1054">
        <v>0.1</v>
      </c>
      <c r="N1054">
        <v>0.1</v>
      </c>
      <c r="P1054">
        <v>0</v>
      </c>
    </row>
    <row r="1055" spans="12:16">
      <c r="L1055" t="s">
        <v>2153</v>
      </c>
      <c r="M1055">
        <v>2.3199999999999998</v>
      </c>
      <c r="N1055">
        <v>0.87</v>
      </c>
      <c r="P1055">
        <v>1.45</v>
      </c>
    </row>
    <row r="1056" spans="12:16">
      <c r="L1056" t="s">
        <v>2154</v>
      </c>
      <c r="M1056">
        <v>0</v>
      </c>
      <c r="N1056">
        <v>0</v>
      </c>
      <c r="P1056">
        <v>0</v>
      </c>
    </row>
    <row r="1057" spans="12:16">
      <c r="L1057" t="s">
        <v>2155</v>
      </c>
      <c r="M1057">
        <v>-4.92</v>
      </c>
      <c r="N1057">
        <v>-4.99</v>
      </c>
      <c r="P1057">
        <v>7.0000000000000007E-2</v>
      </c>
    </row>
    <row r="1058" spans="12:16">
      <c r="L1058" t="s">
        <v>2156</v>
      </c>
      <c r="M1058" s="4">
        <v>2236.56</v>
      </c>
      <c r="N1058" s="4">
        <v>1839.57</v>
      </c>
      <c r="P1058">
        <v>397</v>
      </c>
    </row>
    <row r="1059" spans="12:16">
      <c r="L1059" t="s">
        <v>2157</v>
      </c>
      <c r="M1059" s="4">
        <v>-2236.4</v>
      </c>
      <c r="N1059" s="4">
        <v>-1832.52</v>
      </c>
      <c r="P1059">
        <v>-403.88</v>
      </c>
    </row>
    <row r="1060" spans="12:16">
      <c r="L1060" t="s">
        <v>2158</v>
      </c>
      <c r="M1060">
        <v>0</v>
      </c>
      <c r="N1060">
        <v>0</v>
      </c>
      <c r="P1060">
        <v>0</v>
      </c>
    </row>
    <row r="1061" spans="12:16">
      <c r="L1061" t="s">
        <v>2159</v>
      </c>
      <c r="M1061">
        <v>-0.02</v>
      </c>
      <c r="N1061">
        <v>0</v>
      </c>
      <c r="P1061">
        <v>-0.02</v>
      </c>
    </row>
    <row r="1062" spans="12:16">
      <c r="L1062" t="s">
        <v>2160</v>
      </c>
      <c r="M1062" s="4">
        <v>4155.38</v>
      </c>
      <c r="N1062" s="4">
        <v>4155.38</v>
      </c>
      <c r="P1062">
        <v>0</v>
      </c>
    </row>
    <row r="1063" spans="12:16">
      <c r="L1063" t="s">
        <v>2161</v>
      </c>
      <c r="M1063" s="4">
        <v>3134179.55</v>
      </c>
      <c r="N1063" s="4">
        <v>2473467.62</v>
      </c>
      <c r="P1063" s="4">
        <v>660711.93000000005</v>
      </c>
    </row>
    <row r="1064" spans="12:16">
      <c r="L1064" t="s">
        <v>2162</v>
      </c>
      <c r="M1064" s="4">
        <v>-3133110.88</v>
      </c>
      <c r="N1064" s="4">
        <v>-2477518.5</v>
      </c>
      <c r="P1064" s="4">
        <v>-655592.38</v>
      </c>
    </row>
    <row r="1065" spans="12:16">
      <c r="L1065" t="s">
        <v>2163</v>
      </c>
      <c r="M1065" s="4">
        <v>12448.47</v>
      </c>
      <c r="N1065" s="4">
        <v>12448.47</v>
      </c>
      <c r="P1065">
        <v>0</v>
      </c>
    </row>
    <row r="1066" spans="12:16">
      <c r="L1066" t="s">
        <v>2161</v>
      </c>
      <c r="M1066" s="4">
        <v>604427.15</v>
      </c>
      <c r="N1066" s="4">
        <v>542197.98</v>
      </c>
      <c r="P1066" s="4">
        <v>62229.17</v>
      </c>
    </row>
    <row r="1067" spans="12:16">
      <c r="L1067" t="s">
        <v>2162</v>
      </c>
      <c r="M1067" s="4">
        <v>-616875.5</v>
      </c>
      <c r="N1067" s="4">
        <v>-554646.31999999995</v>
      </c>
      <c r="P1067" s="4">
        <v>-62229.18</v>
      </c>
    </row>
    <row r="1068" spans="12:16">
      <c r="L1068" t="s">
        <v>2164</v>
      </c>
      <c r="M1068">
        <v>253.84</v>
      </c>
      <c r="N1068">
        <v>253.84</v>
      </c>
      <c r="P1068">
        <v>0</v>
      </c>
    </row>
    <row r="1069" spans="12:16">
      <c r="L1069" t="s">
        <v>2161</v>
      </c>
      <c r="M1069" s="4">
        <v>3119672.13</v>
      </c>
      <c r="N1069" s="4">
        <v>2787253.13</v>
      </c>
      <c r="P1069" s="4">
        <v>332419</v>
      </c>
    </row>
    <row r="1070" spans="12:16">
      <c r="L1070" t="s">
        <v>2162</v>
      </c>
      <c r="M1070" s="4">
        <v>-3118796.78</v>
      </c>
      <c r="N1070" s="4">
        <v>-2786471.28</v>
      </c>
      <c r="P1070" s="4">
        <v>-332325.49</v>
      </c>
    </row>
    <row r="1071" spans="12:16">
      <c r="L1071" t="s">
        <v>2165</v>
      </c>
      <c r="M1071">
        <v>0.1</v>
      </c>
      <c r="N1071">
        <v>0.1</v>
      </c>
      <c r="P1071">
        <v>0</v>
      </c>
    </row>
    <row r="1072" spans="12:16">
      <c r="L1072" t="s">
        <v>2161</v>
      </c>
      <c r="M1072" s="4">
        <v>3575792</v>
      </c>
      <c r="N1072" s="4">
        <v>3107153.44</v>
      </c>
      <c r="P1072" s="4">
        <v>468638.56</v>
      </c>
    </row>
    <row r="1073" spans="12:16">
      <c r="L1073" t="s">
        <v>2162</v>
      </c>
      <c r="M1073" s="4">
        <v>-3575286.75</v>
      </c>
      <c r="N1073" s="4">
        <v>-3106839.24</v>
      </c>
      <c r="P1073" s="4">
        <v>-468447.51</v>
      </c>
    </row>
    <row r="1074" spans="12:16">
      <c r="L1074" t="s">
        <v>2166</v>
      </c>
      <c r="M1074">
        <v>60.59</v>
      </c>
      <c r="N1074">
        <v>60.59</v>
      </c>
      <c r="P1074">
        <v>0</v>
      </c>
    </row>
    <row r="1075" spans="12:16">
      <c r="L1075" t="s">
        <v>2161</v>
      </c>
      <c r="M1075" s="4">
        <v>301981.67</v>
      </c>
      <c r="N1075" s="4">
        <v>251115.33</v>
      </c>
      <c r="P1075" s="4">
        <v>50866.34</v>
      </c>
    </row>
    <row r="1076" spans="12:16">
      <c r="L1076" t="s">
        <v>2162</v>
      </c>
      <c r="M1076" s="4">
        <v>-301635.23</v>
      </c>
      <c r="N1076" s="4">
        <v>-250450.83</v>
      </c>
      <c r="P1076" s="4">
        <v>-51184.4</v>
      </c>
    </row>
    <row r="1077" spans="12:16">
      <c r="L1077" t="s">
        <v>2167</v>
      </c>
      <c r="M1077" s="4">
        <v>4763.6099999999997</v>
      </c>
      <c r="N1077" s="4">
        <v>4763.6099999999997</v>
      </c>
      <c r="P1077">
        <v>0</v>
      </c>
    </row>
    <row r="1078" spans="12:16">
      <c r="L1078" t="s">
        <v>2161</v>
      </c>
      <c r="M1078" s="4">
        <v>1417040.41</v>
      </c>
      <c r="N1078" s="4">
        <v>1274536.93</v>
      </c>
      <c r="P1078" s="4">
        <v>142503.48000000001</v>
      </c>
    </row>
    <row r="1079" spans="12:16">
      <c r="L1079" t="s">
        <v>2162</v>
      </c>
      <c r="M1079" s="4">
        <v>-1421540.2</v>
      </c>
      <c r="N1079" s="4">
        <v>-1279045.05</v>
      </c>
      <c r="P1079" s="4">
        <v>-142495.15</v>
      </c>
    </row>
    <row r="1080" spans="12:16">
      <c r="L1080" t="s">
        <v>2168</v>
      </c>
      <c r="M1080">
        <v>7.0000000000000007E-2</v>
      </c>
      <c r="N1080">
        <v>7.0000000000000007E-2</v>
      </c>
      <c r="P1080">
        <v>0</v>
      </c>
    </row>
    <row r="1081" spans="12:16">
      <c r="L1081" t="s">
        <v>2161</v>
      </c>
      <c r="M1081">
        <v>0.09</v>
      </c>
      <c r="N1081">
        <v>0.09</v>
      </c>
      <c r="P1081">
        <v>0</v>
      </c>
    </row>
    <row r="1082" spans="12:16">
      <c r="L1082" t="s">
        <v>2162</v>
      </c>
      <c r="M1082">
        <v>-0.06</v>
      </c>
      <c r="N1082">
        <v>-0.06</v>
      </c>
      <c r="P1082">
        <v>0</v>
      </c>
    </row>
    <row r="1083" spans="12:16">
      <c r="L1083" t="s">
        <v>2169</v>
      </c>
      <c r="M1083">
        <v>308.94</v>
      </c>
      <c r="N1083">
        <v>308.94</v>
      </c>
      <c r="P1083">
        <v>0</v>
      </c>
    </row>
    <row r="1084" spans="12:16">
      <c r="L1084" t="s">
        <v>2170</v>
      </c>
      <c r="M1084" s="4">
        <v>2948.75</v>
      </c>
      <c r="N1084" s="4">
        <v>2948.75</v>
      </c>
      <c r="P1084">
        <v>0</v>
      </c>
    </row>
    <row r="1085" spans="12:16">
      <c r="L1085" t="s">
        <v>2171</v>
      </c>
      <c r="M1085" s="4">
        <v>-3257.69</v>
      </c>
      <c r="N1085" s="4">
        <v>-3257.69</v>
      </c>
      <c r="P1085">
        <v>0</v>
      </c>
    </row>
    <row r="1086" spans="12:16">
      <c r="L1086" t="s">
        <v>2172</v>
      </c>
      <c r="M1086">
        <v>248.8</v>
      </c>
      <c r="N1086">
        <v>248.8</v>
      </c>
      <c r="P1086">
        <v>0</v>
      </c>
    </row>
    <row r="1087" spans="12:16">
      <c r="L1087" t="s">
        <v>2170</v>
      </c>
      <c r="M1087" s="4">
        <v>17051.419999999998</v>
      </c>
      <c r="N1087" s="4">
        <v>16594.939999999999</v>
      </c>
      <c r="P1087">
        <v>456.48</v>
      </c>
    </row>
    <row r="1088" spans="12:16">
      <c r="L1088" t="s">
        <v>2171</v>
      </c>
      <c r="M1088" s="4">
        <v>-17284.59</v>
      </c>
      <c r="N1088" s="4">
        <v>-16840.060000000001</v>
      </c>
      <c r="P1088">
        <v>-444.52</v>
      </c>
    </row>
    <row r="1089" spans="12:16">
      <c r="L1089" t="s">
        <v>2172</v>
      </c>
      <c r="M1089">
        <v>8.9499999999999993</v>
      </c>
      <c r="N1089">
        <v>8.9499999999999993</v>
      </c>
      <c r="P1089">
        <v>0</v>
      </c>
    </row>
    <row r="1090" spans="12:16">
      <c r="L1090" t="s">
        <v>2170</v>
      </c>
      <c r="M1090" s="4">
        <v>10391.790000000001</v>
      </c>
      <c r="N1090" s="4">
        <v>6883.69</v>
      </c>
      <c r="P1090" s="4">
        <v>3508.1</v>
      </c>
    </row>
    <row r="1091" spans="12:16">
      <c r="L1091" t="s">
        <v>2171</v>
      </c>
      <c r="M1091" s="4">
        <v>-10263.030000000001</v>
      </c>
      <c r="N1091" s="4">
        <v>-6833.94</v>
      </c>
      <c r="P1091" s="4">
        <v>-3429.1</v>
      </c>
    </row>
    <row r="1092" spans="12:16">
      <c r="L1092" t="s">
        <v>2173</v>
      </c>
      <c r="M1092">
        <v>8.32</v>
      </c>
      <c r="N1092">
        <v>8.32</v>
      </c>
      <c r="P1092">
        <v>0</v>
      </c>
    </row>
    <row r="1093" spans="12:16">
      <c r="L1093" t="s">
        <v>2174</v>
      </c>
      <c r="M1093" s="4">
        <v>13656.56</v>
      </c>
      <c r="N1093" s="4">
        <v>11838.92</v>
      </c>
      <c r="P1093" s="4">
        <v>1817.64</v>
      </c>
    </row>
    <row r="1094" spans="12:16">
      <c r="L1094" t="s">
        <v>2175</v>
      </c>
      <c r="M1094" s="4">
        <v>-13614.29</v>
      </c>
      <c r="N1094" s="4">
        <v>-11756.16</v>
      </c>
      <c r="P1094" s="4">
        <v>-1858.13</v>
      </c>
    </row>
    <row r="1095" spans="12:16">
      <c r="L1095" t="s">
        <v>2176</v>
      </c>
      <c r="M1095">
        <v>0.05</v>
      </c>
      <c r="N1095">
        <v>0.05</v>
      </c>
      <c r="P1095">
        <v>0</v>
      </c>
    </row>
    <row r="1096" spans="12:16">
      <c r="L1096" t="s">
        <v>2177</v>
      </c>
      <c r="M1096" s="4">
        <v>19476.830000000002</v>
      </c>
      <c r="N1096" s="4">
        <v>17628.189999999999</v>
      </c>
      <c r="P1096" s="4">
        <v>1848.64</v>
      </c>
    </row>
    <row r="1097" spans="12:16">
      <c r="L1097" t="s">
        <v>2178</v>
      </c>
      <c r="M1097" s="4">
        <v>-19424.810000000001</v>
      </c>
      <c r="N1097" s="4">
        <v>-17553.669999999998</v>
      </c>
      <c r="P1097" s="4">
        <v>-1871.14</v>
      </c>
    </row>
    <row r="1098" spans="12:16">
      <c r="L1098" t="s">
        <v>2179</v>
      </c>
      <c r="M1098">
        <v>0.63</v>
      </c>
      <c r="N1098">
        <v>0.63</v>
      </c>
      <c r="P1098">
        <v>0</v>
      </c>
    </row>
    <row r="1099" spans="12:16">
      <c r="L1099" t="s">
        <v>2180</v>
      </c>
      <c r="M1099" s="4">
        <v>1367.76</v>
      </c>
      <c r="N1099" s="4">
        <v>1367.76</v>
      </c>
      <c r="P1099">
        <v>0</v>
      </c>
    </row>
    <row r="1100" spans="12:16">
      <c r="L1100" t="s">
        <v>2181</v>
      </c>
      <c r="M1100" s="4">
        <v>-1368.27</v>
      </c>
      <c r="N1100" s="4">
        <v>-1368.26</v>
      </c>
      <c r="P1100">
        <v>-0.01</v>
      </c>
    </row>
    <row r="1101" spans="12:16">
      <c r="L1101" t="s">
        <v>2182</v>
      </c>
      <c r="M1101">
        <v>-0.01</v>
      </c>
      <c r="N1101">
        <v>-0.01</v>
      </c>
      <c r="P1101">
        <v>0</v>
      </c>
    </row>
    <row r="1102" spans="12:16">
      <c r="L1102" t="s">
        <v>2183</v>
      </c>
      <c r="M1102">
        <v>31.15</v>
      </c>
      <c r="N1102">
        <v>31.15</v>
      </c>
      <c r="P1102">
        <v>0</v>
      </c>
    </row>
    <row r="1103" spans="12:16">
      <c r="L1103" t="s">
        <v>2184</v>
      </c>
      <c r="M1103" s="4">
        <v>8966.0499999999993</v>
      </c>
      <c r="N1103" s="4">
        <v>8791.11</v>
      </c>
      <c r="P1103">
        <v>174.94</v>
      </c>
    </row>
    <row r="1104" spans="12:16">
      <c r="L1104" t="s">
        <v>2185</v>
      </c>
      <c r="M1104" s="4">
        <v>-8997.07</v>
      </c>
      <c r="N1104" s="4">
        <v>-8818.7800000000007</v>
      </c>
      <c r="P1104">
        <v>-178.3</v>
      </c>
    </row>
    <row r="1105" spans="12:16">
      <c r="L1105" t="s">
        <v>2186</v>
      </c>
      <c r="M1105">
        <v>0.05</v>
      </c>
      <c r="N1105">
        <v>0.05</v>
      </c>
      <c r="P1105">
        <v>0</v>
      </c>
    </row>
    <row r="1106" spans="12:16">
      <c r="L1106" t="s">
        <v>2187</v>
      </c>
      <c r="M1106">
        <v>0.1</v>
      </c>
      <c r="N1106">
        <v>0.1</v>
      </c>
      <c r="P1106">
        <v>0</v>
      </c>
    </row>
    <row r="1107" spans="12:16">
      <c r="L1107" t="s">
        <v>2188</v>
      </c>
      <c r="M1107">
        <v>0.02</v>
      </c>
      <c r="N1107">
        <v>0</v>
      </c>
      <c r="P1107">
        <v>0.02</v>
      </c>
    </row>
    <row r="1108" spans="12:16">
      <c r="L1108" t="s">
        <v>2189</v>
      </c>
      <c r="M1108">
        <v>0</v>
      </c>
      <c r="N1108">
        <v>0</v>
      </c>
      <c r="P1108">
        <v>0</v>
      </c>
    </row>
    <row r="1109" spans="12:16">
      <c r="L1109" t="s">
        <v>2190</v>
      </c>
      <c r="M1109">
        <v>-0.23</v>
      </c>
      <c r="N1109">
        <v>-0.21</v>
      </c>
      <c r="P1109">
        <v>-0.02</v>
      </c>
    </row>
    <row r="1110" spans="12:16">
      <c r="L1110" t="s">
        <v>2191</v>
      </c>
      <c r="M1110">
        <v>0.13</v>
      </c>
      <c r="N1110">
        <v>0.13</v>
      </c>
      <c r="P1110">
        <v>0</v>
      </c>
    </row>
    <row r="1111" spans="12:16">
      <c r="L1111" t="s">
        <v>2192</v>
      </c>
      <c r="M1111">
        <v>222.9</v>
      </c>
      <c r="N1111">
        <v>222.9</v>
      </c>
      <c r="P1111">
        <v>0</v>
      </c>
    </row>
    <row r="1112" spans="12:16">
      <c r="L1112" t="s">
        <v>2193</v>
      </c>
      <c r="M1112" s="4">
        <v>22943.64</v>
      </c>
      <c r="N1112" s="4">
        <v>22943.64</v>
      </c>
      <c r="P1112">
        <v>0</v>
      </c>
    </row>
    <row r="1113" spans="12:16">
      <c r="L1113" t="s">
        <v>2194</v>
      </c>
      <c r="M1113" s="4">
        <v>-23166.44</v>
      </c>
      <c r="N1113" s="4">
        <v>-23166.44</v>
      </c>
      <c r="P1113">
        <v>0</v>
      </c>
    </row>
    <row r="1114" spans="12:16">
      <c r="L1114" t="s">
        <v>2195</v>
      </c>
      <c r="M1114">
        <v>0.01</v>
      </c>
      <c r="N1114">
        <v>0.01</v>
      </c>
      <c r="P1114">
        <v>0</v>
      </c>
    </row>
    <row r="1115" spans="12:16">
      <c r="L1115" t="s">
        <v>2196</v>
      </c>
      <c r="M1115">
        <v>0</v>
      </c>
      <c r="N1115">
        <v>0</v>
      </c>
      <c r="P1115">
        <v>0</v>
      </c>
    </row>
    <row r="1116" spans="12:16">
      <c r="L1116" t="s">
        <v>2197</v>
      </c>
      <c r="M1116">
        <v>0</v>
      </c>
      <c r="N1116">
        <v>0</v>
      </c>
      <c r="P1116">
        <v>0</v>
      </c>
    </row>
    <row r="1117" spans="12:16">
      <c r="L1117" t="s">
        <v>2198</v>
      </c>
      <c r="M1117">
        <v>0</v>
      </c>
      <c r="N1117">
        <v>0</v>
      </c>
      <c r="P1117">
        <v>0</v>
      </c>
    </row>
    <row r="1118" spans="12:16">
      <c r="L1118" t="s">
        <v>2199</v>
      </c>
      <c r="M1118">
        <v>671.25</v>
      </c>
      <c r="N1118">
        <v>671.25</v>
      </c>
      <c r="P1118">
        <v>0</v>
      </c>
    </row>
    <row r="1119" spans="12:16">
      <c r="L1119" t="s">
        <v>2200</v>
      </c>
      <c r="M1119" s="4">
        <v>85133.32</v>
      </c>
      <c r="N1119" s="4">
        <v>85133.32</v>
      </c>
      <c r="P1119">
        <v>0</v>
      </c>
    </row>
    <row r="1120" spans="12:16">
      <c r="L1120" t="s">
        <v>2201</v>
      </c>
      <c r="M1120" s="4">
        <v>-85804.24</v>
      </c>
      <c r="N1120" s="4">
        <v>-85804.24</v>
      </c>
      <c r="P1120">
        <v>0</v>
      </c>
    </row>
    <row r="1121" spans="12:16">
      <c r="L1121" t="s">
        <v>2202</v>
      </c>
      <c r="M1121">
        <v>2.0499999999999998</v>
      </c>
      <c r="N1121">
        <v>8.8699999999999992</v>
      </c>
      <c r="P1121">
        <v>-6.82</v>
      </c>
    </row>
    <row r="1122" spans="12:16">
      <c r="L1122" t="s">
        <v>2203</v>
      </c>
      <c r="M1122">
        <v>-1.84</v>
      </c>
      <c r="N1122">
        <v>-8.67</v>
      </c>
      <c r="P1122">
        <v>6.83</v>
      </c>
    </row>
    <row r="1123" spans="12:16">
      <c r="L1123" t="s">
        <v>2204</v>
      </c>
      <c r="M1123">
        <v>0</v>
      </c>
      <c r="N1123">
        <v>0</v>
      </c>
      <c r="P1123">
        <v>0</v>
      </c>
    </row>
    <row r="1124" spans="12:16">
      <c r="L1124" t="s">
        <v>2205</v>
      </c>
      <c r="M1124">
        <v>-0.08</v>
      </c>
      <c r="N1124">
        <v>-7.0000000000000007E-2</v>
      </c>
      <c r="P1124">
        <v>-0.01</v>
      </c>
    </row>
    <row r="1125" spans="12:16">
      <c r="L1125" t="s">
        <v>2206</v>
      </c>
      <c r="M1125">
        <v>0.1</v>
      </c>
      <c r="N1125">
        <v>0.1</v>
      </c>
      <c r="P1125">
        <v>0</v>
      </c>
    </row>
    <row r="1126" spans="12:16">
      <c r="L1126" t="s">
        <v>2207</v>
      </c>
      <c r="M1126">
        <v>0</v>
      </c>
      <c r="N1126">
        <v>0</v>
      </c>
      <c r="P1126">
        <v>0</v>
      </c>
    </row>
    <row r="1127" spans="12:16">
      <c r="L1127" t="s">
        <v>2208</v>
      </c>
      <c r="M1127">
        <v>0</v>
      </c>
      <c r="N1127">
        <v>0</v>
      </c>
      <c r="P1127">
        <v>0</v>
      </c>
    </row>
    <row r="1128" spans="12:16">
      <c r="L1128" t="s">
        <v>2209</v>
      </c>
      <c r="M1128">
        <v>-69.34</v>
      </c>
      <c r="N1128">
        <v>-70.290000000000006</v>
      </c>
      <c r="P1128">
        <v>0.96</v>
      </c>
    </row>
    <row r="1129" spans="12:16">
      <c r="L1129" t="s">
        <v>2210</v>
      </c>
      <c r="M1129">
        <v>0.1</v>
      </c>
      <c r="N1129">
        <v>0.1</v>
      </c>
      <c r="P1129">
        <v>0</v>
      </c>
    </row>
    <row r="1130" spans="12:16">
      <c r="L1130" t="s">
        <v>2211</v>
      </c>
      <c r="M1130">
        <v>0</v>
      </c>
      <c r="N1130">
        <v>0</v>
      </c>
      <c r="P1130">
        <v>0</v>
      </c>
    </row>
    <row r="1131" spans="12:16">
      <c r="L1131" t="s">
        <v>2212</v>
      </c>
      <c r="M1131">
        <v>0</v>
      </c>
      <c r="N1131">
        <v>0</v>
      </c>
      <c r="P1131">
        <v>0</v>
      </c>
    </row>
    <row r="1132" spans="12:16">
      <c r="L1132" t="s">
        <v>2213</v>
      </c>
      <c r="M1132">
        <v>-1.04</v>
      </c>
      <c r="N1132">
        <v>-0.28999999999999998</v>
      </c>
      <c r="P1132">
        <v>-0.75</v>
      </c>
    </row>
    <row r="1133" spans="12:16">
      <c r="L1133" t="s">
        <v>2214</v>
      </c>
      <c r="M1133">
        <v>0.05</v>
      </c>
      <c r="N1133">
        <v>0.05</v>
      </c>
      <c r="P1133">
        <v>0</v>
      </c>
    </row>
    <row r="1134" spans="12:16">
      <c r="L1134" t="s">
        <v>2215</v>
      </c>
      <c r="M1134">
        <v>0</v>
      </c>
      <c r="N1134">
        <v>0</v>
      </c>
      <c r="P1134">
        <v>0</v>
      </c>
    </row>
    <row r="1135" spans="12:16">
      <c r="L1135" t="s">
        <v>2216</v>
      </c>
      <c r="M1135">
        <v>0</v>
      </c>
      <c r="N1135">
        <v>0</v>
      </c>
      <c r="P1135">
        <v>0</v>
      </c>
    </row>
    <row r="1136" spans="12:16">
      <c r="L1136" t="s">
        <v>2217</v>
      </c>
      <c r="M1136">
        <v>0</v>
      </c>
      <c r="N1136">
        <v>0</v>
      </c>
      <c r="P1136">
        <v>0</v>
      </c>
    </row>
    <row r="1137" spans="12:16">
      <c r="L1137" t="s">
        <v>2218</v>
      </c>
      <c r="M1137">
        <v>0</v>
      </c>
      <c r="N1137">
        <v>0.03</v>
      </c>
      <c r="P1137">
        <v>-0.03</v>
      </c>
    </row>
    <row r="1138" spans="12:16">
      <c r="L1138" t="s">
        <v>2219</v>
      </c>
      <c r="M1138">
        <v>0</v>
      </c>
      <c r="N1138">
        <v>0</v>
      </c>
      <c r="P1138">
        <v>0</v>
      </c>
    </row>
    <row r="1139" spans="12:16">
      <c r="L1139" t="s">
        <v>2220</v>
      </c>
      <c r="M1139">
        <v>0</v>
      </c>
      <c r="N1139">
        <v>0</v>
      </c>
      <c r="P1139">
        <v>0</v>
      </c>
    </row>
    <row r="1140" spans="12:16">
      <c r="L1140" t="s">
        <v>2221</v>
      </c>
      <c r="M1140">
        <v>0</v>
      </c>
      <c r="N1140">
        <v>0</v>
      </c>
      <c r="P1140">
        <v>0</v>
      </c>
    </row>
    <row r="1141" spans="12:16">
      <c r="L1141" t="s">
        <v>2222</v>
      </c>
      <c r="M1141">
        <v>100.37</v>
      </c>
      <c r="N1141">
        <v>100.37</v>
      </c>
      <c r="P1141">
        <v>0</v>
      </c>
    </row>
    <row r="1142" spans="12:16">
      <c r="L1142" t="s">
        <v>2223</v>
      </c>
      <c r="M1142" s="4">
        <v>56254.559999999998</v>
      </c>
      <c r="N1142" s="4">
        <v>55805.36</v>
      </c>
      <c r="P1142">
        <v>449.19</v>
      </c>
    </row>
    <row r="1143" spans="12:16">
      <c r="L1143" t="s">
        <v>2224</v>
      </c>
      <c r="M1143" s="4">
        <v>-56354.75</v>
      </c>
      <c r="N1143" s="4">
        <v>-55905.63</v>
      </c>
      <c r="P1143">
        <v>-449.12</v>
      </c>
    </row>
    <row r="1144" spans="12:16">
      <c r="L1144" t="s">
        <v>2225</v>
      </c>
      <c r="M1144">
        <v>0.11</v>
      </c>
      <c r="N1144">
        <v>0.1</v>
      </c>
      <c r="P1144">
        <v>0.01</v>
      </c>
    </row>
    <row r="1145" spans="12:16">
      <c r="L1145" t="s">
        <v>2226</v>
      </c>
      <c r="M1145">
        <v>0.39</v>
      </c>
      <c r="N1145">
        <v>0.14000000000000001</v>
      </c>
      <c r="P1145">
        <v>0.25</v>
      </c>
    </row>
    <row r="1146" spans="12:16">
      <c r="L1146" t="s">
        <v>2227</v>
      </c>
      <c r="M1146">
        <v>0</v>
      </c>
      <c r="N1146">
        <v>0</v>
      </c>
      <c r="P1146">
        <v>0</v>
      </c>
    </row>
    <row r="1147" spans="12:16">
      <c r="L1147" t="s">
        <v>2228</v>
      </c>
      <c r="M1147">
        <v>-4.1500000000000004</v>
      </c>
      <c r="N1147">
        <v>-1.72</v>
      </c>
      <c r="P1147">
        <v>-2.4300000000000002</v>
      </c>
    </row>
    <row r="1148" spans="12:16">
      <c r="L1148" t="s">
        <v>2229</v>
      </c>
      <c r="M1148">
        <v>1.21</v>
      </c>
      <c r="N1148">
        <v>0.51</v>
      </c>
      <c r="P1148">
        <v>0.7</v>
      </c>
    </row>
    <row r="1149" spans="12:16">
      <c r="L1149" t="s">
        <v>2230</v>
      </c>
      <c r="M1149">
        <v>-1.1499999999999999</v>
      </c>
      <c r="N1149">
        <v>-0.45</v>
      </c>
      <c r="P1149">
        <v>-0.7</v>
      </c>
    </row>
    <row r="1150" spans="12:16">
      <c r="L1150" t="s">
        <v>2231</v>
      </c>
      <c r="M1150">
        <v>0</v>
      </c>
      <c r="N1150">
        <v>0</v>
      </c>
      <c r="P1150">
        <v>0</v>
      </c>
    </row>
    <row r="1151" spans="12:16">
      <c r="L1151" t="s">
        <v>2232</v>
      </c>
      <c r="M1151">
        <v>-0.01</v>
      </c>
      <c r="N1151">
        <v>-0.01</v>
      </c>
      <c r="P1151">
        <v>0</v>
      </c>
    </row>
    <row r="1152" spans="12:16">
      <c r="L1152" t="s">
        <v>2233</v>
      </c>
      <c r="M1152">
        <v>0.05</v>
      </c>
      <c r="N1152">
        <v>0.04</v>
      </c>
      <c r="P1152">
        <v>0.01</v>
      </c>
    </row>
    <row r="1153" spans="12:16">
      <c r="L1153" t="s">
        <v>2234</v>
      </c>
      <c r="M1153">
        <v>0</v>
      </c>
      <c r="N1153">
        <v>0</v>
      </c>
      <c r="P1153">
        <v>0</v>
      </c>
    </row>
    <row r="1154" spans="12:16">
      <c r="L1154" t="s">
        <v>2235</v>
      </c>
      <c r="M1154">
        <v>0</v>
      </c>
      <c r="N1154">
        <v>0</v>
      </c>
      <c r="P1154">
        <v>0</v>
      </c>
    </row>
    <row r="1155" spans="12:16">
      <c r="L1155" t="s">
        <v>2236</v>
      </c>
      <c r="M1155">
        <v>-5.14</v>
      </c>
      <c r="N1155">
        <v>-3.86</v>
      </c>
      <c r="P1155">
        <v>-1.28</v>
      </c>
    </row>
    <row r="1156" spans="12:16">
      <c r="L1156" t="s">
        <v>2237</v>
      </c>
      <c r="M1156">
        <v>2.59</v>
      </c>
      <c r="N1156">
        <v>2.4700000000000002</v>
      </c>
      <c r="P1156">
        <v>0.12</v>
      </c>
    </row>
    <row r="1157" spans="12:16">
      <c r="L1157" t="s">
        <v>2238</v>
      </c>
      <c r="M1157">
        <v>-0.15</v>
      </c>
      <c r="N1157">
        <v>-2.2799999999999998</v>
      </c>
      <c r="P1157">
        <v>2.13</v>
      </c>
    </row>
    <row r="1158" spans="12:16">
      <c r="L1158" t="s">
        <v>2239</v>
      </c>
      <c r="M1158">
        <v>0</v>
      </c>
      <c r="N1158">
        <v>0</v>
      </c>
      <c r="P1158">
        <v>0</v>
      </c>
    </row>
    <row r="1159" spans="12:16">
      <c r="L1159" t="s">
        <v>2240</v>
      </c>
      <c r="M1159">
        <v>0</v>
      </c>
      <c r="N1159">
        <v>0</v>
      </c>
      <c r="P1159">
        <v>0</v>
      </c>
    </row>
    <row r="1160" spans="12:16">
      <c r="L1160" t="s">
        <v>2241</v>
      </c>
      <c r="M1160">
        <v>0.1</v>
      </c>
      <c r="N1160">
        <v>0.1</v>
      </c>
      <c r="P1160">
        <v>0</v>
      </c>
    </row>
    <row r="1161" spans="12:16">
      <c r="L1161" t="s">
        <v>2242</v>
      </c>
      <c r="M1161">
        <v>1.03</v>
      </c>
      <c r="N1161">
        <v>1.74</v>
      </c>
      <c r="P1161">
        <v>-0.71</v>
      </c>
    </row>
    <row r="1162" spans="12:16">
      <c r="L1162" t="s">
        <v>2243</v>
      </c>
      <c r="M1162">
        <v>0</v>
      </c>
      <c r="N1162">
        <v>0</v>
      </c>
      <c r="P1162">
        <v>0</v>
      </c>
    </row>
    <row r="1163" spans="12:16">
      <c r="L1163" t="s">
        <v>2240</v>
      </c>
      <c r="M1163">
        <v>-30.44</v>
      </c>
      <c r="N1163">
        <v>-34.5</v>
      </c>
      <c r="P1163">
        <v>4.0599999999999996</v>
      </c>
    </row>
    <row r="1164" spans="12:16">
      <c r="L1164" t="s">
        <v>2244</v>
      </c>
      <c r="M1164">
        <v>0.1</v>
      </c>
      <c r="N1164">
        <v>0.1</v>
      </c>
      <c r="P1164">
        <v>0</v>
      </c>
    </row>
    <row r="1165" spans="12:16">
      <c r="L1165" t="s">
        <v>2245</v>
      </c>
      <c r="M1165">
        <v>0</v>
      </c>
      <c r="N1165">
        <v>0</v>
      </c>
      <c r="P1165">
        <v>0</v>
      </c>
    </row>
    <row r="1166" spans="12:16">
      <c r="L1166" t="s">
        <v>2246</v>
      </c>
      <c r="M1166">
        <v>0</v>
      </c>
      <c r="N1166">
        <v>0</v>
      </c>
      <c r="P1166">
        <v>0</v>
      </c>
    </row>
    <row r="1167" spans="12:16">
      <c r="L1167" t="s">
        <v>2247</v>
      </c>
      <c r="M1167">
        <v>-0.57999999999999996</v>
      </c>
      <c r="N1167">
        <v>-1.84</v>
      </c>
      <c r="P1167">
        <v>1.26</v>
      </c>
    </row>
    <row r="1168" spans="12:16">
      <c r="L1168" t="s">
        <v>2248</v>
      </c>
      <c r="M1168">
        <v>2.92</v>
      </c>
      <c r="N1168">
        <v>16.91</v>
      </c>
      <c r="P1168">
        <v>-14</v>
      </c>
    </row>
    <row r="1169" spans="12:16">
      <c r="L1169" t="s">
        <v>2249</v>
      </c>
      <c r="M1169">
        <v>0</v>
      </c>
      <c r="N1169">
        <v>0</v>
      </c>
      <c r="P1169">
        <v>0</v>
      </c>
    </row>
    <row r="1170" spans="12:16">
      <c r="L1170" t="s">
        <v>2250</v>
      </c>
      <c r="M1170">
        <v>0</v>
      </c>
      <c r="N1170">
        <v>0</v>
      </c>
      <c r="P1170">
        <v>0</v>
      </c>
    </row>
    <row r="1171" spans="12:16">
      <c r="L1171" t="s">
        <v>2251</v>
      </c>
      <c r="M1171">
        <v>-4.2699999999999996</v>
      </c>
      <c r="N1171">
        <v>-4.43</v>
      </c>
      <c r="P1171">
        <v>0.16</v>
      </c>
    </row>
    <row r="1172" spans="12:16">
      <c r="L1172" t="s">
        <v>2252</v>
      </c>
      <c r="M1172">
        <v>0.1</v>
      </c>
      <c r="N1172">
        <v>52.75</v>
      </c>
      <c r="P1172">
        <v>-52.65</v>
      </c>
    </row>
    <row r="1173" spans="12:16">
      <c r="L1173" t="s">
        <v>2253</v>
      </c>
      <c r="M1173">
        <v>51.1</v>
      </c>
      <c r="N1173">
        <v>39.090000000000003</v>
      </c>
      <c r="P1173">
        <v>12</v>
      </c>
    </row>
    <row r="1174" spans="12:16">
      <c r="L1174" t="s">
        <v>2254</v>
      </c>
      <c r="M1174">
        <v>0</v>
      </c>
      <c r="N1174">
        <v>0</v>
      </c>
      <c r="P1174">
        <v>0</v>
      </c>
    </row>
    <row r="1175" spans="12:16">
      <c r="L1175" t="s">
        <v>2255</v>
      </c>
      <c r="M1175">
        <v>-4.13</v>
      </c>
      <c r="N1175">
        <v>-3.1</v>
      </c>
      <c r="P1175">
        <v>-1.02</v>
      </c>
    </row>
    <row r="1176" spans="12:16">
      <c r="L1176" t="s">
        <v>2256</v>
      </c>
      <c r="M1176">
        <v>2.17</v>
      </c>
      <c r="N1176">
        <v>14.19</v>
      </c>
      <c r="P1176">
        <v>-12.02</v>
      </c>
    </row>
    <row r="1177" spans="12:16">
      <c r="L1177" t="s">
        <v>2257</v>
      </c>
      <c r="M1177">
        <v>0</v>
      </c>
      <c r="N1177">
        <v>0</v>
      </c>
      <c r="P1177">
        <v>0</v>
      </c>
    </row>
    <row r="1178" spans="12:16">
      <c r="L1178" t="s">
        <v>2258</v>
      </c>
      <c r="M1178">
        <v>0</v>
      </c>
      <c r="N1178">
        <v>0</v>
      </c>
      <c r="P1178">
        <v>0</v>
      </c>
    </row>
    <row r="1179" spans="12:16">
      <c r="L1179" t="s">
        <v>2259</v>
      </c>
      <c r="M1179">
        <v>-0.17</v>
      </c>
      <c r="N1179">
        <v>-0.17</v>
      </c>
      <c r="P1179">
        <v>0</v>
      </c>
    </row>
    <row r="1180" spans="12:16">
      <c r="L1180" t="s">
        <v>2260</v>
      </c>
      <c r="M1180">
        <v>0.28999999999999998</v>
      </c>
      <c r="N1180">
        <v>6.37</v>
      </c>
      <c r="P1180">
        <v>-6.08</v>
      </c>
    </row>
    <row r="1181" spans="12:16">
      <c r="L1181" t="s">
        <v>2261</v>
      </c>
      <c r="M1181">
        <v>-0.19</v>
      </c>
      <c r="N1181">
        <v>-6.27</v>
      </c>
      <c r="P1181">
        <v>6.08</v>
      </c>
    </row>
    <row r="1182" spans="12:16">
      <c r="L1182" t="s">
        <v>2262</v>
      </c>
      <c r="M1182">
        <v>0</v>
      </c>
      <c r="N1182">
        <v>0</v>
      </c>
      <c r="P1182">
        <v>0</v>
      </c>
    </row>
    <row r="1183" spans="12:16">
      <c r="L1183" t="s">
        <v>2263</v>
      </c>
      <c r="M1183">
        <v>0</v>
      </c>
      <c r="N1183">
        <v>0</v>
      </c>
      <c r="P1183">
        <v>0</v>
      </c>
    </row>
    <row r="1184" spans="12:16">
      <c r="L1184" t="s">
        <v>2264</v>
      </c>
      <c r="M1184">
        <v>0.1</v>
      </c>
      <c r="N1184">
        <v>0.1</v>
      </c>
      <c r="P1184">
        <v>0</v>
      </c>
    </row>
    <row r="1185" spans="12:16">
      <c r="L1185" t="s">
        <v>2265</v>
      </c>
      <c r="M1185">
        <v>0</v>
      </c>
      <c r="N1185">
        <v>4.84</v>
      </c>
      <c r="P1185">
        <v>-4.84</v>
      </c>
    </row>
    <row r="1186" spans="12:16">
      <c r="L1186" t="s">
        <v>2266</v>
      </c>
      <c r="M1186">
        <v>0</v>
      </c>
      <c r="N1186">
        <v>-4.83</v>
      </c>
      <c r="P1186">
        <v>4.83</v>
      </c>
    </row>
    <row r="1187" spans="12:16">
      <c r="L1187" t="s">
        <v>2267</v>
      </c>
      <c r="M1187">
        <v>-0.08</v>
      </c>
      <c r="N1187">
        <v>-0.01</v>
      </c>
      <c r="P1187">
        <v>-7.0000000000000007E-2</v>
      </c>
    </row>
    <row r="1188" spans="12:16">
      <c r="L1188" t="s">
        <v>2268</v>
      </c>
      <c r="M1188">
        <v>0.81</v>
      </c>
      <c r="N1188">
        <v>0.84</v>
      </c>
      <c r="P1188">
        <v>-0.03</v>
      </c>
    </row>
    <row r="1189" spans="12:16">
      <c r="L1189" t="s">
        <v>2269</v>
      </c>
      <c r="M1189">
        <v>-0.44</v>
      </c>
      <c r="N1189">
        <v>-0.43</v>
      </c>
      <c r="P1189">
        <v>-0.01</v>
      </c>
    </row>
    <row r="1190" spans="12:16">
      <c r="L1190" t="s">
        <v>2270</v>
      </c>
      <c r="M1190">
        <v>0</v>
      </c>
      <c r="N1190">
        <v>0</v>
      </c>
      <c r="P1190">
        <v>0</v>
      </c>
    </row>
    <row r="1191" spans="12:16">
      <c r="L1191" t="s">
        <v>2271</v>
      </c>
      <c r="M1191">
        <v>0.04</v>
      </c>
      <c r="N1191">
        <v>0</v>
      </c>
      <c r="P1191">
        <v>0.04</v>
      </c>
    </row>
    <row r="1192" spans="12:16">
      <c r="L1192" t="s">
        <v>2268</v>
      </c>
      <c r="M1192">
        <v>0.1</v>
      </c>
      <c r="N1192">
        <v>0.1</v>
      </c>
      <c r="P1192">
        <v>0</v>
      </c>
    </row>
    <row r="1193" spans="12:16">
      <c r="L1193" t="s">
        <v>2272</v>
      </c>
      <c r="M1193">
        <v>0</v>
      </c>
      <c r="N1193">
        <v>0</v>
      </c>
      <c r="P1193">
        <v>0</v>
      </c>
    </row>
    <row r="1194" spans="12:16">
      <c r="L1194" t="s">
        <v>2269</v>
      </c>
      <c r="M1194">
        <v>0</v>
      </c>
      <c r="N1194">
        <v>0</v>
      </c>
      <c r="P1194">
        <v>0</v>
      </c>
    </row>
    <row r="1195" spans="12:16">
      <c r="L1195" t="s">
        <v>2273</v>
      </c>
      <c r="M1195">
        <v>0.01</v>
      </c>
      <c r="N1195">
        <v>0</v>
      </c>
      <c r="P1195">
        <v>0.01</v>
      </c>
    </row>
    <row r="1196" spans="12:16">
      <c r="L1196" t="s">
        <v>2274</v>
      </c>
      <c r="M1196">
        <v>30.59</v>
      </c>
      <c r="N1196">
        <v>1.88</v>
      </c>
      <c r="P1196">
        <v>28.71</v>
      </c>
    </row>
    <row r="1197" spans="12:16">
      <c r="L1197" t="s">
        <v>2275</v>
      </c>
      <c r="M1197">
        <v>-30.5</v>
      </c>
      <c r="N1197">
        <v>-1.76</v>
      </c>
      <c r="P1197">
        <v>-28.74</v>
      </c>
    </row>
    <row r="1198" spans="12:16">
      <c r="L1198" t="s">
        <v>2276</v>
      </c>
      <c r="M1198">
        <v>0</v>
      </c>
      <c r="N1198">
        <v>0</v>
      </c>
      <c r="P1198">
        <v>0</v>
      </c>
    </row>
    <row r="1199" spans="12:16">
      <c r="L1199" t="s">
        <v>2277</v>
      </c>
      <c r="M1199">
        <v>0</v>
      </c>
      <c r="N1199">
        <v>-0.03</v>
      </c>
      <c r="P1199">
        <v>0.03</v>
      </c>
    </row>
    <row r="1200" spans="12:16">
      <c r="L1200" t="s">
        <v>2274</v>
      </c>
      <c r="M1200">
        <v>0.1</v>
      </c>
      <c r="N1200">
        <v>0.1</v>
      </c>
      <c r="P1200">
        <v>0</v>
      </c>
    </row>
    <row r="1201" spans="12:16">
      <c r="L1201" t="s">
        <v>2278</v>
      </c>
      <c r="M1201">
        <v>0</v>
      </c>
      <c r="N1201">
        <v>0</v>
      </c>
      <c r="P1201">
        <v>0</v>
      </c>
    </row>
    <row r="1202" spans="12:16">
      <c r="L1202" t="s">
        <v>2275</v>
      </c>
      <c r="M1202">
        <v>0</v>
      </c>
      <c r="N1202">
        <v>0</v>
      </c>
      <c r="P1202">
        <v>0</v>
      </c>
    </row>
    <row r="1203" spans="12:16">
      <c r="L1203" t="s">
        <v>2279</v>
      </c>
      <c r="M1203">
        <v>0</v>
      </c>
      <c r="N1203">
        <v>0</v>
      </c>
      <c r="P1203">
        <v>0</v>
      </c>
    </row>
    <row r="1204" spans="12:16">
      <c r="L1204" t="s">
        <v>2280</v>
      </c>
      <c r="M1204">
        <v>0.04</v>
      </c>
      <c r="N1204">
        <v>0.69</v>
      </c>
      <c r="P1204">
        <v>-0.65</v>
      </c>
    </row>
    <row r="1205" spans="12:16">
      <c r="L1205" t="s">
        <v>2281</v>
      </c>
      <c r="M1205">
        <v>0</v>
      </c>
      <c r="N1205">
        <v>-0.65</v>
      </c>
      <c r="P1205">
        <v>0.65</v>
      </c>
    </row>
    <row r="1206" spans="12:16">
      <c r="L1206" t="s">
        <v>2282</v>
      </c>
      <c r="M1206">
        <v>0</v>
      </c>
      <c r="N1206">
        <v>0</v>
      </c>
      <c r="P1206">
        <v>0</v>
      </c>
    </row>
    <row r="1207" spans="12:16">
      <c r="L1207" t="s">
        <v>2280</v>
      </c>
      <c r="M1207">
        <v>0.1</v>
      </c>
      <c r="N1207">
        <v>0.1</v>
      </c>
      <c r="P1207">
        <v>0</v>
      </c>
    </row>
    <row r="1208" spans="12:16">
      <c r="L1208" t="s">
        <v>2283</v>
      </c>
      <c r="M1208">
        <v>0</v>
      </c>
      <c r="N1208">
        <v>0</v>
      </c>
      <c r="P1208">
        <v>0</v>
      </c>
    </row>
    <row r="1209" spans="12:16">
      <c r="L1209" t="s">
        <v>2281</v>
      </c>
      <c r="M1209">
        <v>0</v>
      </c>
      <c r="N1209">
        <v>0</v>
      </c>
      <c r="P1209">
        <v>0</v>
      </c>
    </row>
    <row r="1210" spans="12:16">
      <c r="L1210" t="s">
        <v>2284</v>
      </c>
      <c r="M1210">
        <v>-3.24</v>
      </c>
      <c r="N1210">
        <v>-586.74</v>
      </c>
      <c r="P1210">
        <v>583.5</v>
      </c>
    </row>
    <row r="1211" spans="12:16">
      <c r="L1211" t="s">
        <v>2285</v>
      </c>
      <c r="M1211">
        <v>0.1</v>
      </c>
      <c r="N1211">
        <v>0.1</v>
      </c>
      <c r="P1211">
        <v>0</v>
      </c>
    </row>
    <row r="1212" spans="12:16">
      <c r="L1212" t="s">
        <v>2286</v>
      </c>
      <c r="M1212">
        <v>0</v>
      </c>
      <c r="N1212">
        <v>0</v>
      </c>
      <c r="P1212">
        <v>0</v>
      </c>
    </row>
    <row r="1213" spans="12:16">
      <c r="L1213" t="s">
        <v>2287</v>
      </c>
      <c r="M1213">
        <v>0</v>
      </c>
      <c r="N1213">
        <v>0</v>
      </c>
      <c r="P1213">
        <v>0</v>
      </c>
    </row>
    <row r="1214" spans="12:16">
      <c r="L1214" t="s">
        <v>2285</v>
      </c>
      <c r="M1214">
        <v>0.1</v>
      </c>
      <c r="N1214">
        <v>0.1</v>
      </c>
      <c r="P1214">
        <v>0</v>
      </c>
    </row>
    <row r="1215" spans="12:16">
      <c r="L1215" t="s">
        <v>2288</v>
      </c>
      <c r="M1215">
        <v>0</v>
      </c>
      <c r="N1215">
        <v>0</v>
      </c>
      <c r="P1215">
        <v>0</v>
      </c>
    </row>
    <row r="1216" spans="12:16">
      <c r="L1216" t="s">
        <v>2286</v>
      </c>
      <c r="M1216">
        <v>0</v>
      </c>
      <c r="N1216">
        <v>0</v>
      </c>
      <c r="P1216">
        <v>0</v>
      </c>
    </row>
    <row r="1217" spans="12:16">
      <c r="L1217" t="s">
        <v>2289</v>
      </c>
      <c r="M1217">
        <v>0</v>
      </c>
      <c r="N1217">
        <v>0</v>
      </c>
      <c r="P1217">
        <v>0</v>
      </c>
    </row>
    <row r="1218" spans="12:16">
      <c r="L1218" t="s">
        <v>2290</v>
      </c>
      <c r="M1218">
        <v>4.67</v>
      </c>
      <c r="N1218">
        <v>10.74</v>
      </c>
      <c r="P1218">
        <v>-6.07</v>
      </c>
    </row>
    <row r="1219" spans="12:16">
      <c r="L1219" t="s">
        <v>2291</v>
      </c>
      <c r="M1219">
        <v>-4.3499999999999996</v>
      </c>
      <c r="N1219">
        <v>-10.45</v>
      </c>
      <c r="P1219">
        <v>6.1</v>
      </c>
    </row>
    <row r="1220" spans="12:16">
      <c r="L1220" t="s">
        <v>2292</v>
      </c>
      <c r="M1220">
        <v>0</v>
      </c>
      <c r="N1220">
        <v>0</v>
      </c>
      <c r="P1220">
        <v>0</v>
      </c>
    </row>
    <row r="1221" spans="12:16">
      <c r="L1221" t="s">
        <v>2293</v>
      </c>
      <c r="M1221">
        <v>-0.12</v>
      </c>
      <c r="N1221">
        <v>-0.09</v>
      </c>
      <c r="P1221">
        <v>-0.03</v>
      </c>
    </row>
    <row r="1222" spans="12:16">
      <c r="L1222" t="s">
        <v>2290</v>
      </c>
      <c r="M1222">
        <v>0.11</v>
      </c>
      <c r="N1222">
        <v>0.1</v>
      </c>
      <c r="P1222">
        <v>0</v>
      </c>
    </row>
    <row r="1223" spans="12:16">
      <c r="L1223" t="s">
        <v>2294</v>
      </c>
      <c r="M1223">
        <v>0</v>
      </c>
      <c r="N1223">
        <v>0</v>
      </c>
      <c r="P1223">
        <v>0</v>
      </c>
    </row>
    <row r="1224" spans="12:16">
      <c r="L1224" t="s">
        <v>2291</v>
      </c>
      <c r="M1224">
        <v>0</v>
      </c>
      <c r="N1224">
        <v>0</v>
      </c>
      <c r="P1224">
        <v>0</v>
      </c>
    </row>
    <row r="1225" spans="12:16">
      <c r="L1225" t="s">
        <v>2295</v>
      </c>
      <c r="M1225">
        <v>-447.95</v>
      </c>
      <c r="N1225">
        <v>-259.17</v>
      </c>
      <c r="P1225">
        <v>-188.78</v>
      </c>
    </row>
    <row r="1226" spans="12:16">
      <c r="L1226" t="s">
        <v>2296</v>
      </c>
      <c r="M1226">
        <v>0.05</v>
      </c>
      <c r="N1226">
        <v>0.04</v>
      </c>
      <c r="P1226">
        <v>0.01</v>
      </c>
    </row>
    <row r="1227" spans="12:16">
      <c r="L1227" t="s">
        <v>2297</v>
      </c>
      <c r="M1227">
        <v>0</v>
      </c>
      <c r="N1227">
        <v>0</v>
      </c>
      <c r="P1227">
        <v>0</v>
      </c>
    </row>
    <row r="1228" spans="12:16">
      <c r="L1228" t="s">
        <v>2298</v>
      </c>
      <c r="M1228">
        <v>0</v>
      </c>
      <c r="N1228">
        <v>-0.22</v>
      </c>
      <c r="P1228">
        <v>0.22</v>
      </c>
    </row>
    <row r="1229" spans="12:16">
      <c r="L1229" t="s">
        <v>2299</v>
      </c>
      <c r="M1229">
        <v>-0.42</v>
      </c>
      <c r="N1229">
        <v>-0.02</v>
      </c>
      <c r="P1229">
        <v>-0.4</v>
      </c>
    </row>
    <row r="1230" spans="12:16">
      <c r="L1230" t="s">
        <v>2300</v>
      </c>
      <c r="M1230">
        <v>0.67</v>
      </c>
      <c r="N1230">
        <v>0.67</v>
      </c>
      <c r="P1230">
        <v>0</v>
      </c>
    </row>
    <row r="1231" spans="12:16">
      <c r="L1231" t="s">
        <v>2301</v>
      </c>
      <c r="M1231">
        <v>-4.0599999999999996</v>
      </c>
      <c r="N1231">
        <v>-4.0599999999999996</v>
      </c>
      <c r="P1231">
        <v>0</v>
      </c>
    </row>
    <row r="1232" spans="12:16">
      <c r="L1232" t="s">
        <v>2302</v>
      </c>
      <c r="M1232">
        <v>0.11</v>
      </c>
      <c r="N1232">
        <v>0.11</v>
      </c>
      <c r="P1232">
        <v>0</v>
      </c>
    </row>
    <row r="1233" spans="12:16">
      <c r="L1233" t="s">
        <v>2303</v>
      </c>
      <c r="M1233">
        <v>0</v>
      </c>
      <c r="N1233">
        <v>0</v>
      </c>
      <c r="P1233">
        <v>0</v>
      </c>
    </row>
    <row r="1234" spans="12:16">
      <c r="L1234" t="s">
        <v>2304</v>
      </c>
      <c r="M1234">
        <v>0</v>
      </c>
      <c r="N1234">
        <v>0</v>
      </c>
      <c r="P1234">
        <v>0</v>
      </c>
    </row>
    <row r="1235" spans="12:16">
      <c r="L1235" t="s">
        <v>2305</v>
      </c>
      <c r="M1235">
        <v>0</v>
      </c>
      <c r="N1235">
        <v>0</v>
      </c>
      <c r="P1235">
        <v>0</v>
      </c>
    </row>
    <row r="1236" spans="12:16">
      <c r="L1236" t="s">
        <v>2306</v>
      </c>
      <c r="M1236">
        <v>0.1</v>
      </c>
      <c r="N1236">
        <v>0.1</v>
      </c>
      <c r="P1236">
        <v>0</v>
      </c>
    </row>
    <row r="1237" spans="12:16">
      <c r="L1237" t="s">
        <v>2307</v>
      </c>
      <c r="M1237">
        <v>0</v>
      </c>
      <c r="N1237">
        <v>0</v>
      </c>
      <c r="P1237">
        <v>0</v>
      </c>
    </row>
    <row r="1238" spans="12:16">
      <c r="L1238" t="s">
        <v>2308</v>
      </c>
      <c r="M1238">
        <v>0</v>
      </c>
      <c r="N1238">
        <v>0</v>
      </c>
      <c r="P1238">
        <v>0</v>
      </c>
    </row>
    <row r="1239" spans="12:16">
      <c r="L1239" t="s">
        <v>2309</v>
      </c>
      <c r="M1239">
        <v>-3.82</v>
      </c>
      <c r="N1239">
        <v>-7.53</v>
      </c>
      <c r="P1239">
        <v>3.71</v>
      </c>
    </row>
    <row r="1240" spans="12:16">
      <c r="L1240" t="s">
        <v>2310</v>
      </c>
      <c r="M1240">
        <v>0</v>
      </c>
      <c r="N1240">
        <v>0</v>
      </c>
      <c r="P1240">
        <v>0</v>
      </c>
    </row>
    <row r="1241" spans="12:16">
      <c r="L1241" t="s">
        <v>2311</v>
      </c>
      <c r="M1241">
        <v>0.1</v>
      </c>
      <c r="N1241">
        <v>0.1</v>
      </c>
      <c r="P1241">
        <v>0</v>
      </c>
    </row>
    <row r="1242" spans="12:16">
      <c r="L1242" t="s">
        <v>2312</v>
      </c>
      <c r="M1242">
        <v>0</v>
      </c>
      <c r="N1242">
        <v>0</v>
      </c>
      <c r="P1242">
        <v>0</v>
      </c>
    </row>
    <row r="1243" spans="12:16">
      <c r="L1243" t="s">
        <v>2313</v>
      </c>
      <c r="M1243">
        <v>0</v>
      </c>
      <c r="N1243">
        <v>0</v>
      </c>
      <c r="P1243">
        <v>0</v>
      </c>
    </row>
    <row r="1244" spans="12:16">
      <c r="L1244" t="s">
        <v>2314</v>
      </c>
      <c r="M1244">
        <v>-3.25</v>
      </c>
      <c r="N1244">
        <v>-11.7</v>
      </c>
      <c r="P1244">
        <v>8.4499999999999993</v>
      </c>
    </row>
    <row r="1245" spans="12:16">
      <c r="L1245" t="s">
        <v>2315</v>
      </c>
      <c r="M1245">
        <v>0.04</v>
      </c>
      <c r="N1245">
        <v>0.04</v>
      </c>
      <c r="P1245">
        <v>0</v>
      </c>
    </row>
    <row r="1246" spans="12:16">
      <c r="L1246" t="s">
        <v>2316</v>
      </c>
      <c r="M1246">
        <v>0.01</v>
      </c>
      <c r="N1246">
        <v>0.01</v>
      </c>
      <c r="P1246">
        <v>0</v>
      </c>
    </row>
    <row r="1247" spans="12:16">
      <c r="L1247" t="s">
        <v>2315</v>
      </c>
      <c r="M1247">
        <v>12.32</v>
      </c>
      <c r="N1247">
        <v>12.32</v>
      </c>
      <c r="P1247">
        <v>0</v>
      </c>
    </row>
    <row r="1248" spans="12:16">
      <c r="L1248" t="s">
        <v>2317</v>
      </c>
      <c r="M1248">
        <v>5.64</v>
      </c>
      <c r="N1248">
        <v>5.64</v>
      </c>
      <c r="P1248">
        <v>0</v>
      </c>
    </row>
    <row r="1249" spans="12:16">
      <c r="L1249" t="s">
        <v>2318</v>
      </c>
      <c r="M1249">
        <v>-10.23</v>
      </c>
      <c r="N1249">
        <v>-10.23</v>
      </c>
      <c r="P1249">
        <v>0</v>
      </c>
    </row>
    <row r="1250" spans="12:16">
      <c r="L1250" t="s">
        <v>2319</v>
      </c>
      <c r="M1250" s="4">
        <v>270285.86</v>
      </c>
      <c r="N1250" s="4">
        <v>165547.85999999999</v>
      </c>
      <c r="P1250" s="4">
        <v>104738</v>
      </c>
    </row>
    <row r="1251" spans="12:16">
      <c r="L1251" t="s">
        <v>2320</v>
      </c>
      <c r="M1251" s="4">
        <v>-270285.81</v>
      </c>
      <c r="N1251" s="4">
        <v>-165547.79999999999</v>
      </c>
      <c r="P1251" s="4">
        <v>-104738.01</v>
      </c>
    </row>
    <row r="1252" spans="12:16">
      <c r="L1252" t="s">
        <v>2321</v>
      </c>
      <c r="M1252" s="4">
        <v>1859.67</v>
      </c>
      <c r="N1252" s="4">
        <v>1859.67</v>
      </c>
      <c r="P1252">
        <v>0</v>
      </c>
    </row>
    <row r="1253" spans="12:16">
      <c r="L1253" t="s">
        <v>2322</v>
      </c>
      <c r="M1253" s="4">
        <v>-1859.54</v>
      </c>
      <c r="N1253" s="4">
        <v>-1859.54</v>
      </c>
      <c r="P1253">
        <v>0</v>
      </c>
    </row>
    <row r="1254" spans="12:16">
      <c r="L1254" t="s">
        <v>2323</v>
      </c>
      <c r="M1254">
        <v>0.1</v>
      </c>
      <c r="N1254">
        <v>0.1</v>
      </c>
      <c r="P1254">
        <v>0</v>
      </c>
    </row>
    <row r="1255" spans="12:16">
      <c r="L1255" t="s">
        <v>2324</v>
      </c>
      <c r="M1255">
        <v>0.02</v>
      </c>
      <c r="N1255">
        <v>0.02</v>
      </c>
      <c r="P1255">
        <v>0</v>
      </c>
    </row>
    <row r="1256" spans="12:16">
      <c r="L1256" t="s">
        <v>2325</v>
      </c>
      <c r="M1256">
        <v>-0.06</v>
      </c>
      <c r="N1256">
        <v>-0.06</v>
      </c>
      <c r="P1256">
        <v>0</v>
      </c>
    </row>
    <row r="1257" spans="12:16">
      <c r="L1257" t="s">
        <v>2326</v>
      </c>
      <c r="M1257">
        <v>0.1</v>
      </c>
      <c r="N1257">
        <v>0.18</v>
      </c>
      <c r="P1257">
        <v>-0.08</v>
      </c>
    </row>
    <row r="1258" spans="12:16">
      <c r="L1258" t="s">
        <v>2327</v>
      </c>
      <c r="M1258">
        <v>0</v>
      </c>
      <c r="N1258">
        <v>0</v>
      </c>
      <c r="P1258">
        <v>0</v>
      </c>
    </row>
    <row r="1259" spans="12:16">
      <c r="L1259" t="s">
        <v>2328</v>
      </c>
      <c r="M1259">
        <v>0</v>
      </c>
      <c r="N1259">
        <v>0</v>
      </c>
      <c r="P1259">
        <v>0</v>
      </c>
    </row>
    <row r="1260" spans="12:16">
      <c r="L1260" t="s">
        <v>2329</v>
      </c>
      <c r="M1260">
        <v>-0.17</v>
      </c>
      <c r="N1260">
        <v>0</v>
      </c>
      <c r="P1260">
        <v>-0.17</v>
      </c>
    </row>
    <row r="1261" spans="12:16">
      <c r="L1261" t="s">
        <v>2330</v>
      </c>
      <c r="M1261">
        <v>0.1</v>
      </c>
      <c r="N1261">
        <v>0.1</v>
      </c>
      <c r="P1261">
        <v>0</v>
      </c>
    </row>
    <row r="1262" spans="12:16">
      <c r="L1262" t="s">
        <v>2331</v>
      </c>
      <c r="M1262">
        <v>0</v>
      </c>
      <c r="N1262">
        <v>0</v>
      </c>
      <c r="P1262">
        <v>0</v>
      </c>
    </row>
    <row r="1263" spans="12:16">
      <c r="L1263" t="s">
        <v>2332</v>
      </c>
      <c r="M1263">
        <v>0</v>
      </c>
      <c r="N1263">
        <v>0</v>
      </c>
      <c r="P1263">
        <v>0</v>
      </c>
    </row>
    <row r="1264" spans="12:16">
      <c r="L1264" t="s">
        <v>2333</v>
      </c>
      <c r="M1264">
        <v>-0.15</v>
      </c>
      <c r="N1264">
        <v>-0.27</v>
      </c>
      <c r="P1264">
        <v>0.12</v>
      </c>
    </row>
    <row r="1265" spans="12:16">
      <c r="L1265" t="s">
        <v>2334</v>
      </c>
      <c r="M1265">
        <v>0.1</v>
      </c>
      <c r="N1265">
        <v>0.11</v>
      </c>
      <c r="P1265">
        <v>-0.01</v>
      </c>
    </row>
    <row r="1266" spans="12:16">
      <c r="L1266" t="s">
        <v>2335</v>
      </c>
      <c r="M1266">
        <v>0</v>
      </c>
      <c r="N1266">
        <v>0</v>
      </c>
      <c r="P1266">
        <v>0</v>
      </c>
    </row>
    <row r="1267" spans="12:16">
      <c r="L1267" t="s">
        <v>2336</v>
      </c>
      <c r="M1267">
        <v>0</v>
      </c>
      <c r="N1267">
        <v>0</v>
      </c>
      <c r="P1267">
        <v>0</v>
      </c>
    </row>
    <row r="1268" spans="12:16">
      <c r="L1268" t="s">
        <v>2337</v>
      </c>
      <c r="M1268">
        <v>0.1</v>
      </c>
      <c r="N1268">
        <v>0.1</v>
      </c>
      <c r="P1268">
        <v>0</v>
      </c>
    </row>
    <row r="1269" spans="12:16">
      <c r="L1269" t="s">
        <v>2338</v>
      </c>
      <c r="M1269">
        <v>0</v>
      </c>
      <c r="N1269">
        <v>0</v>
      </c>
      <c r="P1269">
        <v>0</v>
      </c>
    </row>
    <row r="1270" spans="12:16">
      <c r="L1270" t="s">
        <v>2339</v>
      </c>
      <c r="M1270">
        <v>0</v>
      </c>
      <c r="N1270">
        <v>0.01</v>
      </c>
      <c r="P1270">
        <v>-0.01</v>
      </c>
    </row>
    <row r="1271" spans="12:16">
      <c r="L1271" t="s">
        <v>2340</v>
      </c>
      <c r="M1271">
        <v>0</v>
      </c>
      <c r="N1271">
        <v>-0.01</v>
      </c>
      <c r="P1271">
        <v>0.01</v>
      </c>
    </row>
    <row r="1272" spans="12:16">
      <c r="L1272" t="s">
        <v>2341</v>
      </c>
      <c r="M1272">
        <v>0.1</v>
      </c>
      <c r="N1272">
        <v>0.1</v>
      </c>
      <c r="P1272">
        <v>0</v>
      </c>
    </row>
    <row r="1273" spans="12:16">
      <c r="L1273" t="s">
        <v>2342</v>
      </c>
      <c r="M1273">
        <v>0</v>
      </c>
      <c r="N1273">
        <v>0</v>
      </c>
      <c r="P1273">
        <v>0</v>
      </c>
    </row>
    <row r="1274" spans="12:16">
      <c r="L1274" t="s">
        <v>2343</v>
      </c>
      <c r="M1274">
        <v>0</v>
      </c>
      <c r="N1274">
        <v>0</v>
      </c>
      <c r="P1274">
        <v>0</v>
      </c>
    </row>
    <row r="1275" spans="12:16">
      <c r="L1275" t="s">
        <v>2344</v>
      </c>
      <c r="M1275">
        <v>0.01</v>
      </c>
      <c r="N1275">
        <v>0</v>
      </c>
      <c r="P1275">
        <v>0.01</v>
      </c>
    </row>
    <row r="1276" spans="12:16">
      <c r="L1276" t="s">
        <v>2345</v>
      </c>
      <c r="M1276">
        <v>0.11</v>
      </c>
      <c r="N1276">
        <v>0.11</v>
      </c>
      <c r="P1276">
        <v>0</v>
      </c>
    </row>
    <row r="1277" spans="12:16">
      <c r="L1277" t="s">
        <v>2346</v>
      </c>
      <c r="M1277">
        <v>0</v>
      </c>
      <c r="N1277">
        <v>0</v>
      </c>
      <c r="P1277">
        <v>0</v>
      </c>
    </row>
    <row r="1278" spans="12:16">
      <c r="L1278" t="s">
        <v>2347</v>
      </c>
      <c r="M1278">
        <v>0</v>
      </c>
      <c r="N1278">
        <v>0</v>
      </c>
      <c r="P1278">
        <v>0</v>
      </c>
    </row>
    <row r="1279" spans="12:16">
      <c r="L1279" t="s">
        <v>2348</v>
      </c>
      <c r="M1279">
        <v>0.1</v>
      </c>
      <c r="N1279">
        <v>0.1</v>
      </c>
      <c r="P1279">
        <v>0</v>
      </c>
    </row>
    <row r="1280" spans="12:16">
      <c r="L1280" t="s">
        <v>2349</v>
      </c>
      <c r="M1280">
        <v>0</v>
      </c>
      <c r="N1280">
        <v>0</v>
      </c>
      <c r="P1280">
        <v>0</v>
      </c>
    </row>
    <row r="1281" spans="12:16">
      <c r="L1281" t="s">
        <v>2350</v>
      </c>
      <c r="M1281">
        <v>0</v>
      </c>
      <c r="N1281">
        <v>0</v>
      </c>
      <c r="P1281">
        <v>0</v>
      </c>
    </row>
    <row r="1282" spans="12:16">
      <c r="L1282" t="s">
        <v>2351</v>
      </c>
      <c r="M1282">
        <v>0.01</v>
      </c>
      <c r="N1282">
        <v>0</v>
      </c>
      <c r="P1282">
        <v>0.01</v>
      </c>
    </row>
    <row r="1283" spans="12:16">
      <c r="L1283" t="s">
        <v>2352</v>
      </c>
      <c r="M1283">
        <v>694.75</v>
      </c>
      <c r="N1283">
        <v>694.75</v>
      </c>
      <c r="P1283">
        <v>0</v>
      </c>
    </row>
    <row r="1284" spans="12:16">
      <c r="L1284" t="s">
        <v>2353</v>
      </c>
      <c r="M1284">
        <v>-694.57</v>
      </c>
      <c r="N1284">
        <v>-694.57</v>
      </c>
      <c r="P1284">
        <v>-0.01</v>
      </c>
    </row>
    <row r="1285" spans="12:16">
      <c r="L1285" t="s">
        <v>3882</v>
      </c>
      <c r="M1285">
        <v>0.1</v>
      </c>
      <c r="N1285">
        <v>0.1</v>
      </c>
      <c r="P1285">
        <v>0</v>
      </c>
    </row>
    <row r="1286" spans="12:16">
      <c r="L1286" t="s">
        <v>3883</v>
      </c>
      <c r="M1286">
        <v>0</v>
      </c>
      <c r="N1286">
        <v>0</v>
      </c>
      <c r="P1286">
        <v>0</v>
      </c>
    </row>
    <row r="1287" spans="12:16">
      <c r="L1287" t="s">
        <v>3884</v>
      </c>
      <c r="M1287">
        <v>0</v>
      </c>
      <c r="N1287">
        <v>0</v>
      </c>
      <c r="P1287">
        <v>0</v>
      </c>
    </row>
    <row r="1288" spans="12:16">
      <c r="L1288" t="s">
        <v>3883</v>
      </c>
      <c r="M1288">
        <v>-0.27</v>
      </c>
      <c r="N1288">
        <v>0</v>
      </c>
      <c r="P1288">
        <v>-0.27</v>
      </c>
    </row>
    <row r="1289" spans="12:16">
      <c r="L1289" t="s">
        <v>2354</v>
      </c>
      <c r="M1289" s="4">
        <v>24400.74</v>
      </c>
      <c r="N1289" s="4">
        <v>13527.35</v>
      </c>
      <c r="P1289" s="4">
        <v>10873.39</v>
      </c>
    </row>
    <row r="1290" spans="12:16">
      <c r="L1290" t="s">
        <v>2354</v>
      </c>
      <c r="M1290" s="4">
        <v>-24400.639999999999</v>
      </c>
      <c r="N1290" s="4">
        <v>-13527.25</v>
      </c>
      <c r="P1290" s="4">
        <v>-10873.39</v>
      </c>
    </row>
    <row r="1291" spans="12:16">
      <c r="L1291" t="s">
        <v>2355</v>
      </c>
      <c r="M1291">
        <v>0.1</v>
      </c>
      <c r="N1291">
        <v>0.1</v>
      </c>
      <c r="P1291">
        <v>0</v>
      </c>
    </row>
    <row r="1292" spans="12:16">
      <c r="L1292" t="s">
        <v>2356</v>
      </c>
      <c r="M1292">
        <v>0</v>
      </c>
      <c r="N1292">
        <v>0</v>
      </c>
      <c r="P1292">
        <v>0</v>
      </c>
    </row>
    <row r="1293" spans="12:16">
      <c r="L1293" t="s">
        <v>2357</v>
      </c>
      <c r="M1293">
        <v>0.3</v>
      </c>
      <c r="N1293">
        <v>0.05</v>
      </c>
      <c r="P1293">
        <v>0.25</v>
      </c>
    </row>
    <row r="1294" spans="12:16">
      <c r="L1294" t="s">
        <v>2358</v>
      </c>
      <c r="M1294">
        <v>0</v>
      </c>
      <c r="N1294">
        <v>0</v>
      </c>
      <c r="P1294">
        <v>0</v>
      </c>
    </row>
    <row r="1295" spans="12:16">
      <c r="L1295" t="s">
        <v>2359</v>
      </c>
      <c r="M1295">
        <v>0</v>
      </c>
      <c r="N1295">
        <v>0</v>
      </c>
      <c r="P1295">
        <v>0</v>
      </c>
    </row>
    <row r="1296" spans="12:16">
      <c r="L1296" t="s">
        <v>2360</v>
      </c>
      <c r="M1296">
        <v>-0.26</v>
      </c>
      <c r="N1296">
        <v>0</v>
      </c>
      <c r="P1296">
        <v>-0.26</v>
      </c>
    </row>
    <row r="1297" spans="12:16">
      <c r="L1297" t="s">
        <v>2361</v>
      </c>
      <c r="M1297">
        <v>0</v>
      </c>
      <c r="N1297">
        <v>0.01</v>
      </c>
      <c r="P1297">
        <v>-0.01</v>
      </c>
    </row>
    <row r="1298" spans="12:16">
      <c r="L1298" t="s">
        <v>2362</v>
      </c>
      <c r="M1298">
        <v>0</v>
      </c>
      <c r="N1298">
        <v>0</v>
      </c>
      <c r="P1298">
        <v>0</v>
      </c>
    </row>
    <row r="1299" spans="12:16">
      <c r="L1299" t="s">
        <v>2363</v>
      </c>
      <c r="M1299">
        <v>0</v>
      </c>
      <c r="N1299">
        <v>0</v>
      </c>
      <c r="P1299">
        <v>0</v>
      </c>
    </row>
    <row r="1300" spans="12:16">
      <c r="L1300" t="s">
        <v>2364</v>
      </c>
      <c r="M1300">
        <v>0</v>
      </c>
      <c r="N1300">
        <v>-0.51</v>
      </c>
      <c r="P1300">
        <v>0.51</v>
      </c>
    </row>
    <row r="1301" spans="12:16">
      <c r="L1301" t="s">
        <v>2365</v>
      </c>
      <c r="M1301" s="4">
        <v>120435.4</v>
      </c>
      <c r="N1301" s="4">
        <v>83137.03</v>
      </c>
      <c r="P1301" s="4">
        <v>37298.370000000003</v>
      </c>
    </row>
    <row r="1302" spans="12:16">
      <c r="L1302" t="s">
        <v>2366</v>
      </c>
      <c r="M1302" s="4">
        <v>-120435.3</v>
      </c>
      <c r="N1302" s="4">
        <v>-83136.929999999993</v>
      </c>
      <c r="P1302" s="4">
        <v>-37298.370000000003</v>
      </c>
    </row>
    <row r="1303" spans="12:16">
      <c r="L1303" t="s">
        <v>2367</v>
      </c>
      <c r="M1303">
        <v>4.72</v>
      </c>
      <c r="N1303">
        <v>1.1299999999999999</v>
      </c>
      <c r="P1303">
        <v>3.59</v>
      </c>
    </row>
    <row r="1304" spans="12:16">
      <c r="L1304" t="s">
        <v>2368</v>
      </c>
      <c r="M1304">
        <v>-2.5099999999999998</v>
      </c>
      <c r="N1304">
        <v>-1.03</v>
      </c>
      <c r="P1304">
        <v>-1.48</v>
      </c>
    </row>
    <row r="1305" spans="12:16">
      <c r="L1305" t="s">
        <v>2369</v>
      </c>
      <c r="M1305">
        <v>0</v>
      </c>
      <c r="N1305">
        <v>0</v>
      </c>
      <c r="P1305">
        <v>0</v>
      </c>
    </row>
    <row r="1306" spans="12:16">
      <c r="L1306" t="s">
        <v>2370</v>
      </c>
      <c r="M1306">
        <v>0.03</v>
      </c>
      <c r="N1306">
        <v>0</v>
      </c>
      <c r="P1306">
        <v>0.03</v>
      </c>
    </row>
    <row r="1307" spans="12:16">
      <c r="L1307" t="s">
        <v>2371</v>
      </c>
      <c r="M1307">
        <v>0.1</v>
      </c>
      <c r="N1307">
        <v>0.1</v>
      </c>
      <c r="P1307">
        <v>0</v>
      </c>
    </row>
    <row r="1308" spans="12:16">
      <c r="L1308" t="s">
        <v>2372</v>
      </c>
      <c r="M1308">
        <v>0</v>
      </c>
      <c r="N1308">
        <v>0</v>
      </c>
      <c r="P1308">
        <v>0</v>
      </c>
    </row>
    <row r="1309" spans="12:16">
      <c r="L1309" t="s">
        <v>2373</v>
      </c>
      <c r="M1309">
        <v>0</v>
      </c>
      <c r="N1309">
        <v>0</v>
      </c>
      <c r="P1309">
        <v>0</v>
      </c>
    </row>
    <row r="1310" spans="12:16">
      <c r="L1310" t="s">
        <v>2374</v>
      </c>
      <c r="M1310">
        <v>-65.69</v>
      </c>
      <c r="N1310">
        <v>-519.79</v>
      </c>
      <c r="P1310">
        <v>454.1</v>
      </c>
    </row>
    <row r="1311" spans="12:16">
      <c r="L1311" t="s">
        <v>2375</v>
      </c>
      <c r="M1311">
        <v>0.12</v>
      </c>
      <c r="N1311">
        <v>0.12</v>
      </c>
      <c r="P1311">
        <v>0</v>
      </c>
    </row>
    <row r="1312" spans="12:16">
      <c r="L1312" t="s">
        <v>2376</v>
      </c>
      <c r="M1312">
        <v>0</v>
      </c>
      <c r="N1312">
        <v>0</v>
      </c>
      <c r="P1312">
        <v>0</v>
      </c>
    </row>
    <row r="1313" spans="12:16">
      <c r="L1313" t="s">
        <v>2377</v>
      </c>
      <c r="M1313">
        <v>0</v>
      </c>
      <c r="N1313">
        <v>0</v>
      </c>
      <c r="P1313">
        <v>0</v>
      </c>
    </row>
    <row r="1314" spans="12:16">
      <c r="L1314" t="s">
        <v>2378</v>
      </c>
      <c r="M1314">
        <v>0</v>
      </c>
      <c r="N1314">
        <v>0</v>
      </c>
      <c r="P1314">
        <v>0</v>
      </c>
    </row>
    <row r="1315" spans="12:16">
      <c r="L1315" t="s">
        <v>2379</v>
      </c>
      <c r="M1315">
        <v>0</v>
      </c>
      <c r="N1315">
        <v>0</v>
      </c>
      <c r="P1315">
        <v>0</v>
      </c>
    </row>
    <row r="1316" spans="12:16">
      <c r="L1316" t="s">
        <v>2380</v>
      </c>
      <c r="M1316">
        <v>0</v>
      </c>
      <c r="N1316">
        <v>0</v>
      </c>
      <c r="P1316">
        <v>0</v>
      </c>
    </row>
    <row r="1317" spans="12:16">
      <c r="L1317" t="s">
        <v>2381</v>
      </c>
      <c r="M1317">
        <v>0</v>
      </c>
      <c r="N1317">
        <v>0</v>
      </c>
      <c r="P1317">
        <v>0</v>
      </c>
    </row>
    <row r="1318" spans="12:16">
      <c r="L1318" t="s">
        <v>3885</v>
      </c>
      <c r="M1318">
        <v>0.1</v>
      </c>
      <c r="N1318">
        <v>0.1</v>
      </c>
      <c r="P1318">
        <v>0</v>
      </c>
    </row>
    <row r="1319" spans="12:16">
      <c r="L1319" t="s">
        <v>2382</v>
      </c>
      <c r="M1319">
        <v>0</v>
      </c>
      <c r="N1319">
        <v>0</v>
      </c>
      <c r="P1319">
        <v>0</v>
      </c>
    </row>
    <row r="1320" spans="12:16">
      <c r="L1320" t="s">
        <v>2383</v>
      </c>
      <c r="M1320">
        <v>0</v>
      </c>
      <c r="N1320">
        <v>0</v>
      </c>
      <c r="P1320">
        <v>0</v>
      </c>
    </row>
    <row r="1321" spans="12:16">
      <c r="L1321" t="s">
        <v>2384</v>
      </c>
      <c r="M1321">
        <v>0.1</v>
      </c>
      <c r="N1321">
        <v>0.1</v>
      </c>
      <c r="P1321">
        <v>0</v>
      </c>
    </row>
    <row r="1322" spans="12:16">
      <c r="L1322" t="s">
        <v>2385</v>
      </c>
      <c r="M1322">
        <v>0.01</v>
      </c>
      <c r="N1322">
        <v>0</v>
      </c>
      <c r="P1322">
        <v>0.01</v>
      </c>
    </row>
    <row r="1323" spans="12:16">
      <c r="L1323" t="s">
        <v>2386</v>
      </c>
      <c r="M1323">
        <v>0</v>
      </c>
      <c r="N1323">
        <v>0</v>
      </c>
      <c r="P1323">
        <v>0</v>
      </c>
    </row>
    <row r="1324" spans="12:16">
      <c r="L1324" t="s">
        <v>2387</v>
      </c>
      <c r="M1324">
        <v>0.1</v>
      </c>
      <c r="N1324">
        <v>0.1</v>
      </c>
      <c r="P1324">
        <v>0</v>
      </c>
    </row>
    <row r="1325" spans="12:16">
      <c r="L1325" t="s">
        <v>2388</v>
      </c>
      <c r="M1325">
        <v>0</v>
      </c>
      <c r="N1325">
        <v>0</v>
      </c>
      <c r="P1325">
        <v>0</v>
      </c>
    </row>
    <row r="1326" spans="12:16">
      <c r="L1326" t="s">
        <v>2389</v>
      </c>
      <c r="M1326">
        <v>0</v>
      </c>
      <c r="N1326">
        <v>0</v>
      </c>
      <c r="P1326">
        <v>0</v>
      </c>
    </row>
    <row r="1327" spans="12:16">
      <c r="L1327" t="s">
        <v>2390</v>
      </c>
      <c r="M1327">
        <v>0</v>
      </c>
      <c r="N1327">
        <v>0</v>
      </c>
      <c r="P1327">
        <v>0</v>
      </c>
    </row>
    <row r="1328" spans="12:16">
      <c r="L1328" t="s">
        <v>2391</v>
      </c>
      <c r="M1328">
        <v>0</v>
      </c>
      <c r="N1328">
        <v>0</v>
      </c>
      <c r="P1328">
        <v>0</v>
      </c>
    </row>
    <row r="1329" spans="12:16">
      <c r="L1329" t="s">
        <v>2392</v>
      </c>
      <c r="M1329">
        <v>0</v>
      </c>
      <c r="N1329">
        <v>0</v>
      </c>
      <c r="P1329">
        <v>0</v>
      </c>
    </row>
    <row r="1330" spans="12:16">
      <c r="L1330" t="s">
        <v>2393</v>
      </c>
      <c r="M1330">
        <v>0.06</v>
      </c>
      <c r="N1330">
        <v>0</v>
      </c>
      <c r="P1330">
        <v>0.06</v>
      </c>
    </row>
    <row r="1331" spans="12:16">
      <c r="L1331" t="s">
        <v>2394</v>
      </c>
      <c r="M1331">
        <v>0.49</v>
      </c>
      <c r="N1331">
        <v>0</v>
      </c>
      <c r="P1331">
        <v>0.49</v>
      </c>
    </row>
    <row r="1332" spans="12:16">
      <c r="L1332" t="s">
        <v>2395</v>
      </c>
      <c r="M1332">
        <v>-0.49</v>
      </c>
      <c r="N1332">
        <v>0</v>
      </c>
      <c r="P1332">
        <v>-0.49</v>
      </c>
    </row>
    <row r="1333" spans="12:16">
      <c r="L1333" t="s">
        <v>2396</v>
      </c>
      <c r="M1333">
        <v>0</v>
      </c>
      <c r="N1333">
        <v>0</v>
      </c>
      <c r="P1333">
        <v>0</v>
      </c>
    </row>
    <row r="1334" spans="12:16">
      <c r="L1334" t="s">
        <v>2397</v>
      </c>
      <c r="M1334">
        <v>0</v>
      </c>
      <c r="N1334">
        <v>0</v>
      </c>
      <c r="P1334">
        <v>0</v>
      </c>
    </row>
    <row r="1335" spans="12:16">
      <c r="L1335" t="s">
        <v>2398</v>
      </c>
      <c r="M1335">
        <v>0.1</v>
      </c>
      <c r="N1335">
        <v>0.1</v>
      </c>
      <c r="P1335">
        <v>0</v>
      </c>
    </row>
    <row r="1336" spans="12:16">
      <c r="L1336" t="s">
        <v>2399</v>
      </c>
      <c r="M1336">
        <v>0</v>
      </c>
      <c r="N1336">
        <v>0</v>
      </c>
      <c r="P1336">
        <v>0</v>
      </c>
    </row>
    <row r="1337" spans="12:16">
      <c r="L1337" t="s">
        <v>2400</v>
      </c>
      <c r="M1337">
        <v>0</v>
      </c>
      <c r="N1337">
        <v>0</v>
      </c>
      <c r="P1337">
        <v>0</v>
      </c>
    </row>
    <row r="1338" spans="12:16">
      <c r="L1338" t="s">
        <v>2401</v>
      </c>
      <c r="M1338">
        <v>0</v>
      </c>
      <c r="N1338">
        <v>0</v>
      </c>
      <c r="P1338">
        <v>0</v>
      </c>
    </row>
    <row r="1339" spans="12:16">
      <c r="L1339" t="s">
        <v>3886</v>
      </c>
      <c r="M1339">
        <v>0.1</v>
      </c>
      <c r="N1339">
        <v>0.1</v>
      </c>
      <c r="P1339">
        <v>0</v>
      </c>
    </row>
    <row r="1340" spans="12:16">
      <c r="L1340" t="s">
        <v>2402</v>
      </c>
      <c r="M1340">
        <v>0</v>
      </c>
      <c r="N1340">
        <v>0</v>
      </c>
      <c r="P1340">
        <v>0</v>
      </c>
    </row>
    <row r="1341" spans="12:16">
      <c r="L1341" t="s">
        <v>2403</v>
      </c>
      <c r="M1341">
        <v>0</v>
      </c>
      <c r="N1341">
        <v>0</v>
      </c>
      <c r="P1341">
        <v>0</v>
      </c>
    </row>
    <row r="1342" spans="12:16">
      <c r="L1342" t="s">
        <v>3887</v>
      </c>
      <c r="M1342">
        <v>0.1</v>
      </c>
      <c r="N1342">
        <v>0.1</v>
      </c>
      <c r="P1342">
        <v>0</v>
      </c>
    </row>
    <row r="1343" spans="12:16">
      <c r="L1343" t="s">
        <v>2404</v>
      </c>
      <c r="M1343">
        <v>0</v>
      </c>
      <c r="N1343">
        <v>0</v>
      </c>
      <c r="P1343">
        <v>0</v>
      </c>
    </row>
    <row r="1344" spans="12:16">
      <c r="L1344" t="s">
        <v>2405</v>
      </c>
      <c r="M1344">
        <v>0</v>
      </c>
      <c r="N1344">
        <v>0</v>
      </c>
      <c r="P1344">
        <v>0</v>
      </c>
    </row>
    <row r="1345" spans="12:16">
      <c r="L1345" t="s">
        <v>2406</v>
      </c>
      <c r="M1345">
        <v>0.43</v>
      </c>
      <c r="N1345">
        <v>22.44</v>
      </c>
      <c r="P1345">
        <v>-22.02</v>
      </c>
    </row>
    <row r="1346" spans="12:16">
      <c r="L1346" t="s">
        <v>2407</v>
      </c>
      <c r="M1346">
        <v>-0.34</v>
      </c>
      <c r="N1346">
        <v>-22.34</v>
      </c>
      <c r="P1346">
        <v>22</v>
      </c>
    </row>
    <row r="1347" spans="12:16">
      <c r="L1347" t="s">
        <v>2408</v>
      </c>
      <c r="M1347">
        <v>0</v>
      </c>
      <c r="N1347">
        <v>0</v>
      </c>
      <c r="P1347">
        <v>0</v>
      </c>
    </row>
    <row r="1348" spans="12:16">
      <c r="L1348" t="s">
        <v>2409</v>
      </c>
      <c r="M1348">
        <v>0.01</v>
      </c>
      <c r="N1348">
        <v>0</v>
      </c>
      <c r="P1348">
        <v>0.01</v>
      </c>
    </row>
    <row r="1349" spans="12:16">
      <c r="L1349" t="s">
        <v>2410</v>
      </c>
      <c r="M1349">
        <v>0.1</v>
      </c>
      <c r="N1349">
        <v>0.1</v>
      </c>
      <c r="P1349">
        <v>0</v>
      </c>
    </row>
    <row r="1350" spans="12:16">
      <c r="L1350" t="s">
        <v>2411</v>
      </c>
      <c r="M1350">
        <v>0</v>
      </c>
      <c r="N1350">
        <v>0</v>
      </c>
      <c r="P1350">
        <v>0</v>
      </c>
    </row>
    <row r="1351" spans="12:16">
      <c r="L1351" t="s">
        <v>2412</v>
      </c>
      <c r="M1351">
        <v>0</v>
      </c>
      <c r="N1351">
        <v>0</v>
      </c>
      <c r="P1351">
        <v>0</v>
      </c>
    </row>
    <row r="1352" spans="12:16">
      <c r="L1352" t="s">
        <v>2413</v>
      </c>
      <c r="M1352">
        <v>0.01</v>
      </c>
      <c r="N1352">
        <v>0</v>
      </c>
      <c r="P1352">
        <v>0.01</v>
      </c>
    </row>
    <row r="1353" spans="12:16">
      <c r="L1353" t="s">
        <v>2414</v>
      </c>
      <c r="M1353">
        <v>24.8</v>
      </c>
      <c r="N1353">
        <v>0.77</v>
      </c>
      <c r="P1353">
        <v>24.03</v>
      </c>
    </row>
    <row r="1354" spans="12:16">
      <c r="L1354" t="s">
        <v>2415</v>
      </c>
      <c r="M1354">
        <v>-24.73</v>
      </c>
      <c r="N1354">
        <v>-0.67</v>
      </c>
      <c r="P1354">
        <v>-24.06</v>
      </c>
    </row>
    <row r="1355" spans="12:16">
      <c r="L1355" t="s">
        <v>2416</v>
      </c>
      <c r="M1355">
        <v>0</v>
      </c>
      <c r="N1355">
        <v>0</v>
      </c>
      <c r="P1355">
        <v>0</v>
      </c>
    </row>
    <row r="1356" spans="12:16">
      <c r="L1356" t="s">
        <v>2417</v>
      </c>
      <c r="M1356">
        <v>0.03</v>
      </c>
      <c r="N1356">
        <v>0</v>
      </c>
      <c r="P1356">
        <v>0.03</v>
      </c>
    </row>
    <row r="1357" spans="12:16">
      <c r="L1357" t="s">
        <v>2418</v>
      </c>
      <c r="M1357">
        <v>0.1</v>
      </c>
      <c r="N1357">
        <v>0.1</v>
      </c>
      <c r="P1357">
        <v>0</v>
      </c>
    </row>
    <row r="1358" spans="12:16">
      <c r="L1358" t="s">
        <v>2419</v>
      </c>
      <c r="M1358">
        <v>0</v>
      </c>
      <c r="N1358">
        <v>0</v>
      </c>
      <c r="P1358">
        <v>0</v>
      </c>
    </row>
    <row r="1359" spans="12:16">
      <c r="L1359" t="s">
        <v>2420</v>
      </c>
      <c r="M1359">
        <v>0</v>
      </c>
      <c r="N1359">
        <v>0</v>
      </c>
      <c r="P1359">
        <v>0</v>
      </c>
    </row>
    <row r="1360" spans="12:16">
      <c r="L1360" t="s">
        <v>2421</v>
      </c>
      <c r="M1360">
        <v>-84.82</v>
      </c>
      <c r="N1360">
        <v>-0.5</v>
      </c>
      <c r="P1360">
        <v>-84.32</v>
      </c>
    </row>
    <row r="1361" spans="12:16">
      <c r="L1361" t="s">
        <v>2422</v>
      </c>
      <c r="M1361">
        <v>1.77</v>
      </c>
      <c r="N1361">
        <v>1.01</v>
      </c>
      <c r="P1361">
        <v>0.76</v>
      </c>
    </row>
    <row r="1362" spans="12:16">
      <c r="L1362" t="s">
        <v>2423</v>
      </c>
      <c r="M1362">
        <v>-1.67</v>
      </c>
      <c r="N1362">
        <v>-0.91</v>
      </c>
      <c r="P1362">
        <v>-0.76</v>
      </c>
    </row>
    <row r="1363" spans="12:16">
      <c r="L1363" t="s">
        <v>2424</v>
      </c>
      <c r="M1363">
        <v>0</v>
      </c>
      <c r="N1363">
        <v>0</v>
      </c>
      <c r="P1363">
        <v>0</v>
      </c>
    </row>
    <row r="1364" spans="12:16">
      <c r="L1364" t="s">
        <v>2425</v>
      </c>
      <c r="M1364">
        <v>0</v>
      </c>
      <c r="N1364">
        <v>0</v>
      </c>
      <c r="P1364">
        <v>0</v>
      </c>
    </row>
    <row r="1365" spans="12:16">
      <c r="L1365" t="s">
        <v>2426</v>
      </c>
      <c r="M1365">
        <v>0.1</v>
      </c>
      <c r="N1365">
        <v>0.1</v>
      </c>
      <c r="P1365">
        <v>0</v>
      </c>
    </row>
    <row r="1366" spans="12:16">
      <c r="L1366" t="s">
        <v>2427</v>
      </c>
      <c r="M1366">
        <v>0</v>
      </c>
      <c r="N1366">
        <v>0</v>
      </c>
      <c r="P1366">
        <v>0</v>
      </c>
    </row>
    <row r="1367" spans="12:16">
      <c r="L1367" t="s">
        <v>2428</v>
      </c>
      <c r="M1367">
        <v>0</v>
      </c>
      <c r="N1367">
        <v>0</v>
      </c>
      <c r="P1367">
        <v>0</v>
      </c>
    </row>
    <row r="1368" spans="12:16">
      <c r="L1368" t="s">
        <v>2429</v>
      </c>
      <c r="M1368">
        <v>0</v>
      </c>
      <c r="N1368">
        <v>0</v>
      </c>
      <c r="P1368">
        <v>0</v>
      </c>
    </row>
    <row r="1369" spans="12:16">
      <c r="L1369" t="s">
        <v>2430</v>
      </c>
      <c r="M1369">
        <v>0.12</v>
      </c>
      <c r="N1369">
        <v>0.11</v>
      </c>
      <c r="P1369">
        <v>0.01</v>
      </c>
    </row>
    <row r="1370" spans="12:16">
      <c r="L1370" t="s">
        <v>2431</v>
      </c>
      <c r="M1370">
        <v>-0.02</v>
      </c>
      <c r="N1370">
        <v>-0.01</v>
      </c>
      <c r="P1370">
        <v>-0.01</v>
      </c>
    </row>
    <row r="1371" spans="12:16">
      <c r="L1371" t="s">
        <v>2432</v>
      </c>
      <c r="M1371">
        <v>0</v>
      </c>
      <c r="N1371">
        <v>0</v>
      </c>
      <c r="P1371">
        <v>0</v>
      </c>
    </row>
    <row r="1372" spans="12:16">
      <c r="L1372" t="s">
        <v>2433</v>
      </c>
      <c r="M1372">
        <v>0</v>
      </c>
      <c r="N1372">
        <v>0</v>
      </c>
      <c r="P1372">
        <v>0</v>
      </c>
    </row>
    <row r="1373" spans="12:16">
      <c r="L1373" t="s">
        <v>2434</v>
      </c>
      <c r="M1373">
        <v>0.11</v>
      </c>
      <c r="N1373">
        <v>0.11</v>
      </c>
      <c r="P1373">
        <v>0</v>
      </c>
    </row>
    <row r="1374" spans="12:16">
      <c r="L1374" t="s">
        <v>2435</v>
      </c>
      <c r="M1374">
        <v>0</v>
      </c>
      <c r="N1374">
        <v>0</v>
      </c>
      <c r="P1374">
        <v>0</v>
      </c>
    </row>
    <row r="1375" spans="12:16">
      <c r="L1375" t="s">
        <v>2436</v>
      </c>
      <c r="M1375">
        <v>0</v>
      </c>
      <c r="N1375">
        <v>0</v>
      </c>
      <c r="P1375">
        <v>0</v>
      </c>
    </row>
    <row r="1376" spans="12:16">
      <c r="L1376" t="s">
        <v>2437</v>
      </c>
      <c r="M1376">
        <v>-0.35</v>
      </c>
      <c r="N1376">
        <v>0</v>
      </c>
      <c r="P1376">
        <v>-0.35</v>
      </c>
    </row>
    <row r="1377" spans="12:16">
      <c r="L1377" t="s">
        <v>2438</v>
      </c>
      <c r="M1377">
        <v>0.65</v>
      </c>
      <c r="N1377">
        <v>0.1</v>
      </c>
      <c r="P1377">
        <v>0.55000000000000004</v>
      </c>
    </row>
    <row r="1378" spans="12:16">
      <c r="L1378" t="s">
        <v>2439</v>
      </c>
      <c r="M1378">
        <v>-0.55000000000000004</v>
      </c>
      <c r="N1378">
        <v>0</v>
      </c>
      <c r="P1378">
        <v>-0.55000000000000004</v>
      </c>
    </row>
    <row r="1379" spans="12:16">
      <c r="L1379" t="s">
        <v>2440</v>
      </c>
      <c r="M1379">
        <v>0</v>
      </c>
      <c r="N1379">
        <v>0</v>
      </c>
      <c r="P1379">
        <v>0</v>
      </c>
    </row>
    <row r="1380" spans="12:16">
      <c r="L1380" t="s">
        <v>2441</v>
      </c>
      <c r="M1380">
        <v>0</v>
      </c>
      <c r="N1380">
        <v>0</v>
      </c>
      <c r="P1380">
        <v>0</v>
      </c>
    </row>
    <row r="1381" spans="12:16">
      <c r="L1381" t="s">
        <v>2442</v>
      </c>
      <c r="M1381">
        <v>0.1</v>
      </c>
      <c r="N1381">
        <v>0.1</v>
      </c>
      <c r="P1381">
        <v>0</v>
      </c>
    </row>
    <row r="1382" spans="12:16">
      <c r="L1382" t="s">
        <v>2443</v>
      </c>
      <c r="M1382">
        <v>0</v>
      </c>
      <c r="N1382">
        <v>0</v>
      </c>
      <c r="P1382">
        <v>0</v>
      </c>
    </row>
    <row r="1383" spans="12:16">
      <c r="L1383" t="s">
        <v>2444</v>
      </c>
      <c r="M1383">
        <v>0</v>
      </c>
      <c r="N1383">
        <v>0</v>
      </c>
      <c r="P1383">
        <v>0</v>
      </c>
    </row>
    <row r="1384" spans="12:16">
      <c r="L1384" t="s">
        <v>2445</v>
      </c>
      <c r="M1384">
        <v>-0.11</v>
      </c>
      <c r="N1384">
        <v>-0.1</v>
      </c>
      <c r="P1384">
        <v>-0.01</v>
      </c>
    </row>
    <row r="1385" spans="12:16">
      <c r="L1385" t="s">
        <v>2446</v>
      </c>
      <c r="M1385">
        <v>0.1</v>
      </c>
      <c r="N1385">
        <v>0.1</v>
      </c>
      <c r="P1385">
        <v>0</v>
      </c>
    </row>
    <row r="1386" spans="12:16">
      <c r="L1386" t="s">
        <v>2447</v>
      </c>
      <c r="M1386">
        <v>0</v>
      </c>
      <c r="N1386">
        <v>0</v>
      </c>
      <c r="P1386">
        <v>0</v>
      </c>
    </row>
    <row r="1387" spans="12:16">
      <c r="L1387" t="s">
        <v>2448</v>
      </c>
      <c r="M1387">
        <v>0</v>
      </c>
      <c r="N1387">
        <v>0</v>
      </c>
      <c r="P1387">
        <v>0</v>
      </c>
    </row>
    <row r="1388" spans="12:16">
      <c r="L1388" t="s">
        <v>2449</v>
      </c>
      <c r="M1388">
        <v>0</v>
      </c>
      <c r="N1388">
        <v>0</v>
      </c>
      <c r="P1388">
        <v>0</v>
      </c>
    </row>
    <row r="1389" spans="12:16">
      <c r="L1389" t="s">
        <v>2450</v>
      </c>
      <c r="M1389">
        <v>0.1</v>
      </c>
      <c r="N1389">
        <v>0.1</v>
      </c>
      <c r="P1389">
        <v>0</v>
      </c>
    </row>
    <row r="1390" spans="12:16">
      <c r="L1390" t="s">
        <v>2451</v>
      </c>
      <c r="M1390">
        <v>0</v>
      </c>
      <c r="N1390">
        <v>0</v>
      </c>
      <c r="P1390">
        <v>0</v>
      </c>
    </row>
    <row r="1391" spans="12:16">
      <c r="L1391" t="s">
        <v>2452</v>
      </c>
      <c r="M1391">
        <v>0</v>
      </c>
      <c r="N1391">
        <v>0</v>
      </c>
      <c r="P1391">
        <v>0</v>
      </c>
    </row>
    <row r="1392" spans="12:16">
      <c r="L1392" t="s">
        <v>2453</v>
      </c>
      <c r="M1392">
        <v>0</v>
      </c>
      <c r="N1392">
        <v>0</v>
      </c>
      <c r="P1392">
        <v>0</v>
      </c>
    </row>
    <row r="1393" spans="12:16">
      <c r="L1393" t="s">
        <v>2454</v>
      </c>
      <c r="M1393">
        <v>1.24</v>
      </c>
      <c r="N1393">
        <v>0.26</v>
      </c>
      <c r="P1393">
        <v>0.98</v>
      </c>
    </row>
    <row r="1394" spans="12:16">
      <c r="L1394" t="s">
        <v>2455</v>
      </c>
      <c r="M1394">
        <v>-1.1599999999999999</v>
      </c>
      <c r="N1394">
        <v>-0.16</v>
      </c>
      <c r="P1394">
        <v>-1</v>
      </c>
    </row>
    <row r="1395" spans="12:16">
      <c r="L1395" t="s">
        <v>2456</v>
      </c>
      <c r="M1395">
        <v>0</v>
      </c>
      <c r="N1395">
        <v>0</v>
      </c>
      <c r="P1395">
        <v>0</v>
      </c>
    </row>
    <row r="1396" spans="12:16">
      <c r="L1396" t="s">
        <v>2457</v>
      </c>
      <c r="M1396">
        <v>0</v>
      </c>
      <c r="N1396">
        <v>0</v>
      </c>
      <c r="P1396">
        <v>0</v>
      </c>
    </row>
    <row r="1397" spans="12:16">
      <c r="L1397" t="s">
        <v>2458</v>
      </c>
      <c r="M1397">
        <v>0.1</v>
      </c>
      <c r="N1397">
        <v>0.1</v>
      </c>
      <c r="P1397">
        <v>0</v>
      </c>
    </row>
    <row r="1398" spans="12:16">
      <c r="L1398" t="s">
        <v>2459</v>
      </c>
      <c r="M1398">
        <v>0</v>
      </c>
      <c r="N1398">
        <v>0</v>
      </c>
      <c r="P1398">
        <v>0</v>
      </c>
    </row>
    <row r="1399" spans="12:16">
      <c r="L1399" t="s">
        <v>2460</v>
      </c>
      <c r="M1399">
        <v>0</v>
      </c>
      <c r="N1399">
        <v>0</v>
      </c>
      <c r="P1399">
        <v>0</v>
      </c>
    </row>
    <row r="1400" spans="12:16">
      <c r="L1400" t="s">
        <v>2461</v>
      </c>
      <c r="M1400">
        <v>1.81</v>
      </c>
      <c r="N1400">
        <v>0.1</v>
      </c>
      <c r="P1400">
        <v>1.71</v>
      </c>
    </row>
    <row r="1401" spans="12:16">
      <c r="L1401" t="s">
        <v>2462</v>
      </c>
      <c r="M1401">
        <v>-1.72</v>
      </c>
      <c r="N1401">
        <v>0</v>
      </c>
      <c r="P1401">
        <v>-1.72</v>
      </c>
    </row>
    <row r="1402" spans="12:16">
      <c r="L1402" t="s">
        <v>2463</v>
      </c>
      <c r="M1402">
        <v>0</v>
      </c>
      <c r="N1402">
        <v>0</v>
      </c>
      <c r="P1402">
        <v>0</v>
      </c>
    </row>
    <row r="1403" spans="12:16">
      <c r="L1403" t="s">
        <v>2464</v>
      </c>
      <c r="M1403">
        <v>0.01</v>
      </c>
      <c r="N1403">
        <v>0</v>
      </c>
      <c r="P1403">
        <v>0.01</v>
      </c>
    </row>
    <row r="1404" spans="12:16">
      <c r="L1404" t="s">
        <v>2465</v>
      </c>
      <c r="M1404">
        <v>0.1</v>
      </c>
      <c r="N1404">
        <v>0.1</v>
      </c>
      <c r="P1404">
        <v>0</v>
      </c>
    </row>
    <row r="1405" spans="12:16">
      <c r="L1405" t="s">
        <v>2466</v>
      </c>
      <c r="M1405">
        <v>0</v>
      </c>
      <c r="N1405">
        <v>0</v>
      </c>
      <c r="P1405">
        <v>0</v>
      </c>
    </row>
    <row r="1406" spans="12:16">
      <c r="L1406" t="s">
        <v>2467</v>
      </c>
      <c r="M1406">
        <v>0</v>
      </c>
      <c r="N1406">
        <v>0</v>
      </c>
      <c r="P1406">
        <v>0</v>
      </c>
    </row>
    <row r="1407" spans="12:16">
      <c r="L1407" t="s">
        <v>2468</v>
      </c>
      <c r="M1407">
        <v>0</v>
      </c>
      <c r="N1407">
        <v>0</v>
      </c>
      <c r="P1407">
        <v>0</v>
      </c>
    </row>
    <row r="1408" spans="12:16">
      <c r="L1408" t="s">
        <v>2469</v>
      </c>
      <c r="M1408">
        <v>5.54</v>
      </c>
      <c r="N1408">
        <v>5.56</v>
      </c>
      <c r="P1408">
        <v>-0.03</v>
      </c>
    </row>
    <row r="1409" spans="12:16">
      <c r="L1409" t="s">
        <v>2470</v>
      </c>
      <c r="M1409">
        <v>-5.44</v>
      </c>
      <c r="N1409">
        <v>-5.47</v>
      </c>
      <c r="P1409">
        <v>0.03</v>
      </c>
    </row>
    <row r="1410" spans="12:16">
      <c r="L1410" t="s">
        <v>2471</v>
      </c>
      <c r="M1410">
        <v>0</v>
      </c>
      <c r="N1410">
        <v>0</v>
      </c>
      <c r="P1410">
        <v>0</v>
      </c>
    </row>
    <row r="1411" spans="12:16">
      <c r="L1411" t="s">
        <v>2472</v>
      </c>
      <c r="M1411">
        <v>0.05</v>
      </c>
      <c r="N1411">
        <v>0</v>
      </c>
      <c r="P1411">
        <v>0.05</v>
      </c>
    </row>
    <row r="1412" spans="12:16">
      <c r="L1412" t="s">
        <v>2473</v>
      </c>
      <c r="M1412">
        <v>0.1</v>
      </c>
      <c r="N1412">
        <v>0.1</v>
      </c>
      <c r="P1412">
        <v>0</v>
      </c>
    </row>
    <row r="1413" spans="12:16">
      <c r="L1413" t="s">
        <v>2474</v>
      </c>
      <c r="M1413">
        <v>0.15</v>
      </c>
      <c r="N1413">
        <v>0.15</v>
      </c>
      <c r="P1413">
        <v>0</v>
      </c>
    </row>
    <row r="1414" spans="12:16">
      <c r="L1414" t="s">
        <v>2475</v>
      </c>
      <c r="M1414">
        <v>0</v>
      </c>
      <c r="N1414">
        <v>0</v>
      </c>
      <c r="P1414">
        <v>0</v>
      </c>
    </row>
    <row r="1415" spans="12:16">
      <c r="L1415" t="s">
        <v>2476</v>
      </c>
      <c r="M1415">
        <v>-0.99</v>
      </c>
      <c r="N1415">
        <v>-2.69</v>
      </c>
      <c r="P1415">
        <v>1.69</v>
      </c>
    </row>
    <row r="1416" spans="12:16">
      <c r="L1416" t="s">
        <v>2477</v>
      </c>
      <c r="M1416">
        <v>0.52</v>
      </c>
      <c r="N1416">
        <v>0.45</v>
      </c>
      <c r="P1416">
        <v>7.0000000000000007E-2</v>
      </c>
    </row>
    <row r="1417" spans="12:16">
      <c r="L1417" t="s">
        <v>2478</v>
      </c>
      <c r="M1417">
        <v>-0.45</v>
      </c>
      <c r="N1417">
        <v>-0.36</v>
      </c>
      <c r="P1417">
        <v>-0.09</v>
      </c>
    </row>
    <row r="1418" spans="12:16">
      <c r="L1418" t="s">
        <v>2479</v>
      </c>
      <c r="M1418">
        <v>0</v>
      </c>
      <c r="N1418">
        <v>0</v>
      </c>
      <c r="P1418">
        <v>0</v>
      </c>
    </row>
    <row r="1419" spans="12:16">
      <c r="L1419" t="s">
        <v>2480</v>
      </c>
      <c r="M1419">
        <v>0.02</v>
      </c>
      <c r="N1419">
        <v>0.01</v>
      </c>
      <c r="P1419">
        <v>0.02</v>
      </c>
    </row>
    <row r="1420" spans="12:16">
      <c r="L1420" t="s">
        <v>2481</v>
      </c>
      <c r="M1420">
        <v>0.09</v>
      </c>
      <c r="N1420">
        <v>0.1</v>
      </c>
      <c r="P1420">
        <v>-0.01</v>
      </c>
    </row>
    <row r="1421" spans="12:16">
      <c r="L1421" t="s">
        <v>2482</v>
      </c>
      <c r="M1421">
        <v>0</v>
      </c>
      <c r="N1421">
        <v>0</v>
      </c>
      <c r="P1421">
        <v>0</v>
      </c>
    </row>
    <row r="1422" spans="12:16">
      <c r="L1422" t="s">
        <v>2483</v>
      </c>
      <c r="M1422">
        <v>0</v>
      </c>
      <c r="N1422">
        <v>0</v>
      </c>
      <c r="P1422">
        <v>0</v>
      </c>
    </row>
    <row r="1423" spans="12:16">
      <c r="L1423" t="s">
        <v>2484</v>
      </c>
      <c r="M1423">
        <v>-39.74</v>
      </c>
      <c r="N1423">
        <v>-7.59</v>
      </c>
      <c r="P1423">
        <v>-32.15</v>
      </c>
    </row>
    <row r="1424" spans="12:16">
      <c r="L1424" t="s">
        <v>2485</v>
      </c>
      <c r="M1424">
        <v>1.1000000000000001</v>
      </c>
      <c r="N1424">
        <v>0</v>
      </c>
      <c r="P1424">
        <v>1.1000000000000001</v>
      </c>
    </row>
    <row r="1425" spans="12:16">
      <c r="L1425" t="s">
        <v>2486</v>
      </c>
      <c r="M1425">
        <v>-1.1000000000000001</v>
      </c>
      <c r="N1425">
        <v>0</v>
      </c>
      <c r="P1425">
        <v>-1.1000000000000001</v>
      </c>
    </row>
    <row r="1426" spans="12:16">
      <c r="L1426" t="s">
        <v>2487</v>
      </c>
      <c r="M1426">
        <v>0</v>
      </c>
      <c r="N1426">
        <v>0</v>
      </c>
      <c r="P1426">
        <v>0</v>
      </c>
    </row>
    <row r="1427" spans="12:16">
      <c r="L1427" t="s">
        <v>2488</v>
      </c>
      <c r="M1427">
        <v>0</v>
      </c>
      <c r="N1427">
        <v>0</v>
      </c>
      <c r="P1427">
        <v>0</v>
      </c>
    </row>
    <row r="1428" spans="12:16">
      <c r="L1428" t="s">
        <v>2489</v>
      </c>
      <c r="M1428">
        <v>0.1</v>
      </c>
      <c r="N1428">
        <v>0.1</v>
      </c>
      <c r="P1428">
        <v>0</v>
      </c>
    </row>
    <row r="1429" spans="12:16">
      <c r="L1429" t="s">
        <v>2490</v>
      </c>
      <c r="M1429">
        <v>0</v>
      </c>
      <c r="N1429">
        <v>0</v>
      </c>
      <c r="P1429">
        <v>0</v>
      </c>
    </row>
    <row r="1430" spans="12:16">
      <c r="L1430" t="s">
        <v>2491</v>
      </c>
      <c r="M1430">
        <v>0</v>
      </c>
      <c r="N1430">
        <v>0</v>
      </c>
      <c r="P1430">
        <v>0</v>
      </c>
    </row>
    <row r="1431" spans="12:16">
      <c r="L1431" t="s">
        <v>2492</v>
      </c>
      <c r="M1431">
        <v>-19.079999999999998</v>
      </c>
      <c r="N1431">
        <v>-36.130000000000003</v>
      </c>
      <c r="P1431">
        <v>17.04</v>
      </c>
    </row>
    <row r="1432" spans="12:16">
      <c r="L1432" t="s">
        <v>2493</v>
      </c>
      <c r="M1432">
        <v>11.13</v>
      </c>
      <c r="N1432">
        <v>1.08</v>
      </c>
      <c r="P1432">
        <v>10.050000000000001</v>
      </c>
    </row>
    <row r="1433" spans="12:16">
      <c r="L1433" t="s">
        <v>2494</v>
      </c>
      <c r="M1433">
        <v>-10.27</v>
      </c>
      <c r="N1433">
        <v>-0.17</v>
      </c>
      <c r="P1433">
        <v>-10.1</v>
      </c>
    </row>
    <row r="1434" spans="12:16">
      <c r="L1434" t="s">
        <v>2495</v>
      </c>
      <c r="M1434">
        <v>0</v>
      </c>
      <c r="N1434">
        <v>0</v>
      </c>
      <c r="P1434">
        <v>0</v>
      </c>
    </row>
    <row r="1435" spans="12:16">
      <c r="L1435" t="s">
        <v>2496</v>
      </c>
      <c r="M1435">
        <v>0.03</v>
      </c>
      <c r="N1435">
        <v>-0.01</v>
      </c>
      <c r="P1435">
        <v>0.04</v>
      </c>
    </row>
    <row r="1436" spans="12:16">
      <c r="L1436" t="s">
        <v>2497</v>
      </c>
      <c r="M1436">
        <v>0.1</v>
      </c>
      <c r="N1436">
        <v>0.1</v>
      </c>
      <c r="P1436">
        <v>0</v>
      </c>
    </row>
    <row r="1437" spans="12:16">
      <c r="L1437" t="s">
        <v>2498</v>
      </c>
      <c r="M1437">
        <v>0</v>
      </c>
      <c r="N1437">
        <v>0.08</v>
      </c>
      <c r="P1437">
        <v>-0.08</v>
      </c>
    </row>
    <row r="1438" spans="12:16">
      <c r="L1438" t="s">
        <v>2499</v>
      </c>
      <c r="M1438">
        <v>0</v>
      </c>
      <c r="N1438">
        <v>0</v>
      </c>
      <c r="P1438">
        <v>0</v>
      </c>
    </row>
    <row r="1439" spans="12:16">
      <c r="L1439" t="s">
        <v>2500</v>
      </c>
      <c r="M1439">
        <v>-0.69</v>
      </c>
      <c r="N1439">
        <v>-5.41</v>
      </c>
      <c r="P1439">
        <v>4.72</v>
      </c>
    </row>
    <row r="1440" spans="12:16">
      <c r="L1440" t="s">
        <v>2501</v>
      </c>
      <c r="M1440">
        <v>20.55</v>
      </c>
      <c r="N1440">
        <v>6.38</v>
      </c>
      <c r="P1440">
        <v>14.17</v>
      </c>
    </row>
    <row r="1441" spans="12:16">
      <c r="L1441" t="s">
        <v>2502</v>
      </c>
      <c r="M1441">
        <v>-19.8</v>
      </c>
      <c r="N1441">
        <v>-5.63</v>
      </c>
      <c r="P1441">
        <v>-14.17</v>
      </c>
    </row>
    <row r="1442" spans="12:16">
      <c r="L1442" t="s">
        <v>2503</v>
      </c>
      <c r="M1442">
        <v>0</v>
      </c>
      <c r="N1442">
        <v>0</v>
      </c>
      <c r="P1442">
        <v>0</v>
      </c>
    </row>
    <row r="1443" spans="12:16">
      <c r="L1443" t="s">
        <v>2504</v>
      </c>
      <c r="M1443">
        <v>0.23</v>
      </c>
      <c r="N1443">
        <v>-0.03</v>
      </c>
      <c r="P1443">
        <v>0.25</v>
      </c>
    </row>
    <row r="1444" spans="12:16">
      <c r="L1444" t="s">
        <v>2505</v>
      </c>
      <c r="M1444">
        <v>0.1</v>
      </c>
      <c r="N1444">
        <v>0.1</v>
      </c>
      <c r="P1444">
        <v>0</v>
      </c>
    </row>
    <row r="1445" spans="12:16">
      <c r="L1445" t="s">
        <v>2506</v>
      </c>
      <c r="M1445">
        <v>0</v>
      </c>
      <c r="N1445">
        <v>0</v>
      </c>
      <c r="P1445">
        <v>0</v>
      </c>
    </row>
    <row r="1446" spans="12:16">
      <c r="L1446" t="s">
        <v>2507</v>
      </c>
      <c r="M1446">
        <v>0</v>
      </c>
      <c r="N1446">
        <v>0</v>
      </c>
      <c r="P1446">
        <v>0</v>
      </c>
    </row>
    <row r="1447" spans="12:16">
      <c r="L1447" t="s">
        <v>2508</v>
      </c>
      <c r="M1447">
        <v>-20.62</v>
      </c>
      <c r="N1447">
        <v>-30.86</v>
      </c>
      <c r="P1447">
        <v>10.24</v>
      </c>
    </row>
    <row r="1448" spans="12:16">
      <c r="L1448" t="s">
        <v>2509</v>
      </c>
      <c r="M1448">
        <v>1.41</v>
      </c>
      <c r="N1448">
        <v>0.01</v>
      </c>
      <c r="P1448">
        <v>1.4</v>
      </c>
    </row>
    <row r="1449" spans="12:16">
      <c r="L1449" t="s">
        <v>2510</v>
      </c>
      <c r="M1449">
        <v>-1.4</v>
      </c>
      <c r="N1449">
        <v>-0.01</v>
      </c>
      <c r="P1449">
        <v>-1.4</v>
      </c>
    </row>
    <row r="1450" spans="12:16">
      <c r="L1450" t="s">
        <v>2511</v>
      </c>
      <c r="M1450">
        <v>0</v>
      </c>
      <c r="N1450">
        <v>0</v>
      </c>
      <c r="P1450">
        <v>0</v>
      </c>
    </row>
    <row r="1451" spans="12:16">
      <c r="L1451" t="s">
        <v>2512</v>
      </c>
      <c r="M1451">
        <v>0</v>
      </c>
      <c r="N1451">
        <v>0</v>
      </c>
      <c r="P1451">
        <v>0</v>
      </c>
    </row>
    <row r="1452" spans="12:16">
      <c r="L1452" t="s">
        <v>2513</v>
      </c>
      <c r="M1452">
        <v>0.1</v>
      </c>
      <c r="N1452">
        <v>0.1</v>
      </c>
      <c r="P1452">
        <v>0</v>
      </c>
    </row>
    <row r="1453" spans="12:16">
      <c r="L1453" t="s">
        <v>2514</v>
      </c>
      <c r="M1453">
        <v>0</v>
      </c>
      <c r="N1453">
        <v>0</v>
      </c>
      <c r="P1453">
        <v>0</v>
      </c>
    </row>
    <row r="1454" spans="12:16">
      <c r="L1454" t="s">
        <v>2515</v>
      </c>
      <c r="M1454">
        <v>0</v>
      </c>
      <c r="N1454">
        <v>0</v>
      </c>
      <c r="P1454">
        <v>0</v>
      </c>
    </row>
    <row r="1455" spans="12:16">
      <c r="L1455" t="s">
        <v>2516</v>
      </c>
      <c r="M1455">
        <v>-1.72</v>
      </c>
      <c r="N1455">
        <v>-9.98</v>
      </c>
      <c r="P1455">
        <v>8.26</v>
      </c>
    </row>
    <row r="1456" spans="12:16">
      <c r="L1456" t="s">
        <v>2517</v>
      </c>
      <c r="M1456">
        <v>0.1</v>
      </c>
      <c r="N1456">
        <v>0.5</v>
      </c>
      <c r="P1456">
        <v>-0.4</v>
      </c>
    </row>
    <row r="1457" spans="12:16">
      <c r="L1457" t="s">
        <v>2518</v>
      </c>
      <c r="M1457">
        <v>0</v>
      </c>
      <c r="N1457">
        <v>-0.4</v>
      </c>
      <c r="P1457">
        <v>0.4</v>
      </c>
    </row>
    <row r="1458" spans="12:16">
      <c r="L1458" t="s">
        <v>2519</v>
      </c>
      <c r="M1458">
        <v>0</v>
      </c>
      <c r="N1458">
        <v>0</v>
      </c>
      <c r="P1458">
        <v>0</v>
      </c>
    </row>
    <row r="1459" spans="12:16">
      <c r="L1459" t="s">
        <v>2520</v>
      </c>
      <c r="M1459">
        <v>0.1</v>
      </c>
      <c r="N1459">
        <v>0.1</v>
      </c>
      <c r="P1459">
        <v>0</v>
      </c>
    </row>
    <row r="1460" spans="12:16">
      <c r="L1460" t="s">
        <v>2521</v>
      </c>
      <c r="M1460">
        <v>0</v>
      </c>
      <c r="N1460">
        <v>0</v>
      </c>
      <c r="P1460">
        <v>0</v>
      </c>
    </row>
    <row r="1461" spans="12:16">
      <c r="L1461" t="s">
        <v>2522</v>
      </c>
      <c r="M1461">
        <v>0</v>
      </c>
      <c r="N1461">
        <v>0</v>
      </c>
      <c r="P1461">
        <v>0</v>
      </c>
    </row>
    <row r="1462" spans="12:16">
      <c r="L1462" t="s">
        <v>2523</v>
      </c>
      <c r="M1462">
        <v>-11.76</v>
      </c>
      <c r="N1462">
        <v>-15.89</v>
      </c>
      <c r="P1462">
        <v>4.13</v>
      </c>
    </row>
    <row r="1463" spans="12:16">
      <c r="L1463" t="s">
        <v>2524</v>
      </c>
      <c r="M1463">
        <v>0.1</v>
      </c>
      <c r="N1463">
        <v>8.15</v>
      </c>
      <c r="P1463">
        <v>-8.0500000000000007</v>
      </c>
    </row>
    <row r="1464" spans="12:16">
      <c r="L1464" t="s">
        <v>2525</v>
      </c>
      <c r="M1464">
        <v>0</v>
      </c>
      <c r="N1464">
        <v>-7.61</v>
      </c>
      <c r="P1464">
        <v>7.61</v>
      </c>
    </row>
    <row r="1465" spans="12:16">
      <c r="L1465" t="s">
        <v>2526</v>
      </c>
      <c r="M1465">
        <v>0</v>
      </c>
      <c r="N1465">
        <v>0</v>
      </c>
      <c r="P1465">
        <v>0</v>
      </c>
    </row>
    <row r="1466" spans="12:16">
      <c r="L1466" t="s">
        <v>2527</v>
      </c>
      <c r="M1466">
        <v>0</v>
      </c>
      <c r="N1466">
        <v>-0.44</v>
      </c>
      <c r="P1466">
        <v>0.44</v>
      </c>
    </row>
    <row r="1467" spans="12:16">
      <c r="L1467" t="s">
        <v>2528</v>
      </c>
      <c r="M1467">
        <v>0.1</v>
      </c>
      <c r="N1467">
        <v>0</v>
      </c>
      <c r="P1467">
        <v>0.1</v>
      </c>
    </row>
    <row r="1468" spans="12:16">
      <c r="L1468" t="s">
        <v>2529</v>
      </c>
      <c r="M1468">
        <v>0</v>
      </c>
      <c r="N1468">
        <v>7</v>
      </c>
      <c r="P1468">
        <v>-7</v>
      </c>
    </row>
    <row r="1469" spans="12:16">
      <c r="L1469" t="s">
        <v>2530</v>
      </c>
      <c r="M1469">
        <v>0</v>
      </c>
      <c r="N1469">
        <v>0</v>
      </c>
      <c r="P1469">
        <v>0</v>
      </c>
    </row>
    <row r="1470" spans="12:16">
      <c r="L1470" t="s">
        <v>2531</v>
      </c>
      <c r="M1470">
        <v>-3.86</v>
      </c>
      <c r="N1470">
        <v>-3.35</v>
      </c>
      <c r="P1470">
        <v>-0.51</v>
      </c>
    </row>
    <row r="1471" spans="12:16">
      <c r="L1471" t="s">
        <v>2532</v>
      </c>
      <c r="M1471">
        <v>0.5</v>
      </c>
      <c r="N1471">
        <v>0.11</v>
      </c>
      <c r="P1471">
        <v>0.39</v>
      </c>
    </row>
    <row r="1472" spans="12:16">
      <c r="L1472" t="s">
        <v>2533</v>
      </c>
      <c r="M1472">
        <v>-0.4</v>
      </c>
      <c r="N1472">
        <v>0</v>
      </c>
      <c r="P1472">
        <v>-0.4</v>
      </c>
    </row>
    <row r="1473" spans="12:16">
      <c r="L1473" t="s">
        <v>2534</v>
      </c>
      <c r="M1473">
        <v>0</v>
      </c>
      <c r="N1473">
        <v>0</v>
      </c>
      <c r="P1473">
        <v>0</v>
      </c>
    </row>
    <row r="1474" spans="12:16">
      <c r="L1474" t="s">
        <v>2535</v>
      </c>
      <c r="M1474">
        <v>0.01</v>
      </c>
      <c r="N1474">
        <v>0</v>
      </c>
      <c r="P1474">
        <v>0.01</v>
      </c>
    </row>
    <row r="1475" spans="12:16">
      <c r="L1475" t="s">
        <v>2536</v>
      </c>
      <c r="M1475">
        <v>0.1</v>
      </c>
      <c r="N1475">
        <v>0.1</v>
      </c>
      <c r="P1475">
        <v>0</v>
      </c>
    </row>
    <row r="1476" spans="12:16">
      <c r="L1476" t="s">
        <v>2537</v>
      </c>
      <c r="M1476">
        <v>0</v>
      </c>
      <c r="N1476">
        <v>0</v>
      </c>
      <c r="P1476">
        <v>0</v>
      </c>
    </row>
    <row r="1477" spans="12:16">
      <c r="L1477" t="s">
        <v>2538</v>
      </c>
      <c r="M1477">
        <v>0</v>
      </c>
      <c r="N1477">
        <v>0</v>
      </c>
      <c r="P1477">
        <v>0</v>
      </c>
    </row>
    <row r="1478" spans="12:16">
      <c r="L1478" t="s">
        <v>2539</v>
      </c>
      <c r="M1478">
        <v>-3.9</v>
      </c>
      <c r="N1478">
        <v>0</v>
      </c>
      <c r="P1478">
        <v>-3.9</v>
      </c>
    </row>
    <row r="1479" spans="12:16">
      <c r="L1479" t="s">
        <v>2540</v>
      </c>
      <c r="M1479">
        <v>0.1</v>
      </c>
      <c r="N1479">
        <v>3.39</v>
      </c>
      <c r="P1479">
        <v>-3.29</v>
      </c>
    </row>
    <row r="1480" spans="12:16">
      <c r="L1480" t="s">
        <v>2541</v>
      </c>
      <c r="M1480">
        <v>0</v>
      </c>
      <c r="N1480">
        <v>-3.28</v>
      </c>
      <c r="P1480">
        <v>3.28</v>
      </c>
    </row>
    <row r="1481" spans="12:16">
      <c r="L1481" t="s">
        <v>2542</v>
      </c>
      <c r="M1481">
        <v>0</v>
      </c>
      <c r="N1481">
        <v>0</v>
      </c>
      <c r="P1481">
        <v>0</v>
      </c>
    </row>
    <row r="1482" spans="12:16">
      <c r="L1482" t="s">
        <v>2543</v>
      </c>
      <c r="M1482">
        <v>0.01</v>
      </c>
      <c r="N1482">
        <v>0.01</v>
      </c>
      <c r="P1482">
        <v>0.01</v>
      </c>
    </row>
    <row r="1483" spans="12:16">
      <c r="L1483" t="s">
        <v>2544</v>
      </c>
      <c r="M1483">
        <v>0.11</v>
      </c>
      <c r="N1483">
        <v>0.12</v>
      </c>
      <c r="P1483">
        <v>-0.01</v>
      </c>
    </row>
    <row r="1484" spans="12:16">
      <c r="L1484" t="s">
        <v>2545</v>
      </c>
      <c r="M1484">
        <v>0</v>
      </c>
      <c r="N1484">
        <v>0</v>
      </c>
      <c r="P1484">
        <v>0</v>
      </c>
    </row>
    <row r="1485" spans="12:16">
      <c r="L1485" t="s">
        <v>2546</v>
      </c>
      <c r="M1485">
        <v>0</v>
      </c>
      <c r="N1485">
        <v>0</v>
      </c>
      <c r="P1485">
        <v>0</v>
      </c>
    </row>
    <row r="1486" spans="12:16">
      <c r="L1486" t="s">
        <v>2547</v>
      </c>
      <c r="M1486">
        <v>-152.61000000000001</v>
      </c>
      <c r="N1486">
        <v>-100.23</v>
      </c>
      <c r="P1486">
        <v>-52.38</v>
      </c>
    </row>
    <row r="1487" spans="12:16">
      <c r="L1487" t="s">
        <v>2548</v>
      </c>
      <c r="M1487">
        <v>5.03</v>
      </c>
      <c r="N1487">
        <v>0.34</v>
      </c>
      <c r="P1487">
        <v>4.7</v>
      </c>
    </row>
    <row r="1488" spans="12:16">
      <c r="L1488" t="s">
        <v>2549</v>
      </c>
      <c r="M1488">
        <v>-4.92</v>
      </c>
      <c r="N1488">
        <v>-0.22</v>
      </c>
      <c r="P1488">
        <v>-4.7</v>
      </c>
    </row>
    <row r="1489" spans="12:16">
      <c r="L1489" t="s">
        <v>2550</v>
      </c>
      <c r="M1489">
        <v>0</v>
      </c>
      <c r="N1489">
        <v>0</v>
      </c>
      <c r="P1489">
        <v>0</v>
      </c>
    </row>
    <row r="1490" spans="12:16">
      <c r="L1490" t="s">
        <v>2551</v>
      </c>
      <c r="M1490">
        <v>0</v>
      </c>
      <c r="N1490">
        <v>0</v>
      </c>
      <c r="P1490">
        <v>0</v>
      </c>
    </row>
    <row r="1491" spans="12:16">
      <c r="L1491" t="s">
        <v>2552</v>
      </c>
      <c r="M1491">
        <v>0.12</v>
      </c>
      <c r="N1491">
        <v>0.12</v>
      </c>
      <c r="P1491">
        <v>0</v>
      </c>
    </row>
    <row r="1492" spans="12:16">
      <c r="L1492" t="s">
        <v>2553</v>
      </c>
      <c r="M1492">
        <v>0</v>
      </c>
      <c r="N1492">
        <v>0</v>
      </c>
      <c r="P1492">
        <v>0</v>
      </c>
    </row>
    <row r="1493" spans="12:16">
      <c r="L1493" t="s">
        <v>2554</v>
      </c>
      <c r="M1493">
        <v>0</v>
      </c>
      <c r="N1493">
        <v>0</v>
      </c>
      <c r="P1493">
        <v>0</v>
      </c>
    </row>
    <row r="1494" spans="12:16">
      <c r="L1494" t="s">
        <v>2555</v>
      </c>
      <c r="M1494">
        <v>-36.159999999999997</v>
      </c>
      <c r="N1494">
        <v>-37.4</v>
      </c>
      <c r="P1494">
        <v>1.24</v>
      </c>
    </row>
    <row r="1495" spans="12:16">
      <c r="L1495" t="s">
        <v>2556</v>
      </c>
      <c r="M1495">
        <v>0.1</v>
      </c>
      <c r="N1495">
        <v>0.1</v>
      </c>
      <c r="P1495">
        <v>0</v>
      </c>
    </row>
    <row r="1496" spans="12:16">
      <c r="L1496" t="s">
        <v>2557</v>
      </c>
      <c r="M1496">
        <v>0</v>
      </c>
      <c r="N1496">
        <v>1.89</v>
      </c>
      <c r="P1496">
        <v>-1.89</v>
      </c>
    </row>
    <row r="1497" spans="12:16">
      <c r="L1497" t="s">
        <v>2558</v>
      </c>
      <c r="M1497">
        <v>0</v>
      </c>
      <c r="N1497">
        <v>0</v>
      </c>
      <c r="P1497">
        <v>0</v>
      </c>
    </row>
    <row r="1498" spans="12:16">
      <c r="L1498" t="s">
        <v>2559</v>
      </c>
      <c r="M1498">
        <v>-0.36</v>
      </c>
      <c r="N1498">
        <v>0</v>
      </c>
      <c r="P1498">
        <v>-0.36</v>
      </c>
    </row>
    <row r="1499" spans="12:16">
      <c r="L1499" t="s">
        <v>2560</v>
      </c>
      <c r="M1499">
        <v>0.1</v>
      </c>
      <c r="N1499">
        <v>0.1</v>
      </c>
      <c r="P1499">
        <v>0</v>
      </c>
    </row>
    <row r="1500" spans="12:16">
      <c r="L1500" t="s">
        <v>2561</v>
      </c>
      <c r="M1500">
        <v>0</v>
      </c>
      <c r="N1500">
        <v>0</v>
      </c>
      <c r="P1500">
        <v>0</v>
      </c>
    </row>
    <row r="1501" spans="12:16">
      <c r="L1501" t="s">
        <v>2562</v>
      </c>
      <c r="M1501">
        <v>0</v>
      </c>
      <c r="N1501">
        <v>0</v>
      </c>
      <c r="P1501">
        <v>0</v>
      </c>
    </row>
    <row r="1502" spans="12:16">
      <c r="L1502" t="s">
        <v>2563</v>
      </c>
      <c r="M1502">
        <v>-0.75</v>
      </c>
      <c r="N1502">
        <v>0</v>
      </c>
      <c r="P1502">
        <v>-0.75</v>
      </c>
    </row>
    <row r="1503" spans="12:16">
      <c r="L1503" t="s">
        <v>2564</v>
      </c>
      <c r="M1503">
        <v>0.1</v>
      </c>
      <c r="N1503">
        <v>0.1</v>
      </c>
      <c r="P1503">
        <v>0</v>
      </c>
    </row>
    <row r="1504" spans="12:16">
      <c r="L1504" t="s">
        <v>2565</v>
      </c>
      <c r="M1504">
        <v>0.05</v>
      </c>
      <c r="N1504">
        <v>0.1</v>
      </c>
      <c r="P1504">
        <v>-0.06</v>
      </c>
    </row>
    <row r="1505" spans="12:16">
      <c r="L1505" t="s">
        <v>2566</v>
      </c>
      <c r="M1505">
        <v>0</v>
      </c>
      <c r="N1505">
        <v>0</v>
      </c>
      <c r="P1505">
        <v>0</v>
      </c>
    </row>
    <row r="1506" spans="12:16">
      <c r="L1506" t="s">
        <v>2567</v>
      </c>
      <c r="M1506">
        <v>-0.56000000000000005</v>
      </c>
      <c r="N1506">
        <v>-1.25</v>
      </c>
      <c r="P1506">
        <v>0.7</v>
      </c>
    </row>
    <row r="1507" spans="12:16">
      <c r="L1507" t="s">
        <v>2568</v>
      </c>
      <c r="M1507">
        <v>0.1</v>
      </c>
      <c r="N1507">
        <v>0.1</v>
      </c>
      <c r="P1507">
        <v>0</v>
      </c>
    </row>
    <row r="1508" spans="12:16">
      <c r="L1508" t="s">
        <v>2569</v>
      </c>
      <c r="M1508">
        <v>0.06</v>
      </c>
      <c r="N1508">
        <v>0.11</v>
      </c>
      <c r="P1508">
        <v>-0.05</v>
      </c>
    </row>
    <row r="1509" spans="12:16">
      <c r="L1509" t="s">
        <v>2570</v>
      </c>
      <c r="M1509">
        <v>0</v>
      </c>
      <c r="N1509">
        <v>0</v>
      </c>
      <c r="P1509">
        <v>0</v>
      </c>
    </row>
    <row r="1510" spans="12:16">
      <c r="L1510" t="s">
        <v>2571</v>
      </c>
      <c r="M1510">
        <v>-0.35</v>
      </c>
      <c r="N1510">
        <v>-0.23</v>
      </c>
      <c r="P1510">
        <v>-0.13</v>
      </c>
    </row>
    <row r="1511" spans="12:16">
      <c r="L1511" t="s">
        <v>2572</v>
      </c>
      <c r="M1511">
        <v>0</v>
      </c>
      <c r="N1511">
        <v>0</v>
      </c>
      <c r="P1511">
        <v>0</v>
      </c>
    </row>
    <row r="1512" spans="12:16">
      <c r="L1512" t="s">
        <v>2573</v>
      </c>
      <c r="M1512">
        <v>0</v>
      </c>
      <c r="N1512">
        <v>0</v>
      </c>
      <c r="P1512">
        <v>0</v>
      </c>
    </row>
    <row r="1513" spans="12:16">
      <c r="L1513" t="s">
        <v>2574</v>
      </c>
      <c r="M1513">
        <v>0</v>
      </c>
      <c r="N1513">
        <v>0</v>
      </c>
      <c r="P1513">
        <v>0</v>
      </c>
    </row>
    <row r="1514" spans="12:16">
      <c r="L1514" t="s">
        <v>2575</v>
      </c>
      <c r="M1514">
        <v>0.1</v>
      </c>
      <c r="N1514">
        <v>0.1</v>
      </c>
      <c r="P1514">
        <v>0</v>
      </c>
    </row>
    <row r="1515" spans="12:16">
      <c r="L1515" t="s">
        <v>2576</v>
      </c>
      <c r="M1515">
        <v>0</v>
      </c>
      <c r="N1515">
        <v>0</v>
      </c>
      <c r="P1515">
        <v>0</v>
      </c>
    </row>
    <row r="1516" spans="12:16">
      <c r="L1516" t="s">
        <v>2577</v>
      </c>
      <c r="M1516">
        <v>0</v>
      </c>
      <c r="N1516">
        <v>0</v>
      </c>
      <c r="P1516">
        <v>0</v>
      </c>
    </row>
    <row r="1517" spans="12:16">
      <c r="L1517" t="s">
        <v>2578</v>
      </c>
      <c r="M1517">
        <v>-10.1</v>
      </c>
      <c r="N1517">
        <v>-9.17</v>
      </c>
      <c r="P1517">
        <v>-0.93</v>
      </c>
    </row>
    <row r="1518" spans="12:16">
      <c r="L1518" t="s">
        <v>2579</v>
      </c>
      <c r="M1518">
        <v>0.1</v>
      </c>
      <c r="N1518">
        <v>0.1</v>
      </c>
      <c r="P1518">
        <v>0</v>
      </c>
    </row>
    <row r="1519" spans="12:16">
      <c r="L1519" t="s">
        <v>2580</v>
      </c>
      <c r="M1519">
        <v>0.02</v>
      </c>
      <c r="N1519">
        <v>0</v>
      </c>
      <c r="P1519">
        <v>0.02</v>
      </c>
    </row>
    <row r="1520" spans="12:16">
      <c r="L1520" t="s">
        <v>2581</v>
      </c>
      <c r="M1520">
        <v>0</v>
      </c>
      <c r="N1520">
        <v>0</v>
      </c>
      <c r="P1520">
        <v>0</v>
      </c>
    </row>
    <row r="1521" spans="12:16">
      <c r="L1521" t="s">
        <v>2582</v>
      </c>
      <c r="M1521">
        <v>-2.27</v>
      </c>
      <c r="N1521">
        <v>-1.94</v>
      </c>
      <c r="P1521">
        <v>-0.33</v>
      </c>
    </row>
    <row r="1522" spans="12:16">
      <c r="L1522" t="s">
        <v>2583</v>
      </c>
      <c r="M1522">
        <v>0.1</v>
      </c>
      <c r="N1522">
        <v>0.1</v>
      </c>
      <c r="P1522">
        <v>0</v>
      </c>
    </row>
    <row r="1523" spans="12:16">
      <c r="L1523" t="s">
        <v>2584</v>
      </c>
      <c r="M1523">
        <v>0</v>
      </c>
      <c r="N1523">
        <v>0</v>
      </c>
      <c r="P1523">
        <v>0</v>
      </c>
    </row>
    <row r="1524" spans="12:16">
      <c r="L1524" t="s">
        <v>2585</v>
      </c>
      <c r="M1524">
        <v>0</v>
      </c>
      <c r="N1524">
        <v>0</v>
      </c>
      <c r="P1524">
        <v>0</v>
      </c>
    </row>
    <row r="1525" spans="12:16">
      <c r="L1525" t="s">
        <v>2586</v>
      </c>
      <c r="M1525">
        <v>0</v>
      </c>
      <c r="N1525">
        <v>0</v>
      </c>
      <c r="P1525">
        <v>0</v>
      </c>
    </row>
    <row r="1526" spans="12:16">
      <c r="L1526" t="s">
        <v>2587</v>
      </c>
      <c r="M1526">
        <v>0.1</v>
      </c>
      <c r="N1526">
        <v>0.1</v>
      </c>
      <c r="P1526">
        <v>0</v>
      </c>
    </row>
    <row r="1527" spans="12:16">
      <c r="L1527" t="s">
        <v>2588</v>
      </c>
      <c r="M1527">
        <v>0</v>
      </c>
      <c r="N1527">
        <v>0</v>
      </c>
      <c r="P1527">
        <v>0</v>
      </c>
    </row>
    <row r="1528" spans="12:16">
      <c r="L1528" t="s">
        <v>2589</v>
      </c>
      <c r="M1528">
        <v>0</v>
      </c>
      <c r="N1528">
        <v>0</v>
      </c>
      <c r="P1528">
        <v>0</v>
      </c>
    </row>
    <row r="1529" spans="12:16">
      <c r="L1529" t="s">
        <v>2590</v>
      </c>
      <c r="M1529">
        <v>-6.25</v>
      </c>
      <c r="N1529">
        <v>-6.07</v>
      </c>
      <c r="P1529">
        <v>-0.18</v>
      </c>
    </row>
    <row r="1530" spans="12:16">
      <c r="L1530" t="s">
        <v>2591</v>
      </c>
      <c r="M1530">
        <v>0</v>
      </c>
      <c r="N1530">
        <v>0</v>
      </c>
      <c r="P1530">
        <v>0</v>
      </c>
    </row>
    <row r="1531" spans="12:16">
      <c r="L1531" t="s">
        <v>2592</v>
      </c>
      <c r="M1531">
        <v>0</v>
      </c>
      <c r="N1531">
        <v>0</v>
      </c>
      <c r="P1531">
        <v>0</v>
      </c>
    </row>
    <row r="1532" spans="12:16">
      <c r="L1532" t="s">
        <v>2593</v>
      </c>
      <c r="M1532">
        <v>0</v>
      </c>
      <c r="N1532">
        <v>0</v>
      </c>
      <c r="P1532">
        <v>0</v>
      </c>
    </row>
    <row r="1533" spans="12:16">
      <c r="L1533" t="s">
        <v>2594</v>
      </c>
      <c r="M1533">
        <v>-0.65</v>
      </c>
      <c r="N1533">
        <v>-1.89</v>
      </c>
      <c r="P1533">
        <v>1.24</v>
      </c>
    </row>
    <row r="1534" spans="12:16">
      <c r="L1534" t="s">
        <v>2595</v>
      </c>
      <c r="M1534">
        <v>0.1</v>
      </c>
      <c r="N1534">
        <v>0.1</v>
      </c>
      <c r="P1534">
        <v>0</v>
      </c>
    </row>
    <row r="1535" spans="12:16">
      <c r="L1535" t="s">
        <v>2596</v>
      </c>
      <c r="M1535">
        <v>0</v>
      </c>
      <c r="N1535">
        <v>0</v>
      </c>
      <c r="P1535">
        <v>0</v>
      </c>
    </row>
    <row r="1536" spans="12:16">
      <c r="L1536" t="s">
        <v>2597</v>
      </c>
      <c r="M1536">
        <v>0</v>
      </c>
      <c r="N1536">
        <v>0</v>
      </c>
      <c r="P1536">
        <v>0</v>
      </c>
    </row>
    <row r="1537" spans="12:16">
      <c r="L1537" t="s">
        <v>2598</v>
      </c>
      <c r="M1537">
        <v>-7.85</v>
      </c>
      <c r="N1537">
        <v>-5.95</v>
      </c>
      <c r="P1537">
        <v>-1.9</v>
      </c>
    </row>
    <row r="1538" spans="12:16">
      <c r="L1538" t="s">
        <v>2599</v>
      </c>
      <c r="M1538">
        <v>0.1</v>
      </c>
      <c r="N1538">
        <v>0.1</v>
      </c>
      <c r="P1538">
        <v>0</v>
      </c>
    </row>
    <row r="1539" spans="12:16">
      <c r="L1539" t="s">
        <v>2600</v>
      </c>
      <c r="M1539">
        <v>0</v>
      </c>
      <c r="N1539">
        <v>0</v>
      </c>
      <c r="P1539">
        <v>0</v>
      </c>
    </row>
    <row r="1540" spans="12:16">
      <c r="L1540" t="s">
        <v>2601</v>
      </c>
      <c r="M1540">
        <v>0</v>
      </c>
      <c r="N1540">
        <v>0</v>
      </c>
      <c r="P1540">
        <v>0</v>
      </c>
    </row>
    <row r="1541" spans="12:16">
      <c r="L1541" t="s">
        <v>2602</v>
      </c>
      <c r="M1541">
        <v>-3.48</v>
      </c>
      <c r="N1541">
        <v>-3.03</v>
      </c>
      <c r="P1541">
        <v>-0.45</v>
      </c>
    </row>
    <row r="1542" spans="12:16">
      <c r="L1542" t="s">
        <v>2603</v>
      </c>
      <c r="M1542">
        <v>0.1</v>
      </c>
      <c r="N1542">
        <v>0.1</v>
      </c>
      <c r="P1542">
        <v>0</v>
      </c>
    </row>
    <row r="1543" spans="12:16">
      <c r="L1543" t="s">
        <v>2604</v>
      </c>
      <c r="M1543">
        <v>0</v>
      </c>
      <c r="N1543">
        <v>0</v>
      </c>
      <c r="P1543">
        <v>0</v>
      </c>
    </row>
    <row r="1544" spans="12:16">
      <c r="L1544" t="s">
        <v>2605</v>
      </c>
      <c r="M1544">
        <v>0</v>
      </c>
      <c r="N1544">
        <v>0</v>
      </c>
      <c r="P1544">
        <v>0</v>
      </c>
    </row>
    <row r="1545" spans="12:16">
      <c r="L1545" t="s">
        <v>2606</v>
      </c>
      <c r="M1545">
        <v>0</v>
      </c>
      <c r="N1545">
        <v>0</v>
      </c>
      <c r="P1545">
        <v>0</v>
      </c>
    </row>
    <row r="1546" spans="12:16">
      <c r="L1546" t="s">
        <v>2607</v>
      </c>
      <c r="M1546">
        <v>0.1</v>
      </c>
      <c r="N1546">
        <v>0.1</v>
      </c>
      <c r="P1546">
        <v>0</v>
      </c>
    </row>
    <row r="1547" spans="12:16">
      <c r="L1547" t="s">
        <v>2608</v>
      </c>
      <c r="M1547">
        <v>0</v>
      </c>
      <c r="N1547">
        <v>0</v>
      </c>
      <c r="P1547">
        <v>0</v>
      </c>
    </row>
    <row r="1548" spans="12:16">
      <c r="L1548" t="s">
        <v>2609</v>
      </c>
      <c r="M1548">
        <v>0</v>
      </c>
      <c r="N1548">
        <v>0</v>
      </c>
      <c r="P1548">
        <v>0</v>
      </c>
    </row>
    <row r="1549" spans="12:16">
      <c r="L1549" t="s">
        <v>2610</v>
      </c>
      <c r="M1549">
        <v>0</v>
      </c>
      <c r="N1549">
        <v>0</v>
      </c>
      <c r="P1549">
        <v>0</v>
      </c>
    </row>
    <row r="1550" spans="12:16">
      <c r="L1550" t="s">
        <v>2611</v>
      </c>
      <c r="M1550">
        <v>0.05</v>
      </c>
      <c r="N1550">
        <v>0.05</v>
      </c>
      <c r="P1550">
        <v>0</v>
      </c>
    </row>
    <row r="1551" spans="12:16">
      <c r="L1551" t="s">
        <v>2612</v>
      </c>
      <c r="M1551">
        <v>0</v>
      </c>
      <c r="N1551">
        <v>0</v>
      </c>
      <c r="P1551">
        <v>0</v>
      </c>
    </row>
    <row r="1552" spans="12:16">
      <c r="L1552" t="s">
        <v>2613</v>
      </c>
      <c r="M1552">
        <v>0</v>
      </c>
      <c r="N1552">
        <v>0</v>
      </c>
      <c r="P1552">
        <v>0</v>
      </c>
    </row>
    <row r="1553" spans="12:16">
      <c r="L1553" t="s">
        <v>2614</v>
      </c>
      <c r="M1553">
        <v>-19.72</v>
      </c>
      <c r="N1553">
        <v>-12.48</v>
      </c>
      <c r="P1553">
        <v>-7.24</v>
      </c>
    </row>
    <row r="1554" spans="12:16">
      <c r="L1554" t="s">
        <v>2615</v>
      </c>
      <c r="M1554">
        <v>0.05</v>
      </c>
      <c r="N1554">
        <v>0.04</v>
      </c>
      <c r="P1554">
        <v>0</v>
      </c>
    </row>
    <row r="1555" spans="12:16">
      <c r="L1555" t="s">
        <v>2616</v>
      </c>
      <c r="M1555">
        <v>0</v>
      </c>
      <c r="N1555">
        <v>0</v>
      </c>
      <c r="P1555">
        <v>0</v>
      </c>
    </row>
    <row r="1556" spans="12:16">
      <c r="L1556" t="s">
        <v>2617</v>
      </c>
      <c r="M1556">
        <v>0</v>
      </c>
      <c r="N1556">
        <v>0</v>
      </c>
      <c r="P1556">
        <v>0</v>
      </c>
    </row>
    <row r="1557" spans="12:16">
      <c r="L1557" t="s">
        <v>2618</v>
      </c>
      <c r="M1557">
        <v>-3.85</v>
      </c>
      <c r="N1557">
        <v>-3.12</v>
      </c>
      <c r="P1557">
        <v>-0.72</v>
      </c>
    </row>
    <row r="1558" spans="12:16">
      <c r="L1558" t="s">
        <v>2619</v>
      </c>
      <c r="M1558">
        <v>0.05</v>
      </c>
      <c r="N1558">
        <v>0.04</v>
      </c>
      <c r="P1558">
        <v>0.01</v>
      </c>
    </row>
    <row r="1559" spans="12:16">
      <c r="L1559" t="s">
        <v>2620</v>
      </c>
      <c r="M1559">
        <v>0</v>
      </c>
      <c r="N1559">
        <v>0</v>
      </c>
      <c r="P1559">
        <v>0</v>
      </c>
    </row>
    <row r="1560" spans="12:16">
      <c r="L1560" t="s">
        <v>2621</v>
      </c>
      <c r="M1560">
        <v>0</v>
      </c>
      <c r="N1560">
        <v>0</v>
      </c>
      <c r="P1560">
        <v>0</v>
      </c>
    </row>
    <row r="1561" spans="12:16">
      <c r="L1561" t="s">
        <v>2622</v>
      </c>
      <c r="M1561">
        <v>-4.2300000000000004</v>
      </c>
      <c r="N1561">
        <v>-2.0099999999999998</v>
      </c>
      <c r="P1561">
        <v>-2.2200000000000002</v>
      </c>
    </row>
    <row r="1562" spans="12:16">
      <c r="L1562" t="s">
        <v>2623</v>
      </c>
      <c r="M1562">
        <v>0.1</v>
      </c>
      <c r="N1562">
        <v>0.1</v>
      </c>
      <c r="P1562">
        <v>0</v>
      </c>
    </row>
    <row r="1563" spans="12:16">
      <c r="L1563" t="s">
        <v>2624</v>
      </c>
      <c r="M1563">
        <v>0</v>
      </c>
      <c r="N1563">
        <v>0</v>
      </c>
      <c r="P1563">
        <v>0</v>
      </c>
    </row>
    <row r="1564" spans="12:16">
      <c r="L1564" t="s">
        <v>2625</v>
      </c>
      <c r="M1564">
        <v>0</v>
      </c>
      <c r="N1564">
        <v>0</v>
      </c>
      <c r="P1564">
        <v>0</v>
      </c>
    </row>
    <row r="1565" spans="12:16">
      <c r="L1565" t="s">
        <v>2626</v>
      </c>
      <c r="M1565">
        <v>-19.61</v>
      </c>
      <c r="N1565">
        <v>-3.7</v>
      </c>
      <c r="P1565">
        <v>-15.91</v>
      </c>
    </row>
    <row r="1566" spans="12:16">
      <c r="L1566" t="s">
        <v>2627</v>
      </c>
      <c r="M1566">
        <v>0.1</v>
      </c>
      <c r="N1566">
        <v>0.1</v>
      </c>
      <c r="P1566">
        <v>0</v>
      </c>
    </row>
    <row r="1567" spans="12:16">
      <c r="L1567" t="s">
        <v>2628</v>
      </c>
      <c r="M1567">
        <v>0</v>
      </c>
      <c r="N1567">
        <v>0</v>
      </c>
      <c r="P1567">
        <v>0</v>
      </c>
    </row>
    <row r="1568" spans="12:16">
      <c r="L1568" t="s">
        <v>2629</v>
      </c>
      <c r="M1568">
        <v>0</v>
      </c>
      <c r="N1568">
        <v>0</v>
      </c>
      <c r="P1568">
        <v>0</v>
      </c>
    </row>
    <row r="1569" spans="12:16">
      <c r="L1569" t="s">
        <v>2630</v>
      </c>
      <c r="M1569">
        <v>0.1</v>
      </c>
      <c r="N1569">
        <v>0.1</v>
      </c>
      <c r="P1569">
        <v>0</v>
      </c>
    </row>
    <row r="1570" spans="12:16">
      <c r="L1570" t="s">
        <v>2631</v>
      </c>
      <c r="M1570">
        <v>0.1</v>
      </c>
      <c r="N1570">
        <v>0.1</v>
      </c>
      <c r="P1570">
        <v>0</v>
      </c>
    </row>
    <row r="1571" spans="12:16">
      <c r="L1571" t="s">
        <v>2632</v>
      </c>
      <c r="M1571">
        <v>0</v>
      </c>
      <c r="N1571">
        <v>0</v>
      </c>
      <c r="P1571">
        <v>0</v>
      </c>
    </row>
    <row r="1572" spans="12:16">
      <c r="L1572" t="s">
        <v>2633</v>
      </c>
      <c r="M1572">
        <v>0</v>
      </c>
      <c r="N1572">
        <v>0</v>
      </c>
      <c r="P1572">
        <v>0</v>
      </c>
    </row>
    <row r="1573" spans="12:16">
      <c r="L1573" t="s">
        <v>2634</v>
      </c>
      <c r="M1573">
        <v>-7.04</v>
      </c>
      <c r="N1573">
        <v>-1.1200000000000001</v>
      </c>
      <c r="P1573">
        <v>-5.92</v>
      </c>
    </row>
    <row r="1574" spans="12:16">
      <c r="L1574" t="s">
        <v>2635</v>
      </c>
      <c r="M1574">
        <v>0.1</v>
      </c>
      <c r="N1574">
        <v>0.1</v>
      </c>
      <c r="P1574">
        <v>0</v>
      </c>
    </row>
    <row r="1575" spans="12:16">
      <c r="L1575" t="s">
        <v>2636</v>
      </c>
      <c r="M1575">
        <v>0</v>
      </c>
      <c r="N1575">
        <v>0</v>
      </c>
      <c r="P1575">
        <v>0</v>
      </c>
    </row>
    <row r="1576" spans="12:16">
      <c r="L1576" t="s">
        <v>2637</v>
      </c>
      <c r="M1576">
        <v>0</v>
      </c>
      <c r="N1576">
        <v>0</v>
      </c>
      <c r="P1576">
        <v>0</v>
      </c>
    </row>
    <row r="1577" spans="12:16">
      <c r="L1577" t="s">
        <v>2638</v>
      </c>
      <c r="M1577">
        <v>0</v>
      </c>
      <c r="N1577">
        <v>0</v>
      </c>
      <c r="P1577">
        <v>0</v>
      </c>
    </row>
    <row r="1578" spans="12:16">
      <c r="L1578" t="s">
        <v>2639</v>
      </c>
      <c r="M1578">
        <v>0.1</v>
      </c>
      <c r="N1578">
        <v>0.1</v>
      </c>
      <c r="P1578">
        <v>0</v>
      </c>
    </row>
    <row r="1579" spans="12:16">
      <c r="L1579" t="s">
        <v>2640</v>
      </c>
      <c r="M1579">
        <v>0</v>
      </c>
      <c r="N1579">
        <v>0</v>
      </c>
      <c r="P1579">
        <v>0</v>
      </c>
    </row>
    <row r="1580" spans="12:16">
      <c r="L1580" t="s">
        <v>2641</v>
      </c>
      <c r="M1580">
        <v>0</v>
      </c>
      <c r="N1580">
        <v>0</v>
      </c>
      <c r="P1580">
        <v>0</v>
      </c>
    </row>
    <row r="1581" spans="12:16">
      <c r="L1581" t="s">
        <v>2642</v>
      </c>
      <c r="M1581">
        <v>-2.64</v>
      </c>
      <c r="N1581">
        <v>-0.61</v>
      </c>
      <c r="P1581">
        <v>-2.0299999999999998</v>
      </c>
    </row>
    <row r="1582" spans="12:16">
      <c r="L1582" t="s">
        <v>2643</v>
      </c>
      <c r="M1582">
        <v>0.1</v>
      </c>
      <c r="N1582">
        <v>0.1</v>
      </c>
      <c r="P1582">
        <v>0</v>
      </c>
    </row>
    <row r="1583" spans="12:16">
      <c r="L1583" t="s">
        <v>2644</v>
      </c>
      <c r="M1583">
        <v>0</v>
      </c>
      <c r="N1583">
        <v>0</v>
      </c>
      <c r="P1583">
        <v>0</v>
      </c>
    </row>
    <row r="1584" spans="12:16">
      <c r="L1584" t="s">
        <v>2645</v>
      </c>
      <c r="M1584">
        <v>0</v>
      </c>
      <c r="N1584">
        <v>0</v>
      </c>
      <c r="P1584">
        <v>0</v>
      </c>
    </row>
    <row r="1585" spans="12:16">
      <c r="L1585" t="s">
        <v>2646</v>
      </c>
      <c r="M1585">
        <v>-0.15</v>
      </c>
      <c r="N1585">
        <v>0.33</v>
      </c>
      <c r="P1585">
        <v>-0.48</v>
      </c>
    </row>
    <row r="1586" spans="12:16">
      <c r="L1586" t="s">
        <v>2647</v>
      </c>
      <c r="M1586">
        <v>0.1</v>
      </c>
      <c r="N1586">
        <v>0.1</v>
      </c>
      <c r="P1586">
        <v>0</v>
      </c>
    </row>
    <row r="1587" spans="12:16">
      <c r="L1587" t="s">
        <v>2648</v>
      </c>
      <c r="M1587">
        <v>0</v>
      </c>
      <c r="N1587">
        <v>0</v>
      </c>
      <c r="P1587">
        <v>0</v>
      </c>
    </row>
    <row r="1588" spans="12:16">
      <c r="L1588" t="s">
        <v>2649</v>
      </c>
      <c r="M1588">
        <v>0</v>
      </c>
      <c r="N1588">
        <v>0</v>
      </c>
      <c r="P1588">
        <v>0</v>
      </c>
    </row>
    <row r="1589" spans="12:16">
      <c r="L1589" t="s">
        <v>2650</v>
      </c>
      <c r="M1589">
        <v>0</v>
      </c>
      <c r="N1589">
        <v>0.01</v>
      </c>
      <c r="P1589">
        <v>-0.01</v>
      </c>
    </row>
    <row r="1590" spans="12:16">
      <c r="L1590" t="s">
        <v>2651</v>
      </c>
      <c r="M1590">
        <v>0.1</v>
      </c>
      <c r="N1590">
        <v>0.1</v>
      </c>
      <c r="P1590">
        <v>0</v>
      </c>
    </row>
    <row r="1591" spans="12:16">
      <c r="L1591" t="s">
        <v>2652</v>
      </c>
      <c r="M1591">
        <v>5.63</v>
      </c>
      <c r="N1591">
        <v>4.0599999999999996</v>
      </c>
      <c r="P1591">
        <v>1.57</v>
      </c>
    </row>
    <row r="1592" spans="12:16">
      <c r="L1592" t="s">
        <v>2653</v>
      </c>
      <c r="M1592">
        <v>0</v>
      </c>
      <c r="N1592">
        <v>0</v>
      </c>
      <c r="P1592">
        <v>0</v>
      </c>
    </row>
    <row r="1593" spans="12:16">
      <c r="L1593" t="s">
        <v>2654</v>
      </c>
      <c r="M1593">
        <v>-4.32</v>
      </c>
      <c r="N1593">
        <v>-4.32</v>
      </c>
      <c r="P1593">
        <v>0</v>
      </c>
    </row>
    <row r="1594" spans="12:16">
      <c r="L1594" t="s">
        <v>2655</v>
      </c>
      <c r="M1594">
        <v>0.05</v>
      </c>
      <c r="N1594">
        <v>0.05</v>
      </c>
      <c r="P1594">
        <v>0</v>
      </c>
    </row>
    <row r="1595" spans="12:16">
      <c r="L1595" t="s">
        <v>2656</v>
      </c>
      <c r="M1595">
        <v>0</v>
      </c>
      <c r="N1595">
        <v>0</v>
      </c>
      <c r="P1595">
        <v>0</v>
      </c>
    </row>
    <row r="1596" spans="12:16">
      <c r="L1596" t="s">
        <v>2657</v>
      </c>
      <c r="M1596">
        <v>0</v>
      </c>
      <c r="N1596">
        <v>0</v>
      </c>
      <c r="P1596">
        <v>0</v>
      </c>
    </row>
    <row r="1597" spans="12:16">
      <c r="L1597" t="s">
        <v>2658</v>
      </c>
      <c r="M1597">
        <v>-0.28999999999999998</v>
      </c>
      <c r="N1597">
        <v>-0.46</v>
      </c>
      <c r="P1597">
        <v>0.17</v>
      </c>
    </row>
    <row r="1598" spans="12:16">
      <c r="L1598" t="s">
        <v>2659</v>
      </c>
      <c r="M1598">
        <v>0.1</v>
      </c>
      <c r="N1598">
        <v>0</v>
      </c>
      <c r="P1598">
        <v>0.1</v>
      </c>
    </row>
    <row r="1599" spans="12:16">
      <c r="L1599" t="s">
        <v>2660</v>
      </c>
      <c r="M1599">
        <v>6.77</v>
      </c>
      <c r="N1599">
        <v>1.43</v>
      </c>
      <c r="P1599">
        <v>5.34</v>
      </c>
    </row>
    <row r="1600" spans="12:16">
      <c r="L1600" t="s">
        <v>2661</v>
      </c>
      <c r="M1600">
        <v>0</v>
      </c>
      <c r="N1600">
        <v>0</v>
      </c>
      <c r="P1600">
        <v>0</v>
      </c>
    </row>
    <row r="1601" spans="12:16">
      <c r="L1601" t="s">
        <v>4100</v>
      </c>
      <c r="M1601">
        <v>0.01</v>
      </c>
      <c r="N1601">
        <v>0</v>
      </c>
      <c r="P1601">
        <v>0.01</v>
      </c>
    </row>
    <row r="1602" spans="12:16">
      <c r="L1602" t="s">
        <v>2662</v>
      </c>
      <c r="M1602">
        <v>0.06</v>
      </c>
      <c r="N1602">
        <v>0.05</v>
      </c>
      <c r="P1602">
        <v>0.01</v>
      </c>
    </row>
    <row r="1603" spans="12:16">
      <c r="L1603" t="s">
        <v>2663</v>
      </c>
      <c r="M1603">
        <v>0</v>
      </c>
      <c r="N1603">
        <v>0</v>
      </c>
      <c r="P1603">
        <v>0</v>
      </c>
    </row>
    <row r="1604" spans="12:16">
      <c r="L1604" t="s">
        <v>2664</v>
      </c>
      <c r="M1604">
        <v>0</v>
      </c>
      <c r="N1604">
        <v>0</v>
      </c>
      <c r="P1604">
        <v>0</v>
      </c>
    </row>
    <row r="1605" spans="12:16">
      <c r="L1605" t="s">
        <v>2665</v>
      </c>
      <c r="M1605">
        <v>-0.15</v>
      </c>
      <c r="N1605">
        <v>-0.13</v>
      </c>
      <c r="P1605">
        <v>-0.03</v>
      </c>
    </row>
    <row r="1606" spans="12:16">
      <c r="L1606" t="s">
        <v>2666</v>
      </c>
      <c r="M1606">
        <v>0.1</v>
      </c>
      <c r="N1606">
        <v>0.1</v>
      </c>
      <c r="P1606">
        <v>0</v>
      </c>
    </row>
    <row r="1607" spans="12:16">
      <c r="L1607" t="s">
        <v>2667</v>
      </c>
      <c r="M1607">
        <v>0</v>
      </c>
      <c r="N1607">
        <v>0</v>
      </c>
      <c r="P1607">
        <v>0</v>
      </c>
    </row>
    <row r="1608" spans="12:16">
      <c r="L1608" t="s">
        <v>2668</v>
      </c>
      <c r="M1608">
        <v>0</v>
      </c>
      <c r="N1608">
        <v>0</v>
      </c>
      <c r="P1608">
        <v>0</v>
      </c>
    </row>
    <row r="1609" spans="12:16">
      <c r="L1609" t="s">
        <v>2666</v>
      </c>
      <c r="M1609">
        <v>0</v>
      </c>
      <c r="N1609">
        <v>-0.13</v>
      </c>
      <c r="P1609">
        <v>0.13</v>
      </c>
    </row>
    <row r="1610" spans="12:16">
      <c r="L1610" t="s">
        <v>2669</v>
      </c>
      <c r="M1610">
        <v>0.1</v>
      </c>
      <c r="N1610">
        <v>0.1</v>
      </c>
      <c r="P1610">
        <v>0</v>
      </c>
    </row>
    <row r="1611" spans="12:16">
      <c r="L1611" t="s">
        <v>2670</v>
      </c>
      <c r="M1611">
        <v>0.1</v>
      </c>
      <c r="N1611">
        <v>0.1</v>
      </c>
      <c r="P1611">
        <v>0</v>
      </c>
    </row>
    <row r="1612" spans="12:16">
      <c r="L1612" t="s">
        <v>2671</v>
      </c>
      <c r="M1612">
        <v>0</v>
      </c>
      <c r="N1612">
        <v>0</v>
      </c>
      <c r="P1612">
        <v>0</v>
      </c>
    </row>
    <row r="1613" spans="12:16">
      <c r="L1613" t="s">
        <v>2672</v>
      </c>
      <c r="M1613">
        <v>0</v>
      </c>
      <c r="N1613">
        <v>0</v>
      </c>
      <c r="P1613">
        <v>0</v>
      </c>
    </row>
    <row r="1614" spans="12:16">
      <c r="L1614" t="s">
        <v>3888</v>
      </c>
      <c r="M1614">
        <v>0.1</v>
      </c>
      <c r="N1614">
        <v>0.1</v>
      </c>
      <c r="P1614">
        <v>0</v>
      </c>
    </row>
    <row r="1615" spans="12:16">
      <c r="L1615" t="s">
        <v>3889</v>
      </c>
      <c r="M1615">
        <v>0</v>
      </c>
      <c r="N1615">
        <v>0</v>
      </c>
      <c r="P1615">
        <v>0</v>
      </c>
    </row>
    <row r="1616" spans="12:16">
      <c r="L1616" t="s">
        <v>3890</v>
      </c>
      <c r="M1616">
        <v>0</v>
      </c>
      <c r="N1616">
        <v>0</v>
      </c>
      <c r="P1616">
        <v>0</v>
      </c>
    </row>
    <row r="1617" spans="12:16">
      <c r="L1617" t="s">
        <v>3891</v>
      </c>
      <c r="M1617">
        <v>-0.19</v>
      </c>
      <c r="N1617">
        <v>-0.22</v>
      </c>
      <c r="P1617">
        <v>0.03</v>
      </c>
    </row>
    <row r="1618" spans="12:16">
      <c r="L1618" t="s">
        <v>2673</v>
      </c>
      <c r="M1618">
        <v>0.1</v>
      </c>
      <c r="N1618">
        <v>0.1</v>
      </c>
      <c r="P1618">
        <v>0</v>
      </c>
    </row>
    <row r="1619" spans="12:16">
      <c r="L1619" t="s">
        <v>2674</v>
      </c>
      <c r="M1619">
        <v>0</v>
      </c>
      <c r="N1619">
        <v>0</v>
      </c>
      <c r="P1619">
        <v>0</v>
      </c>
    </row>
    <row r="1620" spans="12:16">
      <c r="L1620" t="s">
        <v>2675</v>
      </c>
      <c r="M1620">
        <v>0</v>
      </c>
      <c r="N1620">
        <v>0</v>
      </c>
      <c r="P1620">
        <v>0</v>
      </c>
    </row>
    <row r="1621" spans="12:16">
      <c r="L1621" t="s">
        <v>2676</v>
      </c>
      <c r="M1621">
        <v>0.06</v>
      </c>
      <c r="N1621">
        <v>0.06</v>
      </c>
      <c r="P1621">
        <v>0</v>
      </c>
    </row>
    <row r="1622" spans="12:16">
      <c r="L1622" t="s">
        <v>2677</v>
      </c>
      <c r="M1622">
        <v>0</v>
      </c>
      <c r="N1622">
        <v>0</v>
      </c>
      <c r="P1622">
        <v>0</v>
      </c>
    </row>
    <row r="1623" spans="12:16">
      <c r="L1623" t="s">
        <v>2678</v>
      </c>
      <c r="M1623">
        <v>0</v>
      </c>
      <c r="N1623">
        <v>0</v>
      </c>
      <c r="P1623">
        <v>0</v>
      </c>
    </row>
    <row r="1624" spans="12:16">
      <c r="L1624" t="s">
        <v>2679</v>
      </c>
      <c r="M1624">
        <v>-1.34</v>
      </c>
      <c r="N1624">
        <v>-0.72</v>
      </c>
      <c r="P1624">
        <v>-0.62</v>
      </c>
    </row>
    <row r="1625" spans="12:16">
      <c r="L1625" t="s">
        <v>2680</v>
      </c>
      <c r="M1625">
        <v>0.1</v>
      </c>
      <c r="N1625">
        <v>0.1</v>
      </c>
      <c r="P1625">
        <v>0</v>
      </c>
    </row>
    <row r="1626" spans="12:16">
      <c r="L1626" t="s">
        <v>2681</v>
      </c>
      <c r="M1626">
        <v>0</v>
      </c>
      <c r="N1626">
        <v>0</v>
      </c>
      <c r="P1626">
        <v>0</v>
      </c>
    </row>
    <row r="1627" spans="12:16">
      <c r="L1627" t="s">
        <v>2682</v>
      </c>
      <c r="M1627">
        <v>0</v>
      </c>
      <c r="N1627">
        <v>0</v>
      </c>
      <c r="P1627">
        <v>0</v>
      </c>
    </row>
    <row r="1628" spans="12:16">
      <c r="L1628" t="s">
        <v>2683</v>
      </c>
      <c r="M1628">
        <v>5.68</v>
      </c>
      <c r="N1628">
        <v>0</v>
      </c>
      <c r="P1628">
        <v>5.68</v>
      </c>
    </row>
    <row r="1629" spans="12:16">
      <c r="L1629" t="s">
        <v>2684</v>
      </c>
      <c r="M1629">
        <v>0.11</v>
      </c>
      <c r="N1629">
        <v>0.59</v>
      </c>
      <c r="P1629">
        <v>-0.48</v>
      </c>
    </row>
    <row r="1630" spans="12:16">
      <c r="L1630" t="s">
        <v>2685</v>
      </c>
      <c r="M1630">
        <v>0</v>
      </c>
      <c r="N1630">
        <v>0</v>
      </c>
      <c r="P1630">
        <v>0</v>
      </c>
    </row>
    <row r="1631" spans="12:16">
      <c r="L1631" t="s">
        <v>2686</v>
      </c>
      <c r="M1631">
        <v>0</v>
      </c>
      <c r="N1631">
        <v>0</v>
      </c>
      <c r="P1631">
        <v>0</v>
      </c>
    </row>
    <row r="1632" spans="12:16">
      <c r="L1632" t="s">
        <v>2687</v>
      </c>
      <c r="M1632">
        <v>-5.22</v>
      </c>
      <c r="N1632">
        <v>-0.13</v>
      </c>
      <c r="P1632">
        <v>-5.09</v>
      </c>
    </row>
    <row r="1633" spans="12:16">
      <c r="L1633" t="s">
        <v>2688</v>
      </c>
      <c r="M1633">
        <v>0.1</v>
      </c>
      <c r="N1633">
        <v>0.1</v>
      </c>
      <c r="P1633">
        <v>0</v>
      </c>
    </row>
    <row r="1634" spans="12:16">
      <c r="L1634" t="s">
        <v>2689</v>
      </c>
      <c r="M1634">
        <v>5.03</v>
      </c>
      <c r="N1634">
        <v>0.5</v>
      </c>
      <c r="P1634">
        <v>4.53</v>
      </c>
    </row>
    <row r="1635" spans="12:16">
      <c r="L1635" t="s">
        <v>2690</v>
      </c>
      <c r="M1635">
        <v>0</v>
      </c>
      <c r="N1635">
        <v>0</v>
      </c>
      <c r="P1635">
        <v>0</v>
      </c>
    </row>
    <row r="1636" spans="12:16">
      <c r="L1636" t="s">
        <v>2691</v>
      </c>
      <c r="M1636">
        <v>0.1</v>
      </c>
      <c r="N1636">
        <v>0.1</v>
      </c>
      <c r="P1636">
        <v>0</v>
      </c>
    </row>
    <row r="1637" spans="12:16">
      <c r="L1637" t="s">
        <v>2692</v>
      </c>
      <c r="M1637">
        <v>0</v>
      </c>
      <c r="N1637">
        <v>0</v>
      </c>
      <c r="P1637">
        <v>0</v>
      </c>
    </row>
    <row r="1638" spans="12:16">
      <c r="L1638" t="s">
        <v>2693</v>
      </c>
      <c r="M1638">
        <v>0</v>
      </c>
      <c r="N1638">
        <v>0</v>
      </c>
      <c r="P1638">
        <v>0</v>
      </c>
    </row>
    <row r="1639" spans="12:16">
      <c r="L1639" t="s">
        <v>2694</v>
      </c>
      <c r="M1639">
        <v>0</v>
      </c>
      <c r="N1639">
        <v>-0.68</v>
      </c>
      <c r="P1639">
        <v>0.68</v>
      </c>
    </row>
    <row r="1640" spans="12:16">
      <c r="L1640" t="s">
        <v>2695</v>
      </c>
      <c r="M1640">
        <v>0</v>
      </c>
      <c r="N1640">
        <v>0</v>
      </c>
      <c r="P1640">
        <v>0</v>
      </c>
    </row>
    <row r="1641" spans="12:16">
      <c r="L1641" t="s">
        <v>2696</v>
      </c>
      <c r="M1641">
        <v>0</v>
      </c>
      <c r="N1641">
        <v>0</v>
      </c>
      <c r="P1641">
        <v>0</v>
      </c>
    </row>
    <row r="1642" spans="12:16">
      <c r="L1642" t="s">
        <v>2697</v>
      </c>
      <c r="M1642">
        <v>0.05</v>
      </c>
      <c r="N1642">
        <v>0.05</v>
      </c>
      <c r="P1642">
        <v>0</v>
      </c>
    </row>
    <row r="1643" spans="12:16">
      <c r="L1643" t="s">
        <v>2698</v>
      </c>
      <c r="M1643">
        <v>0</v>
      </c>
      <c r="N1643">
        <v>0</v>
      </c>
      <c r="P1643">
        <v>0</v>
      </c>
    </row>
    <row r="1644" spans="12:16">
      <c r="L1644" t="s">
        <v>2699</v>
      </c>
      <c r="M1644">
        <v>0</v>
      </c>
      <c r="N1644">
        <v>0</v>
      </c>
      <c r="P1644">
        <v>0</v>
      </c>
    </row>
    <row r="1645" spans="12:16">
      <c r="L1645" t="s">
        <v>2700</v>
      </c>
      <c r="M1645">
        <v>0</v>
      </c>
      <c r="N1645">
        <v>0</v>
      </c>
      <c r="P1645">
        <v>0</v>
      </c>
    </row>
    <row r="1646" spans="12:16">
      <c r="L1646" t="s">
        <v>2701</v>
      </c>
      <c r="M1646">
        <v>0.1</v>
      </c>
      <c r="N1646">
        <v>0.1</v>
      </c>
      <c r="P1646">
        <v>0</v>
      </c>
    </row>
    <row r="1647" spans="12:16">
      <c r="L1647" t="s">
        <v>2702</v>
      </c>
      <c r="M1647">
        <v>0</v>
      </c>
      <c r="N1647">
        <v>0</v>
      </c>
      <c r="P1647">
        <v>0</v>
      </c>
    </row>
    <row r="1648" spans="12:16">
      <c r="L1648" t="s">
        <v>2703</v>
      </c>
      <c r="M1648">
        <v>0</v>
      </c>
      <c r="N1648">
        <v>0</v>
      </c>
      <c r="P1648">
        <v>0</v>
      </c>
    </row>
    <row r="1649" spans="12:16">
      <c r="L1649" t="s">
        <v>2704</v>
      </c>
      <c r="M1649">
        <v>0</v>
      </c>
      <c r="N1649">
        <v>0</v>
      </c>
      <c r="P1649">
        <v>0</v>
      </c>
    </row>
    <row r="1650" spans="12:16">
      <c r="L1650" t="s">
        <v>2705</v>
      </c>
      <c r="M1650">
        <v>0.1</v>
      </c>
      <c r="N1650">
        <v>0.1</v>
      </c>
      <c r="P1650">
        <v>0</v>
      </c>
    </row>
    <row r="1651" spans="12:16">
      <c r="L1651" t="s">
        <v>2706</v>
      </c>
      <c r="M1651">
        <v>0</v>
      </c>
      <c r="N1651">
        <v>0</v>
      </c>
      <c r="P1651">
        <v>0</v>
      </c>
    </row>
    <row r="1652" spans="12:16">
      <c r="L1652" t="s">
        <v>2707</v>
      </c>
      <c r="M1652">
        <v>0</v>
      </c>
      <c r="N1652">
        <v>0</v>
      </c>
      <c r="P1652">
        <v>0</v>
      </c>
    </row>
    <row r="1653" spans="12:16">
      <c r="L1653" t="s">
        <v>2708</v>
      </c>
      <c r="M1653">
        <v>0</v>
      </c>
      <c r="N1653">
        <v>0</v>
      </c>
      <c r="P1653">
        <v>0</v>
      </c>
    </row>
    <row r="1654" spans="12:16">
      <c r="L1654" t="s">
        <v>2709</v>
      </c>
      <c r="M1654">
        <v>0.1</v>
      </c>
      <c r="N1654">
        <v>0.1</v>
      </c>
      <c r="P1654">
        <v>0</v>
      </c>
    </row>
    <row r="1655" spans="12:16">
      <c r="L1655" t="s">
        <v>2710</v>
      </c>
      <c r="M1655">
        <v>0</v>
      </c>
      <c r="N1655">
        <v>0</v>
      </c>
      <c r="P1655">
        <v>0</v>
      </c>
    </row>
    <row r="1656" spans="12:16">
      <c r="L1656" t="s">
        <v>2711</v>
      </c>
      <c r="M1656">
        <v>0</v>
      </c>
      <c r="N1656">
        <v>0</v>
      </c>
      <c r="P1656">
        <v>0</v>
      </c>
    </row>
    <row r="1657" spans="12:16">
      <c r="L1657" t="s">
        <v>2712</v>
      </c>
      <c r="M1657">
        <v>0</v>
      </c>
      <c r="N1657">
        <v>0</v>
      </c>
      <c r="P1657">
        <v>0</v>
      </c>
    </row>
    <row r="1658" spans="12:16">
      <c r="L1658" t="s">
        <v>2713</v>
      </c>
      <c r="M1658">
        <v>0.1</v>
      </c>
      <c r="N1658">
        <v>0.1</v>
      </c>
      <c r="P1658">
        <v>0</v>
      </c>
    </row>
    <row r="1659" spans="12:16">
      <c r="L1659" t="s">
        <v>2714</v>
      </c>
      <c r="M1659">
        <v>0</v>
      </c>
      <c r="N1659">
        <v>0</v>
      </c>
      <c r="P1659">
        <v>0</v>
      </c>
    </row>
    <row r="1660" spans="12:16">
      <c r="L1660" t="s">
        <v>2715</v>
      </c>
      <c r="M1660">
        <v>0</v>
      </c>
      <c r="N1660">
        <v>0</v>
      </c>
      <c r="P1660">
        <v>0</v>
      </c>
    </row>
    <row r="1661" spans="12:16">
      <c r="L1661" t="s">
        <v>2716</v>
      </c>
      <c r="M1661">
        <v>0</v>
      </c>
      <c r="N1661">
        <v>0</v>
      </c>
      <c r="P1661">
        <v>0</v>
      </c>
    </row>
    <row r="1662" spans="12:16">
      <c r="L1662" t="s">
        <v>2717</v>
      </c>
      <c r="M1662">
        <v>0.1</v>
      </c>
      <c r="N1662">
        <v>0.1</v>
      </c>
      <c r="P1662">
        <v>0</v>
      </c>
    </row>
    <row r="1663" spans="12:16">
      <c r="L1663" t="s">
        <v>2718</v>
      </c>
      <c r="M1663">
        <v>0</v>
      </c>
      <c r="N1663">
        <v>0</v>
      </c>
      <c r="P1663">
        <v>0</v>
      </c>
    </row>
    <row r="1664" spans="12:16">
      <c r="L1664" t="s">
        <v>2719</v>
      </c>
      <c r="M1664">
        <v>0</v>
      </c>
      <c r="N1664">
        <v>0</v>
      </c>
      <c r="P1664">
        <v>0</v>
      </c>
    </row>
    <row r="1665" spans="12:16">
      <c r="L1665" t="s">
        <v>2720</v>
      </c>
      <c r="M1665">
        <v>0</v>
      </c>
      <c r="N1665">
        <v>0</v>
      </c>
      <c r="P1665">
        <v>0</v>
      </c>
    </row>
    <row r="1666" spans="12:16">
      <c r="L1666" t="s">
        <v>2721</v>
      </c>
      <c r="M1666">
        <v>0.1</v>
      </c>
      <c r="N1666">
        <v>0.1</v>
      </c>
      <c r="P1666">
        <v>0</v>
      </c>
    </row>
    <row r="1667" spans="12:16">
      <c r="L1667" t="s">
        <v>2722</v>
      </c>
      <c r="M1667">
        <v>0</v>
      </c>
      <c r="N1667">
        <v>0</v>
      </c>
      <c r="P1667">
        <v>0</v>
      </c>
    </row>
    <row r="1668" spans="12:16">
      <c r="L1668" t="s">
        <v>2723</v>
      </c>
      <c r="M1668">
        <v>0</v>
      </c>
      <c r="N1668">
        <v>0</v>
      </c>
      <c r="P1668">
        <v>0</v>
      </c>
    </row>
    <row r="1669" spans="12:16">
      <c r="L1669" t="s">
        <v>2724</v>
      </c>
      <c r="M1669">
        <v>-0.92</v>
      </c>
      <c r="N1669">
        <v>0</v>
      </c>
      <c r="P1669">
        <v>-0.92</v>
      </c>
    </row>
    <row r="1670" spans="12:16">
      <c r="L1670" t="s">
        <v>2725</v>
      </c>
      <c r="M1670">
        <v>0.1</v>
      </c>
      <c r="N1670">
        <v>0.1</v>
      </c>
      <c r="P1670">
        <v>0</v>
      </c>
    </row>
    <row r="1671" spans="12:16">
      <c r="L1671" t="s">
        <v>2726</v>
      </c>
      <c r="M1671">
        <v>0</v>
      </c>
      <c r="N1671">
        <v>0</v>
      </c>
      <c r="P1671">
        <v>0</v>
      </c>
    </row>
    <row r="1672" spans="12:16">
      <c r="L1672" t="s">
        <v>2727</v>
      </c>
      <c r="M1672">
        <v>0</v>
      </c>
      <c r="N1672">
        <v>0</v>
      </c>
      <c r="P1672">
        <v>0</v>
      </c>
    </row>
    <row r="1673" spans="12:16">
      <c r="L1673" t="s">
        <v>2728</v>
      </c>
      <c r="M1673">
        <v>0</v>
      </c>
      <c r="N1673">
        <v>0</v>
      </c>
      <c r="P1673">
        <v>0</v>
      </c>
    </row>
    <row r="1674" spans="12:16">
      <c r="L1674" t="s">
        <v>2729</v>
      </c>
      <c r="M1674">
        <v>0.9</v>
      </c>
      <c r="N1674">
        <v>0</v>
      </c>
      <c r="P1674">
        <v>0.9</v>
      </c>
    </row>
    <row r="1675" spans="12:16">
      <c r="L1675" t="s">
        <v>2730</v>
      </c>
      <c r="M1675">
        <v>0</v>
      </c>
      <c r="N1675">
        <v>0</v>
      </c>
      <c r="P1675">
        <v>0</v>
      </c>
    </row>
    <row r="1676" spans="12:16">
      <c r="L1676" t="s">
        <v>2731</v>
      </c>
      <c r="M1676">
        <v>0</v>
      </c>
      <c r="N1676">
        <v>0</v>
      </c>
      <c r="P1676">
        <v>0</v>
      </c>
    </row>
    <row r="1677" spans="12:16">
      <c r="L1677" t="s">
        <v>2732</v>
      </c>
      <c r="M1677">
        <v>-6.77</v>
      </c>
      <c r="N1677">
        <v>-1.67</v>
      </c>
      <c r="P1677">
        <v>-5.0999999999999996</v>
      </c>
    </row>
    <row r="1678" spans="12:16">
      <c r="L1678" t="s">
        <v>2733</v>
      </c>
      <c r="M1678">
        <v>0.17</v>
      </c>
      <c r="N1678">
        <v>7.0000000000000007E-2</v>
      </c>
      <c r="P1678">
        <v>0.1</v>
      </c>
    </row>
    <row r="1679" spans="12:16">
      <c r="L1679" t="s">
        <v>2734</v>
      </c>
      <c r="M1679">
        <v>0</v>
      </c>
      <c r="N1679">
        <v>0</v>
      </c>
      <c r="P1679">
        <v>0</v>
      </c>
    </row>
    <row r="1680" spans="12:16">
      <c r="L1680" t="s">
        <v>2735</v>
      </c>
      <c r="M1680">
        <v>0</v>
      </c>
      <c r="N1680">
        <v>0</v>
      </c>
      <c r="P1680">
        <v>0</v>
      </c>
    </row>
    <row r="1681" spans="12:16">
      <c r="L1681" t="s">
        <v>2736</v>
      </c>
      <c r="M1681">
        <v>-4.1399999999999997</v>
      </c>
      <c r="N1681">
        <v>-2.2799999999999998</v>
      </c>
      <c r="P1681">
        <v>-1.86</v>
      </c>
    </row>
    <row r="1682" spans="12:16">
      <c r="L1682" t="s">
        <v>2737</v>
      </c>
      <c r="M1682">
        <v>0.1</v>
      </c>
      <c r="N1682">
        <v>0.1</v>
      </c>
      <c r="P1682">
        <v>0</v>
      </c>
    </row>
    <row r="1683" spans="12:16">
      <c r="L1683" t="s">
        <v>2738</v>
      </c>
      <c r="M1683">
        <v>0</v>
      </c>
      <c r="N1683">
        <v>0</v>
      </c>
      <c r="P1683">
        <v>0</v>
      </c>
    </row>
    <row r="1684" spans="12:16">
      <c r="L1684" t="s">
        <v>2739</v>
      </c>
      <c r="M1684">
        <v>0</v>
      </c>
      <c r="N1684">
        <v>0</v>
      </c>
      <c r="P1684">
        <v>0</v>
      </c>
    </row>
    <row r="1685" spans="12:16">
      <c r="L1685" t="s">
        <v>2740</v>
      </c>
      <c r="M1685">
        <v>-0.24</v>
      </c>
      <c r="N1685">
        <v>-0.24</v>
      </c>
      <c r="P1685">
        <v>0</v>
      </c>
    </row>
    <row r="1686" spans="12:16">
      <c r="L1686" t="s">
        <v>2741</v>
      </c>
      <c r="M1686">
        <v>0.1</v>
      </c>
      <c r="N1686">
        <v>0.11</v>
      </c>
      <c r="P1686">
        <v>-0.01</v>
      </c>
    </row>
    <row r="1687" spans="12:16">
      <c r="L1687" t="s">
        <v>2742</v>
      </c>
      <c r="M1687">
        <v>0</v>
      </c>
      <c r="N1687">
        <v>2.4300000000000002</v>
      </c>
      <c r="P1687">
        <v>-2.4300000000000002</v>
      </c>
    </row>
    <row r="1688" spans="12:16">
      <c r="L1688" t="s">
        <v>2743</v>
      </c>
      <c r="M1688">
        <v>-1.38</v>
      </c>
      <c r="N1688">
        <v>0</v>
      </c>
      <c r="P1688">
        <v>-1.38</v>
      </c>
    </row>
    <row r="1689" spans="12:16">
      <c r="L1689" t="s">
        <v>2744</v>
      </c>
      <c r="M1689">
        <v>0.5</v>
      </c>
      <c r="N1689">
        <v>0</v>
      </c>
      <c r="P1689">
        <v>0.5</v>
      </c>
    </row>
    <row r="1690" spans="12:16">
      <c r="L1690" t="s">
        <v>2745</v>
      </c>
      <c r="M1690">
        <v>0.11</v>
      </c>
      <c r="N1690">
        <v>0.11</v>
      </c>
      <c r="P1690">
        <v>0</v>
      </c>
    </row>
    <row r="1691" spans="12:16">
      <c r="L1691" t="s">
        <v>2746</v>
      </c>
      <c r="M1691">
        <v>7.0000000000000007E-2</v>
      </c>
      <c r="N1691">
        <v>0.01</v>
      </c>
      <c r="P1691">
        <v>7.0000000000000007E-2</v>
      </c>
    </row>
    <row r="1692" spans="12:16">
      <c r="L1692" t="s">
        <v>2747</v>
      </c>
      <c r="M1692">
        <v>0</v>
      </c>
      <c r="N1692">
        <v>0</v>
      </c>
      <c r="P1692">
        <v>0</v>
      </c>
    </row>
    <row r="1693" spans="12:16">
      <c r="L1693" t="s">
        <v>2748</v>
      </c>
      <c r="M1693">
        <v>-1.66</v>
      </c>
      <c r="N1693">
        <v>-9.9600000000000009</v>
      </c>
      <c r="P1693">
        <v>8.3000000000000007</v>
      </c>
    </row>
    <row r="1694" spans="12:16">
      <c r="L1694" t="s">
        <v>2749</v>
      </c>
      <c r="M1694">
        <v>0.1</v>
      </c>
      <c r="N1694">
        <v>11.97</v>
      </c>
      <c r="P1694">
        <v>-11.87</v>
      </c>
    </row>
    <row r="1695" spans="12:16">
      <c r="L1695" t="s">
        <v>2750</v>
      </c>
      <c r="M1695">
        <v>0</v>
      </c>
      <c r="N1695">
        <v>0</v>
      </c>
      <c r="P1695">
        <v>0</v>
      </c>
    </row>
    <row r="1696" spans="12:16">
      <c r="L1696" t="s">
        <v>2751</v>
      </c>
      <c r="M1696">
        <v>0</v>
      </c>
      <c r="N1696">
        <v>0</v>
      </c>
      <c r="P1696">
        <v>0</v>
      </c>
    </row>
    <row r="1697" spans="12:16">
      <c r="L1697" t="s">
        <v>2752</v>
      </c>
      <c r="M1697">
        <v>0</v>
      </c>
      <c r="N1697">
        <v>0</v>
      </c>
      <c r="P1697">
        <v>0</v>
      </c>
    </row>
    <row r="1698" spans="12:16">
      <c r="L1698" t="s">
        <v>2753</v>
      </c>
      <c r="M1698">
        <v>0.1</v>
      </c>
      <c r="N1698">
        <v>0.1</v>
      </c>
      <c r="P1698">
        <v>0</v>
      </c>
    </row>
    <row r="1699" spans="12:16">
      <c r="L1699" t="s">
        <v>2754</v>
      </c>
      <c r="M1699">
        <v>0</v>
      </c>
      <c r="N1699">
        <v>0</v>
      </c>
      <c r="P1699">
        <v>0</v>
      </c>
    </row>
    <row r="1700" spans="12:16">
      <c r="L1700" t="s">
        <v>2755</v>
      </c>
      <c r="M1700">
        <v>0</v>
      </c>
      <c r="N1700">
        <v>0</v>
      </c>
      <c r="P1700">
        <v>0</v>
      </c>
    </row>
    <row r="1701" spans="12:16">
      <c r="L1701" t="s">
        <v>2756</v>
      </c>
      <c r="M1701">
        <v>-1.24</v>
      </c>
      <c r="N1701">
        <v>-1.01</v>
      </c>
      <c r="P1701">
        <v>-0.23</v>
      </c>
    </row>
    <row r="1702" spans="12:16">
      <c r="L1702" t="s">
        <v>2757</v>
      </c>
      <c r="M1702">
        <v>0.1</v>
      </c>
      <c r="N1702">
        <v>0.1</v>
      </c>
      <c r="P1702">
        <v>0</v>
      </c>
    </row>
    <row r="1703" spans="12:16">
      <c r="L1703" t="s">
        <v>2758</v>
      </c>
      <c r="M1703">
        <v>0</v>
      </c>
      <c r="N1703">
        <v>0</v>
      </c>
      <c r="P1703">
        <v>0</v>
      </c>
    </row>
    <row r="1704" spans="12:16">
      <c r="L1704" t="s">
        <v>2759</v>
      </c>
      <c r="M1704">
        <v>0</v>
      </c>
      <c r="N1704">
        <v>0</v>
      </c>
      <c r="P1704">
        <v>0</v>
      </c>
    </row>
    <row r="1705" spans="12:16">
      <c r="L1705" t="s">
        <v>2760</v>
      </c>
      <c r="M1705">
        <v>-0.16</v>
      </c>
      <c r="N1705">
        <v>-0.06</v>
      </c>
      <c r="P1705">
        <v>-0.1</v>
      </c>
    </row>
    <row r="1706" spans="12:16">
      <c r="L1706" t="s">
        <v>2761</v>
      </c>
      <c r="M1706">
        <v>0.1</v>
      </c>
      <c r="N1706">
        <v>0.1</v>
      </c>
      <c r="P1706">
        <v>0</v>
      </c>
    </row>
    <row r="1707" spans="12:16">
      <c r="L1707" t="s">
        <v>2762</v>
      </c>
      <c r="M1707">
        <v>0</v>
      </c>
      <c r="N1707">
        <v>0</v>
      </c>
      <c r="P1707">
        <v>0</v>
      </c>
    </row>
    <row r="1708" spans="12:16">
      <c r="L1708" t="s">
        <v>2763</v>
      </c>
      <c r="M1708">
        <v>0</v>
      </c>
      <c r="N1708">
        <v>0</v>
      </c>
      <c r="P1708">
        <v>0</v>
      </c>
    </row>
    <row r="1709" spans="12:16">
      <c r="L1709" t="s">
        <v>2764</v>
      </c>
      <c r="M1709">
        <v>-4.21</v>
      </c>
      <c r="N1709">
        <v>-3.7</v>
      </c>
      <c r="P1709">
        <v>-0.5</v>
      </c>
    </row>
    <row r="1710" spans="12:16">
      <c r="L1710" t="s">
        <v>2765</v>
      </c>
      <c r="M1710">
        <v>0.05</v>
      </c>
      <c r="N1710">
        <v>0.05</v>
      </c>
      <c r="P1710">
        <v>0</v>
      </c>
    </row>
    <row r="1711" spans="12:16">
      <c r="L1711" t="s">
        <v>2766</v>
      </c>
      <c r="M1711">
        <v>0</v>
      </c>
      <c r="N1711">
        <v>0.79</v>
      </c>
      <c r="P1711">
        <v>-0.79</v>
      </c>
    </row>
    <row r="1712" spans="12:16">
      <c r="L1712" t="s">
        <v>2767</v>
      </c>
      <c r="M1712">
        <v>0</v>
      </c>
      <c r="N1712">
        <v>0</v>
      </c>
      <c r="P1712">
        <v>0</v>
      </c>
    </row>
    <row r="1713" spans="12:16">
      <c r="L1713" t="s">
        <v>2768</v>
      </c>
      <c r="M1713">
        <v>-1.51</v>
      </c>
      <c r="N1713">
        <v>-1.73</v>
      </c>
      <c r="P1713">
        <v>0.23</v>
      </c>
    </row>
    <row r="1714" spans="12:16">
      <c r="L1714" t="s">
        <v>2769</v>
      </c>
      <c r="M1714">
        <v>2.5099999999999998</v>
      </c>
      <c r="N1714">
        <v>0.15</v>
      </c>
      <c r="P1714">
        <v>2.36</v>
      </c>
    </row>
    <row r="1715" spans="12:16">
      <c r="L1715" t="s">
        <v>2770</v>
      </c>
      <c r="M1715">
        <v>-2.38</v>
      </c>
      <c r="N1715">
        <v>-0.05</v>
      </c>
      <c r="P1715">
        <v>-2.33</v>
      </c>
    </row>
    <row r="1716" spans="12:16">
      <c r="L1716" t="s">
        <v>2771</v>
      </c>
      <c r="M1716">
        <v>0</v>
      </c>
      <c r="N1716">
        <v>0</v>
      </c>
      <c r="P1716">
        <v>0</v>
      </c>
    </row>
    <row r="1717" spans="12:16">
      <c r="L1717" t="s">
        <v>2772</v>
      </c>
      <c r="M1717">
        <v>-0.02</v>
      </c>
      <c r="N1717">
        <v>0</v>
      </c>
      <c r="P1717">
        <v>-0.02</v>
      </c>
    </row>
    <row r="1718" spans="12:16">
      <c r="L1718" t="s">
        <v>2773</v>
      </c>
      <c r="M1718">
        <v>0.1</v>
      </c>
      <c r="N1718">
        <v>0.1</v>
      </c>
      <c r="P1718">
        <v>0</v>
      </c>
    </row>
    <row r="1719" spans="12:16">
      <c r="L1719" t="s">
        <v>2774</v>
      </c>
      <c r="M1719">
        <v>0</v>
      </c>
      <c r="N1719">
        <v>0</v>
      </c>
      <c r="P1719">
        <v>0</v>
      </c>
    </row>
    <row r="1720" spans="12:16">
      <c r="L1720" t="s">
        <v>2775</v>
      </c>
      <c r="M1720">
        <v>0</v>
      </c>
      <c r="N1720">
        <v>0</v>
      </c>
      <c r="P1720">
        <v>0</v>
      </c>
    </row>
    <row r="1721" spans="12:16">
      <c r="L1721" t="s">
        <v>2776</v>
      </c>
      <c r="M1721">
        <v>-33.47</v>
      </c>
      <c r="N1721">
        <v>-14.68</v>
      </c>
      <c r="P1721">
        <v>-18.79</v>
      </c>
    </row>
    <row r="1722" spans="12:16">
      <c r="L1722" t="s">
        <v>2777</v>
      </c>
      <c r="M1722">
        <v>-281.5</v>
      </c>
      <c r="N1722">
        <v>-281.5</v>
      </c>
      <c r="P1722">
        <v>0</v>
      </c>
    </row>
    <row r="1723" spans="12:16">
      <c r="L1723" t="s">
        <v>2778</v>
      </c>
      <c r="M1723">
        <v>281.63</v>
      </c>
      <c r="N1723">
        <v>281.63</v>
      </c>
      <c r="P1723">
        <v>0</v>
      </c>
    </row>
    <row r="1724" spans="12:16">
      <c r="L1724" t="s">
        <v>2779</v>
      </c>
      <c r="M1724">
        <v>2.89</v>
      </c>
      <c r="N1724">
        <v>5.5</v>
      </c>
      <c r="P1724">
        <v>-2.61</v>
      </c>
    </row>
    <row r="1725" spans="12:16">
      <c r="L1725" t="s">
        <v>2780</v>
      </c>
      <c r="M1725">
        <v>-2.59</v>
      </c>
      <c r="N1725">
        <v>-5.2</v>
      </c>
      <c r="P1725">
        <v>2.61</v>
      </c>
    </row>
    <row r="1726" spans="12:16">
      <c r="L1726" t="s">
        <v>2781</v>
      </c>
      <c r="M1726">
        <v>0</v>
      </c>
      <c r="N1726">
        <v>0</v>
      </c>
      <c r="P1726">
        <v>0</v>
      </c>
    </row>
    <row r="1727" spans="12:16">
      <c r="L1727" t="s">
        <v>2782</v>
      </c>
      <c r="M1727">
        <v>-0.2</v>
      </c>
      <c r="N1727">
        <v>-0.2</v>
      </c>
      <c r="P1727">
        <v>0</v>
      </c>
    </row>
    <row r="1728" spans="12:16">
      <c r="L1728" t="s">
        <v>2783</v>
      </c>
      <c r="M1728">
        <v>0.1</v>
      </c>
      <c r="N1728">
        <v>0.1</v>
      </c>
      <c r="P1728">
        <v>0</v>
      </c>
    </row>
    <row r="1729" spans="12:16">
      <c r="L1729" t="s">
        <v>2784</v>
      </c>
      <c r="M1729">
        <v>0</v>
      </c>
      <c r="N1729">
        <v>0</v>
      </c>
      <c r="P1729">
        <v>0</v>
      </c>
    </row>
    <row r="1730" spans="12:16">
      <c r="L1730" t="s">
        <v>2785</v>
      </c>
      <c r="M1730">
        <v>0</v>
      </c>
      <c r="N1730">
        <v>0</v>
      </c>
      <c r="P1730">
        <v>0</v>
      </c>
    </row>
    <row r="1731" spans="12:16">
      <c r="L1731" t="s">
        <v>2786</v>
      </c>
      <c r="M1731">
        <v>-10.72</v>
      </c>
      <c r="N1731">
        <v>-20.149999999999999</v>
      </c>
      <c r="P1731">
        <v>9.43</v>
      </c>
    </row>
    <row r="1732" spans="12:16">
      <c r="L1732" t="s">
        <v>2787</v>
      </c>
      <c r="M1732">
        <v>0.25</v>
      </c>
      <c r="N1732">
        <v>0.41</v>
      </c>
      <c r="P1732">
        <v>-0.15</v>
      </c>
    </row>
    <row r="1733" spans="12:16">
      <c r="L1733" t="s">
        <v>2788</v>
      </c>
      <c r="M1733">
        <v>-0.15</v>
      </c>
      <c r="N1733">
        <v>-0.31</v>
      </c>
      <c r="P1733">
        <v>0.15</v>
      </c>
    </row>
    <row r="1734" spans="12:16">
      <c r="L1734" t="s">
        <v>2789</v>
      </c>
      <c r="M1734">
        <v>0</v>
      </c>
      <c r="N1734">
        <v>0</v>
      </c>
      <c r="P1734">
        <v>0</v>
      </c>
    </row>
    <row r="1735" spans="12:16">
      <c r="L1735" t="s">
        <v>2790</v>
      </c>
      <c r="M1735">
        <v>0</v>
      </c>
      <c r="N1735">
        <v>0</v>
      </c>
      <c r="P1735">
        <v>0</v>
      </c>
    </row>
    <row r="1736" spans="12:16">
      <c r="L1736" t="s">
        <v>2791</v>
      </c>
      <c r="M1736">
        <v>0.1</v>
      </c>
      <c r="N1736">
        <v>0.1</v>
      </c>
      <c r="P1736">
        <v>0</v>
      </c>
    </row>
    <row r="1737" spans="12:16">
      <c r="L1737" t="s">
        <v>2792</v>
      </c>
      <c r="M1737">
        <v>0</v>
      </c>
      <c r="N1737">
        <v>0</v>
      </c>
      <c r="P1737">
        <v>0</v>
      </c>
    </row>
    <row r="1738" spans="12:16">
      <c r="L1738" t="s">
        <v>2793</v>
      </c>
      <c r="M1738">
        <v>0</v>
      </c>
      <c r="N1738">
        <v>0</v>
      </c>
      <c r="P1738">
        <v>0</v>
      </c>
    </row>
    <row r="1739" spans="12:16">
      <c r="L1739" t="s">
        <v>2794</v>
      </c>
      <c r="M1739">
        <v>-0.12</v>
      </c>
      <c r="N1739">
        <v>-0.25</v>
      </c>
      <c r="P1739">
        <v>0.13</v>
      </c>
    </row>
    <row r="1740" spans="12:16">
      <c r="L1740" t="s">
        <v>2795</v>
      </c>
      <c r="M1740">
        <v>0.12</v>
      </c>
      <c r="N1740">
        <v>0.12</v>
      </c>
      <c r="P1740">
        <v>0</v>
      </c>
    </row>
    <row r="1741" spans="12:16">
      <c r="L1741" t="s">
        <v>2796</v>
      </c>
      <c r="M1741">
        <v>0</v>
      </c>
      <c r="N1741">
        <v>0</v>
      </c>
      <c r="P1741">
        <v>0</v>
      </c>
    </row>
    <row r="1742" spans="12:16">
      <c r="L1742" t="s">
        <v>2797</v>
      </c>
      <c r="M1742">
        <v>0</v>
      </c>
      <c r="N1742">
        <v>0</v>
      </c>
      <c r="P1742">
        <v>0</v>
      </c>
    </row>
    <row r="1743" spans="12:16">
      <c r="L1743" t="s">
        <v>2798</v>
      </c>
      <c r="M1743">
        <v>-0.02</v>
      </c>
      <c r="N1743">
        <v>-0.02</v>
      </c>
      <c r="P1743">
        <v>0</v>
      </c>
    </row>
    <row r="1744" spans="12:16">
      <c r="L1744" t="s">
        <v>2799</v>
      </c>
      <c r="M1744">
        <v>0.1</v>
      </c>
      <c r="N1744">
        <v>0.11</v>
      </c>
      <c r="P1744">
        <v>-0.01</v>
      </c>
    </row>
    <row r="1745" spans="12:16">
      <c r="L1745" t="s">
        <v>2800</v>
      </c>
      <c r="M1745">
        <v>0</v>
      </c>
      <c r="N1745">
        <v>0</v>
      </c>
      <c r="P1745">
        <v>0</v>
      </c>
    </row>
    <row r="1746" spans="12:16">
      <c r="L1746" t="s">
        <v>2801</v>
      </c>
      <c r="M1746">
        <v>0</v>
      </c>
      <c r="N1746">
        <v>0</v>
      </c>
      <c r="P1746">
        <v>0</v>
      </c>
    </row>
    <row r="1747" spans="12:16">
      <c r="L1747" t="s">
        <v>2802</v>
      </c>
      <c r="M1747">
        <v>0.01</v>
      </c>
      <c r="N1747">
        <v>0</v>
      </c>
      <c r="P1747">
        <v>0.01</v>
      </c>
    </row>
    <row r="1748" spans="12:16">
      <c r="L1748" t="s">
        <v>2803</v>
      </c>
      <c r="M1748">
        <v>0.11</v>
      </c>
      <c r="N1748">
        <v>0.12</v>
      </c>
      <c r="P1748">
        <v>0</v>
      </c>
    </row>
    <row r="1749" spans="12:16">
      <c r="L1749" t="s">
        <v>2804</v>
      </c>
      <c r="M1749">
        <v>0</v>
      </c>
      <c r="N1749">
        <v>0</v>
      </c>
      <c r="P1749">
        <v>0</v>
      </c>
    </row>
    <row r="1750" spans="12:16">
      <c r="L1750" t="s">
        <v>2805</v>
      </c>
      <c r="M1750">
        <v>0</v>
      </c>
      <c r="N1750">
        <v>0</v>
      </c>
      <c r="P1750">
        <v>0</v>
      </c>
    </row>
    <row r="1751" spans="12:16">
      <c r="L1751" t="s">
        <v>2806</v>
      </c>
      <c r="M1751">
        <v>0.05</v>
      </c>
      <c r="N1751">
        <v>0.04</v>
      </c>
      <c r="P1751">
        <v>0.01</v>
      </c>
    </row>
    <row r="1752" spans="12:16">
      <c r="L1752" t="s">
        <v>2807</v>
      </c>
      <c r="M1752">
        <v>0</v>
      </c>
      <c r="N1752">
        <v>0</v>
      </c>
      <c r="P1752">
        <v>0</v>
      </c>
    </row>
    <row r="1753" spans="12:16">
      <c r="L1753" t="s">
        <v>2808</v>
      </c>
      <c r="M1753">
        <v>0</v>
      </c>
      <c r="N1753">
        <v>0</v>
      </c>
      <c r="P1753">
        <v>0</v>
      </c>
    </row>
    <row r="1754" spans="12:16">
      <c r="L1754" t="s">
        <v>2809</v>
      </c>
      <c r="M1754">
        <v>-0.24</v>
      </c>
      <c r="N1754">
        <v>-0.24</v>
      </c>
      <c r="P1754">
        <v>0</v>
      </c>
    </row>
    <row r="1755" spans="12:16">
      <c r="L1755" t="s">
        <v>2810</v>
      </c>
      <c r="M1755">
        <v>0.01</v>
      </c>
      <c r="N1755">
        <v>0.01</v>
      </c>
      <c r="P1755">
        <v>-0.01</v>
      </c>
    </row>
    <row r="1756" spans="12:16">
      <c r="L1756" t="s">
        <v>2811</v>
      </c>
      <c r="M1756">
        <v>0</v>
      </c>
      <c r="N1756">
        <v>0</v>
      </c>
      <c r="P1756">
        <v>0</v>
      </c>
    </row>
    <row r="1757" spans="12:16">
      <c r="L1757" t="s">
        <v>2812</v>
      </c>
      <c r="M1757">
        <v>0</v>
      </c>
      <c r="N1757">
        <v>0</v>
      </c>
      <c r="P1757">
        <v>0</v>
      </c>
    </row>
    <row r="1758" spans="12:16">
      <c r="L1758" t="s">
        <v>2813</v>
      </c>
      <c r="M1758">
        <v>-0.15</v>
      </c>
      <c r="N1758">
        <v>-0.11</v>
      </c>
      <c r="P1758">
        <v>-0.04</v>
      </c>
    </row>
    <row r="1759" spans="12:16">
      <c r="L1759" t="s">
        <v>2814</v>
      </c>
      <c r="M1759">
        <v>0.1</v>
      </c>
      <c r="N1759">
        <v>0.2</v>
      </c>
      <c r="P1759">
        <v>-0.1</v>
      </c>
    </row>
    <row r="1760" spans="12:16">
      <c r="L1760" t="s">
        <v>2815</v>
      </c>
      <c r="M1760">
        <v>0</v>
      </c>
      <c r="N1760">
        <v>0</v>
      </c>
      <c r="P1760">
        <v>0</v>
      </c>
    </row>
    <row r="1761" spans="12:16">
      <c r="L1761" t="s">
        <v>2816</v>
      </c>
      <c r="M1761">
        <v>0</v>
      </c>
      <c r="N1761">
        <v>0</v>
      </c>
      <c r="P1761">
        <v>0</v>
      </c>
    </row>
    <row r="1762" spans="12:16">
      <c r="L1762" t="s">
        <v>2817</v>
      </c>
      <c r="M1762">
        <v>-0.06</v>
      </c>
      <c r="N1762">
        <v>-0.12</v>
      </c>
      <c r="P1762">
        <v>0.06</v>
      </c>
    </row>
    <row r="1763" spans="12:16">
      <c r="L1763" t="s">
        <v>2818</v>
      </c>
      <c r="M1763">
        <v>0.11</v>
      </c>
      <c r="N1763">
        <v>0.11</v>
      </c>
      <c r="P1763">
        <v>0</v>
      </c>
    </row>
    <row r="1764" spans="12:16">
      <c r="L1764" t="s">
        <v>2819</v>
      </c>
      <c r="M1764">
        <v>0</v>
      </c>
      <c r="N1764">
        <v>0</v>
      </c>
      <c r="P1764">
        <v>0</v>
      </c>
    </row>
    <row r="1765" spans="12:16">
      <c r="L1765" t="s">
        <v>2820</v>
      </c>
      <c r="M1765">
        <v>0</v>
      </c>
      <c r="N1765">
        <v>0</v>
      </c>
      <c r="P1765">
        <v>0</v>
      </c>
    </row>
    <row r="1766" spans="12:16">
      <c r="L1766" t="s">
        <v>2821</v>
      </c>
      <c r="M1766">
        <v>-0.46</v>
      </c>
      <c r="N1766">
        <v>0</v>
      </c>
      <c r="P1766">
        <v>-0.46</v>
      </c>
    </row>
    <row r="1767" spans="12:16">
      <c r="L1767" t="s">
        <v>2822</v>
      </c>
      <c r="M1767">
        <v>0.1</v>
      </c>
      <c r="N1767">
        <v>0.1</v>
      </c>
      <c r="P1767">
        <v>0</v>
      </c>
    </row>
    <row r="1768" spans="12:16">
      <c r="L1768" t="s">
        <v>2823</v>
      </c>
      <c r="M1768">
        <v>0</v>
      </c>
      <c r="N1768">
        <v>0</v>
      </c>
      <c r="P1768">
        <v>0</v>
      </c>
    </row>
    <row r="1769" spans="12:16">
      <c r="L1769" t="s">
        <v>2824</v>
      </c>
      <c r="M1769">
        <v>0</v>
      </c>
      <c r="N1769">
        <v>0</v>
      </c>
      <c r="P1769">
        <v>0</v>
      </c>
    </row>
    <row r="1770" spans="12:16">
      <c r="L1770" t="s">
        <v>2825</v>
      </c>
      <c r="M1770">
        <v>-0.06</v>
      </c>
      <c r="N1770">
        <v>-0.14000000000000001</v>
      </c>
      <c r="P1770">
        <v>0.08</v>
      </c>
    </row>
    <row r="1771" spans="12:16">
      <c r="L1771" t="s">
        <v>2826</v>
      </c>
      <c r="M1771">
        <v>0.05</v>
      </c>
      <c r="N1771">
        <v>0.04</v>
      </c>
      <c r="P1771">
        <v>0.01</v>
      </c>
    </row>
    <row r="1772" spans="12:16">
      <c r="L1772" t="s">
        <v>2827</v>
      </c>
      <c r="M1772">
        <v>0</v>
      </c>
      <c r="N1772">
        <v>0</v>
      </c>
      <c r="P1772">
        <v>0</v>
      </c>
    </row>
    <row r="1773" spans="12:16">
      <c r="L1773" t="s">
        <v>2828</v>
      </c>
      <c r="M1773">
        <v>0</v>
      </c>
      <c r="N1773">
        <v>0</v>
      </c>
      <c r="P1773">
        <v>0</v>
      </c>
    </row>
    <row r="1774" spans="12:16">
      <c r="L1774" t="s">
        <v>2829</v>
      </c>
      <c r="M1774">
        <v>0</v>
      </c>
      <c r="N1774">
        <v>0.01</v>
      </c>
      <c r="P1774">
        <v>-0.02</v>
      </c>
    </row>
    <row r="1775" spans="12:16">
      <c r="L1775" t="s">
        <v>2830</v>
      </c>
      <c r="M1775">
        <v>0.1</v>
      </c>
      <c r="N1775">
        <v>0.1</v>
      </c>
      <c r="P1775">
        <v>0</v>
      </c>
    </row>
    <row r="1776" spans="12:16">
      <c r="L1776" t="s">
        <v>2831</v>
      </c>
      <c r="M1776">
        <v>0</v>
      </c>
      <c r="N1776">
        <v>0</v>
      </c>
      <c r="P1776">
        <v>0</v>
      </c>
    </row>
    <row r="1777" spans="12:16">
      <c r="L1777" t="s">
        <v>2832</v>
      </c>
      <c r="M1777">
        <v>0</v>
      </c>
      <c r="N1777">
        <v>0</v>
      </c>
      <c r="P1777">
        <v>0</v>
      </c>
    </row>
    <row r="1778" spans="12:16">
      <c r="L1778" t="s">
        <v>2833</v>
      </c>
      <c r="M1778">
        <v>-0.15</v>
      </c>
      <c r="N1778">
        <v>-0.88</v>
      </c>
      <c r="P1778">
        <v>0.73</v>
      </c>
    </row>
    <row r="1779" spans="12:16">
      <c r="L1779" t="s">
        <v>2834</v>
      </c>
      <c r="M1779">
        <v>7.0000000000000007E-2</v>
      </c>
      <c r="N1779">
        <v>0.06</v>
      </c>
      <c r="P1779">
        <v>0.01</v>
      </c>
    </row>
    <row r="1780" spans="12:16">
      <c r="L1780" t="s">
        <v>2835</v>
      </c>
      <c r="M1780">
        <v>0</v>
      </c>
      <c r="N1780">
        <v>0</v>
      </c>
      <c r="P1780">
        <v>0</v>
      </c>
    </row>
    <row r="1781" spans="12:16">
      <c r="L1781" t="s">
        <v>2836</v>
      </c>
      <c r="M1781">
        <v>0</v>
      </c>
      <c r="N1781">
        <v>0</v>
      </c>
      <c r="P1781">
        <v>0</v>
      </c>
    </row>
    <row r="1782" spans="12:16">
      <c r="L1782" t="s">
        <v>2837</v>
      </c>
      <c r="M1782">
        <v>0</v>
      </c>
      <c r="N1782">
        <v>0</v>
      </c>
      <c r="P1782">
        <v>0</v>
      </c>
    </row>
    <row r="1783" spans="12:16">
      <c r="L1783" t="s">
        <v>2838</v>
      </c>
      <c r="M1783">
        <v>0.1</v>
      </c>
      <c r="N1783">
        <v>0.1</v>
      </c>
      <c r="P1783">
        <v>0</v>
      </c>
    </row>
    <row r="1784" spans="12:16">
      <c r="L1784" t="s">
        <v>2839</v>
      </c>
      <c r="M1784">
        <v>0</v>
      </c>
      <c r="N1784">
        <v>0</v>
      </c>
      <c r="P1784">
        <v>0</v>
      </c>
    </row>
    <row r="1785" spans="12:16">
      <c r="L1785" t="s">
        <v>2840</v>
      </c>
      <c r="M1785">
        <v>0</v>
      </c>
      <c r="N1785">
        <v>0</v>
      </c>
      <c r="P1785">
        <v>0</v>
      </c>
    </row>
    <row r="1786" spans="12:16">
      <c r="L1786" t="s">
        <v>2841</v>
      </c>
      <c r="M1786">
        <v>0</v>
      </c>
      <c r="N1786">
        <v>0</v>
      </c>
      <c r="P1786">
        <v>0</v>
      </c>
    </row>
    <row r="1787" spans="12:16">
      <c r="L1787" t="s">
        <v>2842</v>
      </c>
      <c r="M1787">
        <v>0.1</v>
      </c>
      <c r="N1787">
        <v>0.1</v>
      </c>
      <c r="P1787">
        <v>0</v>
      </c>
    </row>
    <row r="1788" spans="12:16">
      <c r="L1788" t="s">
        <v>2843</v>
      </c>
      <c r="M1788">
        <v>0</v>
      </c>
      <c r="N1788">
        <v>0</v>
      </c>
      <c r="P1788">
        <v>0</v>
      </c>
    </row>
    <row r="1789" spans="12:16">
      <c r="L1789" t="s">
        <v>2844</v>
      </c>
      <c r="M1789">
        <v>0</v>
      </c>
      <c r="N1789">
        <v>0</v>
      </c>
      <c r="P1789">
        <v>0</v>
      </c>
    </row>
    <row r="1790" spans="12:16">
      <c r="L1790" t="s">
        <v>2845</v>
      </c>
      <c r="M1790">
        <v>0.1</v>
      </c>
      <c r="N1790">
        <v>0.1</v>
      </c>
      <c r="P1790">
        <v>0</v>
      </c>
    </row>
    <row r="1791" spans="12:16">
      <c r="L1791" t="s">
        <v>2846</v>
      </c>
      <c r="M1791">
        <v>0</v>
      </c>
      <c r="N1791">
        <v>0</v>
      </c>
      <c r="P1791">
        <v>0</v>
      </c>
    </row>
    <row r="1792" spans="12:16">
      <c r="L1792" t="s">
        <v>2847</v>
      </c>
      <c r="M1792">
        <v>0</v>
      </c>
      <c r="N1792">
        <v>0</v>
      </c>
      <c r="P1792">
        <v>0</v>
      </c>
    </row>
    <row r="1793" spans="12:16">
      <c r="L1793" t="s">
        <v>2848</v>
      </c>
      <c r="M1793">
        <v>0.02</v>
      </c>
      <c r="N1793">
        <v>0.02</v>
      </c>
      <c r="P1793">
        <v>0</v>
      </c>
    </row>
    <row r="1794" spans="12:16">
      <c r="L1794" t="s">
        <v>2849</v>
      </c>
      <c r="M1794">
        <v>0.1</v>
      </c>
      <c r="N1794">
        <v>0</v>
      </c>
      <c r="P1794">
        <v>0.1</v>
      </c>
    </row>
    <row r="1795" spans="12:16">
      <c r="L1795" t="s">
        <v>2850</v>
      </c>
      <c r="M1795">
        <v>0</v>
      </c>
      <c r="N1795">
        <v>0</v>
      </c>
      <c r="P1795">
        <v>0</v>
      </c>
    </row>
    <row r="1796" spans="12:16">
      <c r="L1796" t="s">
        <v>2851</v>
      </c>
      <c r="M1796">
        <v>0</v>
      </c>
      <c r="N1796">
        <v>0</v>
      </c>
      <c r="P1796">
        <v>0</v>
      </c>
    </row>
    <row r="1797" spans="12:16">
      <c r="L1797" t="s">
        <v>2852</v>
      </c>
      <c r="M1797">
        <v>0.01</v>
      </c>
      <c r="N1797">
        <v>0</v>
      </c>
      <c r="P1797">
        <v>0.01</v>
      </c>
    </row>
    <row r="1798" spans="12:16">
      <c r="L1798" t="s">
        <v>2853</v>
      </c>
      <c r="M1798">
        <v>0.1</v>
      </c>
      <c r="N1798">
        <v>0.1</v>
      </c>
      <c r="P1798">
        <v>0</v>
      </c>
    </row>
    <row r="1799" spans="12:16">
      <c r="L1799" t="s">
        <v>2854</v>
      </c>
      <c r="M1799">
        <v>0</v>
      </c>
      <c r="N1799">
        <v>0</v>
      </c>
      <c r="P1799">
        <v>0</v>
      </c>
    </row>
    <row r="1800" spans="12:16">
      <c r="L1800" t="s">
        <v>2855</v>
      </c>
      <c r="M1800">
        <v>0</v>
      </c>
      <c r="N1800">
        <v>0</v>
      </c>
      <c r="P1800">
        <v>0</v>
      </c>
    </row>
    <row r="1801" spans="12:16">
      <c r="L1801" t="s">
        <v>2856</v>
      </c>
      <c r="M1801">
        <v>0.1</v>
      </c>
      <c r="N1801">
        <v>0.1</v>
      </c>
      <c r="P1801">
        <v>0</v>
      </c>
    </row>
    <row r="1802" spans="12:16">
      <c r="L1802" t="s">
        <v>2857</v>
      </c>
      <c r="M1802">
        <v>0</v>
      </c>
      <c r="N1802">
        <v>0</v>
      </c>
      <c r="P1802">
        <v>0</v>
      </c>
    </row>
    <row r="1803" spans="12:16">
      <c r="L1803" t="s">
        <v>2858</v>
      </c>
      <c r="M1803">
        <v>0</v>
      </c>
      <c r="N1803">
        <v>0</v>
      </c>
      <c r="P1803">
        <v>0</v>
      </c>
    </row>
    <row r="1804" spans="12:16">
      <c r="L1804" t="s">
        <v>2859</v>
      </c>
      <c r="M1804">
        <v>0.1</v>
      </c>
      <c r="N1804">
        <v>0.1</v>
      </c>
      <c r="P1804">
        <v>0</v>
      </c>
    </row>
    <row r="1805" spans="12:16">
      <c r="L1805" t="s">
        <v>2860</v>
      </c>
      <c r="M1805">
        <v>0</v>
      </c>
      <c r="N1805">
        <v>0</v>
      </c>
      <c r="P1805">
        <v>0</v>
      </c>
    </row>
    <row r="1806" spans="12:16">
      <c r="L1806" t="s">
        <v>2861</v>
      </c>
      <c r="M1806">
        <v>0</v>
      </c>
      <c r="N1806">
        <v>0</v>
      </c>
      <c r="P1806">
        <v>0</v>
      </c>
    </row>
    <row r="1807" spans="12:16">
      <c r="L1807" t="s">
        <v>2862</v>
      </c>
      <c r="M1807">
        <v>0.11</v>
      </c>
      <c r="N1807">
        <v>0.11</v>
      </c>
      <c r="P1807">
        <v>0</v>
      </c>
    </row>
    <row r="1808" spans="12:16">
      <c r="L1808" t="s">
        <v>2863</v>
      </c>
      <c r="M1808">
        <v>0</v>
      </c>
      <c r="N1808">
        <v>0</v>
      </c>
      <c r="P1808">
        <v>0</v>
      </c>
    </row>
    <row r="1809" spans="12:16">
      <c r="L1809" t="s">
        <v>2864</v>
      </c>
      <c r="M1809">
        <v>0</v>
      </c>
      <c r="N1809">
        <v>0</v>
      </c>
      <c r="P1809">
        <v>0</v>
      </c>
    </row>
    <row r="1810" spans="12:16">
      <c r="L1810" t="s">
        <v>2865</v>
      </c>
      <c r="M1810">
        <v>0.1</v>
      </c>
      <c r="N1810">
        <v>0.1</v>
      </c>
      <c r="P1810">
        <v>0</v>
      </c>
    </row>
    <row r="1811" spans="12:16">
      <c r="L1811" t="s">
        <v>2866</v>
      </c>
      <c r="M1811">
        <v>0</v>
      </c>
      <c r="N1811">
        <v>0</v>
      </c>
      <c r="P1811">
        <v>0</v>
      </c>
    </row>
    <row r="1812" spans="12:16">
      <c r="L1812" t="s">
        <v>2867</v>
      </c>
      <c r="M1812">
        <v>0</v>
      </c>
      <c r="N1812">
        <v>0</v>
      </c>
      <c r="P1812">
        <v>0</v>
      </c>
    </row>
    <row r="1813" spans="12:16">
      <c r="L1813" t="s">
        <v>2868</v>
      </c>
      <c r="M1813">
        <v>0</v>
      </c>
      <c r="N1813">
        <v>0</v>
      </c>
      <c r="P1813">
        <v>0</v>
      </c>
    </row>
    <row r="1814" spans="12:16">
      <c r="L1814" t="s">
        <v>2869</v>
      </c>
      <c r="M1814">
        <v>0</v>
      </c>
      <c r="N1814">
        <v>0</v>
      </c>
      <c r="P1814">
        <v>0</v>
      </c>
    </row>
    <row r="1815" spans="12:16">
      <c r="L1815" t="s">
        <v>2870</v>
      </c>
      <c r="M1815">
        <v>0</v>
      </c>
      <c r="N1815">
        <v>0</v>
      </c>
      <c r="P1815">
        <v>0</v>
      </c>
    </row>
    <row r="1816" spans="12:16">
      <c r="L1816" t="s">
        <v>2871</v>
      </c>
      <c r="M1816">
        <v>0.11</v>
      </c>
      <c r="N1816">
        <v>0.12</v>
      </c>
      <c r="P1816">
        <v>-0.01</v>
      </c>
    </row>
    <row r="1817" spans="12:16">
      <c r="L1817" t="s">
        <v>2872</v>
      </c>
      <c r="M1817">
        <v>0</v>
      </c>
      <c r="N1817">
        <v>0</v>
      </c>
      <c r="P1817">
        <v>0</v>
      </c>
    </row>
    <row r="1818" spans="12:16">
      <c r="L1818" t="s">
        <v>2873</v>
      </c>
      <c r="M1818">
        <v>0</v>
      </c>
      <c r="N1818">
        <v>0</v>
      </c>
      <c r="P1818">
        <v>0</v>
      </c>
    </row>
    <row r="1819" spans="12:16">
      <c r="L1819" t="s">
        <v>2874</v>
      </c>
      <c r="M1819">
        <v>0.1</v>
      </c>
      <c r="N1819">
        <v>0.1</v>
      </c>
      <c r="P1819">
        <v>0</v>
      </c>
    </row>
    <row r="1820" spans="12:16">
      <c r="L1820" t="s">
        <v>2875</v>
      </c>
      <c r="M1820">
        <v>0</v>
      </c>
      <c r="N1820">
        <v>0</v>
      </c>
      <c r="P1820">
        <v>0</v>
      </c>
    </row>
    <row r="1821" spans="12:16">
      <c r="L1821" t="s">
        <v>2876</v>
      </c>
      <c r="M1821">
        <v>0</v>
      </c>
      <c r="N1821">
        <v>0</v>
      </c>
      <c r="P1821">
        <v>0</v>
      </c>
    </row>
    <row r="1822" spans="12:16">
      <c r="L1822" t="s">
        <v>2877</v>
      </c>
      <c r="M1822">
        <v>0.05</v>
      </c>
      <c r="N1822">
        <v>0.05</v>
      </c>
      <c r="P1822">
        <v>0</v>
      </c>
    </row>
    <row r="1823" spans="12:16">
      <c r="L1823" t="s">
        <v>2878</v>
      </c>
      <c r="M1823">
        <v>0</v>
      </c>
      <c r="N1823">
        <v>0</v>
      </c>
      <c r="P1823">
        <v>0</v>
      </c>
    </row>
    <row r="1824" spans="12:16">
      <c r="L1824" t="s">
        <v>2879</v>
      </c>
      <c r="M1824">
        <v>0</v>
      </c>
      <c r="N1824">
        <v>0</v>
      </c>
      <c r="P1824">
        <v>0</v>
      </c>
    </row>
    <row r="1825" spans="12:16">
      <c r="L1825" t="s">
        <v>2880</v>
      </c>
      <c r="M1825">
        <v>0</v>
      </c>
      <c r="N1825">
        <v>0</v>
      </c>
      <c r="P1825">
        <v>0</v>
      </c>
    </row>
    <row r="1826" spans="12:16">
      <c r="L1826" t="s">
        <v>2881</v>
      </c>
      <c r="M1826">
        <v>0.03</v>
      </c>
      <c r="N1826">
        <v>1.43</v>
      </c>
      <c r="P1826">
        <v>-1.4</v>
      </c>
    </row>
    <row r="1827" spans="12:16">
      <c r="L1827" t="s">
        <v>2882</v>
      </c>
      <c r="M1827">
        <v>0</v>
      </c>
      <c r="N1827">
        <v>0</v>
      </c>
      <c r="P1827">
        <v>0</v>
      </c>
    </row>
    <row r="1828" spans="12:16">
      <c r="L1828" t="s">
        <v>2883</v>
      </c>
      <c r="M1828">
        <v>0</v>
      </c>
      <c r="N1828">
        <v>0</v>
      </c>
      <c r="P1828">
        <v>0</v>
      </c>
    </row>
    <row r="1829" spans="12:16">
      <c r="L1829" t="s">
        <v>2884</v>
      </c>
      <c r="M1829">
        <v>-8.75</v>
      </c>
      <c r="N1829">
        <v>-1.44</v>
      </c>
      <c r="P1829">
        <v>-7.31</v>
      </c>
    </row>
    <row r="1830" spans="12:16">
      <c r="L1830" t="s">
        <v>2885</v>
      </c>
      <c r="M1830">
        <v>0.1</v>
      </c>
      <c r="N1830">
        <v>0.1</v>
      </c>
      <c r="P1830">
        <v>0</v>
      </c>
    </row>
    <row r="1831" spans="12:16">
      <c r="L1831" t="s">
        <v>2886</v>
      </c>
      <c r="M1831">
        <v>0</v>
      </c>
      <c r="N1831">
        <v>0</v>
      </c>
      <c r="P1831">
        <v>0</v>
      </c>
    </row>
    <row r="1832" spans="12:16">
      <c r="L1832" t="s">
        <v>2887</v>
      </c>
      <c r="M1832">
        <v>0</v>
      </c>
      <c r="N1832">
        <v>0</v>
      </c>
      <c r="P1832">
        <v>0</v>
      </c>
    </row>
    <row r="1833" spans="12:16">
      <c r="L1833" t="s">
        <v>2888</v>
      </c>
      <c r="M1833">
        <v>0</v>
      </c>
      <c r="N1833">
        <v>0</v>
      </c>
      <c r="P1833">
        <v>0</v>
      </c>
    </row>
    <row r="1834" spans="12:16">
      <c r="L1834" t="s">
        <v>2889</v>
      </c>
      <c r="M1834">
        <v>103.95</v>
      </c>
      <c r="N1834">
        <v>103.95</v>
      </c>
      <c r="P1834">
        <v>0</v>
      </c>
    </row>
    <row r="1835" spans="12:16">
      <c r="L1835" t="s">
        <v>2890</v>
      </c>
      <c r="M1835">
        <v>-103.85</v>
      </c>
      <c r="N1835">
        <v>-103.85</v>
      </c>
      <c r="P1835">
        <v>0</v>
      </c>
    </row>
    <row r="1836" spans="12:16">
      <c r="L1836" t="s">
        <v>2891</v>
      </c>
      <c r="M1836">
        <v>0.11</v>
      </c>
      <c r="N1836">
        <v>0.11</v>
      </c>
      <c r="P1836">
        <v>0</v>
      </c>
    </row>
    <row r="1837" spans="12:16">
      <c r="L1837" t="s">
        <v>2892</v>
      </c>
      <c r="M1837">
        <v>0</v>
      </c>
      <c r="N1837">
        <v>0</v>
      </c>
      <c r="P1837">
        <v>0</v>
      </c>
    </row>
    <row r="1838" spans="12:16">
      <c r="L1838" t="s">
        <v>2893</v>
      </c>
      <c r="M1838">
        <v>0</v>
      </c>
      <c r="N1838">
        <v>0</v>
      </c>
      <c r="P1838">
        <v>0</v>
      </c>
    </row>
    <row r="1839" spans="12:16">
      <c r="L1839" t="s">
        <v>2894</v>
      </c>
      <c r="M1839">
        <v>0</v>
      </c>
      <c r="N1839">
        <v>0.01</v>
      </c>
      <c r="P1839">
        <v>-0.01</v>
      </c>
    </row>
    <row r="1840" spans="12:16">
      <c r="L1840" t="s">
        <v>2895</v>
      </c>
      <c r="M1840">
        <v>0.05</v>
      </c>
      <c r="N1840">
        <v>0.05</v>
      </c>
      <c r="P1840">
        <v>0</v>
      </c>
    </row>
    <row r="1841" spans="12:16">
      <c r="L1841" t="s">
        <v>2896</v>
      </c>
      <c r="M1841">
        <v>0</v>
      </c>
      <c r="N1841">
        <v>0</v>
      </c>
      <c r="P1841">
        <v>0</v>
      </c>
    </row>
    <row r="1842" spans="12:16">
      <c r="L1842" t="s">
        <v>2897</v>
      </c>
      <c r="M1842">
        <v>0</v>
      </c>
      <c r="N1842">
        <v>0</v>
      </c>
      <c r="P1842">
        <v>0</v>
      </c>
    </row>
    <row r="1843" spans="12:16">
      <c r="L1843" t="s">
        <v>2898</v>
      </c>
      <c r="M1843">
        <v>0</v>
      </c>
      <c r="N1843">
        <v>0</v>
      </c>
      <c r="P1843">
        <v>0</v>
      </c>
    </row>
    <row r="1844" spans="12:16">
      <c r="L1844" t="s">
        <v>2899</v>
      </c>
      <c r="M1844">
        <v>0.1</v>
      </c>
      <c r="N1844">
        <v>0.1</v>
      </c>
      <c r="P1844">
        <v>0</v>
      </c>
    </row>
    <row r="1845" spans="12:16">
      <c r="L1845" t="s">
        <v>2900</v>
      </c>
      <c r="M1845">
        <v>0</v>
      </c>
      <c r="N1845">
        <v>0</v>
      </c>
      <c r="P1845">
        <v>0</v>
      </c>
    </row>
    <row r="1846" spans="12:16">
      <c r="L1846" t="s">
        <v>2901</v>
      </c>
      <c r="M1846">
        <v>0</v>
      </c>
      <c r="N1846">
        <v>0</v>
      </c>
      <c r="P1846">
        <v>0</v>
      </c>
    </row>
    <row r="1847" spans="12:16">
      <c r="L1847" t="s">
        <v>2902</v>
      </c>
      <c r="M1847">
        <v>0</v>
      </c>
      <c r="N1847">
        <v>0</v>
      </c>
      <c r="P1847">
        <v>0</v>
      </c>
    </row>
    <row r="1848" spans="12:16">
      <c r="L1848" t="s">
        <v>2903</v>
      </c>
      <c r="M1848">
        <v>0.11</v>
      </c>
      <c r="N1848">
        <v>0.11</v>
      </c>
      <c r="P1848">
        <v>0</v>
      </c>
    </row>
    <row r="1849" spans="12:16">
      <c r="L1849" t="s">
        <v>2904</v>
      </c>
      <c r="M1849">
        <v>0</v>
      </c>
      <c r="N1849">
        <v>0</v>
      </c>
      <c r="P1849">
        <v>0</v>
      </c>
    </row>
    <row r="1850" spans="12:16">
      <c r="L1850" t="s">
        <v>2905</v>
      </c>
      <c r="M1850">
        <v>0</v>
      </c>
      <c r="N1850">
        <v>0</v>
      </c>
      <c r="P1850">
        <v>0</v>
      </c>
    </row>
    <row r="1851" spans="12:16">
      <c r="L1851" t="s">
        <v>2906</v>
      </c>
      <c r="M1851">
        <v>0</v>
      </c>
      <c r="N1851">
        <v>0</v>
      </c>
      <c r="P1851">
        <v>0</v>
      </c>
    </row>
    <row r="1852" spans="12:16">
      <c r="L1852" t="s">
        <v>2907</v>
      </c>
      <c r="M1852">
        <v>0.11</v>
      </c>
      <c r="N1852">
        <v>0.11</v>
      </c>
      <c r="P1852">
        <v>0</v>
      </c>
    </row>
    <row r="1853" spans="12:16">
      <c r="L1853" t="s">
        <v>2908</v>
      </c>
      <c r="M1853">
        <v>0</v>
      </c>
      <c r="N1853">
        <v>0</v>
      </c>
      <c r="P1853">
        <v>0</v>
      </c>
    </row>
    <row r="1854" spans="12:16">
      <c r="L1854" t="s">
        <v>2909</v>
      </c>
      <c r="M1854">
        <v>0</v>
      </c>
      <c r="N1854">
        <v>0</v>
      </c>
      <c r="P1854">
        <v>0</v>
      </c>
    </row>
    <row r="1855" spans="12:16">
      <c r="L1855" t="s">
        <v>2910</v>
      </c>
      <c r="M1855">
        <v>0</v>
      </c>
      <c r="N1855">
        <v>0</v>
      </c>
      <c r="P1855">
        <v>0</v>
      </c>
    </row>
    <row r="1856" spans="12:16">
      <c r="L1856" t="s">
        <v>2911</v>
      </c>
      <c r="M1856">
        <v>0.1</v>
      </c>
      <c r="N1856">
        <v>0.1</v>
      </c>
      <c r="P1856">
        <v>0.01</v>
      </c>
    </row>
    <row r="1857" spans="12:16">
      <c r="L1857" t="s">
        <v>2912</v>
      </c>
      <c r="M1857">
        <v>0</v>
      </c>
      <c r="N1857">
        <v>0</v>
      </c>
      <c r="P1857">
        <v>0</v>
      </c>
    </row>
    <row r="1858" spans="12:16">
      <c r="L1858" t="s">
        <v>2913</v>
      </c>
      <c r="M1858">
        <v>0</v>
      </c>
      <c r="N1858">
        <v>0</v>
      </c>
      <c r="P1858">
        <v>0</v>
      </c>
    </row>
    <row r="1859" spans="12:16">
      <c r="L1859" t="s">
        <v>2914</v>
      </c>
      <c r="M1859">
        <v>0</v>
      </c>
      <c r="N1859">
        <v>0.01</v>
      </c>
      <c r="P1859">
        <v>-0.01</v>
      </c>
    </row>
    <row r="1860" spans="12:16">
      <c r="L1860" t="s">
        <v>2915</v>
      </c>
      <c r="M1860">
        <v>0.11</v>
      </c>
      <c r="N1860">
        <v>0.11</v>
      </c>
      <c r="P1860">
        <v>0</v>
      </c>
    </row>
    <row r="1861" spans="12:16">
      <c r="L1861" t="s">
        <v>2916</v>
      </c>
      <c r="M1861">
        <v>0</v>
      </c>
      <c r="N1861">
        <v>0</v>
      </c>
      <c r="P1861">
        <v>0</v>
      </c>
    </row>
    <row r="1862" spans="12:16">
      <c r="L1862" t="s">
        <v>2917</v>
      </c>
      <c r="M1862">
        <v>0</v>
      </c>
      <c r="N1862">
        <v>0</v>
      </c>
      <c r="P1862">
        <v>0</v>
      </c>
    </row>
    <row r="1863" spans="12:16">
      <c r="L1863" t="s">
        <v>2918</v>
      </c>
      <c r="M1863">
        <v>0.1</v>
      </c>
      <c r="N1863">
        <v>0.1</v>
      </c>
      <c r="P1863">
        <v>0</v>
      </c>
    </row>
    <row r="1864" spans="12:16">
      <c r="L1864" t="s">
        <v>2919</v>
      </c>
      <c r="M1864">
        <v>0</v>
      </c>
      <c r="N1864">
        <v>0</v>
      </c>
      <c r="P1864">
        <v>0</v>
      </c>
    </row>
    <row r="1865" spans="12:16">
      <c r="L1865" t="s">
        <v>2920</v>
      </c>
      <c r="M1865">
        <v>0</v>
      </c>
      <c r="N1865">
        <v>0</v>
      </c>
      <c r="P1865">
        <v>0</v>
      </c>
    </row>
    <row r="1866" spans="12:16">
      <c r="L1866" t="s">
        <v>2921</v>
      </c>
      <c r="M1866">
        <v>0</v>
      </c>
      <c r="N1866">
        <v>0</v>
      </c>
      <c r="P1866">
        <v>0</v>
      </c>
    </row>
    <row r="1867" spans="12:16">
      <c r="L1867" t="s">
        <v>2922</v>
      </c>
      <c r="M1867">
        <v>0.1</v>
      </c>
      <c r="N1867">
        <v>0.1</v>
      </c>
      <c r="P1867">
        <v>0</v>
      </c>
    </row>
    <row r="1868" spans="12:16">
      <c r="L1868" t="s">
        <v>2923</v>
      </c>
      <c r="M1868">
        <v>0</v>
      </c>
      <c r="N1868">
        <v>0</v>
      </c>
      <c r="P1868">
        <v>0</v>
      </c>
    </row>
    <row r="1869" spans="12:16">
      <c r="L1869" t="s">
        <v>2924</v>
      </c>
      <c r="M1869">
        <v>0</v>
      </c>
      <c r="N1869">
        <v>0</v>
      </c>
      <c r="P1869">
        <v>0</v>
      </c>
    </row>
    <row r="1870" spans="12:16">
      <c r="L1870" t="s">
        <v>2925</v>
      </c>
      <c r="M1870">
        <v>0</v>
      </c>
      <c r="N1870">
        <v>0</v>
      </c>
      <c r="P1870">
        <v>0</v>
      </c>
    </row>
    <row r="1871" spans="12:16">
      <c r="L1871" t="s">
        <v>2926</v>
      </c>
      <c r="M1871">
        <v>0.11</v>
      </c>
      <c r="N1871">
        <v>0.11</v>
      </c>
      <c r="P1871">
        <v>0</v>
      </c>
    </row>
    <row r="1872" spans="12:16">
      <c r="L1872" t="s">
        <v>2927</v>
      </c>
      <c r="M1872">
        <v>0</v>
      </c>
      <c r="N1872">
        <v>0</v>
      </c>
      <c r="P1872">
        <v>0</v>
      </c>
    </row>
    <row r="1873" spans="12:16">
      <c r="L1873" t="s">
        <v>2928</v>
      </c>
      <c r="M1873">
        <v>0</v>
      </c>
      <c r="N1873">
        <v>0</v>
      </c>
      <c r="P1873">
        <v>0</v>
      </c>
    </row>
    <row r="1874" spans="12:16">
      <c r="L1874" t="s">
        <v>3892</v>
      </c>
      <c r="M1874">
        <v>0.1</v>
      </c>
      <c r="N1874">
        <v>0.1</v>
      </c>
      <c r="P1874">
        <v>0</v>
      </c>
    </row>
    <row r="1875" spans="12:16">
      <c r="L1875" t="s">
        <v>2929</v>
      </c>
      <c r="M1875">
        <v>0</v>
      </c>
      <c r="N1875">
        <v>0</v>
      </c>
      <c r="P1875">
        <v>0</v>
      </c>
    </row>
    <row r="1876" spans="12:16">
      <c r="L1876" t="s">
        <v>2930</v>
      </c>
      <c r="M1876">
        <v>0</v>
      </c>
      <c r="N1876">
        <v>0</v>
      </c>
      <c r="P1876">
        <v>0</v>
      </c>
    </row>
    <row r="1877" spans="12:16">
      <c r="L1877" t="s">
        <v>4101</v>
      </c>
      <c r="M1877">
        <v>0.1</v>
      </c>
      <c r="N1877">
        <v>0</v>
      </c>
      <c r="P1877">
        <v>0.1</v>
      </c>
    </row>
    <row r="1878" spans="12:16">
      <c r="L1878" t="s">
        <v>4102</v>
      </c>
      <c r="M1878">
        <v>0</v>
      </c>
      <c r="N1878">
        <v>0</v>
      </c>
      <c r="P1878">
        <v>0</v>
      </c>
    </row>
    <row r="1879" spans="12:16">
      <c r="L1879" t="s">
        <v>2931</v>
      </c>
      <c r="M1879">
        <v>0</v>
      </c>
      <c r="N1879">
        <v>0.1</v>
      </c>
      <c r="P1879">
        <v>-0.1</v>
      </c>
    </row>
    <row r="1880" spans="12:16">
      <c r="L1880" t="s">
        <v>2932</v>
      </c>
      <c r="M1880">
        <v>0.1</v>
      </c>
      <c r="N1880">
        <v>0.09</v>
      </c>
      <c r="P1880">
        <v>0.01</v>
      </c>
    </row>
    <row r="1881" spans="12:16">
      <c r="L1881" t="s">
        <v>2933</v>
      </c>
      <c r="M1881">
        <v>0</v>
      </c>
      <c r="N1881">
        <v>0</v>
      </c>
      <c r="P1881">
        <v>0</v>
      </c>
    </row>
    <row r="1882" spans="12:16">
      <c r="L1882" t="s">
        <v>2934</v>
      </c>
      <c r="M1882">
        <v>0</v>
      </c>
      <c r="N1882">
        <v>0</v>
      </c>
      <c r="P1882">
        <v>0</v>
      </c>
    </row>
    <row r="1883" spans="12:16">
      <c r="L1883" t="s">
        <v>2935</v>
      </c>
      <c r="M1883">
        <v>0</v>
      </c>
      <c r="N1883">
        <v>0.01</v>
      </c>
      <c r="P1883">
        <v>-0.01</v>
      </c>
    </row>
    <row r="1884" spans="12:16">
      <c r="L1884" t="s">
        <v>2936</v>
      </c>
      <c r="M1884">
        <v>0.09</v>
      </c>
      <c r="N1884">
        <v>0.11</v>
      </c>
      <c r="P1884">
        <v>-0.01</v>
      </c>
    </row>
    <row r="1885" spans="12:16">
      <c r="L1885" t="s">
        <v>2937</v>
      </c>
      <c r="M1885">
        <v>0</v>
      </c>
      <c r="N1885">
        <v>0</v>
      </c>
      <c r="P1885">
        <v>0</v>
      </c>
    </row>
    <row r="1886" spans="12:16">
      <c r="L1886" t="s">
        <v>2938</v>
      </c>
      <c r="M1886">
        <v>0</v>
      </c>
      <c r="N1886">
        <v>0</v>
      </c>
      <c r="P1886">
        <v>0</v>
      </c>
    </row>
    <row r="1887" spans="12:16">
      <c r="L1887" t="s">
        <v>2939</v>
      </c>
      <c r="M1887">
        <v>0.01</v>
      </c>
      <c r="N1887">
        <v>-0.01</v>
      </c>
      <c r="P1887">
        <v>0.01</v>
      </c>
    </row>
    <row r="1888" spans="12:16">
      <c r="L1888" t="s">
        <v>2940</v>
      </c>
      <c r="M1888">
        <v>0.11</v>
      </c>
      <c r="N1888">
        <v>0.11</v>
      </c>
      <c r="P1888">
        <v>0</v>
      </c>
    </row>
    <row r="1889" spans="12:16">
      <c r="L1889" t="s">
        <v>2941</v>
      </c>
      <c r="M1889">
        <v>0</v>
      </c>
      <c r="N1889">
        <v>0</v>
      </c>
      <c r="P1889">
        <v>0</v>
      </c>
    </row>
    <row r="1890" spans="12:16">
      <c r="L1890" t="s">
        <v>2942</v>
      </c>
      <c r="M1890">
        <v>0</v>
      </c>
      <c r="N1890">
        <v>0</v>
      </c>
      <c r="P1890">
        <v>0</v>
      </c>
    </row>
    <row r="1891" spans="12:16">
      <c r="L1891" t="s">
        <v>2943</v>
      </c>
      <c r="M1891">
        <v>0.09</v>
      </c>
      <c r="N1891">
        <v>0.1</v>
      </c>
      <c r="P1891">
        <v>-0.01</v>
      </c>
    </row>
    <row r="1892" spans="12:16">
      <c r="L1892" t="s">
        <v>2944</v>
      </c>
      <c r="M1892">
        <v>0</v>
      </c>
      <c r="N1892">
        <v>0</v>
      </c>
      <c r="P1892">
        <v>0</v>
      </c>
    </row>
    <row r="1893" spans="12:16">
      <c r="L1893" t="s">
        <v>2945</v>
      </c>
      <c r="M1893">
        <v>0</v>
      </c>
      <c r="N1893">
        <v>0</v>
      </c>
      <c r="P1893">
        <v>0</v>
      </c>
    </row>
    <row r="1894" spans="12:16">
      <c r="L1894" t="s">
        <v>3893</v>
      </c>
      <c r="M1894">
        <v>0.01</v>
      </c>
      <c r="N1894">
        <v>0</v>
      </c>
      <c r="P1894">
        <v>0.01</v>
      </c>
    </row>
    <row r="1895" spans="12:16">
      <c r="L1895" t="s">
        <v>2946</v>
      </c>
      <c r="M1895">
        <v>0.1</v>
      </c>
      <c r="N1895">
        <v>0.1</v>
      </c>
      <c r="P1895">
        <v>0</v>
      </c>
    </row>
    <row r="1896" spans="12:16">
      <c r="L1896" t="s">
        <v>2947</v>
      </c>
      <c r="M1896">
        <v>0</v>
      </c>
      <c r="N1896">
        <v>0</v>
      </c>
      <c r="P1896">
        <v>0</v>
      </c>
    </row>
    <row r="1897" spans="12:16">
      <c r="L1897" t="s">
        <v>2948</v>
      </c>
      <c r="M1897">
        <v>0</v>
      </c>
      <c r="N1897">
        <v>0</v>
      </c>
      <c r="P1897">
        <v>0</v>
      </c>
    </row>
    <row r="1898" spans="12:16">
      <c r="L1898" t="s">
        <v>3894</v>
      </c>
      <c r="M1898">
        <v>0</v>
      </c>
      <c r="N1898">
        <v>0</v>
      </c>
      <c r="P1898">
        <v>0</v>
      </c>
    </row>
    <row r="1899" spans="12:16">
      <c r="L1899" t="s">
        <v>2949</v>
      </c>
      <c r="M1899">
        <v>0.1</v>
      </c>
      <c r="N1899">
        <v>0.1</v>
      </c>
      <c r="P1899">
        <v>0</v>
      </c>
    </row>
    <row r="1900" spans="12:16">
      <c r="L1900" t="s">
        <v>2950</v>
      </c>
      <c r="M1900">
        <v>0</v>
      </c>
      <c r="N1900">
        <v>0</v>
      </c>
      <c r="P1900">
        <v>0</v>
      </c>
    </row>
    <row r="1901" spans="12:16">
      <c r="L1901" t="s">
        <v>2951</v>
      </c>
      <c r="M1901">
        <v>0</v>
      </c>
      <c r="N1901">
        <v>0</v>
      </c>
      <c r="P1901">
        <v>0</v>
      </c>
    </row>
    <row r="1902" spans="12:16">
      <c r="L1902" t="s">
        <v>2952</v>
      </c>
      <c r="M1902">
        <v>0.09</v>
      </c>
      <c r="N1902">
        <v>0.1</v>
      </c>
      <c r="P1902">
        <v>-0.01</v>
      </c>
    </row>
    <row r="1903" spans="12:16">
      <c r="L1903" t="s">
        <v>2953</v>
      </c>
      <c r="M1903">
        <v>0</v>
      </c>
      <c r="N1903">
        <v>0</v>
      </c>
      <c r="P1903">
        <v>0</v>
      </c>
    </row>
    <row r="1904" spans="12:16">
      <c r="L1904" t="s">
        <v>2954</v>
      </c>
      <c r="M1904">
        <v>0</v>
      </c>
      <c r="N1904">
        <v>0</v>
      </c>
      <c r="P1904">
        <v>0</v>
      </c>
    </row>
    <row r="1905" spans="12:16">
      <c r="L1905" t="s">
        <v>4103</v>
      </c>
      <c r="M1905">
        <v>0.01</v>
      </c>
      <c r="N1905">
        <v>0</v>
      </c>
      <c r="P1905">
        <v>0.01</v>
      </c>
    </row>
    <row r="1906" spans="12:16">
      <c r="L1906" t="s">
        <v>2955</v>
      </c>
      <c r="M1906">
        <v>0.1</v>
      </c>
      <c r="N1906">
        <v>0.1</v>
      </c>
      <c r="P1906">
        <v>0</v>
      </c>
    </row>
    <row r="1907" spans="12:16">
      <c r="L1907" t="s">
        <v>2956</v>
      </c>
      <c r="M1907">
        <v>0</v>
      </c>
      <c r="N1907">
        <v>0</v>
      </c>
      <c r="P1907">
        <v>0</v>
      </c>
    </row>
    <row r="1908" spans="12:16">
      <c r="L1908" t="s">
        <v>2957</v>
      </c>
      <c r="M1908">
        <v>0</v>
      </c>
      <c r="N1908">
        <v>0</v>
      </c>
      <c r="P1908">
        <v>0</v>
      </c>
    </row>
    <row r="1909" spans="12:16">
      <c r="L1909" t="s">
        <v>2958</v>
      </c>
      <c r="M1909">
        <v>0.1</v>
      </c>
      <c r="N1909">
        <v>0.1</v>
      </c>
      <c r="P1909">
        <v>0</v>
      </c>
    </row>
    <row r="1910" spans="12:16">
      <c r="L1910" t="s">
        <v>2959</v>
      </c>
      <c r="M1910">
        <v>0</v>
      </c>
      <c r="N1910">
        <v>0</v>
      </c>
      <c r="P1910">
        <v>0</v>
      </c>
    </row>
    <row r="1911" spans="12:16">
      <c r="L1911" t="s">
        <v>2960</v>
      </c>
      <c r="M1911">
        <v>0</v>
      </c>
      <c r="N1911">
        <v>0</v>
      </c>
      <c r="P1911">
        <v>0</v>
      </c>
    </row>
    <row r="1912" spans="12:16">
      <c r="L1912" t="s">
        <v>2961</v>
      </c>
      <c r="M1912">
        <v>0.1</v>
      </c>
      <c r="N1912">
        <v>0.1</v>
      </c>
      <c r="P1912">
        <v>0</v>
      </c>
    </row>
    <row r="1913" spans="12:16">
      <c r="L1913" t="s">
        <v>2962</v>
      </c>
      <c r="M1913">
        <v>0</v>
      </c>
      <c r="N1913">
        <v>0</v>
      </c>
      <c r="P1913">
        <v>0</v>
      </c>
    </row>
    <row r="1914" spans="12:16">
      <c r="L1914" t="s">
        <v>2963</v>
      </c>
      <c r="M1914">
        <v>0</v>
      </c>
      <c r="N1914">
        <v>0</v>
      </c>
      <c r="P1914">
        <v>0</v>
      </c>
    </row>
    <row r="1915" spans="12:16">
      <c r="L1915" t="s">
        <v>2964</v>
      </c>
      <c r="M1915">
        <v>0</v>
      </c>
      <c r="N1915">
        <v>0</v>
      </c>
      <c r="P1915">
        <v>0</v>
      </c>
    </row>
    <row r="1916" spans="12:16">
      <c r="L1916" t="s">
        <v>2965</v>
      </c>
      <c r="M1916">
        <v>0.09</v>
      </c>
      <c r="N1916">
        <v>0.1</v>
      </c>
      <c r="P1916">
        <v>-0.01</v>
      </c>
    </row>
    <row r="1917" spans="12:16">
      <c r="L1917" t="s">
        <v>2966</v>
      </c>
      <c r="M1917">
        <v>0</v>
      </c>
      <c r="N1917">
        <v>0</v>
      </c>
      <c r="P1917">
        <v>0</v>
      </c>
    </row>
    <row r="1918" spans="12:16">
      <c r="L1918" t="s">
        <v>2967</v>
      </c>
      <c r="M1918">
        <v>0</v>
      </c>
      <c r="N1918">
        <v>0</v>
      </c>
      <c r="P1918">
        <v>0</v>
      </c>
    </row>
    <row r="1919" spans="12:16">
      <c r="L1919" t="s">
        <v>2968</v>
      </c>
      <c r="M1919">
        <v>0.01</v>
      </c>
      <c r="N1919">
        <v>0</v>
      </c>
      <c r="P1919">
        <v>0.01</v>
      </c>
    </row>
    <row r="1920" spans="12:16">
      <c r="L1920" t="s">
        <v>2969</v>
      </c>
      <c r="M1920">
        <v>0.09</v>
      </c>
      <c r="N1920">
        <v>0.1</v>
      </c>
      <c r="P1920">
        <v>-0.01</v>
      </c>
    </row>
    <row r="1921" spans="12:16">
      <c r="L1921" t="s">
        <v>2970</v>
      </c>
      <c r="M1921">
        <v>0</v>
      </c>
      <c r="N1921">
        <v>0</v>
      </c>
      <c r="P1921">
        <v>0</v>
      </c>
    </row>
    <row r="1922" spans="12:16">
      <c r="L1922" t="s">
        <v>2971</v>
      </c>
      <c r="M1922">
        <v>0</v>
      </c>
      <c r="N1922">
        <v>0</v>
      </c>
      <c r="P1922">
        <v>0</v>
      </c>
    </row>
    <row r="1923" spans="12:16">
      <c r="L1923" t="s">
        <v>2972</v>
      </c>
      <c r="M1923">
        <v>0.01</v>
      </c>
      <c r="N1923">
        <v>0</v>
      </c>
      <c r="P1923">
        <v>0.01</v>
      </c>
    </row>
    <row r="1924" spans="12:16">
      <c r="L1924" t="s">
        <v>2973</v>
      </c>
      <c r="M1924">
        <v>0.22</v>
      </c>
      <c r="N1924">
        <v>0.11</v>
      </c>
      <c r="P1924">
        <v>0.11</v>
      </c>
    </row>
    <row r="1925" spans="12:16">
      <c r="L1925" t="s">
        <v>2974</v>
      </c>
      <c r="M1925">
        <v>0</v>
      </c>
      <c r="N1925">
        <v>0</v>
      </c>
      <c r="P1925">
        <v>0</v>
      </c>
    </row>
    <row r="1926" spans="12:16">
      <c r="L1926" t="s">
        <v>2975</v>
      </c>
      <c r="M1926">
        <v>0</v>
      </c>
      <c r="N1926">
        <v>0</v>
      </c>
      <c r="P1926">
        <v>0</v>
      </c>
    </row>
    <row r="1927" spans="12:16">
      <c r="L1927" t="s">
        <v>2976</v>
      </c>
      <c r="M1927">
        <v>-0.11</v>
      </c>
      <c r="N1927">
        <v>0</v>
      </c>
      <c r="P1927">
        <v>-0.11</v>
      </c>
    </row>
    <row r="1928" spans="12:16">
      <c r="L1928" t="s">
        <v>2977</v>
      </c>
      <c r="M1928">
        <v>0</v>
      </c>
      <c r="N1928">
        <v>0</v>
      </c>
      <c r="P1928">
        <v>0</v>
      </c>
    </row>
    <row r="1929" spans="12:16">
      <c r="L1929" t="s">
        <v>2978</v>
      </c>
      <c r="M1929">
        <v>0</v>
      </c>
      <c r="N1929">
        <v>0</v>
      </c>
      <c r="P1929">
        <v>0</v>
      </c>
    </row>
    <row r="1930" spans="12:16">
      <c r="L1930" t="s">
        <v>2979</v>
      </c>
      <c r="M1930">
        <v>0</v>
      </c>
      <c r="N1930">
        <v>0</v>
      </c>
      <c r="P1930">
        <v>0</v>
      </c>
    </row>
    <row r="1931" spans="12:16">
      <c r="L1931" t="s">
        <v>2980</v>
      </c>
      <c r="M1931">
        <v>0.28000000000000003</v>
      </c>
      <c r="N1931">
        <v>0.1</v>
      </c>
      <c r="P1931">
        <v>0.18</v>
      </c>
    </row>
    <row r="1932" spans="12:16">
      <c r="L1932" t="s">
        <v>2981</v>
      </c>
      <c r="M1932">
        <v>0</v>
      </c>
      <c r="N1932">
        <v>0</v>
      </c>
      <c r="P1932">
        <v>0</v>
      </c>
    </row>
    <row r="1933" spans="12:16">
      <c r="L1933" t="s">
        <v>2982</v>
      </c>
      <c r="M1933">
        <v>0</v>
      </c>
      <c r="N1933">
        <v>0</v>
      </c>
      <c r="P1933">
        <v>0</v>
      </c>
    </row>
    <row r="1934" spans="12:16">
      <c r="L1934" t="s">
        <v>2983</v>
      </c>
      <c r="M1934">
        <v>-0.18</v>
      </c>
      <c r="N1934">
        <v>0</v>
      </c>
      <c r="P1934">
        <v>-0.18</v>
      </c>
    </row>
    <row r="1935" spans="12:16">
      <c r="L1935" t="s">
        <v>2984</v>
      </c>
      <c r="M1935">
        <v>0.1</v>
      </c>
      <c r="N1935">
        <v>0.1</v>
      </c>
      <c r="P1935">
        <v>0</v>
      </c>
    </row>
    <row r="1936" spans="12:16">
      <c r="L1936" t="s">
        <v>2985</v>
      </c>
      <c r="M1936">
        <v>0</v>
      </c>
      <c r="N1936">
        <v>0</v>
      </c>
      <c r="P1936">
        <v>0</v>
      </c>
    </row>
    <row r="1937" spans="12:16">
      <c r="L1937" t="s">
        <v>2986</v>
      </c>
      <c r="M1937">
        <v>0</v>
      </c>
      <c r="N1937">
        <v>0</v>
      </c>
      <c r="P1937">
        <v>0</v>
      </c>
    </row>
    <row r="1938" spans="12:16">
      <c r="L1938" t="s">
        <v>2987</v>
      </c>
      <c r="M1938">
        <v>0</v>
      </c>
      <c r="N1938">
        <v>0</v>
      </c>
      <c r="P1938">
        <v>0</v>
      </c>
    </row>
    <row r="1939" spans="12:16">
      <c r="L1939" t="s">
        <v>2988</v>
      </c>
      <c r="M1939">
        <v>0.1</v>
      </c>
      <c r="N1939">
        <v>0.1</v>
      </c>
      <c r="P1939">
        <v>0</v>
      </c>
    </row>
    <row r="1940" spans="12:16">
      <c r="L1940" t="s">
        <v>2989</v>
      </c>
      <c r="M1940">
        <v>0</v>
      </c>
      <c r="N1940">
        <v>0</v>
      </c>
      <c r="P1940">
        <v>0</v>
      </c>
    </row>
    <row r="1941" spans="12:16">
      <c r="L1941" t="s">
        <v>2990</v>
      </c>
      <c r="M1941">
        <v>0</v>
      </c>
      <c r="N1941">
        <v>0</v>
      </c>
      <c r="P1941">
        <v>0</v>
      </c>
    </row>
    <row r="1942" spans="12:16">
      <c r="L1942" t="s">
        <v>2991</v>
      </c>
      <c r="M1942">
        <v>0</v>
      </c>
      <c r="N1942">
        <v>0</v>
      </c>
      <c r="P1942">
        <v>0</v>
      </c>
    </row>
    <row r="1943" spans="12:16">
      <c r="L1943" t="s">
        <v>2992</v>
      </c>
      <c r="M1943">
        <v>0.1</v>
      </c>
      <c r="N1943">
        <v>0.11</v>
      </c>
      <c r="P1943">
        <v>-0.01</v>
      </c>
    </row>
    <row r="1944" spans="12:16">
      <c r="L1944" t="s">
        <v>2993</v>
      </c>
      <c r="M1944">
        <v>0</v>
      </c>
      <c r="N1944">
        <v>0</v>
      </c>
      <c r="P1944">
        <v>0</v>
      </c>
    </row>
    <row r="1945" spans="12:16">
      <c r="L1945" t="s">
        <v>2994</v>
      </c>
      <c r="M1945">
        <v>0</v>
      </c>
      <c r="N1945">
        <v>0</v>
      </c>
      <c r="P1945">
        <v>0</v>
      </c>
    </row>
    <row r="1946" spans="12:16">
      <c r="L1946" t="s">
        <v>2995</v>
      </c>
      <c r="M1946">
        <v>0</v>
      </c>
      <c r="N1946">
        <v>-0.01</v>
      </c>
      <c r="P1946">
        <v>0.01</v>
      </c>
    </row>
    <row r="1947" spans="12:16">
      <c r="L1947" t="s">
        <v>2996</v>
      </c>
      <c r="M1947">
        <v>0.11</v>
      </c>
      <c r="N1947">
        <v>0.11</v>
      </c>
      <c r="P1947">
        <v>0</v>
      </c>
    </row>
    <row r="1948" spans="12:16">
      <c r="L1948" t="s">
        <v>2997</v>
      </c>
      <c r="M1948">
        <v>0</v>
      </c>
      <c r="N1948">
        <v>0</v>
      </c>
      <c r="P1948">
        <v>0</v>
      </c>
    </row>
    <row r="1949" spans="12:16">
      <c r="L1949" t="s">
        <v>2998</v>
      </c>
      <c r="M1949">
        <v>0</v>
      </c>
      <c r="N1949">
        <v>0</v>
      </c>
      <c r="P1949">
        <v>0</v>
      </c>
    </row>
    <row r="1950" spans="12:16">
      <c r="L1950" t="s">
        <v>2999</v>
      </c>
      <c r="M1950">
        <v>0.1</v>
      </c>
      <c r="N1950">
        <v>0.11</v>
      </c>
      <c r="P1950">
        <v>-0.01</v>
      </c>
    </row>
    <row r="1951" spans="12:16">
      <c r="L1951" t="s">
        <v>3000</v>
      </c>
      <c r="M1951">
        <v>0</v>
      </c>
      <c r="N1951">
        <v>0</v>
      </c>
      <c r="P1951">
        <v>0</v>
      </c>
    </row>
    <row r="1952" spans="12:16">
      <c r="L1952" t="s">
        <v>3001</v>
      </c>
      <c r="M1952">
        <v>0</v>
      </c>
      <c r="N1952">
        <v>0</v>
      </c>
      <c r="P1952">
        <v>0</v>
      </c>
    </row>
    <row r="1953" spans="12:16">
      <c r="L1953" t="s">
        <v>3895</v>
      </c>
      <c r="M1953">
        <v>0</v>
      </c>
      <c r="N1953">
        <v>-0.01</v>
      </c>
      <c r="P1953">
        <v>0.01</v>
      </c>
    </row>
    <row r="1954" spans="12:16">
      <c r="L1954" t="s">
        <v>3002</v>
      </c>
      <c r="M1954">
        <v>0.1</v>
      </c>
      <c r="N1954">
        <v>0.1</v>
      </c>
      <c r="P1954">
        <v>0</v>
      </c>
    </row>
    <row r="1955" spans="12:16">
      <c r="L1955" t="s">
        <v>3003</v>
      </c>
      <c r="M1955">
        <v>0</v>
      </c>
      <c r="N1955">
        <v>0</v>
      </c>
      <c r="P1955">
        <v>0</v>
      </c>
    </row>
    <row r="1956" spans="12:16">
      <c r="L1956" t="s">
        <v>3004</v>
      </c>
      <c r="M1956">
        <v>0.13</v>
      </c>
      <c r="N1956">
        <v>0</v>
      </c>
      <c r="P1956">
        <v>0.13</v>
      </c>
    </row>
    <row r="1957" spans="12:16">
      <c r="L1957" t="s">
        <v>3896</v>
      </c>
      <c r="M1957">
        <v>0</v>
      </c>
      <c r="N1957">
        <v>0</v>
      </c>
      <c r="P1957">
        <v>0</v>
      </c>
    </row>
    <row r="1958" spans="12:16">
      <c r="L1958" t="s">
        <v>3005</v>
      </c>
      <c r="M1958">
        <v>0.11</v>
      </c>
      <c r="N1958">
        <v>0.11</v>
      </c>
      <c r="P1958">
        <v>0</v>
      </c>
    </row>
    <row r="1959" spans="12:16">
      <c r="L1959" t="s">
        <v>3006</v>
      </c>
      <c r="M1959">
        <v>0</v>
      </c>
      <c r="N1959">
        <v>0</v>
      </c>
      <c r="P1959">
        <v>0</v>
      </c>
    </row>
    <row r="1960" spans="12:16">
      <c r="L1960" t="s">
        <v>3007</v>
      </c>
      <c r="M1960">
        <v>0</v>
      </c>
      <c r="N1960">
        <v>0</v>
      </c>
      <c r="P1960">
        <v>0</v>
      </c>
    </row>
    <row r="1961" spans="12:16">
      <c r="L1961" t="s">
        <v>3008</v>
      </c>
      <c r="M1961">
        <v>-0.01</v>
      </c>
      <c r="N1961">
        <v>-0.01</v>
      </c>
      <c r="P1961">
        <v>0</v>
      </c>
    </row>
    <row r="1962" spans="12:16">
      <c r="L1962" t="s">
        <v>3009</v>
      </c>
      <c r="M1962">
        <v>0.1</v>
      </c>
      <c r="N1962">
        <v>0.1</v>
      </c>
      <c r="P1962">
        <v>0</v>
      </c>
    </row>
    <row r="1963" spans="12:16">
      <c r="L1963" t="s">
        <v>3010</v>
      </c>
      <c r="M1963">
        <v>0</v>
      </c>
      <c r="N1963">
        <v>0</v>
      </c>
      <c r="P1963">
        <v>0</v>
      </c>
    </row>
    <row r="1964" spans="12:16">
      <c r="L1964" t="s">
        <v>3011</v>
      </c>
      <c r="M1964">
        <v>0</v>
      </c>
      <c r="N1964">
        <v>0</v>
      </c>
      <c r="P1964">
        <v>0</v>
      </c>
    </row>
    <row r="1965" spans="12:16">
      <c r="L1965" t="s">
        <v>3012</v>
      </c>
      <c r="M1965">
        <v>0.1</v>
      </c>
      <c r="N1965">
        <v>0.1</v>
      </c>
      <c r="P1965">
        <v>0</v>
      </c>
    </row>
    <row r="1966" spans="12:16">
      <c r="L1966" t="s">
        <v>3013</v>
      </c>
      <c r="M1966">
        <v>0</v>
      </c>
      <c r="N1966">
        <v>0</v>
      </c>
      <c r="P1966">
        <v>0</v>
      </c>
    </row>
    <row r="1967" spans="12:16">
      <c r="L1967" t="s">
        <v>3014</v>
      </c>
      <c r="M1967">
        <v>0</v>
      </c>
      <c r="N1967">
        <v>0</v>
      </c>
      <c r="P1967">
        <v>0</v>
      </c>
    </row>
    <row r="1968" spans="12:16">
      <c r="L1968" t="s">
        <v>3015</v>
      </c>
      <c r="M1968">
        <v>0.09</v>
      </c>
      <c r="N1968">
        <v>0.1</v>
      </c>
      <c r="P1968">
        <v>-0.01</v>
      </c>
    </row>
    <row r="1969" spans="12:16">
      <c r="L1969" t="s">
        <v>3016</v>
      </c>
      <c r="M1969">
        <v>0</v>
      </c>
      <c r="N1969">
        <v>0</v>
      </c>
      <c r="P1969">
        <v>0</v>
      </c>
    </row>
    <row r="1970" spans="12:16">
      <c r="L1970" t="s">
        <v>3017</v>
      </c>
      <c r="M1970">
        <v>0</v>
      </c>
      <c r="N1970">
        <v>0</v>
      </c>
      <c r="P1970">
        <v>0</v>
      </c>
    </row>
    <row r="1971" spans="12:16">
      <c r="L1971" t="s">
        <v>3018</v>
      </c>
      <c r="M1971">
        <v>0.01</v>
      </c>
      <c r="N1971">
        <v>0</v>
      </c>
      <c r="P1971">
        <v>0.01</v>
      </c>
    </row>
    <row r="1972" spans="12:16">
      <c r="L1972" t="s">
        <v>3019</v>
      </c>
      <c r="M1972">
        <v>0.1</v>
      </c>
      <c r="N1972">
        <v>0.1</v>
      </c>
      <c r="P1972">
        <v>0</v>
      </c>
    </row>
    <row r="1973" spans="12:16">
      <c r="L1973" t="s">
        <v>3020</v>
      </c>
      <c r="M1973">
        <v>-29.66</v>
      </c>
      <c r="N1973">
        <v>0</v>
      </c>
      <c r="P1973">
        <v>-29.66</v>
      </c>
    </row>
    <row r="1974" spans="12:16">
      <c r="L1974" t="s">
        <v>3021</v>
      </c>
      <c r="M1974">
        <v>29.66</v>
      </c>
      <c r="N1974">
        <v>0</v>
      </c>
      <c r="P1974">
        <v>29.66</v>
      </c>
    </row>
    <row r="1975" spans="12:16">
      <c r="L1975" t="s">
        <v>3022</v>
      </c>
      <c r="M1975">
        <v>0.13</v>
      </c>
      <c r="N1975">
        <v>0.14000000000000001</v>
      </c>
      <c r="P1975">
        <v>-0.01</v>
      </c>
    </row>
    <row r="1976" spans="12:16">
      <c r="L1976" t="s">
        <v>3023</v>
      </c>
      <c r="M1976">
        <v>0</v>
      </c>
      <c r="N1976">
        <v>0</v>
      </c>
      <c r="P1976">
        <v>0</v>
      </c>
    </row>
    <row r="1977" spans="12:16">
      <c r="L1977" t="s">
        <v>3024</v>
      </c>
      <c r="M1977">
        <v>0</v>
      </c>
      <c r="N1977">
        <v>0</v>
      </c>
      <c r="P1977">
        <v>0</v>
      </c>
    </row>
    <row r="1978" spans="12:16">
      <c r="L1978" t="s">
        <v>3025</v>
      </c>
      <c r="M1978">
        <v>-0.03</v>
      </c>
      <c r="N1978">
        <v>-0.04</v>
      </c>
      <c r="P1978">
        <v>0.01</v>
      </c>
    </row>
    <row r="1979" spans="12:16">
      <c r="L1979" t="s">
        <v>4104</v>
      </c>
      <c r="M1979">
        <v>0</v>
      </c>
      <c r="N1979">
        <v>0</v>
      </c>
      <c r="P1979">
        <v>0</v>
      </c>
    </row>
    <row r="1980" spans="12:16">
      <c r="L1980" t="s">
        <v>4105</v>
      </c>
      <c r="M1980">
        <v>0</v>
      </c>
      <c r="N1980">
        <v>0</v>
      </c>
      <c r="P1980">
        <v>0</v>
      </c>
    </row>
    <row r="1981" spans="12:16">
      <c r="L1981" t="s">
        <v>4106</v>
      </c>
      <c r="M1981">
        <v>0</v>
      </c>
      <c r="N1981">
        <v>0</v>
      </c>
      <c r="P1981">
        <v>0</v>
      </c>
    </row>
    <row r="1982" spans="12:16">
      <c r="L1982" t="s">
        <v>3897</v>
      </c>
      <c r="M1982">
        <v>4.1500000000000004</v>
      </c>
      <c r="N1982">
        <v>-0.01</v>
      </c>
      <c r="P1982">
        <v>4.16</v>
      </c>
    </row>
    <row r="1983" spans="12:16">
      <c r="L1983" t="s">
        <v>3898</v>
      </c>
      <c r="M1983">
        <v>0</v>
      </c>
      <c r="N1983">
        <v>0</v>
      </c>
      <c r="P1983">
        <v>0</v>
      </c>
    </row>
    <row r="1984" spans="12:16">
      <c r="L1984" t="s">
        <v>3899</v>
      </c>
      <c r="M1984">
        <v>0</v>
      </c>
      <c r="N1984">
        <v>0</v>
      </c>
      <c r="P1984">
        <v>0</v>
      </c>
    </row>
    <row r="1985" spans="12:16">
      <c r="L1985" t="s">
        <v>3900</v>
      </c>
      <c r="M1985">
        <v>-4.1500000000000004</v>
      </c>
      <c r="N1985">
        <v>0.01</v>
      </c>
      <c r="P1985">
        <v>-4.16</v>
      </c>
    </row>
    <row r="1986" spans="12:16">
      <c r="L1986" t="s">
        <v>3026</v>
      </c>
      <c r="M1986">
        <v>0.09</v>
      </c>
      <c r="N1986">
        <v>0.21</v>
      </c>
      <c r="P1986">
        <v>-0.13</v>
      </c>
    </row>
    <row r="1987" spans="12:16">
      <c r="L1987" t="s">
        <v>3027</v>
      </c>
      <c r="M1987">
        <v>0</v>
      </c>
      <c r="N1987">
        <v>-0.12</v>
      </c>
      <c r="P1987">
        <v>0.12</v>
      </c>
    </row>
    <row r="1988" spans="12:16">
      <c r="L1988" t="s">
        <v>3028</v>
      </c>
      <c r="M1988">
        <v>0</v>
      </c>
      <c r="N1988">
        <v>0</v>
      </c>
      <c r="P1988">
        <v>0</v>
      </c>
    </row>
    <row r="1989" spans="12:16">
      <c r="L1989" t="s">
        <v>3029</v>
      </c>
      <c r="M1989">
        <v>0.01</v>
      </c>
      <c r="N1989">
        <v>0.01</v>
      </c>
      <c r="P1989">
        <v>0.01</v>
      </c>
    </row>
    <row r="1990" spans="12:16">
      <c r="L1990" t="s">
        <v>3030</v>
      </c>
      <c r="M1990">
        <v>0.1</v>
      </c>
      <c r="N1990">
        <v>0.1</v>
      </c>
      <c r="P1990">
        <v>0</v>
      </c>
    </row>
    <row r="1991" spans="12:16">
      <c r="L1991" t="s">
        <v>3031</v>
      </c>
      <c r="M1991">
        <v>0</v>
      </c>
      <c r="N1991">
        <v>0</v>
      </c>
      <c r="P1991">
        <v>0</v>
      </c>
    </row>
    <row r="1992" spans="12:16">
      <c r="L1992" t="s">
        <v>3032</v>
      </c>
      <c r="M1992">
        <v>0</v>
      </c>
      <c r="N1992">
        <v>0</v>
      </c>
      <c r="P1992">
        <v>0</v>
      </c>
    </row>
    <row r="1993" spans="12:16">
      <c r="L1993" t="s">
        <v>4107</v>
      </c>
      <c r="M1993">
        <v>0</v>
      </c>
      <c r="N1993">
        <v>0</v>
      </c>
      <c r="P1993">
        <v>0</v>
      </c>
    </row>
    <row r="1994" spans="12:16">
      <c r="L1994" t="s">
        <v>3901</v>
      </c>
      <c r="M1994">
        <v>0.1</v>
      </c>
      <c r="N1994">
        <v>0.1</v>
      </c>
      <c r="P1994">
        <v>0</v>
      </c>
    </row>
    <row r="1995" spans="12:16">
      <c r="L1995" t="s">
        <v>3033</v>
      </c>
      <c r="M1995">
        <v>0</v>
      </c>
      <c r="N1995">
        <v>0</v>
      </c>
      <c r="P1995">
        <v>0</v>
      </c>
    </row>
    <row r="1996" spans="12:16">
      <c r="L1996" t="s">
        <v>3034</v>
      </c>
      <c r="M1996">
        <v>0</v>
      </c>
      <c r="N1996">
        <v>0</v>
      </c>
      <c r="P1996">
        <v>0</v>
      </c>
    </row>
    <row r="1997" spans="12:16">
      <c r="L1997" t="s">
        <v>3035</v>
      </c>
      <c r="M1997">
        <v>0.09</v>
      </c>
      <c r="N1997">
        <v>0.1</v>
      </c>
      <c r="P1997">
        <v>-0.01</v>
      </c>
    </row>
    <row r="1998" spans="12:16">
      <c r="L1998" t="s">
        <v>3036</v>
      </c>
      <c r="M1998">
        <v>0</v>
      </c>
      <c r="N1998">
        <v>0</v>
      </c>
      <c r="P1998">
        <v>0</v>
      </c>
    </row>
    <row r="1999" spans="12:16">
      <c r="L1999" t="s">
        <v>3037</v>
      </c>
      <c r="M1999">
        <v>0</v>
      </c>
      <c r="N1999">
        <v>0</v>
      </c>
      <c r="P1999">
        <v>0</v>
      </c>
    </row>
    <row r="2000" spans="12:16">
      <c r="L2000" t="s">
        <v>4108</v>
      </c>
      <c r="M2000">
        <v>0.01</v>
      </c>
      <c r="N2000">
        <v>0</v>
      </c>
      <c r="P2000">
        <v>0.01</v>
      </c>
    </row>
    <row r="2001" spans="12:16">
      <c r="L2001" t="s">
        <v>3038</v>
      </c>
      <c r="M2001">
        <v>0.1</v>
      </c>
      <c r="N2001">
        <v>0.09</v>
      </c>
      <c r="P2001">
        <v>0.01</v>
      </c>
    </row>
    <row r="2002" spans="12:16">
      <c r="L2002" t="s">
        <v>3039</v>
      </c>
      <c r="M2002">
        <v>0</v>
      </c>
      <c r="N2002">
        <v>0</v>
      </c>
      <c r="P2002">
        <v>0</v>
      </c>
    </row>
    <row r="2003" spans="12:16">
      <c r="L2003" t="s">
        <v>3040</v>
      </c>
      <c r="M2003">
        <v>0</v>
      </c>
      <c r="N2003">
        <v>0</v>
      </c>
      <c r="P2003">
        <v>0</v>
      </c>
    </row>
    <row r="2004" spans="12:16">
      <c r="L2004" t="s">
        <v>3041</v>
      </c>
      <c r="M2004">
        <v>0</v>
      </c>
      <c r="N2004">
        <v>0.01</v>
      </c>
      <c r="P2004">
        <v>-0.01</v>
      </c>
    </row>
    <row r="2005" spans="12:16">
      <c r="L2005" t="s">
        <v>3042</v>
      </c>
      <c r="M2005">
        <v>0.1</v>
      </c>
      <c r="N2005">
        <v>0.11</v>
      </c>
      <c r="P2005">
        <v>-0.01</v>
      </c>
    </row>
    <row r="2006" spans="12:16">
      <c r="L2006" t="s">
        <v>3043</v>
      </c>
      <c r="M2006">
        <v>0</v>
      </c>
      <c r="N2006">
        <v>0</v>
      </c>
      <c r="P2006">
        <v>0</v>
      </c>
    </row>
    <row r="2007" spans="12:16">
      <c r="L2007" t="s">
        <v>3044</v>
      </c>
      <c r="M2007">
        <v>0</v>
      </c>
      <c r="N2007">
        <v>0</v>
      </c>
      <c r="P2007">
        <v>0</v>
      </c>
    </row>
    <row r="2008" spans="12:16">
      <c r="L2008" t="s">
        <v>3045</v>
      </c>
      <c r="M2008">
        <v>0</v>
      </c>
      <c r="N2008">
        <v>-0.01</v>
      </c>
      <c r="P2008">
        <v>0.01</v>
      </c>
    </row>
    <row r="2009" spans="12:16">
      <c r="L2009" t="s">
        <v>3046</v>
      </c>
      <c r="M2009">
        <v>0.1</v>
      </c>
      <c r="N2009">
        <v>0.1</v>
      </c>
      <c r="P2009">
        <v>0</v>
      </c>
    </row>
    <row r="2010" spans="12:16">
      <c r="L2010" t="s">
        <v>3047</v>
      </c>
      <c r="M2010">
        <v>0</v>
      </c>
      <c r="N2010">
        <v>0</v>
      </c>
      <c r="P2010">
        <v>0</v>
      </c>
    </row>
    <row r="2011" spans="12:16">
      <c r="L2011" t="s">
        <v>3048</v>
      </c>
      <c r="M2011">
        <v>0</v>
      </c>
      <c r="N2011">
        <v>0</v>
      </c>
      <c r="P2011">
        <v>0</v>
      </c>
    </row>
    <row r="2012" spans="12:16">
      <c r="L2012" t="s">
        <v>3049</v>
      </c>
      <c r="M2012">
        <v>0</v>
      </c>
      <c r="N2012">
        <v>0</v>
      </c>
      <c r="P2012">
        <v>0</v>
      </c>
    </row>
    <row r="2013" spans="12:16">
      <c r="L2013" t="s">
        <v>3902</v>
      </c>
      <c r="M2013">
        <v>0</v>
      </c>
      <c r="N2013">
        <v>0</v>
      </c>
      <c r="P2013">
        <v>0</v>
      </c>
    </row>
    <row r="2014" spans="12:16">
      <c r="L2014" t="s">
        <v>3050</v>
      </c>
      <c r="M2014">
        <v>-144.46</v>
      </c>
      <c r="N2014">
        <v>-46.14</v>
      </c>
      <c r="P2014">
        <v>-98.32</v>
      </c>
    </row>
    <row r="2015" spans="12:16">
      <c r="L2015" t="s">
        <v>3051</v>
      </c>
      <c r="M2015">
        <v>144.47</v>
      </c>
      <c r="N2015">
        <v>46.14</v>
      </c>
      <c r="P2015">
        <v>98.33</v>
      </c>
    </row>
    <row r="2016" spans="12:16">
      <c r="L2016" t="s">
        <v>3052</v>
      </c>
      <c r="M2016">
        <v>0</v>
      </c>
      <c r="N2016">
        <v>0.01</v>
      </c>
      <c r="P2016">
        <v>0</v>
      </c>
    </row>
    <row r="2017" spans="12:16">
      <c r="L2017" t="s">
        <v>3053</v>
      </c>
      <c r="M2017">
        <v>0</v>
      </c>
      <c r="N2017">
        <v>0</v>
      </c>
      <c r="P2017">
        <v>0</v>
      </c>
    </row>
    <row r="2018" spans="12:16">
      <c r="L2018" t="s">
        <v>3054</v>
      </c>
      <c r="M2018">
        <v>0</v>
      </c>
      <c r="N2018">
        <v>0</v>
      </c>
      <c r="P2018">
        <v>0</v>
      </c>
    </row>
    <row r="2019" spans="12:16">
      <c r="L2019" t="s">
        <v>3903</v>
      </c>
      <c r="M2019">
        <v>0</v>
      </c>
      <c r="N2019">
        <v>-0.01</v>
      </c>
      <c r="P2019">
        <v>0</v>
      </c>
    </row>
    <row r="2020" spans="12:16">
      <c r="L2020" t="s">
        <v>3055</v>
      </c>
      <c r="M2020">
        <v>0</v>
      </c>
      <c r="N2020">
        <v>0</v>
      </c>
      <c r="P2020">
        <v>0</v>
      </c>
    </row>
    <row r="2021" spans="12:16">
      <c r="L2021" t="s">
        <v>3056</v>
      </c>
      <c r="M2021">
        <v>0</v>
      </c>
      <c r="N2021">
        <v>0</v>
      </c>
      <c r="P2021">
        <v>0</v>
      </c>
    </row>
    <row r="2022" spans="12:16">
      <c r="L2022" t="s">
        <v>3057</v>
      </c>
      <c r="M2022">
        <v>0</v>
      </c>
      <c r="N2022">
        <v>0</v>
      </c>
      <c r="P2022">
        <v>0</v>
      </c>
    </row>
    <row r="2023" spans="12:16">
      <c r="L2023" t="s">
        <v>3058</v>
      </c>
      <c r="M2023">
        <v>0.1</v>
      </c>
      <c r="N2023">
        <v>0.1</v>
      </c>
      <c r="P2023">
        <v>0</v>
      </c>
    </row>
    <row r="2024" spans="12:16">
      <c r="L2024" t="s">
        <v>3059</v>
      </c>
      <c r="M2024">
        <v>0</v>
      </c>
      <c r="N2024">
        <v>0</v>
      </c>
      <c r="P2024">
        <v>0</v>
      </c>
    </row>
    <row r="2025" spans="12:16">
      <c r="L2025" t="s">
        <v>3060</v>
      </c>
      <c r="M2025">
        <v>0</v>
      </c>
      <c r="N2025">
        <v>0</v>
      </c>
      <c r="P2025">
        <v>0</v>
      </c>
    </row>
    <row r="2026" spans="12:16">
      <c r="L2026" t="s">
        <v>3061</v>
      </c>
      <c r="M2026">
        <v>0.1</v>
      </c>
      <c r="N2026">
        <v>0.1</v>
      </c>
      <c r="P2026">
        <v>0</v>
      </c>
    </row>
    <row r="2027" spans="12:16">
      <c r="L2027" t="s">
        <v>3062</v>
      </c>
      <c r="M2027">
        <v>0</v>
      </c>
      <c r="N2027">
        <v>0</v>
      </c>
      <c r="P2027">
        <v>0</v>
      </c>
    </row>
    <row r="2028" spans="12:16">
      <c r="L2028" t="s">
        <v>3063</v>
      </c>
      <c r="M2028">
        <v>0</v>
      </c>
      <c r="N2028">
        <v>0</v>
      </c>
      <c r="P2028">
        <v>0</v>
      </c>
    </row>
    <row r="2029" spans="12:16">
      <c r="L2029" t="s">
        <v>3064</v>
      </c>
      <c r="M2029">
        <v>0.1</v>
      </c>
      <c r="N2029">
        <v>0.1</v>
      </c>
      <c r="P2029">
        <v>0</v>
      </c>
    </row>
    <row r="2030" spans="12:16">
      <c r="L2030" t="s">
        <v>3065</v>
      </c>
      <c r="M2030">
        <v>0</v>
      </c>
      <c r="N2030">
        <v>0</v>
      </c>
      <c r="P2030">
        <v>0</v>
      </c>
    </row>
    <row r="2031" spans="12:16">
      <c r="L2031" t="s">
        <v>3066</v>
      </c>
      <c r="M2031">
        <v>0</v>
      </c>
      <c r="N2031">
        <v>0</v>
      </c>
      <c r="P2031">
        <v>0</v>
      </c>
    </row>
    <row r="2032" spans="12:16">
      <c r="L2032" t="s">
        <v>3067</v>
      </c>
      <c r="M2032">
        <v>0.1</v>
      </c>
      <c r="N2032">
        <v>0.1</v>
      </c>
      <c r="P2032">
        <v>0</v>
      </c>
    </row>
    <row r="2033" spans="12:16">
      <c r="L2033" t="s">
        <v>3068</v>
      </c>
      <c r="M2033">
        <v>0</v>
      </c>
      <c r="N2033">
        <v>0</v>
      </c>
      <c r="P2033">
        <v>0</v>
      </c>
    </row>
    <row r="2034" spans="12:16">
      <c r="L2034" t="s">
        <v>3069</v>
      </c>
      <c r="M2034">
        <v>0</v>
      </c>
      <c r="N2034">
        <v>0</v>
      </c>
      <c r="P2034">
        <v>0</v>
      </c>
    </row>
    <row r="2035" spans="12:16">
      <c r="L2035" t="s">
        <v>3070</v>
      </c>
      <c r="M2035">
        <v>0.1</v>
      </c>
      <c r="N2035">
        <v>0.1</v>
      </c>
      <c r="P2035">
        <v>0</v>
      </c>
    </row>
    <row r="2036" spans="12:16">
      <c r="L2036" t="s">
        <v>3071</v>
      </c>
      <c r="M2036">
        <v>0</v>
      </c>
      <c r="N2036">
        <v>0</v>
      </c>
      <c r="P2036">
        <v>0</v>
      </c>
    </row>
    <row r="2037" spans="12:16">
      <c r="L2037" t="s">
        <v>3072</v>
      </c>
      <c r="M2037">
        <v>0</v>
      </c>
      <c r="N2037">
        <v>0</v>
      </c>
      <c r="P2037">
        <v>0</v>
      </c>
    </row>
    <row r="2038" spans="12:16">
      <c r="L2038" t="s">
        <v>3073</v>
      </c>
      <c r="M2038">
        <v>0.11</v>
      </c>
      <c r="N2038">
        <v>0.11</v>
      </c>
      <c r="P2038">
        <v>0</v>
      </c>
    </row>
    <row r="2039" spans="12:16">
      <c r="L2039" t="s">
        <v>3074</v>
      </c>
      <c r="M2039">
        <v>0</v>
      </c>
      <c r="N2039">
        <v>0</v>
      </c>
      <c r="P2039">
        <v>0</v>
      </c>
    </row>
    <row r="2040" spans="12:16">
      <c r="L2040" t="s">
        <v>3075</v>
      </c>
      <c r="M2040">
        <v>0</v>
      </c>
      <c r="N2040">
        <v>0</v>
      </c>
      <c r="P2040">
        <v>0</v>
      </c>
    </row>
    <row r="2041" spans="12:16">
      <c r="L2041" t="s">
        <v>4109</v>
      </c>
      <c r="M2041">
        <v>0</v>
      </c>
      <c r="N2041">
        <v>0</v>
      </c>
      <c r="P2041">
        <v>0</v>
      </c>
    </row>
    <row r="2042" spans="12:16">
      <c r="L2042" t="s">
        <v>4110</v>
      </c>
      <c r="M2042">
        <v>0</v>
      </c>
      <c r="N2042">
        <v>0</v>
      </c>
      <c r="P2042">
        <v>0</v>
      </c>
    </row>
    <row r="2043" spans="12:16">
      <c r="L2043" t="s">
        <v>4111</v>
      </c>
      <c r="M2043">
        <v>0</v>
      </c>
      <c r="N2043">
        <v>0</v>
      </c>
      <c r="P2043">
        <v>0</v>
      </c>
    </row>
    <row r="2044" spans="12:16">
      <c r="L2044" t="s">
        <v>3076</v>
      </c>
      <c r="M2044">
        <v>0.1</v>
      </c>
      <c r="N2044">
        <v>0.1</v>
      </c>
      <c r="P2044">
        <v>0</v>
      </c>
    </row>
    <row r="2045" spans="12:16">
      <c r="L2045" t="s">
        <v>3077</v>
      </c>
      <c r="M2045">
        <v>0</v>
      </c>
      <c r="N2045">
        <v>0</v>
      </c>
      <c r="P2045">
        <v>0</v>
      </c>
    </row>
    <row r="2046" spans="12:16">
      <c r="L2046" t="s">
        <v>3078</v>
      </c>
      <c r="M2046">
        <v>0</v>
      </c>
      <c r="N2046">
        <v>0</v>
      </c>
      <c r="P2046">
        <v>0</v>
      </c>
    </row>
    <row r="2047" spans="12:16">
      <c r="L2047" t="s">
        <v>3079</v>
      </c>
      <c r="M2047">
        <v>0.1</v>
      </c>
      <c r="N2047">
        <v>0.1</v>
      </c>
      <c r="P2047">
        <v>0</v>
      </c>
    </row>
    <row r="2048" spans="12:16">
      <c r="L2048" t="s">
        <v>3080</v>
      </c>
      <c r="M2048">
        <v>0</v>
      </c>
      <c r="N2048">
        <v>0</v>
      </c>
      <c r="P2048">
        <v>0</v>
      </c>
    </row>
    <row r="2049" spans="12:16">
      <c r="L2049" t="s">
        <v>3081</v>
      </c>
      <c r="M2049">
        <v>0</v>
      </c>
      <c r="N2049">
        <v>0</v>
      </c>
      <c r="P2049">
        <v>0</v>
      </c>
    </row>
    <row r="2050" spans="12:16">
      <c r="L2050" t="s">
        <v>3082</v>
      </c>
      <c r="M2050">
        <v>0</v>
      </c>
      <c r="N2050">
        <v>0</v>
      </c>
      <c r="P2050">
        <v>0</v>
      </c>
    </row>
    <row r="2051" spans="12:16">
      <c r="L2051" t="s">
        <v>3083</v>
      </c>
      <c r="M2051">
        <v>0</v>
      </c>
      <c r="N2051">
        <v>0</v>
      </c>
      <c r="P2051">
        <v>0</v>
      </c>
    </row>
    <row r="2052" spans="12:16">
      <c r="L2052" t="s">
        <v>3084</v>
      </c>
      <c r="M2052">
        <v>0</v>
      </c>
      <c r="N2052">
        <v>0</v>
      </c>
      <c r="P2052">
        <v>0</v>
      </c>
    </row>
    <row r="2053" spans="12:16">
      <c r="L2053" t="s">
        <v>3085</v>
      </c>
      <c r="M2053">
        <v>0.04</v>
      </c>
      <c r="N2053">
        <v>0.04</v>
      </c>
      <c r="P2053">
        <v>-0.01</v>
      </c>
    </row>
    <row r="2054" spans="12:16">
      <c r="L2054" t="s">
        <v>3086</v>
      </c>
      <c r="M2054">
        <v>0</v>
      </c>
      <c r="N2054">
        <v>0</v>
      </c>
      <c r="P2054">
        <v>0</v>
      </c>
    </row>
    <row r="2055" spans="12:16">
      <c r="L2055" t="s">
        <v>3087</v>
      </c>
      <c r="M2055">
        <v>0</v>
      </c>
      <c r="N2055">
        <v>0</v>
      </c>
      <c r="P2055">
        <v>0</v>
      </c>
    </row>
    <row r="2056" spans="12:16">
      <c r="L2056" t="s">
        <v>3904</v>
      </c>
      <c r="M2056">
        <v>0</v>
      </c>
      <c r="N2056">
        <v>0</v>
      </c>
      <c r="P2056">
        <v>0</v>
      </c>
    </row>
    <row r="2057" spans="12:16">
      <c r="L2057" t="s">
        <v>3088</v>
      </c>
      <c r="M2057">
        <v>0.05</v>
      </c>
      <c r="N2057">
        <v>0.05</v>
      </c>
      <c r="P2057">
        <v>0</v>
      </c>
    </row>
    <row r="2058" spans="12:16">
      <c r="L2058" t="s">
        <v>3089</v>
      </c>
      <c r="M2058">
        <v>0</v>
      </c>
      <c r="N2058">
        <v>0</v>
      </c>
      <c r="P2058">
        <v>0</v>
      </c>
    </row>
    <row r="2059" spans="12:16">
      <c r="L2059" t="s">
        <v>3090</v>
      </c>
      <c r="M2059">
        <v>0</v>
      </c>
      <c r="N2059">
        <v>0</v>
      </c>
      <c r="P2059">
        <v>0</v>
      </c>
    </row>
    <row r="2060" spans="12:16">
      <c r="L2060" t="s">
        <v>4112</v>
      </c>
      <c r="M2060">
        <v>0</v>
      </c>
      <c r="N2060">
        <v>0</v>
      </c>
      <c r="P2060">
        <v>0</v>
      </c>
    </row>
    <row r="2061" spans="12:16">
      <c r="L2061" t="s">
        <v>4113</v>
      </c>
      <c r="M2061">
        <v>0</v>
      </c>
      <c r="N2061">
        <v>0</v>
      </c>
      <c r="P2061">
        <v>0</v>
      </c>
    </row>
    <row r="2062" spans="12:16">
      <c r="L2062" t="s">
        <v>3091</v>
      </c>
      <c r="M2062" s="4">
        <v>1894.93</v>
      </c>
      <c r="N2062">
        <v>155.33000000000001</v>
      </c>
      <c r="P2062" s="4">
        <v>1739.6</v>
      </c>
    </row>
    <row r="2063" spans="12:16">
      <c r="L2063" t="s">
        <v>3905</v>
      </c>
      <c r="M2063" s="4">
        <v>-1798.31</v>
      </c>
      <c r="N2063">
        <v>-155.22</v>
      </c>
      <c r="P2063" s="4">
        <v>-1643.09</v>
      </c>
    </row>
    <row r="2064" spans="12:16">
      <c r="L2064" t="s">
        <v>3906</v>
      </c>
      <c r="M2064">
        <v>0.1</v>
      </c>
      <c r="N2064">
        <v>0.1</v>
      </c>
      <c r="P2064">
        <v>0</v>
      </c>
    </row>
    <row r="2065" spans="12:16">
      <c r="L2065" t="s">
        <v>3907</v>
      </c>
      <c r="M2065">
        <v>0</v>
      </c>
      <c r="N2065">
        <v>0</v>
      </c>
      <c r="P2065">
        <v>0</v>
      </c>
    </row>
    <row r="2066" spans="12:16">
      <c r="L2066" t="s">
        <v>3908</v>
      </c>
      <c r="M2066">
        <v>0</v>
      </c>
      <c r="N2066">
        <v>0</v>
      </c>
      <c r="P2066">
        <v>0</v>
      </c>
    </row>
    <row r="2067" spans="12:16">
      <c r="L2067" t="s">
        <v>3909</v>
      </c>
      <c r="M2067">
        <v>-0.44</v>
      </c>
      <c r="N2067">
        <v>0</v>
      </c>
      <c r="P2067">
        <v>-0.44</v>
      </c>
    </row>
    <row r="2068" spans="12:16">
      <c r="L2068" t="s">
        <v>3910</v>
      </c>
      <c r="M2068">
        <v>0.1</v>
      </c>
      <c r="N2068">
        <v>0.1</v>
      </c>
      <c r="P2068">
        <v>0</v>
      </c>
    </row>
    <row r="2069" spans="12:16">
      <c r="L2069" t="s">
        <v>3911</v>
      </c>
      <c r="M2069">
        <v>0</v>
      </c>
      <c r="N2069">
        <v>0</v>
      </c>
      <c r="P2069">
        <v>0</v>
      </c>
    </row>
    <row r="2070" spans="12:16">
      <c r="L2070" t="s">
        <v>3912</v>
      </c>
      <c r="M2070">
        <v>0</v>
      </c>
      <c r="N2070">
        <v>0</v>
      </c>
      <c r="P2070">
        <v>0</v>
      </c>
    </row>
    <row r="2071" spans="12:16">
      <c r="L2071" t="s">
        <v>3913</v>
      </c>
      <c r="M2071">
        <v>0.01</v>
      </c>
      <c r="N2071">
        <v>0</v>
      </c>
      <c r="P2071">
        <v>0.01</v>
      </c>
    </row>
    <row r="2072" spans="12:16">
      <c r="L2072" t="s">
        <v>3092</v>
      </c>
      <c r="M2072">
        <v>0</v>
      </c>
      <c r="N2072">
        <v>35.22</v>
      </c>
      <c r="P2072">
        <v>-35.22</v>
      </c>
    </row>
    <row r="2073" spans="12:16">
      <c r="L2073" t="s">
        <v>3093</v>
      </c>
      <c r="M2073">
        <v>0</v>
      </c>
      <c r="N2073">
        <v>0</v>
      </c>
      <c r="P2073">
        <v>0</v>
      </c>
    </row>
    <row r="2074" spans="12:16">
      <c r="L2074" t="s">
        <v>3094</v>
      </c>
      <c r="M2074">
        <v>0</v>
      </c>
      <c r="N2074">
        <v>0</v>
      </c>
      <c r="P2074">
        <v>0</v>
      </c>
    </row>
    <row r="2075" spans="12:16">
      <c r="L2075" t="s">
        <v>3914</v>
      </c>
      <c r="M2075">
        <v>6.11</v>
      </c>
      <c r="N2075">
        <v>7.21</v>
      </c>
      <c r="P2075">
        <v>-1.1000000000000001</v>
      </c>
    </row>
    <row r="2076" spans="12:16">
      <c r="L2076" t="s">
        <v>3915</v>
      </c>
      <c r="M2076">
        <v>0</v>
      </c>
      <c r="N2076">
        <v>0</v>
      </c>
      <c r="P2076">
        <v>0</v>
      </c>
    </row>
    <row r="2077" spans="12:16">
      <c r="L2077" t="s">
        <v>3916</v>
      </c>
      <c r="M2077">
        <v>0</v>
      </c>
      <c r="N2077">
        <v>0</v>
      </c>
      <c r="P2077">
        <v>0</v>
      </c>
    </row>
    <row r="2078" spans="12:16">
      <c r="L2078" t="s">
        <v>3917</v>
      </c>
      <c r="M2078">
        <v>0</v>
      </c>
      <c r="N2078">
        <v>0</v>
      </c>
      <c r="P2078">
        <v>0</v>
      </c>
    </row>
    <row r="2079" spans="12:16">
      <c r="L2079" t="s">
        <v>3918</v>
      </c>
      <c r="M2079">
        <v>4.34</v>
      </c>
      <c r="N2079">
        <v>17.190000000000001</v>
      </c>
      <c r="P2079">
        <v>-12.85</v>
      </c>
    </row>
    <row r="2080" spans="12:16">
      <c r="L2080" t="s">
        <v>4114</v>
      </c>
      <c r="M2080">
        <v>0</v>
      </c>
      <c r="N2080">
        <v>0</v>
      </c>
      <c r="P2080">
        <v>0</v>
      </c>
    </row>
    <row r="2081" spans="12:16">
      <c r="L2081" t="s">
        <v>4115</v>
      </c>
      <c r="M2081">
        <v>0</v>
      </c>
      <c r="N2081">
        <v>0</v>
      </c>
      <c r="P2081">
        <v>0</v>
      </c>
    </row>
    <row r="2082" spans="12:16">
      <c r="L2082" t="s">
        <v>3919</v>
      </c>
      <c r="M2082">
        <v>-2.67</v>
      </c>
      <c r="N2082">
        <v>-5.42</v>
      </c>
      <c r="P2082">
        <v>2.75</v>
      </c>
    </row>
    <row r="2083" spans="12:16">
      <c r="L2083" t="s">
        <v>4116</v>
      </c>
      <c r="M2083">
        <v>0.05</v>
      </c>
      <c r="N2083">
        <v>0</v>
      </c>
      <c r="P2083">
        <v>0.05</v>
      </c>
    </row>
    <row r="2084" spans="12:16">
      <c r="L2084" t="s">
        <v>4117</v>
      </c>
      <c r="M2084">
        <v>0</v>
      </c>
      <c r="N2084">
        <v>0</v>
      </c>
      <c r="P2084">
        <v>0</v>
      </c>
    </row>
    <row r="2085" spans="12:16">
      <c r="L2085" t="s">
        <v>4118</v>
      </c>
      <c r="M2085">
        <v>0</v>
      </c>
      <c r="N2085">
        <v>0</v>
      </c>
      <c r="P2085">
        <v>0</v>
      </c>
    </row>
    <row r="2086" spans="12:16">
      <c r="L2086" t="s">
        <v>4119</v>
      </c>
      <c r="M2086">
        <v>0</v>
      </c>
      <c r="N2086">
        <v>0</v>
      </c>
      <c r="P2086">
        <v>0</v>
      </c>
    </row>
    <row r="2087" spans="12:16">
      <c r="L2087" t="s">
        <v>4120</v>
      </c>
      <c r="M2087">
        <v>0</v>
      </c>
      <c r="N2087">
        <v>0</v>
      </c>
      <c r="P2087">
        <v>0</v>
      </c>
    </row>
    <row r="2088" spans="12:16">
      <c r="L2088" t="s">
        <v>4121</v>
      </c>
      <c r="M2088">
        <v>0</v>
      </c>
      <c r="N2088">
        <v>0</v>
      </c>
      <c r="P2088">
        <v>0</v>
      </c>
    </row>
    <row r="2089" spans="12:16">
      <c r="L2089" t="s">
        <v>4122</v>
      </c>
      <c r="M2089">
        <v>0</v>
      </c>
      <c r="N2089">
        <v>0</v>
      </c>
      <c r="P2089">
        <v>0</v>
      </c>
    </row>
    <row r="2090" spans="12:16">
      <c r="L2090" t="s">
        <v>4123</v>
      </c>
      <c r="M2090">
        <v>271.14999999999998</v>
      </c>
      <c r="N2090">
        <v>0</v>
      </c>
      <c r="P2090">
        <v>271.14999999999998</v>
      </c>
    </row>
    <row r="2091" spans="12:16">
      <c r="L2091" t="s">
        <v>4124</v>
      </c>
      <c r="M2091">
        <v>-3.12</v>
      </c>
      <c r="N2091">
        <v>0</v>
      </c>
      <c r="P2091">
        <v>-3.12</v>
      </c>
    </row>
    <row r="2092" spans="12:16">
      <c r="L2092" t="s">
        <v>4125</v>
      </c>
      <c r="M2092">
        <v>0</v>
      </c>
      <c r="N2092">
        <v>0</v>
      </c>
      <c r="P2092">
        <v>0</v>
      </c>
    </row>
    <row r="2093" spans="12:16">
      <c r="L2093" t="s">
        <v>4126</v>
      </c>
      <c r="M2093">
        <v>0</v>
      </c>
      <c r="N2093">
        <v>0</v>
      </c>
      <c r="P2093">
        <v>0</v>
      </c>
    </row>
    <row r="2094" spans="12:16">
      <c r="L2094" t="s">
        <v>4127</v>
      </c>
      <c r="M2094">
        <v>0</v>
      </c>
      <c r="N2094">
        <v>0</v>
      </c>
      <c r="P2094">
        <v>0</v>
      </c>
    </row>
    <row r="2095" spans="12:16">
      <c r="L2095" t="s">
        <v>4128</v>
      </c>
      <c r="M2095">
        <v>0</v>
      </c>
      <c r="N2095">
        <v>0</v>
      </c>
      <c r="P2095">
        <v>0</v>
      </c>
    </row>
    <row r="2096" spans="12:16">
      <c r="L2096" t="s">
        <v>3095</v>
      </c>
      <c r="M2096" s="4">
        <v>15097.91</v>
      </c>
      <c r="N2096" s="4">
        <v>31141</v>
      </c>
      <c r="P2096" s="4">
        <v>-16043.08</v>
      </c>
    </row>
    <row r="2097" spans="8:16">
      <c r="K2097" t="s">
        <v>3096</v>
      </c>
      <c r="M2097">
        <v>16.829999999999998</v>
      </c>
      <c r="N2097">
        <v>15.63</v>
      </c>
      <c r="P2097">
        <v>1.2</v>
      </c>
    </row>
    <row r="2098" spans="8:16">
      <c r="L2098" t="s">
        <v>3097</v>
      </c>
      <c r="M2098">
        <v>153.04</v>
      </c>
      <c r="N2098">
        <v>153.04</v>
      </c>
      <c r="P2098">
        <v>0</v>
      </c>
    </row>
    <row r="2099" spans="8:16">
      <c r="L2099" t="s">
        <v>3098</v>
      </c>
      <c r="M2099">
        <v>-0.03</v>
      </c>
      <c r="N2099">
        <v>-0.03</v>
      </c>
      <c r="P2099">
        <v>0</v>
      </c>
    </row>
    <row r="2100" spans="8:16">
      <c r="L2100" t="s">
        <v>3099</v>
      </c>
      <c r="M2100">
        <v>-0.35</v>
      </c>
      <c r="N2100">
        <v>-0.35</v>
      </c>
      <c r="P2100">
        <v>0</v>
      </c>
    </row>
    <row r="2101" spans="8:16">
      <c r="L2101" t="s">
        <v>3100</v>
      </c>
      <c r="M2101" s="4">
        <v>-1871.66</v>
      </c>
      <c r="N2101">
        <v>-849.02</v>
      </c>
      <c r="P2101" s="4">
        <v>-1022.64</v>
      </c>
    </row>
    <row r="2102" spans="8:16">
      <c r="L2102" t="s">
        <v>3101</v>
      </c>
      <c r="M2102">
        <v>0</v>
      </c>
      <c r="N2102">
        <v>0</v>
      </c>
      <c r="P2102">
        <v>0</v>
      </c>
    </row>
    <row r="2103" spans="8:16">
      <c r="L2103" t="s">
        <v>3102</v>
      </c>
      <c r="M2103" s="4">
        <v>45968</v>
      </c>
      <c r="N2103" s="4">
        <v>34494.5</v>
      </c>
      <c r="P2103" s="4">
        <v>11473.5</v>
      </c>
    </row>
    <row r="2104" spans="8:16">
      <c r="L2104" t="s">
        <v>3103</v>
      </c>
      <c r="M2104" s="4">
        <v>-44202.94</v>
      </c>
      <c r="N2104" s="4">
        <v>-33753.440000000002</v>
      </c>
      <c r="P2104" s="4">
        <v>-10449.5</v>
      </c>
    </row>
    <row r="2105" spans="8:16">
      <c r="L2105" t="s">
        <v>3104</v>
      </c>
      <c r="M2105">
        <v>-29.23</v>
      </c>
      <c r="N2105">
        <v>-29.08</v>
      </c>
      <c r="P2105">
        <v>-0.15</v>
      </c>
    </row>
    <row r="2106" spans="8:16">
      <c r="L2106" t="s">
        <v>3105</v>
      </c>
      <c r="M2106">
        <v>0</v>
      </c>
      <c r="N2106">
        <v>0</v>
      </c>
      <c r="P2106">
        <v>0</v>
      </c>
    </row>
    <row r="2107" spans="8:16">
      <c r="J2107" t="s">
        <v>3106</v>
      </c>
      <c r="M2107" s="4">
        <v>5154.54</v>
      </c>
      <c r="N2107" s="4">
        <v>8639.36</v>
      </c>
      <c r="P2107" s="4">
        <v>-3484.82</v>
      </c>
    </row>
    <row r="2108" spans="8:16">
      <c r="K2108" t="s">
        <v>58</v>
      </c>
      <c r="M2108" s="4">
        <v>5154.54</v>
      </c>
      <c r="N2108" s="4">
        <v>8639.36</v>
      </c>
      <c r="P2108" s="4">
        <v>-3484.82</v>
      </c>
    </row>
    <row r="2109" spans="8:16">
      <c r="L2109" t="s">
        <v>3107</v>
      </c>
      <c r="M2109">
        <v>0</v>
      </c>
      <c r="N2109">
        <v>0</v>
      </c>
      <c r="P2109">
        <v>0</v>
      </c>
    </row>
    <row r="2110" spans="8:16">
      <c r="L2110" t="s">
        <v>3107</v>
      </c>
      <c r="M2110" s="4">
        <v>5154.54</v>
      </c>
      <c r="N2110" s="4">
        <v>8639.36</v>
      </c>
      <c r="P2110" s="4">
        <v>-3484.82</v>
      </c>
    </row>
    <row r="2111" spans="8:16">
      <c r="H2111" t="s">
        <v>3108</v>
      </c>
      <c r="M2111" s="4">
        <v>3611.58</v>
      </c>
      <c r="N2111" s="4">
        <v>3144.69</v>
      </c>
      <c r="P2111">
        <v>466.88</v>
      </c>
    </row>
    <row r="2112" spans="8:16">
      <c r="J2112" t="s">
        <v>3109</v>
      </c>
      <c r="M2112">
        <v>787.98</v>
      </c>
      <c r="N2112">
        <v>866.06</v>
      </c>
      <c r="P2112">
        <v>-78.09</v>
      </c>
    </row>
    <row r="2113" spans="10:16">
      <c r="K2113" t="s">
        <v>3110</v>
      </c>
      <c r="M2113">
        <v>786.53</v>
      </c>
      <c r="N2113">
        <v>857.68</v>
      </c>
      <c r="P2113">
        <v>-71.150000000000006</v>
      </c>
    </row>
    <row r="2114" spans="10:16">
      <c r="L2114" t="s">
        <v>3111</v>
      </c>
      <c r="M2114">
        <v>12.33</v>
      </c>
      <c r="N2114">
        <v>12.39</v>
      </c>
      <c r="P2114">
        <v>-7.0000000000000007E-2</v>
      </c>
    </row>
    <row r="2115" spans="10:16">
      <c r="L2115" t="s">
        <v>3112</v>
      </c>
      <c r="M2115">
        <v>4.97</v>
      </c>
      <c r="N2115">
        <v>6.2</v>
      </c>
      <c r="P2115">
        <v>-1.23</v>
      </c>
    </row>
    <row r="2116" spans="10:16">
      <c r="L2116" t="s">
        <v>3113</v>
      </c>
      <c r="M2116">
        <v>835.06</v>
      </c>
      <c r="N2116">
        <v>904.91</v>
      </c>
      <c r="P2116">
        <v>-69.849999999999994</v>
      </c>
    </row>
    <row r="2117" spans="10:16">
      <c r="L2117" t="s">
        <v>3114</v>
      </c>
      <c r="M2117">
        <v>-65.819999999999993</v>
      </c>
      <c r="N2117">
        <v>-65.819999999999993</v>
      </c>
      <c r="P2117">
        <v>0</v>
      </c>
    </row>
    <row r="2118" spans="10:16">
      <c r="K2118" t="s">
        <v>3115</v>
      </c>
      <c r="M2118">
        <v>1.44</v>
      </c>
      <c r="N2118">
        <v>8.3800000000000008</v>
      </c>
      <c r="P2118">
        <v>-6.94</v>
      </c>
    </row>
    <row r="2119" spans="10:16">
      <c r="L2119" t="s">
        <v>3116</v>
      </c>
      <c r="M2119">
        <v>1.44</v>
      </c>
      <c r="N2119">
        <v>3.5</v>
      </c>
      <c r="P2119">
        <v>-2.0499999999999998</v>
      </c>
    </row>
    <row r="2120" spans="10:16">
      <c r="L2120" t="s">
        <v>3117</v>
      </c>
      <c r="M2120">
        <v>0</v>
      </c>
      <c r="N2120">
        <v>5.26</v>
      </c>
      <c r="P2120">
        <v>-5.26</v>
      </c>
    </row>
    <row r="2121" spans="10:16">
      <c r="L2121" t="s">
        <v>3118</v>
      </c>
      <c r="M2121">
        <v>0</v>
      </c>
      <c r="N2121">
        <v>0</v>
      </c>
      <c r="P2121">
        <v>0</v>
      </c>
    </row>
    <row r="2122" spans="10:16">
      <c r="L2122" t="s">
        <v>3119</v>
      </c>
      <c r="M2122">
        <v>0</v>
      </c>
      <c r="N2122">
        <v>0</v>
      </c>
      <c r="P2122">
        <v>0</v>
      </c>
    </row>
    <row r="2123" spans="10:16">
      <c r="L2123" t="s">
        <v>3120</v>
      </c>
      <c r="M2123">
        <v>0</v>
      </c>
      <c r="N2123">
        <v>-0.37</v>
      </c>
      <c r="P2123">
        <v>0.37</v>
      </c>
    </row>
    <row r="2124" spans="10:16">
      <c r="L2124" t="s">
        <v>3121</v>
      </c>
      <c r="M2124">
        <v>0</v>
      </c>
      <c r="N2124">
        <v>0</v>
      </c>
      <c r="P2124">
        <v>0</v>
      </c>
    </row>
    <row r="2125" spans="10:16">
      <c r="J2125" t="s">
        <v>1078</v>
      </c>
      <c r="M2125" s="4">
        <v>2823.6</v>
      </c>
      <c r="N2125" s="4">
        <v>2278.63</v>
      </c>
      <c r="P2125">
        <v>544.97</v>
      </c>
    </row>
    <row r="2126" spans="10:16">
      <c r="K2126" t="s">
        <v>61</v>
      </c>
      <c r="M2126">
        <v>1.38</v>
      </c>
      <c r="N2126">
        <v>1.32</v>
      </c>
      <c r="P2126">
        <v>0.06</v>
      </c>
    </row>
    <row r="2127" spans="10:16">
      <c r="L2127" t="s">
        <v>61</v>
      </c>
      <c r="M2127">
        <v>1.38</v>
      </c>
      <c r="N2127">
        <v>1.32</v>
      </c>
      <c r="P2127">
        <v>0.06</v>
      </c>
    </row>
    <row r="2128" spans="10:16">
      <c r="K2128" t="s">
        <v>3122</v>
      </c>
      <c r="M2128" s="4">
        <v>2739.74</v>
      </c>
      <c r="N2128" s="4">
        <v>1660.12</v>
      </c>
      <c r="P2128" s="4">
        <v>1079.6199999999999</v>
      </c>
    </row>
    <row r="2129" spans="8:16">
      <c r="L2129" t="s">
        <v>3123</v>
      </c>
      <c r="M2129" s="4">
        <v>2739.74</v>
      </c>
      <c r="N2129" s="4">
        <v>1660.12</v>
      </c>
      <c r="P2129" s="4">
        <v>1079.6199999999999</v>
      </c>
    </row>
    <row r="2130" spans="8:16">
      <c r="K2130" t="s">
        <v>176</v>
      </c>
      <c r="M2130">
        <v>82.48</v>
      </c>
      <c r="N2130">
        <v>617.19000000000005</v>
      </c>
      <c r="P2130">
        <v>-534.71</v>
      </c>
    </row>
    <row r="2131" spans="8:16">
      <c r="L2131" t="s">
        <v>176</v>
      </c>
      <c r="M2131">
        <v>3.74</v>
      </c>
      <c r="N2131">
        <v>34.700000000000003</v>
      </c>
      <c r="P2131">
        <v>-30.96</v>
      </c>
    </row>
    <row r="2132" spans="8:16">
      <c r="L2132" t="s">
        <v>3124</v>
      </c>
      <c r="M2132">
        <v>-61.76</v>
      </c>
      <c r="N2132">
        <v>108.7</v>
      </c>
      <c r="P2132">
        <v>-170.46</v>
      </c>
    </row>
    <row r="2133" spans="8:16">
      <c r="L2133" t="s">
        <v>3125</v>
      </c>
      <c r="M2133">
        <v>42.03</v>
      </c>
      <c r="N2133">
        <v>28.5</v>
      </c>
      <c r="P2133">
        <v>13.53</v>
      </c>
    </row>
    <row r="2134" spans="8:16">
      <c r="L2134" t="s">
        <v>3126</v>
      </c>
      <c r="M2134">
        <v>36.89</v>
      </c>
      <c r="N2134">
        <v>432.7</v>
      </c>
      <c r="P2134">
        <v>-395.81</v>
      </c>
    </row>
    <row r="2135" spans="8:16">
      <c r="L2135" t="s">
        <v>3868</v>
      </c>
      <c r="M2135">
        <v>61.49</v>
      </c>
      <c r="N2135">
        <v>12.52</v>
      </c>
      <c r="P2135">
        <v>48.97</v>
      </c>
    </row>
    <row r="2136" spans="8:16">
      <c r="L2136" t="s">
        <v>3127</v>
      </c>
      <c r="M2136">
        <v>0.04</v>
      </c>
      <c r="N2136">
        <v>0.04</v>
      </c>
      <c r="P2136">
        <v>0</v>
      </c>
    </row>
    <row r="2137" spans="8:16">
      <c r="L2137" t="s">
        <v>1427</v>
      </c>
      <c r="M2137">
        <v>0.04</v>
      </c>
      <c r="N2137">
        <v>0.04</v>
      </c>
      <c r="P2137">
        <v>0</v>
      </c>
    </row>
    <row r="2138" spans="8:16">
      <c r="H2138" t="s">
        <v>3128</v>
      </c>
      <c r="M2138" s="4">
        <v>455859.04</v>
      </c>
      <c r="N2138" s="4">
        <v>710539.33</v>
      </c>
      <c r="P2138" s="4">
        <v>-254680.29</v>
      </c>
    </row>
    <row r="2139" spans="8:16">
      <c r="J2139" t="s">
        <v>3129</v>
      </c>
      <c r="M2139">
        <v>2.66</v>
      </c>
      <c r="N2139">
        <v>1.1100000000000001</v>
      </c>
      <c r="P2139">
        <v>1.55</v>
      </c>
    </row>
    <row r="2140" spans="8:16">
      <c r="K2140" t="s">
        <v>3130</v>
      </c>
      <c r="M2140">
        <v>2.66</v>
      </c>
      <c r="N2140">
        <v>1.1100000000000001</v>
      </c>
      <c r="P2140">
        <v>1.55</v>
      </c>
    </row>
    <row r="2141" spans="8:16">
      <c r="L2141" t="s">
        <v>3131</v>
      </c>
      <c r="M2141">
        <v>2.66</v>
      </c>
      <c r="N2141">
        <v>1.1100000000000001</v>
      </c>
      <c r="P2141">
        <v>1.55</v>
      </c>
    </row>
    <row r="2142" spans="8:16">
      <c r="J2142" t="s">
        <v>3132</v>
      </c>
      <c r="M2142">
        <v>704.1</v>
      </c>
      <c r="N2142">
        <v>653.44000000000005</v>
      </c>
      <c r="P2142">
        <v>50.67</v>
      </c>
    </row>
    <row r="2143" spans="8:16">
      <c r="K2143" t="s">
        <v>3133</v>
      </c>
      <c r="M2143">
        <v>704.1</v>
      </c>
      <c r="N2143">
        <v>653.44000000000005</v>
      </c>
      <c r="P2143">
        <v>50.67</v>
      </c>
    </row>
    <row r="2144" spans="8:16">
      <c r="L2144" t="s">
        <v>3134</v>
      </c>
      <c r="M2144">
        <v>624.75</v>
      </c>
      <c r="N2144">
        <v>576.79</v>
      </c>
      <c r="P2144">
        <v>47.96</v>
      </c>
    </row>
    <row r="2145" spans="10:16">
      <c r="L2145" t="s">
        <v>3135</v>
      </c>
      <c r="M2145">
        <v>79.36</v>
      </c>
      <c r="N2145">
        <v>76.650000000000006</v>
      </c>
      <c r="P2145">
        <v>2.71</v>
      </c>
    </row>
    <row r="2146" spans="10:16">
      <c r="J2146" t="s">
        <v>1079</v>
      </c>
      <c r="M2146" s="4">
        <v>1153.8499999999999</v>
      </c>
      <c r="N2146" s="4">
        <v>1295.06</v>
      </c>
      <c r="P2146">
        <v>-141.21</v>
      </c>
    </row>
    <row r="2147" spans="10:16">
      <c r="K2147" t="s">
        <v>3136</v>
      </c>
      <c r="M2147" s="4">
        <v>1153.8499999999999</v>
      </c>
      <c r="N2147" s="4">
        <v>1295.06</v>
      </c>
      <c r="P2147">
        <v>-141.21</v>
      </c>
    </row>
    <row r="2148" spans="10:16">
      <c r="L2148" t="s">
        <v>3137</v>
      </c>
      <c r="M2148">
        <v>21.19</v>
      </c>
      <c r="N2148">
        <v>0</v>
      </c>
      <c r="P2148">
        <v>21.19</v>
      </c>
    </row>
    <row r="2149" spans="10:16">
      <c r="L2149" t="s">
        <v>3138</v>
      </c>
      <c r="M2149">
        <v>895.92</v>
      </c>
      <c r="N2149">
        <v>895.92</v>
      </c>
      <c r="P2149">
        <v>0</v>
      </c>
    </row>
    <row r="2150" spans="10:16">
      <c r="L2150" t="s">
        <v>3920</v>
      </c>
      <c r="M2150">
        <v>0</v>
      </c>
      <c r="N2150">
        <v>160.84</v>
      </c>
      <c r="P2150">
        <v>-160.84</v>
      </c>
    </row>
    <row r="2151" spans="10:16">
      <c r="L2151" t="s">
        <v>3139</v>
      </c>
      <c r="M2151">
        <v>-0.5</v>
      </c>
      <c r="N2151">
        <v>1.06</v>
      </c>
      <c r="P2151">
        <v>-1.56</v>
      </c>
    </row>
    <row r="2152" spans="10:16">
      <c r="L2152" t="s">
        <v>3140</v>
      </c>
      <c r="M2152">
        <v>237.24</v>
      </c>
      <c r="N2152">
        <v>237.24</v>
      </c>
      <c r="P2152">
        <v>0</v>
      </c>
    </row>
    <row r="2153" spans="10:16">
      <c r="J2153" t="s">
        <v>1080</v>
      </c>
      <c r="M2153">
        <v>0</v>
      </c>
      <c r="N2153">
        <v>104.57</v>
      </c>
      <c r="P2153">
        <v>-104.57</v>
      </c>
    </row>
    <row r="2154" spans="10:16">
      <c r="K2154" t="s">
        <v>3141</v>
      </c>
      <c r="M2154">
        <v>0</v>
      </c>
      <c r="N2154">
        <v>104.57</v>
      </c>
      <c r="P2154">
        <v>-104.57</v>
      </c>
    </row>
    <row r="2155" spans="10:16">
      <c r="L2155" t="s">
        <v>3142</v>
      </c>
      <c r="M2155">
        <v>0</v>
      </c>
      <c r="N2155">
        <v>104.57</v>
      </c>
      <c r="P2155">
        <v>-104.57</v>
      </c>
    </row>
    <row r="2156" spans="10:16">
      <c r="J2156" t="s">
        <v>3143</v>
      </c>
      <c r="M2156" s="4">
        <v>408999.36</v>
      </c>
      <c r="N2156" s="4">
        <v>674541.1</v>
      </c>
      <c r="P2156" s="4">
        <v>-265541.75</v>
      </c>
    </row>
    <row r="2157" spans="10:16">
      <c r="K2157" t="s">
        <v>3144</v>
      </c>
      <c r="M2157" s="4">
        <v>408999.36</v>
      </c>
      <c r="N2157" s="4">
        <v>674541.1</v>
      </c>
      <c r="P2157" s="4">
        <v>-265541.75</v>
      </c>
    </row>
    <row r="2158" spans="10:16">
      <c r="L2158" t="s">
        <v>3990</v>
      </c>
      <c r="M2158">
        <v>0</v>
      </c>
      <c r="N2158" s="4">
        <v>269700</v>
      </c>
      <c r="P2158" s="4">
        <v>-269700</v>
      </c>
    </row>
    <row r="2159" spans="10:16">
      <c r="L2159" t="s">
        <v>3145</v>
      </c>
      <c r="M2159" s="4">
        <v>502217.71</v>
      </c>
      <c r="N2159" s="4">
        <v>502204.04</v>
      </c>
      <c r="P2159">
        <v>13.67</v>
      </c>
    </row>
    <row r="2160" spans="10:16">
      <c r="L2160" t="s">
        <v>3146</v>
      </c>
      <c r="M2160" s="4">
        <v>23893.34</v>
      </c>
      <c r="N2160" s="4">
        <v>23893.34</v>
      </c>
      <c r="P2160">
        <v>0</v>
      </c>
    </row>
    <row r="2161" spans="10:16">
      <c r="L2161" t="s">
        <v>3147</v>
      </c>
      <c r="M2161" s="4">
        <v>49141.54</v>
      </c>
      <c r="N2161" s="4">
        <v>49141.54</v>
      </c>
      <c r="P2161">
        <v>0</v>
      </c>
    </row>
    <row r="2162" spans="10:16">
      <c r="L2162" t="s">
        <v>3148</v>
      </c>
      <c r="M2162" s="4">
        <v>3971.35</v>
      </c>
      <c r="N2162">
        <v>0</v>
      </c>
      <c r="P2162" s="4">
        <v>3971.35</v>
      </c>
    </row>
    <row r="2163" spans="10:16">
      <c r="L2163" t="s">
        <v>3149</v>
      </c>
      <c r="M2163">
        <v>706.04</v>
      </c>
      <c r="N2163">
        <v>706.04</v>
      </c>
      <c r="P2163">
        <v>0</v>
      </c>
    </row>
    <row r="2164" spans="10:16">
      <c r="L2164" t="s">
        <v>3150</v>
      </c>
      <c r="M2164" s="4">
        <v>3759.37</v>
      </c>
      <c r="N2164" s="4">
        <v>3617.13</v>
      </c>
      <c r="P2164">
        <v>142.24</v>
      </c>
    </row>
    <row r="2165" spans="10:16">
      <c r="L2165" t="s">
        <v>3151</v>
      </c>
      <c r="M2165">
        <v>5.05</v>
      </c>
      <c r="N2165">
        <v>5.05</v>
      </c>
      <c r="P2165">
        <v>0</v>
      </c>
    </row>
    <row r="2166" spans="10:16">
      <c r="L2166" t="s">
        <v>3152</v>
      </c>
      <c r="M2166">
        <v>459.51</v>
      </c>
      <c r="N2166">
        <v>386.18</v>
      </c>
      <c r="P2166">
        <v>73.33</v>
      </c>
    </row>
    <row r="2167" spans="10:16">
      <c r="L2167" t="s">
        <v>3153</v>
      </c>
      <c r="M2167">
        <v>336.81</v>
      </c>
      <c r="N2167">
        <v>336.81</v>
      </c>
      <c r="P2167">
        <v>0</v>
      </c>
    </row>
    <row r="2168" spans="10:16">
      <c r="L2168" t="s">
        <v>3154</v>
      </c>
      <c r="M2168" s="4">
        <v>19297.990000000002</v>
      </c>
      <c r="N2168" s="4">
        <v>19301.53</v>
      </c>
      <c r="P2168">
        <v>-3.53</v>
      </c>
    </row>
    <row r="2169" spans="10:16">
      <c r="L2169" t="s">
        <v>3155</v>
      </c>
      <c r="M2169">
        <v>-99.82</v>
      </c>
      <c r="N2169">
        <v>-99.82</v>
      </c>
      <c r="P2169">
        <v>0</v>
      </c>
    </row>
    <row r="2170" spans="10:16">
      <c r="L2170" t="s">
        <v>3156</v>
      </c>
      <c r="M2170">
        <v>874.96</v>
      </c>
      <c r="N2170">
        <v>874.96</v>
      </c>
      <c r="P2170">
        <v>0</v>
      </c>
    </row>
    <row r="2171" spans="10:16">
      <c r="L2171" t="s">
        <v>3157</v>
      </c>
      <c r="M2171" s="4">
        <v>2078.4499999999998</v>
      </c>
      <c r="N2171" s="4">
        <v>1603.73</v>
      </c>
      <c r="P2171">
        <v>474.72</v>
      </c>
    </row>
    <row r="2172" spans="10:16">
      <c r="L2172" t="s">
        <v>3158</v>
      </c>
      <c r="M2172">
        <v>-0.1</v>
      </c>
      <c r="N2172">
        <v>-0.1</v>
      </c>
      <c r="P2172">
        <v>0</v>
      </c>
    </row>
    <row r="2173" spans="10:16">
      <c r="L2173" t="s">
        <v>3159</v>
      </c>
      <c r="M2173">
        <v>-1.01</v>
      </c>
      <c r="N2173">
        <v>-0.73</v>
      </c>
      <c r="P2173">
        <v>-0.28999999999999998</v>
      </c>
    </row>
    <row r="2174" spans="10:16">
      <c r="L2174" t="s">
        <v>3160</v>
      </c>
      <c r="M2174" s="4">
        <v>4775.34</v>
      </c>
      <c r="N2174" s="4">
        <v>5288.58</v>
      </c>
      <c r="P2174">
        <v>-513.23</v>
      </c>
    </row>
    <row r="2175" spans="10:16">
      <c r="L2175" t="s">
        <v>3161</v>
      </c>
      <c r="M2175" s="4">
        <v>-202417.17</v>
      </c>
      <c r="N2175" s="4">
        <v>-202417.17</v>
      </c>
      <c r="P2175">
        <v>0</v>
      </c>
    </row>
    <row r="2176" spans="10:16">
      <c r="J2176" t="s">
        <v>3162</v>
      </c>
      <c r="M2176" s="4">
        <v>57569.41</v>
      </c>
      <c r="N2176" s="4">
        <v>45966.87</v>
      </c>
      <c r="P2176" s="4">
        <v>11602.54</v>
      </c>
    </row>
    <row r="2177" spans="10:16">
      <c r="K2177" t="s">
        <v>3163</v>
      </c>
      <c r="M2177" s="4">
        <v>57569.41</v>
      </c>
      <c r="N2177" s="4">
        <v>45966.87</v>
      </c>
      <c r="P2177" s="4">
        <v>11602.54</v>
      </c>
    </row>
    <row r="2178" spans="10:16">
      <c r="L2178" t="s">
        <v>3164</v>
      </c>
      <c r="M2178" s="4">
        <v>57569.41</v>
      </c>
      <c r="N2178" s="4">
        <v>45966.87</v>
      </c>
      <c r="P2178" s="4">
        <v>11602.54</v>
      </c>
    </row>
    <row r="2179" spans="10:16">
      <c r="J2179" t="s">
        <v>3165</v>
      </c>
      <c r="M2179" s="4">
        <v>-12899.17</v>
      </c>
      <c r="N2179" s="4">
        <v>-12223.69</v>
      </c>
      <c r="P2179">
        <v>-675.49</v>
      </c>
    </row>
    <row r="2180" spans="10:16">
      <c r="K2180" t="s">
        <v>3166</v>
      </c>
      <c r="M2180">
        <v>0</v>
      </c>
      <c r="N2180">
        <v>0</v>
      </c>
      <c r="P2180">
        <v>0</v>
      </c>
    </row>
    <row r="2181" spans="10:16">
      <c r="L2181" t="s">
        <v>3167</v>
      </c>
      <c r="M2181">
        <v>0</v>
      </c>
      <c r="N2181">
        <v>0</v>
      </c>
      <c r="P2181">
        <v>0</v>
      </c>
    </row>
    <row r="2182" spans="10:16">
      <c r="K2182" t="s">
        <v>3168</v>
      </c>
      <c r="M2182">
        <v>0</v>
      </c>
      <c r="N2182">
        <v>0</v>
      </c>
      <c r="P2182">
        <v>0</v>
      </c>
    </row>
    <row r="2183" spans="10:16">
      <c r="L2183" t="s">
        <v>3169</v>
      </c>
      <c r="M2183">
        <v>0</v>
      </c>
      <c r="N2183">
        <v>0</v>
      </c>
      <c r="P2183">
        <v>0</v>
      </c>
    </row>
    <row r="2184" spans="10:16">
      <c r="K2184" t="s">
        <v>3170</v>
      </c>
      <c r="M2184">
        <v>593.98</v>
      </c>
      <c r="N2184" s="4">
        <v>1291.3</v>
      </c>
      <c r="P2184">
        <v>-697.32</v>
      </c>
    </row>
    <row r="2185" spans="10:16">
      <c r="L2185" t="s">
        <v>3171</v>
      </c>
      <c r="M2185">
        <v>0</v>
      </c>
      <c r="N2185">
        <v>0</v>
      </c>
      <c r="P2185">
        <v>0</v>
      </c>
    </row>
    <row r="2186" spans="10:16">
      <c r="L2186" t="s">
        <v>3172</v>
      </c>
      <c r="M2186">
        <v>138.38999999999999</v>
      </c>
      <c r="N2186">
        <v>144.88999999999999</v>
      </c>
      <c r="P2186">
        <v>-6.5</v>
      </c>
    </row>
    <row r="2187" spans="10:16">
      <c r="L2187" t="s">
        <v>3173</v>
      </c>
      <c r="M2187">
        <v>17.62</v>
      </c>
      <c r="N2187">
        <v>19.18</v>
      </c>
      <c r="P2187">
        <v>-1.56</v>
      </c>
    </row>
    <row r="2188" spans="10:16">
      <c r="L2188" t="s">
        <v>3174</v>
      </c>
      <c r="M2188">
        <v>314.68</v>
      </c>
      <c r="N2188">
        <v>276.8</v>
      </c>
      <c r="P2188">
        <v>37.880000000000003</v>
      </c>
    </row>
    <row r="2189" spans="10:16">
      <c r="L2189" t="s">
        <v>3175</v>
      </c>
      <c r="M2189">
        <v>120.06</v>
      </c>
      <c r="N2189">
        <v>130.94999999999999</v>
      </c>
      <c r="P2189">
        <v>-10.89</v>
      </c>
    </row>
    <row r="2190" spans="10:16">
      <c r="L2190" t="s">
        <v>3176</v>
      </c>
      <c r="M2190">
        <v>2.8</v>
      </c>
      <c r="N2190">
        <v>2.29</v>
      </c>
      <c r="P2190">
        <v>0.51</v>
      </c>
    </row>
    <row r="2191" spans="10:16">
      <c r="L2191" t="s">
        <v>3177</v>
      </c>
      <c r="M2191">
        <v>0</v>
      </c>
      <c r="N2191">
        <v>717.02</v>
      </c>
      <c r="P2191">
        <v>-717.02</v>
      </c>
    </row>
    <row r="2192" spans="10:16">
      <c r="L2192" t="s">
        <v>3178</v>
      </c>
      <c r="M2192">
        <v>0.43</v>
      </c>
      <c r="N2192">
        <v>0.18</v>
      </c>
      <c r="P2192">
        <v>0.25</v>
      </c>
    </row>
    <row r="2193" spans="10:16">
      <c r="K2193" t="s">
        <v>1081</v>
      </c>
      <c r="M2193">
        <v>0</v>
      </c>
      <c r="N2193">
        <v>0</v>
      </c>
      <c r="P2193">
        <v>0</v>
      </c>
    </row>
    <row r="2194" spans="10:16">
      <c r="L2194" t="s">
        <v>3179</v>
      </c>
      <c r="M2194">
        <v>0</v>
      </c>
      <c r="N2194">
        <v>0</v>
      </c>
      <c r="P2194">
        <v>0</v>
      </c>
    </row>
    <row r="2195" spans="10:16">
      <c r="L2195" t="s">
        <v>3180</v>
      </c>
      <c r="M2195">
        <v>0</v>
      </c>
      <c r="N2195">
        <v>0</v>
      </c>
      <c r="P2195">
        <v>0</v>
      </c>
    </row>
    <row r="2196" spans="10:16">
      <c r="L2196" t="s">
        <v>3181</v>
      </c>
      <c r="M2196">
        <v>0</v>
      </c>
      <c r="N2196">
        <v>0</v>
      </c>
      <c r="P2196">
        <v>0</v>
      </c>
    </row>
    <row r="2197" spans="10:16">
      <c r="L2197" t="s">
        <v>3181</v>
      </c>
      <c r="M2197">
        <v>0</v>
      </c>
      <c r="N2197">
        <v>0</v>
      </c>
      <c r="P2197">
        <v>0</v>
      </c>
    </row>
    <row r="2198" spans="10:16">
      <c r="K2198" t="s">
        <v>20</v>
      </c>
      <c r="M2198" s="4">
        <v>-16819.84</v>
      </c>
      <c r="N2198" s="4">
        <v>-16819.84</v>
      </c>
      <c r="P2198">
        <v>0</v>
      </c>
    </row>
    <row r="2199" spans="10:16">
      <c r="L2199" t="s">
        <v>3182</v>
      </c>
      <c r="M2199" s="4">
        <v>-16819.84</v>
      </c>
      <c r="N2199" s="4">
        <v>-16819.84</v>
      </c>
      <c r="P2199">
        <v>0</v>
      </c>
    </row>
    <row r="2200" spans="10:16">
      <c r="K2200" t="s">
        <v>3183</v>
      </c>
      <c r="M2200" s="4">
        <v>3326.69</v>
      </c>
      <c r="N2200" s="4">
        <v>3304.86</v>
      </c>
      <c r="P2200">
        <v>21.84</v>
      </c>
    </row>
    <row r="2201" spans="10:16">
      <c r="L2201" t="s">
        <v>3184</v>
      </c>
      <c r="M2201" s="4">
        <v>3326.69</v>
      </c>
      <c r="N2201" s="4">
        <v>3304.86</v>
      </c>
      <c r="P2201">
        <v>21.84</v>
      </c>
    </row>
    <row r="2202" spans="10:16">
      <c r="J2202" t="s">
        <v>3185</v>
      </c>
      <c r="M2202">
        <v>0</v>
      </c>
      <c r="N2202">
        <v>0</v>
      </c>
      <c r="P2202">
        <v>0</v>
      </c>
    </row>
    <row r="2203" spans="10:16">
      <c r="K2203" t="s">
        <v>3186</v>
      </c>
      <c r="M2203">
        <v>0</v>
      </c>
      <c r="N2203">
        <v>0</v>
      </c>
      <c r="P2203">
        <v>0</v>
      </c>
    </row>
    <row r="2204" spans="10:16">
      <c r="J2204" t="s">
        <v>3187</v>
      </c>
      <c r="M2204">
        <v>52.25</v>
      </c>
      <c r="N2204">
        <v>52.25</v>
      </c>
      <c r="P2204">
        <v>0</v>
      </c>
    </row>
    <row r="2205" spans="10:16">
      <c r="K2205" t="s">
        <v>3188</v>
      </c>
      <c r="M2205">
        <v>52.25</v>
      </c>
      <c r="N2205">
        <v>52.25</v>
      </c>
      <c r="P2205">
        <v>0</v>
      </c>
    </row>
    <row r="2206" spans="10:16">
      <c r="J2206" t="s">
        <v>3189</v>
      </c>
      <c r="M2206">
        <v>71.39</v>
      </c>
      <c r="N2206">
        <v>71.39</v>
      </c>
      <c r="P2206">
        <v>0</v>
      </c>
    </row>
    <row r="2207" spans="10:16">
      <c r="K2207" t="s">
        <v>3190</v>
      </c>
      <c r="M2207">
        <v>71.39</v>
      </c>
      <c r="N2207">
        <v>71.39</v>
      </c>
      <c r="P2207">
        <v>0</v>
      </c>
    </row>
    <row r="2208" spans="10:16">
      <c r="J2208" t="s">
        <v>3191</v>
      </c>
      <c r="M2208">
        <v>0</v>
      </c>
      <c r="N2208">
        <v>0</v>
      </c>
      <c r="P2208">
        <v>0</v>
      </c>
    </row>
    <row r="2209" spans="5:16">
      <c r="K2209" t="s">
        <v>3191</v>
      </c>
      <c r="M2209">
        <v>0</v>
      </c>
      <c r="N2209">
        <v>0</v>
      </c>
      <c r="P2209">
        <v>0</v>
      </c>
    </row>
    <row r="2210" spans="5:16">
      <c r="J2210" t="s">
        <v>3869</v>
      </c>
      <c r="M2210">
        <v>205.2</v>
      </c>
      <c r="N2210">
        <v>77.239999999999995</v>
      </c>
      <c r="P2210">
        <v>127.96</v>
      </c>
    </row>
    <row r="2211" spans="5:16">
      <c r="K2211" t="s">
        <v>3921</v>
      </c>
      <c r="M2211">
        <v>205.2</v>
      </c>
      <c r="N2211">
        <v>77.239999999999995</v>
      </c>
      <c r="P2211">
        <v>127.96</v>
      </c>
    </row>
    <row r="2212" spans="5:16">
      <c r="E2212" t="s">
        <v>3192</v>
      </c>
      <c r="M2212">
        <v>0</v>
      </c>
      <c r="N2212">
        <v>0</v>
      </c>
      <c r="P2212">
        <v>0</v>
      </c>
    </row>
    <row r="2213" spans="5:16">
      <c r="F2213" t="s">
        <v>3193</v>
      </c>
      <c r="M2213" s="4">
        <v>-1588646.01</v>
      </c>
      <c r="N2213" s="4">
        <v>-1542626.05</v>
      </c>
      <c r="P2213" s="4">
        <v>-46019.96</v>
      </c>
    </row>
    <row r="2214" spans="5:16">
      <c r="G2214" t="s">
        <v>3194</v>
      </c>
      <c r="M2214" s="4">
        <v>-1573503.85</v>
      </c>
      <c r="N2214" s="4">
        <v>-1529588.14</v>
      </c>
      <c r="P2214" s="4">
        <v>-43915.71</v>
      </c>
    </row>
    <row r="2215" spans="5:16">
      <c r="H2215" t="s">
        <v>3195</v>
      </c>
      <c r="M2215" s="4">
        <v>-308213.69</v>
      </c>
      <c r="N2215" s="4">
        <v>-262773.24</v>
      </c>
      <c r="P2215" s="4">
        <v>-45440.45</v>
      </c>
    </row>
    <row r="2216" spans="5:16">
      <c r="J2216" t="s">
        <v>3196</v>
      </c>
      <c r="M2216" s="4">
        <v>-152671.94</v>
      </c>
      <c r="N2216" s="4">
        <v>-139815.49</v>
      </c>
      <c r="P2216" s="4">
        <v>-12856.45</v>
      </c>
    </row>
    <row r="2217" spans="5:16">
      <c r="K2217" t="s">
        <v>3197</v>
      </c>
      <c r="M2217" s="4">
        <v>-142479.94</v>
      </c>
      <c r="N2217" s="4">
        <v>-142802.34</v>
      </c>
      <c r="P2217">
        <v>322.39999999999998</v>
      </c>
    </row>
    <row r="2218" spans="5:16">
      <c r="K2218" t="s">
        <v>3198</v>
      </c>
      <c r="M2218">
        <v>-0.03</v>
      </c>
      <c r="N2218">
        <v>-0.01</v>
      </c>
      <c r="P2218">
        <v>-0.03</v>
      </c>
    </row>
    <row r="2219" spans="5:16">
      <c r="K2219" t="s">
        <v>3199</v>
      </c>
      <c r="M2219">
        <v>0</v>
      </c>
      <c r="N2219">
        <v>-124.22</v>
      </c>
      <c r="P2219">
        <v>124.22</v>
      </c>
    </row>
    <row r="2220" spans="5:16">
      <c r="K2220" t="s">
        <v>3200</v>
      </c>
      <c r="M2220">
        <v>-211.61</v>
      </c>
      <c r="N2220">
        <v>-196.97</v>
      </c>
      <c r="P2220">
        <v>-14.65</v>
      </c>
    </row>
    <row r="2221" spans="5:16">
      <c r="K2221" t="s">
        <v>3201</v>
      </c>
      <c r="M2221" s="4">
        <v>-6530.27</v>
      </c>
      <c r="N2221">
        <v>0</v>
      </c>
      <c r="P2221" s="4">
        <v>-6530.27</v>
      </c>
    </row>
    <row r="2222" spans="5:16">
      <c r="K2222" t="s">
        <v>3202</v>
      </c>
      <c r="M2222" s="4">
        <v>-3439.36</v>
      </c>
      <c r="N2222" s="4">
        <v>3323.69</v>
      </c>
      <c r="P2222" s="4">
        <v>-6763.05</v>
      </c>
    </row>
    <row r="2223" spans="5:16">
      <c r="K2223" t="s">
        <v>3203</v>
      </c>
      <c r="M2223">
        <v>-0.47</v>
      </c>
      <c r="N2223">
        <v>1.72</v>
      </c>
      <c r="P2223">
        <v>-2.19</v>
      </c>
    </row>
    <row r="2224" spans="5:16">
      <c r="K2224" t="s">
        <v>3204</v>
      </c>
      <c r="M2224">
        <v>-8.32</v>
      </c>
      <c r="N2224">
        <v>-31.96</v>
      </c>
      <c r="P2224">
        <v>23.64</v>
      </c>
    </row>
    <row r="2225" spans="10:16">
      <c r="K2225" t="s">
        <v>3205</v>
      </c>
      <c r="M2225">
        <v>0</v>
      </c>
      <c r="N2225">
        <v>0</v>
      </c>
      <c r="P2225">
        <v>0</v>
      </c>
    </row>
    <row r="2226" spans="10:16">
      <c r="K2226" t="s">
        <v>3922</v>
      </c>
      <c r="M2226">
        <v>0</v>
      </c>
      <c r="N2226">
        <v>15.31</v>
      </c>
      <c r="P2226">
        <v>-15.31</v>
      </c>
    </row>
    <row r="2227" spans="10:16">
      <c r="K2227" t="s">
        <v>3206</v>
      </c>
      <c r="M2227">
        <v>-1.85</v>
      </c>
      <c r="N2227">
        <v>-0.71</v>
      </c>
      <c r="P2227">
        <v>-1.1399999999999999</v>
      </c>
    </row>
    <row r="2228" spans="10:16">
      <c r="K2228" t="s">
        <v>3207</v>
      </c>
      <c r="M2228">
        <v>-7.0000000000000007E-2</v>
      </c>
      <c r="N2228">
        <v>0</v>
      </c>
      <c r="P2228">
        <v>-7.0000000000000007E-2</v>
      </c>
    </row>
    <row r="2229" spans="10:16">
      <c r="J2229" t="s">
        <v>3208</v>
      </c>
      <c r="M2229" s="4">
        <v>-98118.66</v>
      </c>
      <c r="N2229" s="4">
        <v>-76229.41</v>
      </c>
      <c r="P2229" s="4">
        <v>-21889.25</v>
      </c>
    </row>
    <row r="2230" spans="10:16">
      <c r="K2230" t="s">
        <v>3209</v>
      </c>
      <c r="M2230" s="4">
        <v>-87408.07</v>
      </c>
      <c r="N2230" s="4">
        <v>-69333.820000000007</v>
      </c>
      <c r="P2230" s="4">
        <v>-18074.25</v>
      </c>
    </row>
    <row r="2231" spans="10:16">
      <c r="K2231" t="s">
        <v>3210</v>
      </c>
      <c r="M2231">
        <v>-0.25</v>
      </c>
      <c r="N2231">
        <v>-0.13</v>
      </c>
      <c r="P2231">
        <v>-0.12</v>
      </c>
    </row>
    <row r="2232" spans="10:16">
      <c r="K2232" t="s">
        <v>3923</v>
      </c>
      <c r="M2232">
        <v>0</v>
      </c>
      <c r="N2232">
        <v>-1.61</v>
      </c>
      <c r="P2232">
        <v>1.61</v>
      </c>
    </row>
    <row r="2233" spans="10:16">
      <c r="K2233" t="s">
        <v>3211</v>
      </c>
      <c r="M2233">
        <v>-274.89</v>
      </c>
      <c r="N2233">
        <v>-229.84</v>
      </c>
      <c r="P2233">
        <v>-45.05</v>
      </c>
    </row>
    <row r="2234" spans="10:16">
      <c r="K2234" t="s">
        <v>3212</v>
      </c>
      <c r="M2234" s="4">
        <v>-9377.69</v>
      </c>
      <c r="N2234" s="4">
        <v>-6905.69</v>
      </c>
      <c r="P2234" s="4">
        <v>-2472</v>
      </c>
    </row>
    <row r="2235" spans="10:16">
      <c r="K2235" t="s">
        <v>3213</v>
      </c>
      <c r="M2235" s="4">
        <v>-1076.8800000000001</v>
      </c>
      <c r="N2235">
        <v>225.1</v>
      </c>
      <c r="P2235" s="4">
        <v>-1301.98</v>
      </c>
    </row>
    <row r="2236" spans="10:16">
      <c r="K2236" t="s">
        <v>3214</v>
      </c>
      <c r="M2236">
        <v>-5.18</v>
      </c>
      <c r="N2236">
        <v>17.18</v>
      </c>
      <c r="P2236">
        <v>-22.37</v>
      </c>
    </row>
    <row r="2237" spans="10:16">
      <c r="K2237" t="s">
        <v>3215</v>
      </c>
      <c r="M2237">
        <v>24.3</v>
      </c>
      <c r="N2237">
        <v>-0.6</v>
      </c>
      <c r="P2237">
        <v>24.9</v>
      </c>
    </row>
    <row r="2238" spans="10:16">
      <c r="K2238" t="s">
        <v>3924</v>
      </c>
      <c r="M2238">
        <v>0</v>
      </c>
      <c r="N2238">
        <v>0</v>
      </c>
      <c r="P2238">
        <v>0</v>
      </c>
    </row>
    <row r="2239" spans="10:16">
      <c r="J2239" t="s">
        <v>67</v>
      </c>
      <c r="M2239" s="4">
        <v>-25317.61</v>
      </c>
      <c r="N2239" s="4">
        <v>-21895.23</v>
      </c>
      <c r="P2239" s="4">
        <v>-3422.39</v>
      </c>
    </row>
    <row r="2240" spans="10:16">
      <c r="K2240" t="s">
        <v>3216</v>
      </c>
      <c r="M2240" s="4">
        <v>-18639.919999999998</v>
      </c>
      <c r="N2240" s="4">
        <v>-16312.39</v>
      </c>
      <c r="P2240" s="4">
        <v>-2327.52</v>
      </c>
    </row>
    <row r="2241" spans="10:16">
      <c r="K2241" t="s">
        <v>3217</v>
      </c>
      <c r="M2241">
        <v>-0.04</v>
      </c>
      <c r="N2241">
        <v>1.25</v>
      </c>
      <c r="P2241">
        <v>-1.29</v>
      </c>
    </row>
    <row r="2242" spans="10:16">
      <c r="K2242" t="s">
        <v>3925</v>
      </c>
      <c r="M2242">
        <v>0</v>
      </c>
      <c r="N2242">
        <v>-0.33</v>
      </c>
      <c r="P2242">
        <v>0.33</v>
      </c>
    </row>
    <row r="2243" spans="10:16">
      <c r="K2243" t="s">
        <v>3218</v>
      </c>
      <c r="M2243">
        <v>0</v>
      </c>
      <c r="N2243">
        <v>-0.13</v>
      </c>
      <c r="P2243">
        <v>0.13</v>
      </c>
    </row>
    <row r="2244" spans="10:16">
      <c r="K2244" t="s">
        <v>3201</v>
      </c>
      <c r="M2244" s="4">
        <v>-3840.07</v>
      </c>
      <c r="N2244" s="4">
        <v>-3085.91</v>
      </c>
      <c r="P2244">
        <v>-754.16</v>
      </c>
    </row>
    <row r="2245" spans="10:16">
      <c r="K2245" t="s">
        <v>3219</v>
      </c>
      <c r="M2245" s="4">
        <v>-1860.36</v>
      </c>
      <c r="N2245" s="4">
        <v>-1867.64</v>
      </c>
      <c r="P2245">
        <v>7.28</v>
      </c>
    </row>
    <row r="2246" spans="10:16">
      <c r="K2246" t="s">
        <v>3201</v>
      </c>
      <c r="M2246">
        <v>-782.25</v>
      </c>
      <c r="N2246">
        <v>-753.83</v>
      </c>
      <c r="P2246">
        <v>-28.42</v>
      </c>
    </row>
    <row r="2247" spans="10:16">
      <c r="K2247" t="s">
        <v>3220</v>
      </c>
      <c r="M2247">
        <v>-229.94</v>
      </c>
      <c r="N2247">
        <v>120.7</v>
      </c>
      <c r="P2247">
        <v>-350.65</v>
      </c>
    </row>
    <row r="2248" spans="10:16">
      <c r="K2248" t="s">
        <v>3221</v>
      </c>
      <c r="M2248">
        <v>5.27</v>
      </c>
      <c r="N2248">
        <v>4.0199999999999996</v>
      </c>
      <c r="P2248">
        <v>1.25</v>
      </c>
    </row>
    <row r="2249" spans="10:16">
      <c r="K2249" t="s">
        <v>3222</v>
      </c>
      <c r="M2249">
        <v>30.51</v>
      </c>
      <c r="N2249">
        <v>6.61</v>
      </c>
      <c r="P2249">
        <v>23.91</v>
      </c>
    </row>
    <row r="2250" spans="10:16">
      <c r="K2250" t="s">
        <v>3926</v>
      </c>
      <c r="M2250">
        <v>0</v>
      </c>
      <c r="N2250">
        <v>-0.19</v>
      </c>
      <c r="P2250">
        <v>0.19</v>
      </c>
    </row>
    <row r="2251" spans="10:16">
      <c r="K2251" t="s">
        <v>3223</v>
      </c>
      <c r="M2251">
        <v>-0.81</v>
      </c>
      <c r="N2251">
        <v>-1.0900000000000001</v>
      </c>
      <c r="P2251">
        <v>0.28000000000000003</v>
      </c>
    </row>
    <row r="2252" spans="10:16">
      <c r="K2252" t="s">
        <v>3927</v>
      </c>
      <c r="M2252">
        <v>0</v>
      </c>
      <c r="N2252">
        <v>-6.29</v>
      </c>
      <c r="P2252">
        <v>6.29</v>
      </c>
    </row>
    <row r="2253" spans="10:16">
      <c r="J2253" t="s">
        <v>68</v>
      </c>
      <c r="M2253">
        <v>-380.75</v>
      </c>
      <c r="N2253">
        <v>-368.8</v>
      </c>
      <c r="P2253">
        <v>-11.95</v>
      </c>
    </row>
    <row r="2254" spans="10:16">
      <c r="K2254" t="s">
        <v>3197</v>
      </c>
      <c r="M2254">
        <v>-329.52</v>
      </c>
      <c r="N2254">
        <v>-328.01</v>
      </c>
      <c r="P2254">
        <v>-1.52</v>
      </c>
    </row>
    <row r="2255" spans="10:16">
      <c r="K2255" t="s">
        <v>3928</v>
      </c>
      <c r="M2255">
        <v>0</v>
      </c>
      <c r="N2255">
        <v>0</v>
      </c>
      <c r="P2255">
        <v>0</v>
      </c>
    </row>
    <row r="2256" spans="10:16">
      <c r="K2256" t="s">
        <v>3224</v>
      </c>
      <c r="M2256">
        <v>-46.82</v>
      </c>
      <c r="N2256">
        <v>-44.52</v>
      </c>
      <c r="P2256">
        <v>-2.2999999999999998</v>
      </c>
    </row>
    <row r="2257" spans="10:16">
      <c r="K2257" t="s">
        <v>3225</v>
      </c>
      <c r="M2257">
        <v>-4.5</v>
      </c>
      <c r="N2257">
        <v>4.1399999999999997</v>
      </c>
      <c r="P2257">
        <v>-8.64</v>
      </c>
    </row>
    <row r="2258" spans="10:16">
      <c r="K2258" t="s">
        <v>3226</v>
      </c>
      <c r="M2258">
        <v>7.0000000000000007E-2</v>
      </c>
      <c r="N2258">
        <v>-0.42</v>
      </c>
      <c r="P2258">
        <v>0.49</v>
      </c>
    </row>
    <row r="2259" spans="10:16">
      <c r="K2259" t="s">
        <v>3227</v>
      </c>
      <c r="M2259">
        <v>0.04</v>
      </c>
      <c r="N2259">
        <v>0.01</v>
      </c>
      <c r="P2259">
        <v>0.03</v>
      </c>
    </row>
    <row r="2260" spans="10:16">
      <c r="K2260" t="s">
        <v>3228</v>
      </c>
      <c r="M2260">
        <v>-0.02</v>
      </c>
      <c r="N2260">
        <v>-0.01</v>
      </c>
      <c r="P2260">
        <v>-0.02</v>
      </c>
    </row>
    <row r="2261" spans="10:16">
      <c r="J2261" t="s">
        <v>3229</v>
      </c>
      <c r="M2261">
        <v>-153.62</v>
      </c>
      <c r="N2261">
        <v>-108.65</v>
      </c>
      <c r="P2261">
        <v>-44.97</v>
      </c>
    </row>
    <row r="2262" spans="10:16">
      <c r="K2262" t="s">
        <v>3197</v>
      </c>
      <c r="M2262">
        <v>-2.57</v>
      </c>
      <c r="N2262">
        <v>-0.76</v>
      </c>
      <c r="P2262">
        <v>-1.81</v>
      </c>
    </row>
    <row r="2263" spans="10:16">
      <c r="K2263" t="s">
        <v>4129</v>
      </c>
      <c r="M2263">
        <v>-0.15</v>
      </c>
      <c r="N2263">
        <v>0</v>
      </c>
      <c r="P2263">
        <v>-0.15</v>
      </c>
    </row>
    <row r="2264" spans="10:16">
      <c r="K2264" t="s">
        <v>3230</v>
      </c>
      <c r="M2264">
        <v>-17.61</v>
      </c>
      <c r="N2264">
        <v>-12.58</v>
      </c>
      <c r="P2264">
        <v>-5.0199999999999996</v>
      </c>
    </row>
    <row r="2265" spans="10:16">
      <c r="K2265" t="s">
        <v>3219</v>
      </c>
      <c r="M2265">
        <v>-138.72</v>
      </c>
      <c r="N2265">
        <v>-89.49</v>
      </c>
      <c r="P2265">
        <v>-49.24</v>
      </c>
    </row>
    <row r="2266" spans="10:16">
      <c r="K2266" t="s">
        <v>3231</v>
      </c>
      <c r="M2266">
        <v>-6.08</v>
      </c>
      <c r="N2266">
        <v>-4.87</v>
      </c>
      <c r="P2266">
        <v>-1.21</v>
      </c>
    </row>
    <row r="2267" spans="10:16">
      <c r="K2267" t="s">
        <v>3232</v>
      </c>
      <c r="M2267">
        <v>14.91</v>
      </c>
      <c r="N2267">
        <v>-14.91</v>
      </c>
      <c r="P2267">
        <v>29.82</v>
      </c>
    </row>
    <row r="2268" spans="10:16">
      <c r="K2268" t="s">
        <v>3233</v>
      </c>
      <c r="M2268">
        <v>-0.39</v>
      </c>
      <c r="N2268">
        <v>0.38</v>
      </c>
      <c r="P2268">
        <v>-0.77</v>
      </c>
    </row>
    <row r="2269" spans="10:16">
      <c r="K2269" t="s">
        <v>3234</v>
      </c>
      <c r="M2269">
        <v>-2.83</v>
      </c>
      <c r="N2269">
        <v>-1.43</v>
      </c>
      <c r="P2269">
        <v>-1.4</v>
      </c>
    </row>
    <row r="2270" spans="10:16">
      <c r="K2270" t="s">
        <v>3235</v>
      </c>
      <c r="M2270">
        <v>0</v>
      </c>
      <c r="N2270">
        <v>9.81</v>
      </c>
      <c r="P2270">
        <v>-9.82</v>
      </c>
    </row>
    <row r="2271" spans="10:16">
      <c r="K2271" t="s">
        <v>3236</v>
      </c>
      <c r="M2271">
        <v>0</v>
      </c>
      <c r="N2271">
        <v>0.01</v>
      </c>
      <c r="P2271">
        <v>-0.01</v>
      </c>
    </row>
    <row r="2272" spans="10:16">
      <c r="K2272" t="s">
        <v>3237</v>
      </c>
      <c r="M2272">
        <v>-0.18</v>
      </c>
      <c r="N2272">
        <v>5.18</v>
      </c>
      <c r="P2272">
        <v>-5.36</v>
      </c>
    </row>
    <row r="2273" spans="10:16">
      <c r="J2273" t="s">
        <v>70</v>
      </c>
      <c r="M2273" s="4">
        <v>-24845.21</v>
      </c>
      <c r="N2273" s="4">
        <v>-20654.060000000001</v>
      </c>
      <c r="P2273" s="4">
        <v>-4191.1499999999996</v>
      </c>
    </row>
    <row r="2274" spans="10:16">
      <c r="K2274" t="s">
        <v>3238</v>
      </c>
      <c r="M2274" s="4">
        <v>-9298.92</v>
      </c>
      <c r="N2274" s="4">
        <v>-7564.62</v>
      </c>
      <c r="P2274" s="4">
        <v>-1734.3</v>
      </c>
    </row>
    <row r="2275" spans="10:16">
      <c r="K2275" t="s">
        <v>3239</v>
      </c>
      <c r="M2275">
        <v>0</v>
      </c>
      <c r="N2275">
        <v>0</v>
      </c>
      <c r="P2275">
        <v>0</v>
      </c>
    </row>
    <row r="2276" spans="10:16">
      <c r="K2276" t="s">
        <v>3231</v>
      </c>
      <c r="M2276">
        <v>-437.79</v>
      </c>
      <c r="N2276">
        <v>-423.82</v>
      </c>
      <c r="P2276">
        <v>-13.97</v>
      </c>
    </row>
    <row r="2277" spans="10:16">
      <c r="K2277" t="s">
        <v>3219</v>
      </c>
      <c r="M2277" s="4">
        <v>-14305.46</v>
      </c>
      <c r="N2277" s="4">
        <v>-12054.96</v>
      </c>
      <c r="P2277" s="4">
        <v>-2250.4899999999998</v>
      </c>
    </row>
    <row r="2278" spans="10:16">
      <c r="K2278" t="s">
        <v>3240</v>
      </c>
      <c r="M2278">
        <v>0</v>
      </c>
      <c r="N2278">
        <v>-0.35</v>
      </c>
      <c r="P2278">
        <v>0.35</v>
      </c>
    </row>
    <row r="2279" spans="10:16">
      <c r="K2279" t="s">
        <v>3201</v>
      </c>
      <c r="M2279">
        <v>-602.62</v>
      </c>
      <c r="N2279">
        <v>-554.74</v>
      </c>
      <c r="P2279">
        <v>-47.88</v>
      </c>
    </row>
    <row r="2280" spans="10:16">
      <c r="K2280" t="s">
        <v>3241</v>
      </c>
      <c r="M2280">
        <v>-59.77</v>
      </c>
      <c r="N2280">
        <v>-39.75</v>
      </c>
      <c r="P2280">
        <v>-20.02</v>
      </c>
    </row>
    <row r="2281" spans="10:16">
      <c r="K2281" t="s">
        <v>3242</v>
      </c>
      <c r="M2281">
        <v>-6.38</v>
      </c>
      <c r="N2281">
        <v>3.24</v>
      </c>
      <c r="P2281">
        <v>-9.6199999999999992</v>
      </c>
    </row>
    <row r="2282" spans="10:16">
      <c r="K2282" t="s">
        <v>3243</v>
      </c>
      <c r="M2282">
        <v>-126.15</v>
      </c>
      <c r="N2282">
        <v>-25.49</v>
      </c>
      <c r="P2282">
        <v>-100.66</v>
      </c>
    </row>
    <row r="2283" spans="10:16">
      <c r="K2283" t="s">
        <v>3244</v>
      </c>
      <c r="M2283">
        <v>-2.93</v>
      </c>
      <c r="N2283">
        <v>-0.76</v>
      </c>
      <c r="P2283">
        <v>-2.1800000000000002</v>
      </c>
    </row>
    <row r="2284" spans="10:16">
      <c r="K2284" t="s">
        <v>3245</v>
      </c>
      <c r="M2284">
        <v>0</v>
      </c>
      <c r="N2284">
        <v>-0.08</v>
      </c>
      <c r="P2284">
        <v>0.08</v>
      </c>
    </row>
    <row r="2285" spans="10:16">
      <c r="K2285" t="s">
        <v>3246</v>
      </c>
      <c r="M2285">
        <v>-5.18</v>
      </c>
      <c r="N2285">
        <v>7.34</v>
      </c>
      <c r="P2285">
        <v>-12.52</v>
      </c>
    </row>
    <row r="2286" spans="10:16">
      <c r="K2286" t="s">
        <v>3929</v>
      </c>
      <c r="M2286">
        <v>0</v>
      </c>
      <c r="N2286">
        <v>0</v>
      </c>
      <c r="P2286">
        <v>0</v>
      </c>
    </row>
    <row r="2287" spans="10:16">
      <c r="K2287" t="s">
        <v>3247</v>
      </c>
      <c r="M2287">
        <v>-0.01</v>
      </c>
      <c r="N2287">
        <v>-7.0000000000000007E-2</v>
      </c>
      <c r="P2287">
        <v>0.06</v>
      </c>
    </row>
    <row r="2288" spans="10:16">
      <c r="J2288" t="s">
        <v>71</v>
      </c>
      <c r="M2288" s="4">
        <v>-4986.1499999999996</v>
      </c>
      <c r="N2288" s="4">
        <v>-2655.84</v>
      </c>
      <c r="P2288" s="4">
        <v>-2330.31</v>
      </c>
    </row>
    <row r="2289" spans="11:16">
      <c r="K2289" t="s">
        <v>3248</v>
      </c>
      <c r="M2289" s="4">
        <v>-4044.16</v>
      </c>
      <c r="N2289" s="4">
        <v>-2048.64</v>
      </c>
      <c r="P2289" s="4">
        <v>-1995.51</v>
      </c>
    </row>
    <row r="2290" spans="11:16">
      <c r="K2290" t="s">
        <v>3249</v>
      </c>
      <c r="M2290">
        <v>0</v>
      </c>
      <c r="N2290">
        <v>-0.02</v>
      </c>
      <c r="P2290">
        <v>0.02</v>
      </c>
    </row>
    <row r="2291" spans="11:16">
      <c r="K2291" t="s">
        <v>3250</v>
      </c>
      <c r="M2291">
        <v>-3.74</v>
      </c>
      <c r="N2291">
        <v>-3.66</v>
      </c>
      <c r="P2291">
        <v>-7.0000000000000007E-2</v>
      </c>
    </row>
    <row r="2292" spans="11:16">
      <c r="K2292" t="s">
        <v>3251</v>
      </c>
      <c r="M2292">
        <v>-160.72999999999999</v>
      </c>
      <c r="N2292">
        <v>-143.68</v>
      </c>
      <c r="P2292">
        <v>-17.05</v>
      </c>
    </row>
    <row r="2293" spans="11:16">
      <c r="K2293" t="s">
        <v>3252</v>
      </c>
      <c r="M2293">
        <v>-645.16999999999996</v>
      </c>
      <c r="N2293">
        <v>-451.7</v>
      </c>
      <c r="P2293">
        <v>-193.47</v>
      </c>
    </row>
    <row r="2294" spans="11:16">
      <c r="K2294" t="s">
        <v>4130</v>
      </c>
      <c r="M2294">
        <v>0</v>
      </c>
      <c r="N2294">
        <v>0</v>
      </c>
      <c r="P2294">
        <v>0</v>
      </c>
    </row>
    <row r="2295" spans="11:16">
      <c r="K2295" t="s">
        <v>3199</v>
      </c>
      <c r="M2295">
        <v>0</v>
      </c>
      <c r="N2295">
        <v>-0.18</v>
      </c>
      <c r="P2295">
        <v>0.18</v>
      </c>
    </row>
    <row r="2296" spans="11:16">
      <c r="K2296" t="s">
        <v>3253</v>
      </c>
      <c r="M2296">
        <v>-0.01</v>
      </c>
      <c r="N2296">
        <v>-0.01</v>
      </c>
      <c r="P2296">
        <v>0</v>
      </c>
    </row>
    <row r="2297" spans="11:16">
      <c r="K2297" t="s">
        <v>3251</v>
      </c>
      <c r="M2297">
        <v>-30.08</v>
      </c>
      <c r="N2297">
        <v>-24.19</v>
      </c>
      <c r="P2297">
        <v>-5.89</v>
      </c>
    </row>
    <row r="2298" spans="11:16">
      <c r="K2298" t="s">
        <v>3254</v>
      </c>
      <c r="M2298">
        <v>-97.59</v>
      </c>
      <c r="N2298">
        <v>22.55</v>
      </c>
      <c r="P2298">
        <v>-120.14</v>
      </c>
    </row>
    <row r="2299" spans="11:16">
      <c r="K2299" t="s">
        <v>3255</v>
      </c>
      <c r="M2299">
        <v>-0.41</v>
      </c>
      <c r="N2299">
        <v>-0.46</v>
      </c>
      <c r="P2299">
        <v>0.04</v>
      </c>
    </row>
    <row r="2300" spans="11:16">
      <c r="K2300" t="s">
        <v>3256</v>
      </c>
      <c r="M2300">
        <v>-4.18</v>
      </c>
      <c r="N2300">
        <v>-6.77</v>
      </c>
      <c r="P2300">
        <v>2.59</v>
      </c>
    </row>
    <row r="2301" spans="11:16">
      <c r="K2301" t="s">
        <v>3257</v>
      </c>
      <c r="M2301">
        <v>0.05</v>
      </c>
      <c r="N2301">
        <v>0.98</v>
      </c>
      <c r="P2301">
        <v>-0.93</v>
      </c>
    </row>
    <row r="2302" spans="11:16">
      <c r="K2302" t="s">
        <v>3930</v>
      </c>
      <c r="M2302">
        <v>0</v>
      </c>
      <c r="N2302">
        <v>0</v>
      </c>
      <c r="P2302">
        <v>0</v>
      </c>
    </row>
    <row r="2303" spans="11:16">
      <c r="K2303" t="s">
        <v>4131</v>
      </c>
      <c r="M2303">
        <v>-0.02</v>
      </c>
      <c r="N2303">
        <v>0</v>
      </c>
      <c r="P2303">
        <v>-0.02</v>
      </c>
    </row>
    <row r="2304" spans="11:16">
      <c r="K2304" t="s">
        <v>3258</v>
      </c>
      <c r="M2304">
        <v>-0.11</v>
      </c>
      <c r="N2304">
        <v>-0.06</v>
      </c>
      <c r="P2304">
        <v>-0.05</v>
      </c>
    </row>
    <row r="2305" spans="8:16">
      <c r="K2305" t="s">
        <v>3931</v>
      </c>
      <c r="M2305">
        <v>0</v>
      </c>
      <c r="N2305">
        <v>0</v>
      </c>
      <c r="P2305">
        <v>0</v>
      </c>
    </row>
    <row r="2306" spans="8:16">
      <c r="J2306" t="s">
        <v>72</v>
      </c>
      <c r="M2306" s="4">
        <v>-1735.33</v>
      </c>
      <c r="N2306" s="4">
        <v>-1045.76</v>
      </c>
      <c r="P2306">
        <v>-689.58</v>
      </c>
    </row>
    <row r="2307" spans="8:16">
      <c r="K2307" t="s">
        <v>3197</v>
      </c>
      <c r="M2307" s="4">
        <v>-1670.97</v>
      </c>
      <c r="N2307" s="4">
        <v>-1004.53</v>
      </c>
      <c r="P2307">
        <v>-666.44</v>
      </c>
    </row>
    <row r="2308" spans="8:16">
      <c r="K2308" t="s">
        <v>3259</v>
      </c>
      <c r="M2308">
        <v>-0.03</v>
      </c>
      <c r="N2308">
        <v>-0.21</v>
      </c>
      <c r="P2308">
        <v>0.18</v>
      </c>
    </row>
    <row r="2309" spans="8:16">
      <c r="K2309" t="s">
        <v>3260</v>
      </c>
      <c r="M2309">
        <v>-30.8</v>
      </c>
      <c r="N2309">
        <v>-15.31</v>
      </c>
      <c r="P2309">
        <v>-15.48</v>
      </c>
    </row>
    <row r="2310" spans="8:16">
      <c r="K2310" t="s">
        <v>3261</v>
      </c>
      <c r="M2310">
        <v>-30.01</v>
      </c>
      <c r="N2310">
        <v>-19.64</v>
      </c>
      <c r="P2310">
        <v>-10.37</v>
      </c>
    </row>
    <row r="2311" spans="8:16">
      <c r="K2311" t="s">
        <v>3932</v>
      </c>
      <c r="M2311">
        <v>-3.53</v>
      </c>
      <c r="N2311">
        <v>-6.07</v>
      </c>
      <c r="P2311">
        <v>2.54</v>
      </c>
    </row>
    <row r="2312" spans="8:16">
      <c r="J2312" t="s">
        <v>4132</v>
      </c>
      <c r="M2312">
        <v>-4.41</v>
      </c>
      <c r="N2312">
        <v>0</v>
      </c>
      <c r="P2312">
        <v>-4.41</v>
      </c>
    </row>
    <row r="2313" spans="8:16">
      <c r="K2313" t="s">
        <v>3197</v>
      </c>
      <c r="M2313">
        <v>-1.5</v>
      </c>
      <c r="N2313">
        <v>0</v>
      </c>
      <c r="P2313">
        <v>-1.5</v>
      </c>
    </row>
    <row r="2314" spans="8:16">
      <c r="K2314" t="s">
        <v>4133</v>
      </c>
      <c r="M2314">
        <v>0</v>
      </c>
      <c r="N2314">
        <v>0</v>
      </c>
      <c r="P2314">
        <v>0</v>
      </c>
    </row>
    <row r="2315" spans="8:16">
      <c r="K2315" t="s">
        <v>3201</v>
      </c>
      <c r="M2315">
        <v>-2.4900000000000002</v>
      </c>
      <c r="N2315">
        <v>0</v>
      </c>
      <c r="P2315">
        <v>-2.4900000000000002</v>
      </c>
    </row>
    <row r="2316" spans="8:16">
      <c r="K2316" t="s">
        <v>4134</v>
      </c>
      <c r="M2316">
        <v>-0.41</v>
      </c>
      <c r="N2316">
        <v>0</v>
      </c>
      <c r="P2316">
        <v>-0.41</v>
      </c>
    </row>
    <row r="2317" spans="8:16">
      <c r="H2317" t="s">
        <v>3262</v>
      </c>
      <c r="M2317" s="4">
        <v>-510423.76</v>
      </c>
      <c r="N2317" s="4">
        <v>-440171.66</v>
      </c>
      <c r="P2317" s="4">
        <v>-70252.100000000006</v>
      </c>
    </row>
    <row r="2318" spans="8:16">
      <c r="J2318" t="s">
        <v>3263</v>
      </c>
      <c r="M2318" s="4">
        <v>-179741.89</v>
      </c>
      <c r="N2318" s="4">
        <v>-151235.85999999999</v>
      </c>
      <c r="P2318" s="4">
        <v>-28506.03</v>
      </c>
    </row>
    <row r="2319" spans="8:16">
      <c r="K2319" t="s">
        <v>3264</v>
      </c>
      <c r="M2319" s="4">
        <v>-143997.71</v>
      </c>
      <c r="N2319" s="4">
        <v>-120974.74</v>
      </c>
      <c r="P2319" s="4">
        <v>-23022.97</v>
      </c>
    </row>
    <row r="2320" spans="8:16">
      <c r="K2320" t="s">
        <v>3265</v>
      </c>
      <c r="M2320" s="4">
        <v>-1765.59</v>
      </c>
      <c r="N2320" s="4">
        <v>-1192.32</v>
      </c>
      <c r="P2320">
        <v>-573.27</v>
      </c>
    </row>
    <row r="2321" spans="10:16">
      <c r="K2321" t="s">
        <v>3266</v>
      </c>
      <c r="M2321" s="4">
        <v>-33691.760000000002</v>
      </c>
      <c r="N2321" s="4">
        <v>-29428.09</v>
      </c>
      <c r="P2321" s="4">
        <v>-4263.68</v>
      </c>
    </row>
    <row r="2322" spans="10:16">
      <c r="K2322" t="s">
        <v>3267</v>
      </c>
      <c r="M2322">
        <v>-265.91000000000003</v>
      </c>
      <c r="N2322">
        <v>372.52</v>
      </c>
      <c r="P2322">
        <v>-638.42999999999995</v>
      </c>
    </row>
    <row r="2323" spans="10:16">
      <c r="K2323" t="s">
        <v>3268</v>
      </c>
      <c r="M2323">
        <v>-20.9</v>
      </c>
      <c r="N2323">
        <v>16.920000000000002</v>
      </c>
      <c r="P2323">
        <v>-37.82</v>
      </c>
    </row>
    <row r="2324" spans="10:16">
      <c r="K2324" t="s">
        <v>3269</v>
      </c>
      <c r="M2324">
        <v>0</v>
      </c>
      <c r="N2324">
        <v>-30.15</v>
      </c>
      <c r="P2324">
        <v>30.15</v>
      </c>
    </row>
    <row r="2325" spans="10:16">
      <c r="J2325" t="s">
        <v>3270</v>
      </c>
      <c r="M2325" s="4">
        <v>-23750.9</v>
      </c>
      <c r="N2325" s="4">
        <v>-15901.59</v>
      </c>
      <c r="P2325" s="4">
        <v>-7849.31</v>
      </c>
    </row>
    <row r="2326" spans="10:16">
      <c r="K2326" t="s">
        <v>3271</v>
      </c>
      <c r="M2326" s="4">
        <v>-17536.189999999999</v>
      </c>
      <c r="N2326" s="4">
        <v>-11390</v>
      </c>
      <c r="P2326" s="4">
        <v>-6146.19</v>
      </c>
    </row>
    <row r="2327" spans="10:16">
      <c r="K2327" t="s">
        <v>3272</v>
      </c>
      <c r="M2327">
        <v>-83.56</v>
      </c>
      <c r="N2327">
        <v>-56.07</v>
      </c>
      <c r="P2327">
        <v>-27.49</v>
      </c>
    </row>
    <row r="2328" spans="10:16">
      <c r="K2328" t="s">
        <v>3273</v>
      </c>
      <c r="M2328">
        <v>0</v>
      </c>
      <c r="N2328">
        <v>-0.02</v>
      </c>
      <c r="P2328">
        <v>0.02</v>
      </c>
    </row>
    <row r="2329" spans="10:16">
      <c r="K2329" t="s">
        <v>3274</v>
      </c>
      <c r="M2329" s="4">
        <v>-5821.39</v>
      </c>
      <c r="N2329" s="4">
        <v>-4329.13</v>
      </c>
      <c r="P2329" s="4">
        <v>-1492.26</v>
      </c>
    </row>
    <row r="2330" spans="10:16">
      <c r="K2330" t="s">
        <v>3275</v>
      </c>
      <c r="M2330">
        <v>-351.31</v>
      </c>
      <c r="N2330">
        <v>-53.94</v>
      </c>
      <c r="P2330">
        <v>-297.37</v>
      </c>
    </row>
    <row r="2331" spans="10:16">
      <c r="K2331" t="s">
        <v>3276</v>
      </c>
      <c r="M2331">
        <v>41.56</v>
      </c>
      <c r="N2331">
        <v>-72.430000000000007</v>
      </c>
      <c r="P2331">
        <v>113.98</v>
      </c>
    </row>
    <row r="2332" spans="10:16">
      <c r="J2332" t="s">
        <v>3277</v>
      </c>
      <c r="M2332">
        <v>-816.73</v>
      </c>
      <c r="N2332">
        <v>-643.26</v>
      </c>
      <c r="P2332">
        <v>-173.46</v>
      </c>
    </row>
    <row r="2333" spans="10:16">
      <c r="K2333" t="s">
        <v>3264</v>
      </c>
      <c r="M2333">
        <v>-680.26</v>
      </c>
      <c r="N2333">
        <v>-540.67999999999995</v>
      </c>
      <c r="P2333">
        <v>-139.58000000000001</v>
      </c>
    </row>
    <row r="2334" spans="10:16">
      <c r="K2334" t="s">
        <v>3266</v>
      </c>
      <c r="M2334">
        <v>-130.61000000000001</v>
      </c>
      <c r="N2334">
        <v>-102.75</v>
      </c>
      <c r="P2334">
        <v>-27.86</v>
      </c>
    </row>
    <row r="2335" spans="10:16">
      <c r="K2335" t="s">
        <v>3278</v>
      </c>
      <c r="M2335">
        <v>-5.76</v>
      </c>
      <c r="N2335">
        <v>0.39</v>
      </c>
      <c r="P2335">
        <v>-6.15</v>
      </c>
    </row>
    <row r="2336" spans="10:16">
      <c r="K2336" t="s">
        <v>3279</v>
      </c>
      <c r="M2336">
        <v>-0.1</v>
      </c>
      <c r="N2336">
        <v>-0.22</v>
      </c>
      <c r="P2336">
        <v>0.12</v>
      </c>
    </row>
    <row r="2337" spans="10:16">
      <c r="J2337" t="s">
        <v>3280</v>
      </c>
      <c r="M2337" s="4">
        <v>-203768.05</v>
      </c>
      <c r="N2337" s="4">
        <v>-188538.05</v>
      </c>
      <c r="P2337" s="4">
        <v>-15230.01</v>
      </c>
    </row>
    <row r="2338" spans="10:16">
      <c r="K2338" t="s">
        <v>3281</v>
      </c>
      <c r="M2338" s="4">
        <v>-89791.78</v>
      </c>
      <c r="N2338" s="4">
        <v>-110572.25</v>
      </c>
      <c r="P2338" s="4">
        <v>20780.48</v>
      </c>
    </row>
    <row r="2339" spans="10:16">
      <c r="K2339" t="s">
        <v>3282</v>
      </c>
      <c r="M2339" s="4">
        <v>-5544.47</v>
      </c>
      <c r="N2339" s="4">
        <v>-8949.2199999999993</v>
      </c>
      <c r="P2339" s="4">
        <v>3404.75</v>
      </c>
    </row>
    <row r="2340" spans="10:16">
      <c r="K2340" t="s">
        <v>3283</v>
      </c>
      <c r="M2340" s="4">
        <v>-64440.36</v>
      </c>
      <c r="N2340" s="4">
        <v>-36703.74</v>
      </c>
      <c r="P2340" s="4">
        <v>-27736.62</v>
      </c>
    </row>
    <row r="2341" spans="10:16">
      <c r="K2341" t="s">
        <v>3284</v>
      </c>
      <c r="M2341" s="4">
        <v>-35482.21</v>
      </c>
      <c r="N2341" s="4">
        <v>-28502.240000000002</v>
      </c>
      <c r="P2341" s="4">
        <v>-6979.97</v>
      </c>
    </row>
    <row r="2342" spans="10:16">
      <c r="K2342" t="s">
        <v>3285</v>
      </c>
      <c r="M2342">
        <v>-561.23</v>
      </c>
      <c r="N2342">
        <v>-487.13</v>
      </c>
      <c r="P2342">
        <v>-74.099999999999994</v>
      </c>
    </row>
    <row r="2343" spans="10:16">
      <c r="K2343" t="s">
        <v>3286</v>
      </c>
      <c r="M2343" s="4">
        <v>-7671.04</v>
      </c>
      <c r="N2343" s="4">
        <v>-3377.83</v>
      </c>
      <c r="P2343" s="4">
        <v>-4293.22</v>
      </c>
    </row>
    <row r="2344" spans="10:16">
      <c r="K2344" t="s">
        <v>3287</v>
      </c>
      <c r="M2344">
        <v>-7.02</v>
      </c>
      <c r="N2344">
        <v>10.55</v>
      </c>
      <c r="P2344">
        <v>-17.57</v>
      </c>
    </row>
    <row r="2345" spans="10:16">
      <c r="K2345" t="s">
        <v>3288</v>
      </c>
      <c r="M2345">
        <v>-265.73</v>
      </c>
      <c r="N2345">
        <v>43.95</v>
      </c>
      <c r="P2345">
        <v>-309.68</v>
      </c>
    </row>
    <row r="2346" spans="10:16">
      <c r="K2346" t="s">
        <v>3289</v>
      </c>
      <c r="M2346">
        <v>-4.21</v>
      </c>
      <c r="N2346">
        <v>-0.14000000000000001</v>
      </c>
      <c r="P2346">
        <v>-4.08</v>
      </c>
    </row>
    <row r="2347" spans="10:16">
      <c r="J2347" t="s">
        <v>3290</v>
      </c>
      <c r="M2347" s="4">
        <v>-38303.61</v>
      </c>
      <c r="N2347" s="4">
        <v>-27014.94</v>
      </c>
      <c r="P2347" s="4">
        <v>-11288.67</v>
      </c>
    </row>
    <row r="2348" spans="10:16">
      <c r="K2348" t="s">
        <v>3264</v>
      </c>
      <c r="M2348" s="4">
        <v>-27712.46</v>
      </c>
      <c r="N2348" s="4">
        <v>-19892.05</v>
      </c>
      <c r="P2348" s="4">
        <v>-7820.41</v>
      </c>
    </row>
    <row r="2349" spans="10:16">
      <c r="K2349" t="s">
        <v>3291</v>
      </c>
      <c r="M2349">
        <v>-143.27000000000001</v>
      </c>
      <c r="N2349">
        <v>-28.87</v>
      </c>
      <c r="P2349">
        <v>-114.41</v>
      </c>
    </row>
    <row r="2350" spans="10:16">
      <c r="K2350" t="s">
        <v>4135</v>
      </c>
      <c r="M2350">
        <v>0</v>
      </c>
      <c r="N2350">
        <v>0</v>
      </c>
      <c r="P2350">
        <v>0</v>
      </c>
    </row>
    <row r="2351" spans="10:16">
      <c r="K2351" t="s">
        <v>3292</v>
      </c>
      <c r="M2351" s="4">
        <v>-10087.19</v>
      </c>
      <c r="N2351" s="4">
        <v>-7056.52</v>
      </c>
      <c r="P2351" s="4">
        <v>-3030.67</v>
      </c>
    </row>
    <row r="2352" spans="10:16">
      <c r="K2352" t="s">
        <v>3293</v>
      </c>
      <c r="M2352">
        <v>-345.06</v>
      </c>
      <c r="N2352">
        <v>-35.69</v>
      </c>
      <c r="P2352">
        <v>-309.36</v>
      </c>
    </row>
    <row r="2353" spans="8:16">
      <c r="K2353" t="s">
        <v>3294</v>
      </c>
      <c r="M2353">
        <v>-15.63</v>
      </c>
      <c r="N2353">
        <v>-1.81</v>
      </c>
      <c r="P2353">
        <v>-13.82</v>
      </c>
    </row>
    <row r="2354" spans="8:16">
      <c r="J2354" t="s">
        <v>3295</v>
      </c>
      <c r="M2354" s="4">
        <v>-10561.98</v>
      </c>
      <c r="N2354" s="4">
        <v>-9129.27</v>
      </c>
      <c r="P2354" s="4">
        <v>-1432.71</v>
      </c>
    </row>
    <row r="2355" spans="8:16">
      <c r="K2355" t="s">
        <v>3264</v>
      </c>
      <c r="M2355" s="4">
        <v>-9942.31</v>
      </c>
      <c r="N2355" s="4">
        <v>-8942.31</v>
      </c>
      <c r="P2355" s="4">
        <v>-1000</v>
      </c>
    </row>
    <row r="2356" spans="8:16">
      <c r="K2356" t="s">
        <v>3292</v>
      </c>
      <c r="M2356">
        <v>-839.92</v>
      </c>
      <c r="N2356">
        <v>-195.19</v>
      </c>
      <c r="P2356">
        <v>-644.73</v>
      </c>
    </row>
    <row r="2357" spans="8:16">
      <c r="K2357" t="s">
        <v>3296</v>
      </c>
      <c r="M2357">
        <v>220.47</v>
      </c>
      <c r="N2357">
        <v>8.25</v>
      </c>
      <c r="P2357">
        <v>212.22</v>
      </c>
    </row>
    <row r="2358" spans="8:16">
      <c r="K2358" t="s">
        <v>3297</v>
      </c>
      <c r="M2358">
        <v>-0.23</v>
      </c>
      <c r="N2358">
        <v>-0.02</v>
      </c>
      <c r="P2358">
        <v>-0.21</v>
      </c>
    </row>
    <row r="2359" spans="8:16">
      <c r="J2359" t="s">
        <v>3298</v>
      </c>
      <c r="M2359" s="4">
        <v>-50102.77</v>
      </c>
      <c r="N2359" s="4">
        <v>-41557.75</v>
      </c>
      <c r="P2359" s="4">
        <v>-8545.02</v>
      </c>
    </row>
    <row r="2360" spans="8:16">
      <c r="K2360" t="s">
        <v>3299</v>
      </c>
      <c r="M2360" s="4">
        <v>-47332.84</v>
      </c>
      <c r="N2360" s="4">
        <v>-41798.589999999997</v>
      </c>
      <c r="P2360" s="4">
        <v>-5534.25</v>
      </c>
    </row>
    <row r="2361" spans="8:16">
      <c r="K2361" t="s">
        <v>3300</v>
      </c>
      <c r="M2361" s="4">
        <v>-2769.14</v>
      </c>
      <c r="N2361">
        <v>241.05</v>
      </c>
      <c r="P2361" s="4">
        <v>-3010.19</v>
      </c>
    </row>
    <row r="2362" spans="8:16">
      <c r="K2362" t="s">
        <v>3301</v>
      </c>
      <c r="M2362">
        <v>-0.8</v>
      </c>
      <c r="N2362">
        <v>-0.21</v>
      </c>
      <c r="P2362">
        <v>-0.59</v>
      </c>
    </row>
    <row r="2363" spans="8:16">
      <c r="J2363" t="s">
        <v>3302</v>
      </c>
      <c r="M2363" s="4">
        <v>-3377.82</v>
      </c>
      <c r="N2363" s="4">
        <v>-6150.94</v>
      </c>
      <c r="P2363" s="4">
        <v>2773.11</v>
      </c>
    </row>
    <row r="2364" spans="8:16">
      <c r="K2364" t="s">
        <v>3303</v>
      </c>
      <c r="M2364" s="4">
        <v>-3892.71</v>
      </c>
      <c r="N2364" s="4">
        <v>-4746.49</v>
      </c>
      <c r="P2364">
        <v>853.78</v>
      </c>
    </row>
    <row r="2365" spans="8:16">
      <c r="K2365" t="s">
        <v>3304</v>
      </c>
      <c r="M2365">
        <v>-52.33</v>
      </c>
      <c r="N2365">
        <v>-63.9</v>
      </c>
      <c r="P2365">
        <v>11.57</v>
      </c>
    </row>
    <row r="2366" spans="8:16">
      <c r="K2366" t="s">
        <v>3305</v>
      </c>
      <c r="M2366" s="4">
        <v>-1385.14</v>
      </c>
      <c r="N2366" s="4">
        <v>-1605.27</v>
      </c>
      <c r="P2366">
        <v>220.13</v>
      </c>
    </row>
    <row r="2367" spans="8:16">
      <c r="K2367" t="s">
        <v>3306</v>
      </c>
      <c r="M2367" s="4">
        <v>1952.36</v>
      </c>
      <c r="N2367">
        <v>264.72000000000003</v>
      </c>
      <c r="P2367" s="4">
        <v>1687.63</v>
      </c>
    </row>
    <row r="2368" spans="8:16">
      <c r="H2368" t="s">
        <v>191</v>
      </c>
      <c r="M2368" s="4">
        <v>-51309.89</v>
      </c>
      <c r="N2368" s="4">
        <v>-59012.62</v>
      </c>
      <c r="P2368" s="4">
        <v>7702.73</v>
      </c>
    </row>
    <row r="2369" spans="8:16">
      <c r="J2369" t="s">
        <v>192</v>
      </c>
      <c r="M2369" s="4">
        <v>-51309.89</v>
      </c>
      <c r="N2369" s="4">
        <v>-59012.62</v>
      </c>
      <c r="P2369" s="4">
        <v>7702.73</v>
      </c>
    </row>
    <row r="2370" spans="8:16">
      <c r="K2370" t="s">
        <v>193</v>
      </c>
      <c r="M2370" s="4">
        <v>-49890.62</v>
      </c>
      <c r="N2370" s="4">
        <v>-55945.06</v>
      </c>
      <c r="P2370" s="4">
        <v>6054.44</v>
      </c>
    </row>
    <row r="2371" spans="8:16">
      <c r="K2371" t="s">
        <v>194</v>
      </c>
      <c r="M2371" s="4">
        <v>-1419.27</v>
      </c>
      <c r="N2371" s="4">
        <v>-3067.56</v>
      </c>
      <c r="P2371" s="4">
        <v>1648.29</v>
      </c>
    </row>
    <row r="2372" spans="8:16">
      <c r="H2372" t="s">
        <v>3307</v>
      </c>
      <c r="M2372" s="4">
        <v>-55615.42</v>
      </c>
      <c r="N2372" s="4">
        <v>-36985.78</v>
      </c>
      <c r="P2372" s="4">
        <v>-18629.64</v>
      </c>
    </row>
    <row r="2373" spans="8:16">
      <c r="J2373" t="s">
        <v>3308</v>
      </c>
      <c r="M2373" s="4">
        <v>-3287.05</v>
      </c>
      <c r="N2373" s="4">
        <v>-3153.27</v>
      </c>
      <c r="P2373">
        <v>-133.78</v>
      </c>
    </row>
    <row r="2374" spans="8:16">
      <c r="K2374" t="s">
        <v>3309</v>
      </c>
      <c r="M2374" s="4">
        <v>-2335.65</v>
      </c>
      <c r="N2374" s="4">
        <v>-2314.58</v>
      </c>
      <c r="P2374">
        <v>-21.07</v>
      </c>
    </row>
    <row r="2375" spans="8:16">
      <c r="K2375" t="s">
        <v>3310</v>
      </c>
      <c r="M2375">
        <v>-531.87</v>
      </c>
      <c r="N2375">
        <v>-452.91</v>
      </c>
      <c r="P2375">
        <v>-78.959999999999994</v>
      </c>
    </row>
    <row r="2376" spans="8:16">
      <c r="K2376" t="s">
        <v>3311</v>
      </c>
      <c r="M2376">
        <v>-145.5</v>
      </c>
      <c r="N2376">
        <v>-144.35</v>
      </c>
      <c r="P2376">
        <v>-1.1399999999999999</v>
      </c>
    </row>
    <row r="2377" spans="8:16">
      <c r="K2377" t="s">
        <v>3312</v>
      </c>
      <c r="M2377">
        <v>-4.9800000000000004</v>
      </c>
      <c r="N2377">
        <v>-4.8499999999999996</v>
      </c>
      <c r="P2377">
        <v>-0.12</v>
      </c>
    </row>
    <row r="2378" spans="8:16">
      <c r="K2378" t="s">
        <v>3313</v>
      </c>
      <c r="M2378">
        <v>-1.0900000000000001</v>
      </c>
      <c r="N2378">
        <v>-0.75</v>
      </c>
      <c r="P2378">
        <v>-0.33</v>
      </c>
    </row>
    <row r="2379" spans="8:16">
      <c r="K2379" t="s">
        <v>3314</v>
      </c>
      <c r="M2379">
        <v>-76.11</v>
      </c>
      <c r="N2379">
        <v>-70.58</v>
      </c>
      <c r="P2379">
        <v>-5.52</v>
      </c>
    </row>
    <row r="2380" spans="8:16">
      <c r="K2380" t="s">
        <v>3315</v>
      </c>
      <c r="M2380">
        <v>-30.38</v>
      </c>
      <c r="N2380">
        <v>-16.73</v>
      </c>
      <c r="P2380">
        <v>-13.65</v>
      </c>
    </row>
    <row r="2381" spans="8:16">
      <c r="K2381" t="s">
        <v>3316</v>
      </c>
      <c r="M2381">
        <v>-7.16</v>
      </c>
      <c r="N2381">
        <v>-4.0599999999999996</v>
      </c>
      <c r="P2381">
        <v>-3.11</v>
      </c>
    </row>
    <row r="2382" spans="8:16">
      <c r="K2382" t="s">
        <v>4136</v>
      </c>
      <c r="M2382">
        <v>-0.01</v>
      </c>
      <c r="N2382">
        <v>0</v>
      </c>
      <c r="P2382">
        <v>-0.01</v>
      </c>
    </row>
    <row r="2383" spans="8:16">
      <c r="K2383" t="s">
        <v>3317</v>
      </c>
      <c r="M2383">
        <v>-0.09</v>
      </c>
      <c r="N2383">
        <v>-0.08</v>
      </c>
      <c r="P2383">
        <v>-0.01</v>
      </c>
    </row>
    <row r="2384" spans="8:16">
      <c r="K2384" t="s">
        <v>3318</v>
      </c>
      <c r="M2384">
        <v>-12.83</v>
      </c>
      <c r="N2384">
        <v>-14.44</v>
      </c>
      <c r="P2384">
        <v>1.6</v>
      </c>
    </row>
    <row r="2385" spans="11:16">
      <c r="K2385" t="s">
        <v>3319</v>
      </c>
      <c r="M2385">
        <v>-138.80000000000001</v>
      </c>
      <c r="N2385">
        <v>-138.82</v>
      </c>
      <c r="P2385">
        <v>0.02</v>
      </c>
    </row>
    <row r="2386" spans="11:16">
      <c r="K2386" t="s">
        <v>3320</v>
      </c>
      <c r="M2386">
        <v>-5.33</v>
      </c>
      <c r="N2386">
        <v>-3.9</v>
      </c>
      <c r="P2386">
        <v>-1.43</v>
      </c>
    </row>
    <row r="2387" spans="11:16">
      <c r="K2387" t="s">
        <v>3321</v>
      </c>
      <c r="M2387">
        <v>5.0999999999999996</v>
      </c>
      <c r="N2387">
        <v>14.16</v>
      </c>
      <c r="P2387">
        <v>-9.06</v>
      </c>
    </row>
    <row r="2388" spans="11:16">
      <c r="K2388" t="s">
        <v>3322</v>
      </c>
      <c r="M2388">
        <v>-1.51</v>
      </c>
      <c r="N2388">
        <v>-1.08</v>
      </c>
      <c r="P2388">
        <v>-0.43</v>
      </c>
    </row>
    <row r="2389" spans="11:16">
      <c r="K2389" t="s">
        <v>3323</v>
      </c>
      <c r="M2389">
        <v>-0.27</v>
      </c>
      <c r="N2389">
        <v>0.61</v>
      </c>
      <c r="P2389">
        <v>-0.88</v>
      </c>
    </row>
    <row r="2390" spans="11:16">
      <c r="K2390" t="s">
        <v>3324</v>
      </c>
      <c r="M2390">
        <v>0</v>
      </c>
      <c r="N2390">
        <v>0</v>
      </c>
      <c r="P2390">
        <v>-0.01</v>
      </c>
    </row>
    <row r="2391" spans="11:16">
      <c r="K2391" t="s">
        <v>3325</v>
      </c>
      <c r="M2391">
        <v>0</v>
      </c>
      <c r="N2391">
        <v>0</v>
      </c>
      <c r="P2391">
        <v>0</v>
      </c>
    </row>
    <row r="2392" spans="11:16">
      <c r="K2392" t="s">
        <v>3326</v>
      </c>
      <c r="M2392">
        <v>-0.08</v>
      </c>
      <c r="N2392">
        <v>-0.35</v>
      </c>
      <c r="P2392">
        <v>0.27</v>
      </c>
    </row>
    <row r="2393" spans="11:16">
      <c r="K2393" t="s">
        <v>3327</v>
      </c>
      <c r="M2393">
        <v>-0.27</v>
      </c>
      <c r="N2393">
        <v>-0.16</v>
      </c>
      <c r="P2393">
        <v>-0.11</v>
      </c>
    </row>
    <row r="2394" spans="11:16">
      <c r="K2394" t="s">
        <v>3328</v>
      </c>
      <c r="M2394">
        <v>-0.13</v>
      </c>
      <c r="N2394">
        <v>-0.1</v>
      </c>
      <c r="P2394">
        <v>-0.03</v>
      </c>
    </row>
    <row r="2395" spans="11:16">
      <c r="K2395" t="s">
        <v>4137</v>
      </c>
      <c r="M2395">
        <v>0</v>
      </c>
      <c r="N2395">
        <v>0</v>
      </c>
      <c r="P2395">
        <v>0</v>
      </c>
    </row>
    <row r="2396" spans="11:16">
      <c r="K2396" t="s">
        <v>3329</v>
      </c>
      <c r="M2396">
        <v>-0.01</v>
      </c>
      <c r="N2396">
        <v>0</v>
      </c>
      <c r="P2396">
        <v>-0.01</v>
      </c>
    </row>
    <row r="2397" spans="11:16">
      <c r="K2397" t="s">
        <v>3330</v>
      </c>
      <c r="M2397">
        <v>0.1</v>
      </c>
      <c r="N2397">
        <v>-0.23</v>
      </c>
      <c r="P2397">
        <v>0.33</v>
      </c>
    </row>
    <row r="2398" spans="11:16">
      <c r="K2398" t="s">
        <v>3331</v>
      </c>
      <c r="M2398">
        <v>-0.02</v>
      </c>
      <c r="N2398">
        <v>-0.04</v>
      </c>
      <c r="P2398">
        <v>0.03</v>
      </c>
    </row>
    <row r="2399" spans="11:16">
      <c r="K2399" t="s">
        <v>3332</v>
      </c>
      <c r="M2399">
        <v>-0.15</v>
      </c>
      <c r="N2399">
        <v>-0.21</v>
      </c>
      <c r="P2399">
        <v>0.05</v>
      </c>
    </row>
    <row r="2400" spans="11:16">
      <c r="K2400" t="s">
        <v>3333</v>
      </c>
      <c r="M2400">
        <v>-0.01</v>
      </c>
      <c r="N2400">
        <v>0</v>
      </c>
      <c r="P2400">
        <v>-0.01</v>
      </c>
    </row>
    <row r="2401" spans="10:16">
      <c r="K2401" t="s">
        <v>3933</v>
      </c>
      <c r="M2401">
        <v>0</v>
      </c>
      <c r="N2401">
        <v>0.03</v>
      </c>
      <c r="P2401">
        <v>-0.03</v>
      </c>
    </row>
    <row r="2402" spans="10:16">
      <c r="K2402" t="s">
        <v>3334</v>
      </c>
      <c r="M2402">
        <v>0</v>
      </c>
      <c r="N2402">
        <v>0.02</v>
      </c>
      <c r="P2402">
        <v>-0.02</v>
      </c>
    </row>
    <row r="2403" spans="10:16">
      <c r="K2403" t="s">
        <v>3934</v>
      </c>
      <c r="M2403">
        <v>0</v>
      </c>
      <c r="N2403">
        <v>0</v>
      </c>
      <c r="P2403">
        <v>0</v>
      </c>
    </row>
    <row r="2404" spans="10:16">
      <c r="K2404" t="s">
        <v>3335</v>
      </c>
      <c r="M2404">
        <v>-0.01</v>
      </c>
      <c r="N2404">
        <v>0.13</v>
      </c>
      <c r="P2404">
        <v>-0.14000000000000001</v>
      </c>
    </row>
    <row r="2405" spans="10:16">
      <c r="J2405" t="s">
        <v>3336</v>
      </c>
      <c r="M2405" s="4">
        <v>-2313.2199999999998</v>
      </c>
      <c r="N2405" s="4">
        <v>-2517.1799999999998</v>
      </c>
      <c r="P2405">
        <v>203.96</v>
      </c>
    </row>
    <row r="2406" spans="10:16">
      <c r="K2406" t="s">
        <v>3337</v>
      </c>
      <c r="M2406">
        <v>-936.04</v>
      </c>
      <c r="N2406">
        <v>-926.79</v>
      </c>
      <c r="P2406">
        <v>-9.26</v>
      </c>
    </row>
    <row r="2407" spans="10:16">
      <c r="K2407" t="s">
        <v>3338</v>
      </c>
      <c r="M2407">
        <v>-119.1</v>
      </c>
      <c r="N2407">
        <v>-88.27</v>
      </c>
      <c r="P2407">
        <v>-30.83</v>
      </c>
    </row>
    <row r="2408" spans="10:16">
      <c r="K2408" t="s">
        <v>3339</v>
      </c>
      <c r="M2408">
        <v>-0.67</v>
      </c>
      <c r="N2408">
        <v>-0.52</v>
      </c>
      <c r="P2408">
        <v>-0.15</v>
      </c>
    </row>
    <row r="2409" spans="10:16">
      <c r="K2409" t="s">
        <v>3340</v>
      </c>
      <c r="M2409">
        <v>-839.51</v>
      </c>
      <c r="N2409" s="4">
        <v>-1127.26</v>
      </c>
      <c r="P2409">
        <v>287.75</v>
      </c>
    </row>
    <row r="2410" spans="10:16">
      <c r="K2410" t="s">
        <v>3341</v>
      </c>
      <c r="M2410">
        <v>-8.01</v>
      </c>
      <c r="N2410">
        <v>-8.07</v>
      </c>
      <c r="P2410">
        <v>0.06</v>
      </c>
    </row>
    <row r="2411" spans="10:16">
      <c r="K2411" t="s">
        <v>3342</v>
      </c>
      <c r="M2411">
        <v>-20.65</v>
      </c>
      <c r="N2411">
        <v>-27.51</v>
      </c>
      <c r="P2411">
        <v>6.86</v>
      </c>
    </row>
    <row r="2412" spans="10:16">
      <c r="K2412" t="s">
        <v>3343</v>
      </c>
      <c r="M2412">
        <v>-344.25</v>
      </c>
      <c r="N2412">
        <v>-329.96</v>
      </c>
      <c r="P2412">
        <v>-14.28</v>
      </c>
    </row>
    <row r="2413" spans="10:16">
      <c r="K2413" t="s">
        <v>3344</v>
      </c>
      <c r="M2413">
        <v>-2.85</v>
      </c>
      <c r="N2413">
        <v>3.64</v>
      </c>
      <c r="P2413">
        <v>-6.49</v>
      </c>
    </row>
    <row r="2414" spans="10:16">
      <c r="K2414" t="s">
        <v>3345</v>
      </c>
      <c r="M2414">
        <v>-1.63</v>
      </c>
      <c r="N2414">
        <v>-0.36</v>
      </c>
      <c r="P2414">
        <v>-1.26</v>
      </c>
    </row>
    <row r="2415" spans="10:16">
      <c r="K2415" t="s">
        <v>3346</v>
      </c>
      <c r="M2415">
        <v>-0.01</v>
      </c>
      <c r="N2415">
        <v>0</v>
      </c>
      <c r="P2415">
        <v>-0.01</v>
      </c>
    </row>
    <row r="2416" spans="10:16">
      <c r="K2416" t="s">
        <v>3347</v>
      </c>
      <c r="M2416">
        <v>-39.159999999999997</v>
      </c>
      <c r="N2416">
        <v>-15.09</v>
      </c>
      <c r="P2416">
        <v>-24.07</v>
      </c>
    </row>
    <row r="2417" spans="10:16">
      <c r="K2417" t="s">
        <v>3348</v>
      </c>
      <c r="M2417">
        <v>7.0000000000000007E-2</v>
      </c>
      <c r="N2417">
        <v>0</v>
      </c>
      <c r="P2417">
        <v>7.0000000000000007E-2</v>
      </c>
    </row>
    <row r="2418" spans="10:16">
      <c r="K2418" t="s">
        <v>3349</v>
      </c>
      <c r="M2418">
        <v>0.05</v>
      </c>
      <c r="N2418">
        <v>1.08</v>
      </c>
      <c r="P2418">
        <v>-1.03</v>
      </c>
    </row>
    <row r="2419" spans="10:16">
      <c r="K2419" t="s">
        <v>3350</v>
      </c>
      <c r="M2419">
        <v>0.06</v>
      </c>
      <c r="N2419">
        <v>0.21</v>
      </c>
      <c r="P2419">
        <v>-0.15</v>
      </c>
    </row>
    <row r="2420" spans="10:16">
      <c r="K2420" t="s">
        <v>3351</v>
      </c>
      <c r="M2420">
        <v>-1.53</v>
      </c>
      <c r="N2420">
        <v>1.72</v>
      </c>
      <c r="P2420">
        <v>-3.25</v>
      </c>
    </row>
    <row r="2421" spans="10:16">
      <c r="J2421" t="s">
        <v>3352</v>
      </c>
      <c r="M2421">
        <v>-930.11</v>
      </c>
      <c r="N2421">
        <v>-937.78</v>
      </c>
      <c r="P2421">
        <v>7.66</v>
      </c>
    </row>
    <row r="2422" spans="10:16">
      <c r="K2422" t="s">
        <v>3353</v>
      </c>
      <c r="M2422">
        <v>-73.03</v>
      </c>
      <c r="N2422">
        <v>-79.87</v>
      </c>
      <c r="P2422">
        <v>6.85</v>
      </c>
    </row>
    <row r="2423" spans="10:16">
      <c r="K2423" t="s">
        <v>3354</v>
      </c>
      <c r="M2423">
        <v>-9.8800000000000008</v>
      </c>
      <c r="N2423">
        <v>-9.0399999999999991</v>
      </c>
      <c r="P2423">
        <v>-0.83</v>
      </c>
    </row>
    <row r="2424" spans="10:16">
      <c r="K2424" t="s">
        <v>3355</v>
      </c>
      <c r="M2424">
        <v>-2.48</v>
      </c>
      <c r="N2424">
        <v>-2.59</v>
      </c>
      <c r="P2424">
        <v>0.11</v>
      </c>
    </row>
    <row r="2425" spans="10:16">
      <c r="K2425" t="s">
        <v>3356</v>
      </c>
      <c r="M2425">
        <v>-0.15</v>
      </c>
      <c r="N2425">
        <v>-0.14000000000000001</v>
      </c>
      <c r="P2425">
        <v>-0.01</v>
      </c>
    </row>
    <row r="2426" spans="10:16">
      <c r="K2426" t="s">
        <v>3357</v>
      </c>
      <c r="M2426">
        <v>-0.06</v>
      </c>
      <c r="N2426">
        <v>-0.06</v>
      </c>
      <c r="P2426">
        <v>0</v>
      </c>
    </row>
    <row r="2427" spans="10:16">
      <c r="K2427" t="s">
        <v>3358</v>
      </c>
      <c r="M2427">
        <v>0</v>
      </c>
      <c r="N2427">
        <v>0</v>
      </c>
      <c r="P2427">
        <v>0</v>
      </c>
    </row>
    <row r="2428" spans="10:16">
      <c r="K2428" t="s">
        <v>3359</v>
      </c>
      <c r="M2428">
        <v>-3.16</v>
      </c>
      <c r="N2428">
        <v>-2.78</v>
      </c>
      <c r="P2428">
        <v>-0.39</v>
      </c>
    </row>
    <row r="2429" spans="10:16">
      <c r="K2429" t="s">
        <v>3360</v>
      </c>
      <c r="M2429">
        <v>-10.63</v>
      </c>
      <c r="N2429">
        <v>-10.55</v>
      </c>
      <c r="P2429">
        <v>-0.08</v>
      </c>
    </row>
    <row r="2430" spans="10:16">
      <c r="K2430" t="s">
        <v>3361</v>
      </c>
      <c r="M2430">
        <v>-3.01</v>
      </c>
      <c r="N2430">
        <v>-2.44</v>
      </c>
      <c r="P2430">
        <v>-0.56999999999999995</v>
      </c>
    </row>
    <row r="2431" spans="10:16">
      <c r="K2431" t="s">
        <v>3362</v>
      </c>
      <c r="M2431">
        <v>-7.0000000000000007E-2</v>
      </c>
      <c r="N2431">
        <v>-0.04</v>
      </c>
      <c r="P2431">
        <v>-0.03</v>
      </c>
    </row>
    <row r="2432" spans="10:16">
      <c r="K2432" t="s">
        <v>3363</v>
      </c>
      <c r="M2432">
        <v>-112.85</v>
      </c>
      <c r="N2432">
        <v>-82.83</v>
      </c>
      <c r="P2432">
        <v>-30.02</v>
      </c>
    </row>
    <row r="2433" spans="10:16">
      <c r="K2433" t="s">
        <v>3364</v>
      </c>
      <c r="M2433">
        <v>-3</v>
      </c>
      <c r="N2433">
        <v>-0.89</v>
      </c>
      <c r="P2433">
        <v>-2.11</v>
      </c>
    </row>
    <row r="2434" spans="10:16">
      <c r="K2434" t="s">
        <v>3365</v>
      </c>
      <c r="M2434">
        <v>-0.01</v>
      </c>
      <c r="N2434">
        <v>-0.01</v>
      </c>
      <c r="P2434">
        <v>0</v>
      </c>
    </row>
    <row r="2435" spans="10:16">
      <c r="K2435" t="s">
        <v>3366</v>
      </c>
      <c r="M2435">
        <v>-592.52</v>
      </c>
      <c r="N2435">
        <v>-602.82000000000005</v>
      </c>
      <c r="P2435">
        <v>10.29</v>
      </c>
    </row>
    <row r="2436" spans="10:16">
      <c r="K2436" t="s">
        <v>3367</v>
      </c>
      <c r="M2436">
        <v>-117.93</v>
      </c>
      <c r="N2436">
        <v>-142.44999999999999</v>
      </c>
      <c r="P2436">
        <v>24.52</v>
      </c>
    </row>
    <row r="2437" spans="10:16">
      <c r="K2437" t="s">
        <v>3368</v>
      </c>
      <c r="M2437">
        <v>-0.4</v>
      </c>
      <c r="N2437">
        <v>-0.39</v>
      </c>
      <c r="P2437">
        <v>-0.01</v>
      </c>
    </row>
    <row r="2438" spans="10:16">
      <c r="K2438" t="s">
        <v>3369</v>
      </c>
      <c r="M2438">
        <v>-0.63</v>
      </c>
      <c r="N2438">
        <v>-0.59</v>
      </c>
      <c r="P2438">
        <v>-0.04</v>
      </c>
    </row>
    <row r="2439" spans="10:16">
      <c r="K2439" t="s">
        <v>3370</v>
      </c>
      <c r="M2439">
        <v>-0.02</v>
      </c>
      <c r="N2439">
        <v>-0.03</v>
      </c>
      <c r="P2439">
        <v>0.01</v>
      </c>
    </row>
    <row r="2440" spans="10:16">
      <c r="K2440" t="s">
        <v>4138</v>
      </c>
      <c r="M2440">
        <v>0</v>
      </c>
      <c r="N2440">
        <v>0</v>
      </c>
      <c r="P2440">
        <v>0</v>
      </c>
    </row>
    <row r="2441" spans="10:16">
      <c r="K2441" t="s">
        <v>3371</v>
      </c>
      <c r="M2441">
        <v>-0.28000000000000003</v>
      </c>
      <c r="N2441">
        <v>-0.26</v>
      </c>
      <c r="P2441">
        <v>-0.02</v>
      </c>
    </row>
    <row r="2442" spans="10:16">
      <c r="K2442" t="s">
        <v>3372</v>
      </c>
      <c r="M2442">
        <v>0</v>
      </c>
      <c r="N2442">
        <v>0</v>
      </c>
      <c r="P2442">
        <v>0</v>
      </c>
    </row>
    <row r="2443" spans="10:16">
      <c r="J2443" t="s">
        <v>3373</v>
      </c>
      <c r="M2443" s="4">
        <v>-2246.98</v>
      </c>
      <c r="N2443" s="4">
        <v>-1668.94</v>
      </c>
      <c r="P2443">
        <v>-578.04</v>
      </c>
    </row>
    <row r="2444" spans="10:16">
      <c r="K2444" t="s">
        <v>3373</v>
      </c>
      <c r="M2444" s="4">
        <v>-2246.98</v>
      </c>
      <c r="N2444" s="4">
        <v>-1668.94</v>
      </c>
      <c r="P2444">
        <v>-578.04</v>
      </c>
    </row>
    <row r="2445" spans="10:16">
      <c r="L2445" t="s">
        <v>3374</v>
      </c>
      <c r="M2445">
        <v>-349.64</v>
      </c>
      <c r="N2445">
        <v>-248.15</v>
      </c>
      <c r="P2445">
        <v>-101.49</v>
      </c>
    </row>
    <row r="2446" spans="10:16">
      <c r="L2446" t="s">
        <v>3375</v>
      </c>
      <c r="M2446" s="4">
        <v>-1677.73</v>
      </c>
      <c r="N2446" s="4">
        <v>-1253.8399999999999</v>
      </c>
      <c r="P2446">
        <v>-423.89</v>
      </c>
    </row>
    <row r="2447" spans="10:16">
      <c r="L2447" t="s">
        <v>3376</v>
      </c>
      <c r="M2447">
        <v>-219.61</v>
      </c>
      <c r="N2447">
        <v>-166.95</v>
      </c>
      <c r="P2447">
        <v>-52.66</v>
      </c>
    </row>
    <row r="2448" spans="10:16">
      <c r="J2448" t="s">
        <v>75</v>
      </c>
      <c r="M2448" s="4">
        <v>-46838.06</v>
      </c>
      <c r="N2448" s="4">
        <v>-28708.61</v>
      </c>
      <c r="P2448" s="4">
        <v>-18129.45</v>
      </c>
    </row>
    <row r="2449" spans="11:16">
      <c r="K2449" t="s">
        <v>75</v>
      </c>
      <c r="M2449" s="4">
        <v>-46838.06</v>
      </c>
      <c r="N2449" s="4">
        <v>-28708.61</v>
      </c>
      <c r="P2449" s="4">
        <v>-18129.45</v>
      </c>
    </row>
    <row r="2450" spans="11:16">
      <c r="L2450" t="s">
        <v>3377</v>
      </c>
      <c r="M2450" s="4">
        <v>-30903.54</v>
      </c>
      <c r="N2450" s="4">
        <v>-16251.21</v>
      </c>
      <c r="P2450" s="4">
        <v>-14652.33</v>
      </c>
    </row>
    <row r="2451" spans="11:16">
      <c r="L2451" t="s">
        <v>3378</v>
      </c>
      <c r="M2451" s="4">
        <v>-4234.83</v>
      </c>
      <c r="N2451" s="4">
        <v>-2615.08</v>
      </c>
      <c r="P2451" s="4">
        <v>-1619.75</v>
      </c>
    </row>
    <row r="2452" spans="11:16">
      <c r="L2452" t="s">
        <v>3379</v>
      </c>
      <c r="M2452">
        <v>-755.52</v>
      </c>
      <c r="N2452">
        <v>-651.74</v>
      </c>
      <c r="P2452">
        <v>-103.78</v>
      </c>
    </row>
    <row r="2453" spans="11:16">
      <c r="L2453" t="s">
        <v>3377</v>
      </c>
      <c r="M2453">
        <v>-37.200000000000003</v>
      </c>
      <c r="N2453">
        <v>-32.18</v>
      </c>
      <c r="P2453">
        <v>-5.0199999999999996</v>
      </c>
    </row>
    <row r="2454" spans="11:16">
      <c r="L2454" t="s">
        <v>3377</v>
      </c>
      <c r="M2454" s="4">
        <v>-4677.8599999999997</v>
      </c>
      <c r="N2454" s="4">
        <v>-4476.46</v>
      </c>
      <c r="P2454">
        <v>-201.4</v>
      </c>
    </row>
    <row r="2455" spans="11:16">
      <c r="L2455" t="s">
        <v>3378</v>
      </c>
      <c r="M2455">
        <v>-655.57</v>
      </c>
      <c r="N2455">
        <v>-265.95</v>
      </c>
      <c r="P2455">
        <v>-389.62</v>
      </c>
    </row>
    <row r="2456" spans="11:16">
      <c r="L2456" t="s">
        <v>3377</v>
      </c>
      <c r="M2456">
        <v>-219.02</v>
      </c>
      <c r="N2456">
        <v>-128.27000000000001</v>
      </c>
      <c r="P2456">
        <v>-90.74</v>
      </c>
    </row>
    <row r="2457" spans="11:16">
      <c r="L2457" t="s">
        <v>3377</v>
      </c>
      <c r="M2457">
        <v>-32.979999999999997</v>
      </c>
      <c r="N2457">
        <v>-10.79</v>
      </c>
      <c r="P2457">
        <v>-22.19</v>
      </c>
    </row>
    <row r="2458" spans="11:16">
      <c r="L2458" t="s">
        <v>3377</v>
      </c>
      <c r="M2458">
        <v>-0.17</v>
      </c>
      <c r="N2458">
        <v>0</v>
      </c>
      <c r="P2458">
        <v>-0.17</v>
      </c>
    </row>
    <row r="2459" spans="11:16">
      <c r="L2459" t="s">
        <v>3380</v>
      </c>
      <c r="M2459">
        <v>-569.38</v>
      </c>
      <c r="N2459">
        <v>-449.73</v>
      </c>
      <c r="P2459">
        <v>-119.65</v>
      </c>
    </row>
    <row r="2460" spans="11:16">
      <c r="L2460" t="s">
        <v>3381</v>
      </c>
      <c r="M2460">
        <v>-154.83000000000001</v>
      </c>
      <c r="N2460">
        <v>-112.37</v>
      </c>
      <c r="P2460">
        <v>-42.46</v>
      </c>
    </row>
    <row r="2461" spans="11:16">
      <c r="L2461" t="s">
        <v>3380</v>
      </c>
      <c r="M2461">
        <v>-4.9400000000000004</v>
      </c>
      <c r="N2461">
        <v>-4.01</v>
      </c>
      <c r="P2461">
        <v>-0.93</v>
      </c>
    </row>
    <row r="2462" spans="11:16">
      <c r="L2462" t="s">
        <v>3382</v>
      </c>
      <c r="M2462">
        <v>-75.77</v>
      </c>
      <c r="N2462">
        <v>-57.91</v>
      </c>
      <c r="P2462">
        <v>-17.850000000000001</v>
      </c>
    </row>
    <row r="2463" spans="11:16">
      <c r="L2463" t="s">
        <v>3380</v>
      </c>
      <c r="M2463">
        <v>-7.09</v>
      </c>
      <c r="N2463">
        <v>-4.45</v>
      </c>
      <c r="P2463">
        <v>-2.65</v>
      </c>
    </row>
    <row r="2464" spans="11:16">
      <c r="L2464" t="s">
        <v>3380</v>
      </c>
      <c r="M2464">
        <v>-8.32</v>
      </c>
      <c r="N2464">
        <v>-5.93</v>
      </c>
      <c r="P2464">
        <v>-2.39</v>
      </c>
    </row>
    <row r="2465" spans="12:16">
      <c r="L2465" t="s">
        <v>3380</v>
      </c>
      <c r="M2465">
        <v>-13.48</v>
      </c>
      <c r="N2465">
        <v>-10.11</v>
      </c>
      <c r="P2465">
        <v>-3.37</v>
      </c>
    </row>
    <row r="2466" spans="12:16">
      <c r="L2466" t="s">
        <v>3935</v>
      </c>
      <c r="M2466">
        <v>-276.97000000000003</v>
      </c>
      <c r="N2466">
        <v>-73.58</v>
      </c>
      <c r="P2466">
        <v>-203.39</v>
      </c>
    </row>
    <row r="2467" spans="12:16">
      <c r="L2467" t="s">
        <v>3383</v>
      </c>
      <c r="M2467">
        <v>-484.29</v>
      </c>
      <c r="N2467">
        <v>-482.82</v>
      </c>
      <c r="P2467">
        <v>-1.47</v>
      </c>
    </row>
    <row r="2468" spans="12:16">
      <c r="L2468" t="s">
        <v>3384</v>
      </c>
      <c r="M2468">
        <v>-61.72</v>
      </c>
      <c r="N2468">
        <v>-49.84</v>
      </c>
      <c r="P2468">
        <v>-11.88</v>
      </c>
    </row>
    <row r="2469" spans="12:16">
      <c r="L2469" t="s">
        <v>3385</v>
      </c>
      <c r="M2469">
        <v>-0.01</v>
      </c>
      <c r="N2469">
        <v>-7.0000000000000007E-2</v>
      </c>
      <c r="P2469">
        <v>0.06</v>
      </c>
    </row>
    <row r="2470" spans="12:16">
      <c r="L2470" t="s">
        <v>3386</v>
      </c>
      <c r="M2470">
        <v>-13.43</v>
      </c>
      <c r="N2470">
        <v>-8.1199999999999992</v>
      </c>
      <c r="P2470">
        <v>-5.3</v>
      </c>
    </row>
    <row r="2471" spans="12:16">
      <c r="L2471" t="s">
        <v>3387</v>
      </c>
      <c r="M2471">
        <v>-45.8</v>
      </c>
      <c r="N2471">
        <v>-50.69</v>
      </c>
      <c r="P2471">
        <v>4.8899999999999997</v>
      </c>
    </row>
    <row r="2472" spans="12:16">
      <c r="L2472" t="s">
        <v>3388</v>
      </c>
      <c r="M2472">
        <v>0</v>
      </c>
      <c r="N2472" s="4">
        <v>-1292.5899999999999</v>
      </c>
      <c r="P2472" s="4">
        <v>1292.5899999999999</v>
      </c>
    </row>
    <row r="2473" spans="12:16">
      <c r="L2473" t="s">
        <v>3389</v>
      </c>
      <c r="M2473">
        <v>-0.68</v>
      </c>
      <c r="N2473">
        <v>-0.64</v>
      </c>
      <c r="P2473">
        <v>-0.04</v>
      </c>
    </row>
    <row r="2474" spans="12:16">
      <c r="L2474" t="s">
        <v>3390</v>
      </c>
      <c r="M2474" s="4">
        <v>-2158.5300000000002</v>
      </c>
      <c r="N2474" s="4">
        <v>-1342.93</v>
      </c>
      <c r="P2474">
        <v>-815.6</v>
      </c>
    </row>
    <row r="2475" spans="12:16">
      <c r="L2475" t="s">
        <v>1415</v>
      </c>
      <c r="M2475">
        <v>0.28000000000000003</v>
      </c>
      <c r="N2475">
        <v>0</v>
      </c>
      <c r="P2475">
        <v>0.28000000000000003</v>
      </c>
    </row>
    <row r="2476" spans="12:16">
      <c r="L2476" t="s">
        <v>3391</v>
      </c>
      <c r="M2476">
        <v>-141.16</v>
      </c>
      <c r="N2476">
        <v>-106.61</v>
      </c>
      <c r="P2476">
        <v>-34.56</v>
      </c>
    </row>
    <row r="2477" spans="12:16">
      <c r="L2477" t="s">
        <v>3392</v>
      </c>
      <c r="M2477">
        <v>-47.77</v>
      </c>
      <c r="N2477">
        <v>-38.56</v>
      </c>
      <c r="P2477">
        <v>-9.2100000000000009</v>
      </c>
    </row>
    <row r="2478" spans="12:16">
      <c r="L2478" t="s">
        <v>3393</v>
      </c>
      <c r="M2478">
        <v>-15.58</v>
      </c>
      <c r="N2478">
        <v>-15.35</v>
      </c>
      <c r="P2478">
        <v>-0.23</v>
      </c>
    </row>
    <row r="2479" spans="12:16">
      <c r="L2479" t="s">
        <v>3394</v>
      </c>
      <c r="M2479">
        <v>-35.24</v>
      </c>
      <c r="N2479">
        <v>-34.770000000000003</v>
      </c>
      <c r="P2479">
        <v>-0.47</v>
      </c>
    </row>
    <row r="2480" spans="12:16">
      <c r="L2480" t="s">
        <v>3395</v>
      </c>
      <c r="M2480">
        <v>-14.66</v>
      </c>
      <c r="N2480">
        <v>-13.14</v>
      </c>
      <c r="P2480">
        <v>-1.52</v>
      </c>
    </row>
    <row r="2481" spans="12:16">
      <c r="L2481" t="s">
        <v>3394</v>
      </c>
      <c r="M2481">
        <v>-462.36</v>
      </c>
      <c r="N2481">
        <v>-187.57</v>
      </c>
      <c r="P2481">
        <v>-274.79000000000002</v>
      </c>
    </row>
    <row r="2482" spans="12:16">
      <c r="L2482" t="s">
        <v>3396</v>
      </c>
      <c r="M2482">
        <v>-65.16</v>
      </c>
      <c r="N2482">
        <v>-36.159999999999997</v>
      </c>
      <c r="P2482">
        <v>-29</v>
      </c>
    </row>
    <row r="2483" spans="12:16">
      <c r="L2483" t="s">
        <v>3382</v>
      </c>
      <c r="M2483">
        <v>-39.4</v>
      </c>
      <c r="N2483">
        <v>-30.36</v>
      </c>
      <c r="P2483">
        <v>-9.0399999999999991</v>
      </c>
    </row>
    <row r="2484" spans="12:16">
      <c r="L2484" t="s">
        <v>3397</v>
      </c>
      <c r="M2484">
        <v>-522.16</v>
      </c>
      <c r="N2484">
        <v>109.65</v>
      </c>
      <c r="P2484">
        <v>-631.79999999999995</v>
      </c>
    </row>
    <row r="2485" spans="12:16">
      <c r="L2485" t="s">
        <v>3398</v>
      </c>
      <c r="M2485">
        <v>-52.53</v>
      </c>
      <c r="N2485">
        <v>-10.38</v>
      </c>
      <c r="P2485">
        <v>-42.15</v>
      </c>
    </row>
    <row r="2486" spans="12:16">
      <c r="L2486" t="s">
        <v>3399</v>
      </c>
      <c r="M2486">
        <v>-4.4800000000000004</v>
      </c>
      <c r="N2486">
        <v>-1.68</v>
      </c>
      <c r="P2486">
        <v>-2.8</v>
      </c>
    </row>
    <row r="2487" spans="12:16">
      <c r="L2487" t="s">
        <v>3400</v>
      </c>
      <c r="M2487">
        <v>-0.21</v>
      </c>
      <c r="N2487">
        <v>-0.05</v>
      </c>
      <c r="P2487">
        <v>-0.17</v>
      </c>
    </row>
    <row r="2488" spans="12:16">
      <c r="L2488" t="s">
        <v>3401</v>
      </c>
      <c r="M2488">
        <v>10.39</v>
      </c>
      <c r="N2488">
        <v>40.950000000000003</v>
      </c>
      <c r="P2488">
        <v>-30.56</v>
      </c>
    </row>
    <row r="2489" spans="12:16">
      <c r="L2489" t="s">
        <v>3402</v>
      </c>
      <c r="M2489">
        <v>-16.100000000000001</v>
      </c>
      <c r="N2489">
        <v>-0.31</v>
      </c>
      <c r="P2489">
        <v>-15.79</v>
      </c>
    </row>
    <row r="2490" spans="12:16">
      <c r="L2490" t="s">
        <v>3403</v>
      </c>
      <c r="M2490">
        <v>-3.79</v>
      </c>
      <c r="N2490">
        <v>0.89</v>
      </c>
      <c r="P2490">
        <v>-4.68</v>
      </c>
    </row>
    <row r="2491" spans="12:16">
      <c r="L2491" t="s">
        <v>3404</v>
      </c>
      <c r="M2491">
        <v>-1.03</v>
      </c>
      <c r="N2491">
        <v>-0.28000000000000003</v>
      </c>
      <c r="P2491">
        <v>-0.75</v>
      </c>
    </row>
    <row r="2492" spans="12:16">
      <c r="L2492" t="s">
        <v>4139</v>
      </c>
      <c r="M2492">
        <v>-0.02</v>
      </c>
      <c r="N2492">
        <v>0</v>
      </c>
      <c r="P2492">
        <v>-0.02</v>
      </c>
    </row>
    <row r="2493" spans="12:16">
      <c r="L2493" t="s">
        <v>3405</v>
      </c>
      <c r="M2493">
        <v>-8.3699999999999992</v>
      </c>
      <c r="N2493">
        <v>0.43</v>
      </c>
      <c r="P2493">
        <v>-8.8000000000000007</v>
      </c>
    </row>
    <row r="2494" spans="12:16">
      <c r="L2494" t="s">
        <v>3406</v>
      </c>
      <c r="M2494">
        <v>-2.4</v>
      </c>
      <c r="N2494">
        <v>-0.18</v>
      </c>
      <c r="P2494">
        <v>-2.2200000000000002</v>
      </c>
    </row>
    <row r="2495" spans="12:16">
      <c r="L2495" t="s">
        <v>3407</v>
      </c>
      <c r="M2495">
        <v>-0.04</v>
      </c>
      <c r="N2495">
        <v>0</v>
      </c>
      <c r="P2495">
        <v>-0.04</v>
      </c>
    </row>
    <row r="2496" spans="12:16">
      <c r="L2496" t="s">
        <v>3408</v>
      </c>
      <c r="M2496">
        <v>-1.04</v>
      </c>
      <c r="N2496">
        <v>0.48</v>
      </c>
      <c r="P2496">
        <v>-1.52</v>
      </c>
    </row>
    <row r="2497" spans="12:16">
      <c r="L2497" t="s">
        <v>3409</v>
      </c>
      <c r="M2497">
        <v>-0.08</v>
      </c>
      <c r="N2497">
        <v>0</v>
      </c>
      <c r="P2497">
        <v>-0.09</v>
      </c>
    </row>
    <row r="2498" spans="12:16">
      <c r="L2498" t="s">
        <v>3410</v>
      </c>
      <c r="M2498">
        <v>0.02</v>
      </c>
      <c r="N2498">
        <v>0</v>
      </c>
      <c r="P2498">
        <v>0.02</v>
      </c>
    </row>
    <row r="2499" spans="12:16">
      <c r="L2499" t="s">
        <v>3411</v>
      </c>
      <c r="M2499">
        <v>-7.0000000000000007E-2</v>
      </c>
      <c r="N2499">
        <v>1.33</v>
      </c>
      <c r="P2499">
        <v>-1.4</v>
      </c>
    </row>
    <row r="2500" spans="12:16">
      <c r="L2500" t="s">
        <v>3412</v>
      </c>
      <c r="M2500">
        <v>-0.08</v>
      </c>
      <c r="N2500">
        <v>-0.01</v>
      </c>
      <c r="P2500">
        <v>-0.06</v>
      </c>
    </row>
    <row r="2501" spans="12:16">
      <c r="L2501" t="s">
        <v>3413</v>
      </c>
      <c r="M2501">
        <v>-0.39</v>
      </c>
      <c r="N2501">
        <v>0.14000000000000001</v>
      </c>
      <c r="P2501">
        <v>-0.54</v>
      </c>
    </row>
    <row r="2502" spans="12:16">
      <c r="L2502" t="s">
        <v>3414</v>
      </c>
      <c r="M2502">
        <v>-0.01</v>
      </c>
      <c r="N2502">
        <v>0.04</v>
      </c>
      <c r="P2502">
        <v>-0.05</v>
      </c>
    </row>
    <row r="2503" spans="12:16">
      <c r="L2503" t="s">
        <v>3415</v>
      </c>
      <c r="M2503">
        <v>-11.39</v>
      </c>
      <c r="N2503">
        <v>-0.25</v>
      </c>
      <c r="P2503">
        <v>-11.14</v>
      </c>
    </row>
    <row r="2504" spans="12:16">
      <c r="L2504" t="s">
        <v>3416</v>
      </c>
      <c r="M2504">
        <v>-1.2</v>
      </c>
      <c r="N2504">
        <v>0.09</v>
      </c>
      <c r="P2504">
        <v>-1.29</v>
      </c>
    </row>
    <row r="2505" spans="12:16">
      <c r="L2505" t="s">
        <v>3417</v>
      </c>
      <c r="M2505">
        <v>-9.26</v>
      </c>
      <c r="N2505">
        <v>-8.58</v>
      </c>
      <c r="P2505">
        <v>-0.68</v>
      </c>
    </row>
    <row r="2506" spans="12:16">
      <c r="L2506" t="s">
        <v>3418</v>
      </c>
      <c r="M2506">
        <v>-0.09</v>
      </c>
      <c r="N2506">
        <v>-0.09</v>
      </c>
      <c r="P2506">
        <v>0</v>
      </c>
    </row>
    <row r="2507" spans="12:16">
      <c r="L2507" t="s">
        <v>3419</v>
      </c>
      <c r="M2507">
        <v>-0.01</v>
      </c>
      <c r="N2507">
        <v>-0.01</v>
      </c>
      <c r="P2507">
        <v>-0.01</v>
      </c>
    </row>
    <row r="2508" spans="12:16">
      <c r="L2508" t="s">
        <v>3420</v>
      </c>
      <c r="M2508">
        <v>-0.43</v>
      </c>
      <c r="N2508">
        <v>-0.41</v>
      </c>
      <c r="P2508">
        <v>-0.01</v>
      </c>
    </row>
    <row r="2509" spans="12:16">
      <c r="L2509" t="s">
        <v>3421</v>
      </c>
      <c r="M2509">
        <v>0</v>
      </c>
      <c r="N2509">
        <v>-0.01</v>
      </c>
      <c r="P2509">
        <v>0.01</v>
      </c>
    </row>
    <row r="2510" spans="12:16">
      <c r="L2510" t="s">
        <v>3422</v>
      </c>
      <c r="M2510">
        <v>-0.26</v>
      </c>
      <c r="N2510">
        <v>-0.22</v>
      </c>
      <c r="P2510">
        <v>-0.04</v>
      </c>
    </row>
    <row r="2511" spans="12:16">
      <c r="L2511" t="s">
        <v>3936</v>
      </c>
      <c r="M2511">
        <v>0</v>
      </c>
      <c r="N2511">
        <v>-0.11</v>
      </c>
      <c r="P2511">
        <v>0.11</v>
      </c>
    </row>
    <row r="2512" spans="12:16">
      <c r="L2512" t="s">
        <v>3937</v>
      </c>
      <c r="M2512">
        <v>0</v>
      </c>
      <c r="N2512">
        <v>-0.01</v>
      </c>
      <c r="P2512">
        <v>0.01</v>
      </c>
    </row>
    <row r="2513" spans="8:16">
      <c r="L2513" t="s">
        <v>3423</v>
      </c>
      <c r="M2513">
        <v>-0.03</v>
      </c>
      <c r="N2513">
        <v>-0.04</v>
      </c>
      <c r="P2513">
        <v>0.01</v>
      </c>
    </row>
    <row r="2514" spans="8:16">
      <c r="H2514" t="s">
        <v>3424</v>
      </c>
      <c r="M2514" s="4">
        <v>-13141.36</v>
      </c>
      <c r="N2514" s="4">
        <v>-41200.300000000003</v>
      </c>
      <c r="P2514" s="4">
        <v>28058.94</v>
      </c>
    </row>
    <row r="2515" spans="8:16">
      <c r="J2515" t="s">
        <v>3425</v>
      </c>
      <c r="M2515" s="4">
        <v>-4022.57</v>
      </c>
      <c r="N2515" s="4">
        <v>-3449.67</v>
      </c>
      <c r="P2515">
        <v>-572.9</v>
      </c>
    </row>
    <row r="2516" spans="8:16">
      <c r="J2516" t="s">
        <v>3426</v>
      </c>
      <c r="M2516" s="4">
        <v>-2853</v>
      </c>
      <c r="N2516" s="4">
        <v>-2460.94</v>
      </c>
      <c r="P2516">
        <v>-392.06</v>
      </c>
    </row>
    <row r="2517" spans="8:16">
      <c r="J2517" t="s">
        <v>3427</v>
      </c>
      <c r="M2517">
        <v>-423.71</v>
      </c>
      <c r="N2517">
        <v>-565.57000000000005</v>
      </c>
      <c r="P2517">
        <v>141.86000000000001</v>
      </c>
    </row>
    <row r="2518" spans="8:16">
      <c r="J2518" t="s">
        <v>3428</v>
      </c>
      <c r="M2518">
        <v>-30.91</v>
      </c>
      <c r="N2518">
        <v>-32.56</v>
      </c>
      <c r="P2518">
        <v>1.65</v>
      </c>
    </row>
    <row r="2519" spans="8:16">
      <c r="J2519" t="s">
        <v>3429</v>
      </c>
      <c r="M2519">
        <v>-11.71</v>
      </c>
      <c r="N2519">
        <v>-11.37</v>
      </c>
      <c r="P2519">
        <v>-0.35</v>
      </c>
    </row>
    <row r="2520" spans="8:16">
      <c r="J2520" t="s">
        <v>3430</v>
      </c>
      <c r="M2520">
        <v>-83.15</v>
      </c>
      <c r="N2520">
        <v>-2.76</v>
      </c>
      <c r="P2520">
        <v>-80.39</v>
      </c>
    </row>
    <row r="2521" spans="8:16">
      <c r="J2521" t="s">
        <v>3431</v>
      </c>
      <c r="M2521">
        <v>-563.03</v>
      </c>
      <c r="N2521">
        <v>-492.79</v>
      </c>
      <c r="P2521">
        <v>-70.239999999999995</v>
      </c>
    </row>
    <row r="2522" spans="8:16">
      <c r="J2522" t="s">
        <v>3432</v>
      </c>
      <c r="M2522">
        <v>-566.51</v>
      </c>
      <c r="N2522">
        <v>-547.41</v>
      </c>
      <c r="P2522">
        <v>-19.09</v>
      </c>
    </row>
    <row r="2523" spans="8:16">
      <c r="J2523" t="s">
        <v>3433</v>
      </c>
      <c r="M2523">
        <v>-382.04</v>
      </c>
      <c r="N2523">
        <v>-286.83999999999997</v>
      </c>
      <c r="P2523">
        <v>-95.21</v>
      </c>
    </row>
    <row r="2524" spans="8:16">
      <c r="J2524" t="s">
        <v>3434</v>
      </c>
      <c r="M2524">
        <v>-31.46</v>
      </c>
      <c r="N2524">
        <v>-16.64</v>
      </c>
      <c r="P2524">
        <v>-14.82</v>
      </c>
    </row>
    <row r="2525" spans="8:16">
      <c r="J2525" t="s">
        <v>3435</v>
      </c>
      <c r="M2525" s="4">
        <v>1541.05</v>
      </c>
      <c r="N2525">
        <v>920.48</v>
      </c>
      <c r="P2525">
        <v>620.57000000000005</v>
      </c>
    </row>
    <row r="2526" spans="8:16">
      <c r="J2526" t="s">
        <v>3436</v>
      </c>
      <c r="M2526">
        <v>-164.62</v>
      </c>
      <c r="N2526">
        <v>-101.21</v>
      </c>
      <c r="P2526">
        <v>-63.41</v>
      </c>
    </row>
    <row r="2527" spans="8:16">
      <c r="J2527" t="s">
        <v>3437</v>
      </c>
      <c r="M2527">
        <v>-8.4</v>
      </c>
      <c r="N2527">
        <v>-10.23</v>
      </c>
      <c r="P2527">
        <v>1.83</v>
      </c>
    </row>
    <row r="2528" spans="8:16">
      <c r="J2528" t="s">
        <v>3438</v>
      </c>
      <c r="M2528" s="4">
        <v>-2131.5700000000002</v>
      </c>
      <c r="N2528" s="4">
        <v>-27804.52</v>
      </c>
      <c r="P2528" s="4">
        <v>25672.94</v>
      </c>
    </row>
    <row r="2529" spans="10:16">
      <c r="J2529" t="s">
        <v>3439</v>
      </c>
      <c r="M2529" s="4">
        <v>2737</v>
      </c>
      <c r="N2529">
        <v>432.32</v>
      </c>
      <c r="P2529" s="4">
        <v>2304.6799999999998</v>
      </c>
    </row>
    <row r="2530" spans="10:16">
      <c r="J2530" t="s">
        <v>3440</v>
      </c>
      <c r="M2530">
        <v>0</v>
      </c>
      <c r="N2530">
        <v>-0.56000000000000005</v>
      </c>
      <c r="P2530">
        <v>0.56000000000000005</v>
      </c>
    </row>
    <row r="2531" spans="10:16">
      <c r="J2531" t="s">
        <v>3441</v>
      </c>
      <c r="M2531">
        <v>-1.56</v>
      </c>
      <c r="N2531">
        <v>10.48</v>
      </c>
      <c r="P2531">
        <v>-12.04</v>
      </c>
    </row>
    <row r="2532" spans="10:16">
      <c r="J2532" t="s">
        <v>3442</v>
      </c>
      <c r="M2532" s="4">
        <v>-5397.44</v>
      </c>
      <c r="N2532" s="4">
        <v>-6986.15</v>
      </c>
      <c r="P2532" s="4">
        <v>1588.71</v>
      </c>
    </row>
    <row r="2533" spans="10:16">
      <c r="J2533" t="s">
        <v>3443</v>
      </c>
      <c r="M2533">
        <v>-107.21</v>
      </c>
      <c r="N2533">
        <v>-219.91</v>
      </c>
      <c r="P2533">
        <v>112.7</v>
      </c>
    </row>
    <row r="2534" spans="10:16">
      <c r="J2534" t="s">
        <v>3444</v>
      </c>
      <c r="M2534">
        <v>-9.75</v>
      </c>
      <c r="N2534">
        <v>-16.75</v>
      </c>
      <c r="P2534">
        <v>6.99</v>
      </c>
    </row>
    <row r="2535" spans="10:16">
      <c r="J2535" t="s">
        <v>3445</v>
      </c>
      <c r="M2535">
        <v>-54.75</v>
      </c>
      <c r="N2535">
        <v>129.81</v>
      </c>
      <c r="P2535">
        <v>-184.56</v>
      </c>
    </row>
    <row r="2536" spans="10:16">
      <c r="J2536" t="s">
        <v>4140</v>
      </c>
      <c r="M2536">
        <v>-0.26</v>
      </c>
      <c r="N2536">
        <v>0</v>
      </c>
      <c r="P2536">
        <v>-0.26</v>
      </c>
    </row>
    <row r="2537" spans="10:16">
      <c r="J2537" t="s">
        <v>3446</v>
      </c>
      <c r="M2537">
        <v>0</v>
      </c>
      <c r="N2537">
        <v>159.15</v>
      </c>
      <c r="P2537">
        <v>-159.15</v>
      </c>
    </row>
    <row r="2538" spans="10:16">
      <c r="J2538" t="s">
        <v>3447</v>
      </c>
      <c r="M2538">
        <v>0</v>
      </c>
      <c r="N2538">
        <v>106.84</v>
      </c>
      <c r="P2538">
        <v>-106.84</v>
      </c>
    </row>
    <row r="2539" spans="10:16">
      <c r="J2539" t="s">
        <v>3448</v>
      </c>
      <c r="M2539">
        <v>0</v>
      </c>
      <c r="N2539">
        <v>18.13</v>
      </c>
      <c r="P2539">
        <v>-18.13</v>
      </c>
    </row>
    <row r="2540" spans="10:16">
      <c r="J2540" t="s">
        <v>3449</v>
      </c>
      <c r="M2540">
        <v>0</v>
      </c>
      <c r="N2540">
        <v>0.41</v>
      </c>
      <c r="P2540">
        <v>-0.41</v>
      </c>
    </row>
    <row r="2541" spans="10:16">
      <c r="J2541" t="s">
        <v>3450</v>
      </c>
      <c r="M2541">
        <v>0</v>
      </c>
      <c r="N2541">
        <v>29.34</v>
      </c>
      <c r="P2541">
        <v>-29.34</v>
      </c>
    </row>
    <row r="2542" spans="10:16">
      <c r="J2542" t="s">
        <v>3451</v>
      </c>
      <c r="M2542">
        <v>0</v>
      </c>
      <c r="N2542">
        <v>24.72</v>
      </c>
      <c r="P2542">
        <v>-24.72</v>
      </c>
    </row>
    <row r="2543" spans="10:16">
      <c r="J2543" t="s">
        <v>3452</v>
      </c>
      <c r="M2543">
        <v>0</v>
      </c>
      <c r="N2543">
        <v>0.44</v>
      </c>
      <c r="P2543">
        <v>-0.44</v>
      </c>
    </row>
    <row r="2544" spans="10:16">
      <c r="J2544" t="s">
        <v>3453</v>
      </c>
      <c r="M2544">
        <v>-47.35</v>
      </c>
      <c r="N2544">
        <v>97.98</v>
      </c>
      <c r="P2544">
        <v>-145.33000000000001</v>
      </c>
    </row>
    <row r="2545" spans="10:16">
      <c r="J2545" t="s">
        <v>3454</v>
      </c>
      <c r="M2545">
        <v>-12.13</v>
      </c>
      <c r="N2545">
        <v>0.06</v>
      </c>
      <c r="P2545">
        <v>-12.19</v>
      </c>
    </row>
    <row r="2546" spans="10:16">
      <c r="J2546" t="s">
        <v>3455</v>
      </c>
      <c r="M2546">
        <v>-0.11</v>
      </c>
      <c r="N2546">
        <v>0.27</v>
      </c>
      <c r="P2546">
        <v>-0.38</v>
      </c>
    </row>
    <row r="2547" spans="10:16">
      <c r="J2547" t="s">
        <v>3456</v>
      </c>
      <c r="M2547">
        <v>-262.33999999999997</v>
      </c>
      <c r="N2547">
        <v>-238.44</v>
      </c>
      <c r="P2547">
        <v>-23.9</v>
      </c>
    </row>
    <row r="2548" spans="10:16">
      <c r="J2548" t="s">
        <v>3457</v>
      </c>
      <c r="M2548">
        <v>0</v>
      </c>
      <c r="N2548">
        <v>0</v>
      </c>
      <c r="P2548">
        <v>0</v>
      </c>
    </row>
    <row r="2549" spans="10:16">
      <c r="J2549" t="s">
        <v>3458</v>
      </c>
      <c r="M2549">
        <v>0.01</v>
      </c>
      <c r="N2549">
        <v>0.01</v>
      </c>
      <c r="P2549">
        <v>-0.01</v>
      </c>
    </row>
    <row r="2550" spans="10:16">
      <c r="J2550" t="s">
        <v>3459</v>
      </c>
      <c r="M2550">
        <v>-290.56</v>
      </c>
      <c r="N2550">
        <v>-1.59</v>
      </c>
      <c r="P2550">
        <v>-288.97000000000003</v>
      </c>
    </row>
    <row r="2551" spans="10:16">
      <c r="J2551" t="s">
        <v>3460</v>
      </c>
      <c r="M2551">
        <v>215.07</v>
      </c>
      <c r="N2551">
        <v>-3.52</v>
      </c>
      <c r="P2551">
        <v>218.59</v>
      </c>
    </row>
    <row r="2552" spans="10:16">
      <c r="J2552" t="s">
        <v>3461</v>
      </c>
      <c r="M2552">
        <v>-174.54</v>
      </c>
      <c r="N2552">
        <v>57.96</v>
      </c>
      <c r="P2552">
        <v>-232.5</v>
      </c>
    </row>
    <row r="2553" spans="10:16">
      <c r="J2553" t="s">
        <v>3462</v>
      </c>
      <c r="M2553">
        <v>0</v>
      </c>
      <c r="N2553">
        <v>0.03</v>
      </c>
      <c r="P2553">
        <v>-0.03</v>
      </c>
    </row>
    <row r="2554" spans="10:16">
      <c r="J2554" t="s">
        <v>3463</v>
      </c>
      <c r="M2554">
        <v>0</v>
      </c>
      <c r="N2554">
        <v>61.7</v>
      </c>
      <c r="P2554">
        <v>-61.7</v>
      </c>
    </row>
    <row r="2555" spans="10:16">
      <c r="J2555" t="s">
        <v>3464</v>
      </c>
      <c r="M2555">
        <v>0</v>
      </c>
      <c r="N2555">
        <v>2.89</v>
      </c>
      <c r="P2555">
        <v>-2.89</v>
      </c>
    </row>
    <row r="2556" spans="10:16">
      <c r="J2556" t="s">
        <v>3465</v>
      </c>
      <c r="M2556">
        <v>-3.1</v>
      </c>
      <c r="N2556">
        <v>-3.17</v>
      </c>
      <c r="P2556">
        <v>7.0000000000000007E-2</v>
      </c>
    </row>
    <row r="2557" spans="10:16">
      <c r="J2557" t="s">
        <v>3465</v>
      </c>
      <c r="M2557">
        <v>-0.02</v>
      </c>
      <c r="N2557">
        <v>-0.47</v>
      </c>
      <c r="P2557">
        <v>0.45</v>
      </c>
    </row>
    <row r="2558" spans="10:16">
      <c r="J2558" t="s">
        <v>3465</v>
      </c>
      <c r="M2558">
        <v>-0.01</v>
      </c>
      <c r="N2558">
        <v>0</v>
      </c>
      <c r="P2558">
        <v>-0.01</v>
      </c>
    </row>
    <row r="2559" spans="10:16">
      <c r="J2559" t="s">
        <v>3466</v>
      </c>
      <c r="M2559">
        <v>-0.11</v>
      </c>
      <c r="N2559">
        <v>-0.03</v>
      </c>
      <c r="P2559">
        <v>-0.08</v>
      </c>
    </row>
    <row r="2560" spans="10:16">
      <c r="J2560" t="s">
        <v>3466</v>
      </c>
      <c r="M2560">
        <v>0</v>
      </c>
      <c r="N2560">
        <v>0</v>
      </c>
      <c r="P2560">
        <v>0</v>
      </c>
    </row>
    <row r="2561" spans="7:16">
      <c r="J2561" t="s">
        <v>3466</v>
      </c>
      <c r="M2561">
        <v>-0.04</v>
      </c>
      <c r="N2561">
        <v>0</v>
      </c>
      <c r="P2561">
        <v>-0.04</v>
      </c>
    </row>
    <row r="2562" spans="7:16">
      <c r="J2562" t="s">
        <v>3466</v>
      </c>
      <c r="M2562">
        <v>-0.54</v>
      </c>
      <c r="N2562">
        <v>-0.24</v>
      </c>
      <c r="P2562">
        <v>-0.3</v>
      </c>
    </row>
    <row r="2563" spans="7:16">
      <c r="H2563" t="s">
        <v>3467</v>
      </c>
      <c r="M2563" s="4">
        <v>-640400</v>
      </c>
      <c r="N2563" s="4">
        <v>-695115</v>
      </c>
      <c r="P2563" s="4">
        <v>54715</v>
      </c>
    </row>
    <row r="2564" spans="7:16">
      <c r="J2564" t="s">
        <v>3468</v>
      </c>
      <c r="M2564" s="4">
        <v>-630200</v>
      </c>
      <c r="N2564" s="4">
        <v>-425415</v>
      </c>
      <c r="P2564" s="4">
        <v>-204785</v>
      </c>
    </row>
    <row r="2565" spans="7:16">
      <c r="K2565" t="s">
        <v>3469</v>
      </c>
      <c r="M2565" s="4">
        <v>-630200</v>
      </c>
      <c r="N2565" s="4">
        <v>-425415</v>
      </c>
      <c r="P2565" s="4">
        <v>-204785</v>
      </c>
    </row>
    <row r="2566" spans="7:16">
      <c r="J2566" t="s">
        <v>3986</v>
      </c>
      <c r="M2566" s="4">
        <v>-10200</v>
      </c>
      <c r="N2566" s="4">
        <v>-269700</v>
      </c>
      <c r="P2566" s="4">
        <v>259500</v>
      </c>
    </row>
    <row r="2567" spans="7:16">
      <c r="K2567" t="s">
        <v>3987</v>
      </c>
      <c r="M2567" s="4">
        <v>-10200</v>
      </c>
      <c r="N2567" s="4">
        <v>-269700</v>
      </c>
      <c r="P2567" s="4">
        <v>259500</v>
      </c>
    </row>
    <row r="2568" spans="7:16">
      <c r="H2568" t="s">
        <v>3470</v>
      </c>
      <c r="M2568" s="4">
        <v>5600.26</v>
      </c>
      <c r="N2568" s="4">
        <v>5670.45</v>
      </c>
      <c r="P2568">
        <v>-70.19</v>
      </c>
    </row>
    <row r="2569" spans="7:16">
      <c r="J2569" t="s">
        <v>3470</v>
      </c>
      <c r="M2569" s="4">
        <v>5600.26</v>
      </c>
      <c r="N2569" s="4">
        <v>5670.45</v>
      </c>
      <c r="P2569">
        <v>-70.19</v>
      </c>
    </row>
    <row r="2570" spans="7:16">
      <c r="K2570" t="s">
        <v>3471</v>
      </c>
      <c r="M2570" s="4">
        <v>5600.26</v>
      </c>
      <c r="N2570" s="4">
        <v>5670.45</v>
      </c>
      <c r="P2570">
        <v>-70.19</v>
      </c>
    </row>
    <row r="2571" spans="7:16">
      <c r="G2571" t="s">
        <v>3472</v>
      </c>
      <c r="M2571" s="4">
        <v>-15142.16</v>
      </c>
      <c r="N2571" s="4">
        <v>-13037.91</v>
      </c>
      <c r="P2571" s="4">
        <v>-2104.25</v>
      </c>
    </row>
    <row r="2572" spans="7:16">
      <c r="H2572" t="s">
        <v>3473</v>
      </c>
      <c r="M2572">
        <v>-716.95</v>
      </c>
      <c r="N2572">
        <v>-608.70000000000005</v>
      </c>
      <c r="P2572">
        <v>-108.25</v>
      </c>
    </row>
    <row r="2573" spans="7:16">
      <c r="J2573" t="s">
        <v>3474</v>
      </c>
      <c r="M2573">
        <v>-102.36</v>
      </c>
      <c r="N2573">
        <v>-98.41</v>
      </c>
      <c r="P2573">
        <v>-3.94</v>
      </c>
    </row>
    <row r="2574" spans="7:16">
      <c r="K2574" t="s">
        <v>3475</v>
      </c>
      <c r="M2574">
        <v>-82.32</v>
      </c>
      <c r="N2574">
        <v>-72.84</v>
      </c>
      <c r="P2574">
        <v>-9.48</v>
      </c>
    </row>
    <row r="2575" spans="7:16">
      <c r="K2575" t="s">
        <v>3475</v>
      </c>
      <c r="M2575">
        <v>-20.03</v>
      </c>
      <c r="N2575">
        <v>-25.57</v>
      </c>
      <c r="P2575">
        <v>5.54</v>
      </c>
    </row>
    <row r="2576" spans="7:16">
      <c r="J2576" t="s">
        <v>3476</v>
      </c>
      <c r="M2576">
        <v>-614.6</v>
      </c>
      <c r="N2576">
        <v>-510.29</v>
      </c>
      <c r="P2576">
        <v>-104.31</v>
      </c>
    </row>
    <row r="2577" spans="8:16">
      <c r="K2577" t="s">
        <v>3477</v>
      </c>
      <c r="M2577">
        <v>-72.959999999999994</v>
      </c>
      <c r="N2577">
        <v>0</v>
      </c>
      <c r="P2577">
        <v>-72.959999999999994</v>
      </c>
    </row>
    <row r="2578" spans="8:16">
      <c r="K2578" t="s">
        <v>3478</v>
      </c>
      <c r="M2578">
        <v>0</v>
      </c>
      <c r="N2578">
        <v>0.17</v>
      </c>
      <c r="P2578">
        <v>-0.17</v>
      </c>
    </row>
    <row r="2579" spans="8:16">
      <c r="K2579" t="s">
        <v>3479</v>
      </c>
      <c r="M2579">
        <v>-541.64</v>
      </c>
      <c r="N2579">
        <v>-510.46</v>
      </c>
      <c r="P2579">
        <v>-31.18</v>
      </c>
    </row>
    <row r="2580" spans="8:16">
      <c r="H2580" t="s">
        <v>20</v>
      </c>
      <c r="M2580" s="4">
        <v>-14425.21</v>
      </c>
      <c r="N2580" s="4">
        <v>-12429.21</v>
      </c>
      <c r="P2580" s="4">
        <v>-1996</v>
      </c>
    </row>
    <row r="2581" spans="8:16">
      <c r="J2581" t="s">
        <v>3480</v>
      </c>
      <c r="M2581">
        <v>-85.76</v>
      </c>
      <c r="N2581">
        <v>-71.739999999999995</v>
      </c>
      <c r="P2581">
        <v>-14.02</v>
      </c>
    </row>
    <row r="2582" spans="8:16">
      <c r="K2582" t="s">
        <v>3938</v>
      </c>
      <c r="M2582">
        <v>-5.24</v>
      </c>
      <c r="N2582">
        <v>-0.05</v>
      </c>
      <c r="P2582">
        <v>-5.19</v>
      </c>
    </row>
    <row r="2583" spans="8:16">
      <c r="K2583" t="s">
        <v>3482</v>
      </c>
      <c r="M2583" s="4">
        <v>2031.49</v>
      </c>
      <c r="N2583" s="4">
        <v>3010.39</v>
      </c>
      <c r="P2583">
        <v>-978.9</v>
      </c>
    </row>
    <row r="2584" spans="8:16">
      <c r="K2584" t="s">
        <v>3483</v>
      </c>
      <c r="M2584">
        <v>-7.87</v>
      </c>
      <c r="N2584">
        <v>-83.79</v>
      </c>
      <c r="P2584">
        <v>75.91</v>
      </c>
    </row>
    <row r="2585" spans="8:16">
      <c r="K2585" t="s">
        <v>3939</v>
      </c>
      <c r="M2585">
        <v>0</v>
      </c>
      <c r="N2585">
        <v>-36.1</v>
      </c>
      <c r="P2585">
        <v>36.1</v>
      </c>
    </row>
    <row r="2586" spans="8:16">
      <c r="K2586" t="s">
        <v>3484</v>
      </c>
      <c r="M2586">
        <v>24.64</v>
      </c>
      <c r="N2586">
        <v>24.22</v>
      </c>
      <c r="P2586">
        <v>0.41</v>
      </c>
    </row>
    <row r="2587" spans="8:16">
      <c r="K2587" t="s">
        <v>3485</v>
      </c>
      <c r="M2587" s="4">
        <v>-2128.7600000000002</v>
      </c>
      <c r="N2587" s="4">
        <v>-2986.41</v>
      </c>
      <c r="P2587">
        <v>857.65</v>
      </c>
    </row>
    <row r="2588" spans="8:16">
      <c r="J2588" t="s">
        <v>3486</v>
      </c>
      <c r="M2588">
        <v>-88.69</v>
      </c>
      <c r="N2588">
        <v>-42.04</v>
      </c>
      <c r="P2588">
        <v>-46.65</v>
      </c>
    </row>
    <row r="2589" spans="8:16">
      <c r="K2589" t="s">
        <v>3486</v>
      </c>
      <c r="M2589">
        <v>-88.69</v>
      </c>
      <c r="N2589">
        <v>-42.04</v>
      </c>
      <c r="P2589">
        <v>-46.65</v>
      </c>
    </row>
    <row r="2590" spans="8:16">
      <c r="J2590" t="s">
        <v>3388</v>
      </c>
      <c r="M2590" s="4">
        <v>-1896.51</v>
      </c>
      <c r="N2590" s="4">
        <v>-2131.2800000000002</v>
      </c>
      <c r="P2590">
        <v>234.76</v>
      </c>
    </row>
    <row r="2591" spans="8:16">
      <c r="K2591" t="s">
        <v>3487</v>
      </c>
      <c r="M2591">
        <v>0</v>
      </c>
      <c r="N2591">
        <v>-0.02</v>
      </c>
      <c r="P2591">
        <v>0.02</v>
      </c>
    </row>
    <row r="2592" spans="8:16">
      <c r="K2592" t="s">
        <v>3488</v>
      </c>
      <c r="M2592">
        <v>-0.36</v>
      </c>
      <c r="N2592">
        <v>-0.26</v>
      </c>
      <c r="P2592">
        <v>-0.09</v>
      </c>
    </row>
    <row r="2593" spans="11:16">
      <c r="K2593" t="s">
        <v>4141</v>
      </c>
      <c r="M2593">
        <v>0</v>
      </c>
      <c r="N2593">
        <v>0</v>
      </c>
      <c r="P2593">
        <v>0</v>
      </c>
    </row>
    <row r="2594" spans="11:16">
      <c r="K2594" t="s">
        <v>3489</v>
      </c>
      <c r="M2594">
        <v>-96.62</v>
      </c>
      <c r="N2594">
        <v>-102.12</v>
      </c>
      <c r="P2594">
        <v>5.5</v>
      </c>
    </row>
    <row r="2595" spans="11:16">
      <c r="K2595" t="s">
        <v>3490</v>
      </c>
      <c r="M2595">
        <v>-167.97</v>
      </c>
      <c r="N2595">
        <v>-75.12</v>
      </c>
      <c r="P2595">
        <v>-92.85</v>
      </c>
    </row>
    <row r="2596" spans="11:16">
      <c r="K2596" t="s">
        <v>3491</v>
      </c>
      <c r="M2596">
        <v>-12.1</v>
      </c>
      <c r="N2596">
        <v>-4.91</v>
      </c>
      <c r="P2596">
        <v>-7.19</v>
      </c>
    </row>
    <row r="2597" spans="11:16">
      <c r="K2597" t="s">
        <v>3492</v>
      </c>
      <c r="M2597">
        <v>-12.81</v>
      </c>
      <c r="N2597">
        <v>-15.58</v>
      </c>
      <c r="P2597">
        <v>2.77</v>
      </c>
    </row>
    <row r="2598" spans="11:16">
      <c r="K2598" t="s">
        <v>3493</v>
      </c>
      <c r="M2598">
        <v>-5.13</v>
      </c>
      <c r="N2598">
        <v>-2.94</v>
      </c>
      <c r="P2598">
        <v>-2.19</v>
      </c>
    </row>
    <row r="2599" spans="11:16">
      <c r="K2599" t="s">
        <v>4142</v>
      </c>
      <c r="M2599">
        <v>-12.71</v>
      </c>
      <c r="N2599">
        <v>0</v>
      </c>
      <c r="P2599">
        <v>-12.71</v>
      </c>
    </row>
    <row r="2600" spans="11:16">
      <c r="K2600" t="s">
        <v>3494</v>
      </c>
      <c r="M2600">
        <v>-69.64</v>
      </c>
      <c r="N2600">
        <v>-52.7</v>
      </c>
      <c r="P2600">
        <v>-16.93</v>
      </c>
    </row>
    <row r="2601" spans="11:16">
      <c r="K2601" t="s">
        <v>3495</v>
      </c>
      <c r="M2601">
        <v>-582.12</v>
      </c>
      <c r="N2601">
        <v>-10.28</v>
      </c>
      <c r="P2601">
        <v>-571.84</v>
      </c>
    </row>
    <row r="2602" spans="11:16">
      <c r="K2602" t="s">
        <v>3496</v>
      </c>
      <c r="M2602">
        <v>-471.51</v>
      </c>
      <c r="N2602">
        <v>-489.84</v>
      </c>
      <c r="P2602">
        <v>18.329999999999998</v>
      </c>
    </row>
    <row r="2603" spans="11:16">
      <c r="K2603" t="s">
        <v>3481</v>
      </c>
      <c r="M2603">
        <v>-19.12</v>
      </c>
      <c r="N2603">
        <v>-15.28</v>
      </c>
      <c r="P2603">
        <v>-3.84</v>
      </c>
    </row>
    <row r="2604" spans="11:16">
      <c r="K2604" t="s">
        <v>3497</v>
      </c>
      <c r="M2604">
        <v>283.44</v>
      </c>
      <c r="N2604">
        <v>51.04</v>
      </c>
      <c r="P2604">
        <v>232.4</v>
      </c>
    </row>
    <row r="2605" spans="11:16">
      <c r="K2605" t="s">
        <v>3498</v>
      </c>
      <c r="M2605">
        <v>-716.77</v>
      </c>
      <c r="N2605">
        <v>-525.48</v>
      </c>
      <c r="P2605">
        <v>-191.29</v>
      </c>
    </row>
    <row r="2606" spans="11:16">
      <c r="K2606" t="s">
        <v>3499</v>
      </c>
      <c r="M2606">
        <v>-25.67</v>
      </c>
      <c r="N2606">
        <v>-31.73</v>
      </c>
      <c r="P2606">
        <v>6.06</v>
      </c>
    </row>
    <row r="2607" spans="11:16">
      <c r="K2607" t="s">
        <v>3500</v>
      </c>
      <c r="M2607">
        <v>-6.77</v>
      </c>
      <c r="N2607">
        <v>-4.8499999999999996</v>
      </c>
      <c r="P2607">
        <v>-1.92</v>
      </c>
    </row>
    <row r="2608" spans="11:16">
      <c r="K2608" t="s">
        <v>3501</v>
      </c>
      <c r="M2608">
        <v>-0.5</v>
      </c>
      <c r="N2608">
        <v>-0.31</v>
      </c>
      <c r="P2608">
        <v>-0.19</v>
      </c>
    </row>
    <row r="2609" spans="6:16">
      <c r="K2609" t="s">
        <v>3502</v>
      </c>
      <c r="M2609">
        <v>-30.76</v>
      </c>
      <c r="N2609">
        <v>-7</v>
      </c>
      <c r="P2609">
        <v>-23.76</v>
      </c>
    </row>
    <row r="2610" spans="6:16">
      <c r="K2610" t="s">
        <v>3388</v>
      </c>
      <c r="M2610">
        <v>50.65</v>
      </c>
      <c r="N2610">
        <v>-805.34</v>
      </c>
      <c r="P2610">
        <v>855.99</v>
      </c>
    </row>
    <row r="2611" spans="6:16">
      <c r="K2611" t="s">
        <v>3503</v>
      </c>
      <c r="M2611">
        <v>0</v>
      </c>
      <c r="N2611">
        <v>-38.340000000000003</v>
      </c>
      <c r="P2611">
        <v>38.340000000000003</v>
      </c>
    </row>
    <row r="2612" spans="6:16">
      <c r="K2612" t="s">
        <v>3940</v>
      </c>
      <c r="M2612">
        <v>-0.04</v>
      </c>
      <c r="N2612">
        <v>-0.21</v>
      </c>
      <c r="P2612">
        <v>0.17</v>
      </c>
    </row>
    <row r="2613" spans="6:16">
      <c r="J2613" t="s">
        <v>3504</v>
      </c>
      <c r="M2613" s="4">
        <v>-12354.25</v>
      </c>
      <c r="N2613" s="4">
        <v>-10184.15</v>
      </c>
      <c r="P2613" s="4">
        <v>-2170.09</v>
      </c>
    </row>
    <row r="2614" spans="6:16">
      <c r="K2614" t="s">
        <v>3505</v>
      </c>
      <c r="M2614" s="4">
        <v>-12354.25</v>
      </c>
      <c r="N2614" s="4">
        <v>-10184.15</v>
      </c>
      <c r="P2614" s="4">
        <v>-2170.09</v>
      </c>
    </row>
    <row r="2615" spans="6:16">
      <c r="F2615" t="s">
        <v>3506</v>
      </c>
      <c r="M2615" s="4">
        <v>1832945.54</v>
      </c>
      <c r="N2615" s="4">
        <v>1563029.33</v>
      </c>
      <c r="P2615" s="4">
        <v>269916.21000000002</v>
      </c>
    </row>
    <row r="2616" spans="6:16">
      <c r="G2616" t="s">
        <v>79</v>
      </c>
      <c r="M2616" s="4">
        <v>1478484.11</v>
      </c>
      <c r="N2616" s="4">
        <v>1232928.31</v>
      </c>
      <c r="P2616" s="4">
        <v>245555.8</v>
      </c>
    </row>
    <row r="2617" spans="6:16">
      <c r="H2617" t="s">
        <v>3507</v>
      </c>
      <c r="M2617" s="4">
        <v>101866.76</v>
      </c>
      <c r="N2617" s="4">
        <v>86155.38</v>
      </c>
      <c r="P2617" s="4">
        <v>15711.38</v>
      </c>
    </row>
    <row r="2618" spans="6:16">
      <c r="J2618" t="s">
        <v>3507</v>
      </c>
      <c r="M2618" s="4">
        <v>101866.76</v>
      </c>
      <c r="N2618" s="4">
        <v>86155.38</v>
      </c>
      <c r="P2618" s="4">
        <v>15711.38</v>
      </c>
    </row>
    <row r="2619" spans="6:16">
      <c r="K2619" t="s">
        <v>3508</v>
      </c>
      <c r="M2619" s="4">
        <v>100543.19</v>
      </c>
      <c r="N2619" s="4">
        <v>84650.45</v>
      </c>
      <c r="P2619" s="4">
        <v>15892.74</v>
      </c>
    </row>
    <row r="2620" spans="6:16">
      <c r="K2620" t="s">
        <v>3509</v>
      </c>
      <c r="M2620" s="4">
        <v>1323.57</v>
      </c>
      <c r="N2620" s="4">
        <v>1504.93</v>
      </c>
      <c r="P2620">
        <v>-181.36</v>
      </c>
    </row>
    <row r="2621" spans="6:16">
      <c r="H2621" t="s">
        <v>3510</v>
      </c>
      <c r="M2621" s="4">
        <v>1376617.35</v>
      </c>
      <c r="N2621" s="4">
        <v>1146772.93</v>
      </c>
      <c r="P2621" s="4">
        <v>229844.42</v>
      </c>
    </row>
    <row r="2622" spans="6:16">
      <c r="J2622" t="s">
        <v>3510</v>
      </c>
      <c r="M2622" s="4">
        <v>1376617.35</v>
      </c>
      <c r="N2622" s="4">
        <v>1146772.93</v>
      </c>
      <c r="P2622" s="4">
        <v>229844.42</v>
      </c>
    </row>
    <row r="2623" spans="6:16">
      <c r="K2623" t="s">
        <v>3511</v>
      </c>
      <c r="M2623" s="4">
        <v>1341109.1599999999</v>
      </c>
      <c r="N2623" s="4">
        <v>1144666.49</v>
      </c>
      <c r="P2623" s="4">
        <v>196442.67</v>
      </c>
    </row>
    <row r="2624" spans="6:16">
      <c r="K2624" t="s">
        <v>3941</v>
      </c>
      <c r="M2624" s="4">
        <v>35508.19</v>
      </c>
      <c r="N2624" s="4">
        <v>2106.44</v>
      </c>
      <c r="P2624" s="4">
        <v>33401.75</v>
      </c>
    </row>
    <row r="2625" spans="7:16">
      <c r="G2625" t="s">
        <v>3512</v>
      </c>
      <c r="M2625" s="4">
        <v>198352.89</v>
      </c>
      <c r="N2625" s="4">
        <v>174993.38</v>
      </c>
      <c r="P2625" s="4">
        <v>23359.51</v>
      </c>
    </row>
    <row r="2626" spans="7:16">
      <c r="H2626" t="s">
        <v>3513</v>
      </c>
      <c r="M2626" s="4">
        <v>130727.1</v>
      </c>
      <c r="N2626" s="4">
        <v>123062.31</v>
      </c>
      <c r="P2626" s="4">
        <v>7664.79</v>
      </c>
    </row>
    <row r="2627" spans="7:16">
      <c r="J2627" t="s">
        <v>80</v>
      </c>
      <c r="M2627" s="4">
        <v>81186.67</v>
      </c>
      <c r="N2627" s="4">
        <v>79766.539999999994</v>
      </c>
      <c r="P2627" s="4">
        <v>1420.13</v>
      </c>
    </row>
    <row r="2628" spans="7:16">
      <c r="K2628" t="s">
        <v>3514</v>
      </c>
      <c r="M2628" s="4">
        <v>57768.27</v>
      </c>
      <c r="N2628" s="4">
        <v>51178.12</v>
      </c>
      <c r="P2628" s="4">
        <v>6590.15</v>
      </c>
    </row>
    <row r="2629" spans="7:16">
      <c r="K2629" t="s">
        <v>3515</v>
      </c>
      <c r="M2629">
        <v>64.44</v>
      </c>
      <c r="N2629">
        <v>36.92</v>
      </c>
      <c r="P2629">
        <v>27.52</v>
      </c>
    </row>
    <row r="2630" spans="7:16">
      <c r="K2630" t="s">
        <v>3516</v>
      </c>
      <c r="M2630" s="4">
        <v>8553</v>
      </c>
      <c r="N2630" s="4">
        <v>10673.71</v>
      </c>
      <c r="P2630" s="4">
        <v>-2120.71</v>
      </c>
    </row>
    <row r="2631" spans="7:16">
      <c r="K2631" t="s">
        <v>3517</v>
      </c>
      <c r="M2631">
        <v>590.80999999999995</v>
      </c>
      <c r="N2631">
        <v>541.78</v>
      </c>
      <c r="P2631">
        <v>49.03</v>
      </c>
    </row>
    <row r="2632" spans="7:16">
      <c r="K2632" t="s">
        <v>3518</v>
      </c>
      <c r="M2632">
        <v>18.309999999999999</v>
      </c>
      <c r="N2632">
        <v>14.67</v>
      </c>
      <c r="P2632">
        <v>3.64</v>
      </c>
    </row>
    <row r="2633" spans="7:16">
      <c r="K2633" t="s">
        <v>3519</v>
      </c>
      <c r="M2633" s="4">
        <v>6270.84</v>
      </c>
      <c r="N2633" s="4">
        <v>7659.46</v>
      </c>
      <c r="P2633" s="4">
        <v>-1388.61</v>
      </c>
    </row>
    <row r="2634" spans="7:16">
      <c r="K2634" t="s">
        <v>3520</v>
      </c>
      <c r="M2634" s="4">
        <v>7921</v>
      </c>
      <c r="N2634" s="4">
        <v>9661.7800000000007</v>
      </c>
      <c r="P2634" s="4">
        <v>-1740.78</v>
      </c>
    </row>
    <row r="2635" spans="7:16">
      <c r="K2635" t="s">
        <v>4143</v>
      </c>
      <c r="M2635">
        <v>0</v>
      </c>
      <c r="N2635">
        <v>0</v>
      </c>
      <c r="P2635">
        <v>0</v>
      </c>
    </row>
    <row r="2636" spans="7:16">
      <c r="K2636" t="s">
        <v>3521</v>
      </c>
      <c r="M2636">
        <v>0</v>
      </c>
      <c r="N2636">
        <v>0.1</v>
      </c>
      <c r="P2636">
        <v>-0.1</v>
      </c>
    </row>
    <row r="2637" spans="7:16">
      <c r="J2637" t="s">
        <v>3522</v>
      </c>
      <c r="M2637" s="4">
        <v>22915.3</v>
      </c>
      <c r="N2637" s="4">
        <v>17348.439999999999</v>
      </c>
      <c r="P2637" s="4">
        <v>5566.86</v>
      </c>
    </row>
    <row r="2638" spans="7:16">
      <c r="K2638" t="s">
        <v>3522</v>
      </c>
      <c r="M2638" s="4">
        <v>16410.990000000002</v>
      </c>
      <c r="N2638" s="4">
        <v>11109.6</v>
      </c>
      <c r="P2638" s="4">
        <v>5301.39</v>
      </c>
    </row>
    <row r="2639" spans="7:16">
      <c r="K2639" t="s">
        <v>3523</v>
      </c>
      <c r="M2639" s="4">
        <v>2407.33</v>
      </c>
      <c r="N2639" s="4">
        <v>2370.83</v>
      </c>
      <c r="P2639">
        <v>36.5</v>
      </c>
    </row>
    <row r="2640" spans="7:16">
      <c r="K2640" t="s">
        <v>3524</v>
      </c>
      <c r="M2640">
        <v>95.25</v>
      </c>
      <c r="N2640">
        <v>76.150000000000006</v>
      </c>
      <c r="P2640">
        <v>19.100000000000001</v>
      </c>
    </row>
    <row r="2641" spans="10:16">
      <c r="K2641" t="s">
        <v>3525</v>
      </c>
      <c r="M2641" s="4">
        <v>1751.75</v>
      </c>
      <c r="N2641" s="4">
        <v>1683.78</v>
      </c>
      <c r="P2641">
        <v>67.97</v>
      </c>
    </row>
    <row r="2642" spans="10:16">
      <c r="K2642" t="s">
        <v>3526</v>
      </c>
      <c r="M2642" s="4">
        <v>2249.9699999999998</v>
      </c>
      <c r="N2642" s="4">
        <v>2108.0100000000002</v>
      </c>
      <c r="P2642">
        <v>141.96</v>
      </c>
    </row>
    <row r="2643" spans="10:16">
      <c r="K2643" t="s">
        <v>3527</v>
      </c>
      <c r="M2643">
        <v>0</v>
      </c>
      <c r="N2643">
        <v>7.0000000000000007E-2</v>
      </c>
      <c r="P2643">
        <v>-7.0000000000000007E-2</v>
      </c>
    </row>
    <row r="2644" spans="10:16">
      <c r="J2644" t="s">
        <v>3528</v>
      </c>
      <c r="M2644" s="4">
        <v>13849.92</v>
      </c>
      <c r="N2644" s="4">
        <v>13658.23</v>
      </c>
      <c r="P2644">
        <v>191.69</v>
      </c>
    </row>
    <row r="2645" spans="10:16">
      <c r="K2645" t="s">
        <v>3942</v>
      </c>
      <c r="M2645">
        <v>0</v>
      </c>
      <c r="N2645">
        <v>0.01</v>
      </c>
      <c r="P2645">
        <v>-0.01</v>
      </c>
    </row>
    <row r="2646" spans="10:16">
      <c r="K2646" t="s">
        <v>3529</v>
      </c>
      <c r="M2646" s="4">
        <v>6717.96</v>
      </c>
      <c r="N2646" s="4">
        <v>5928.22</v>
      </c>
      <c r="P2646">
        <v>789.75</v>
      </c>
    </row>
    <row r="2647" spans="10:16">
      <c r="K2647" t="s">
        <v>3530</v>
      </c>
      <c r="M2647">
        <v>113.45</v>
      </c>
      <c r="N2647">
        <v>108.52</v>
      </c>
      <c r="P2647">
        <v>4.93</v>
      </c>
    </row>
    <row r="2648" spans="10:16">
      <c r="K2648" t="s">
        <v>3531</v>
      </c>
      <c r="M2648" s="4">
        <v>1143.04</v>
      </c>
      <c r="N2648" s="4">
        <v>1137.08</v>
      </c>
      <c r="P2648">
        <v>5.96</v>
      </c>
    </row>
    <row r="2649" spans="10:16">
      <c r="K2649" t="s">
        <v>3532</v>
      </c>
      <c r="M2649">
        <v>6.19</v>
      </c>
      <c r="N2649">
        <v>7.05</v>
      </c>
      <c r="P2649">
        <v>-0.86</v>
      </c>
    </row>
    <row r="2650" spans="10:16">
      <c r="K2650" t="s">
        <v>3533</v>
      </c>
      <c r="M2650">
        <v>1.27</v>
      </c>
      <c r="N2650">
        <v>1</v>
      </c>
      <c r="P2650">
        <v>0.27</v>
      </c>
    </row>
    <row r="2651" spans="10:16">
      <c r="K2651" t="s">
        <v>3534</v>
      </c>
      <c r="M2651" s="4">
        <v>1154.47</v>
      </c>
      <c r="N2651" s="4">
        <v>1493.54</v>
      </c>
      <c r="P2651">
        <v>-339.07</v>
      </c>
    </row>
    <row r="2652" spans="10:16">
      <c r="K2652" t="s">
        <v>3535</v>
      </c>
      <c r="M2652">
        <v>214.74</v>
      </c>
      <c r="N2652">
        <v>203.41</v>
      </c>
      <c r="P2652">
        <v>11.33</v>
      </c>
    </row>
    <row r="2653" spans="10:16">
      <c r="K2653" t="s">
        <v>3536</v>
      </c>
      <c r="M2653">
        <v>1.72</v>
      </c>
      <c r="N2653">
        <v>1.42</v>
      </c>
      <c r="P2653">
        <v>0.3</v>
      </c>
    </row>
    <row r="2654" spans="10:16">
      <c r="K2654" t="s">
        <v>3537</v>
      </c>
      <c r="M2654">
        <v>751.18</v>
      </c>
      <c r="N2654">
        <v>933.03</v>
      </c>
      <c r="P2654">
        <v>-181.85</v>
      </c>
    </row>
    <row r="2655" spans="10:16">
      <c r="K2655" t="s">
        <v>3538</v>
      </c>
      <c r="M2655" s="4">
        <v>1374.49</v>
      </c>
      <c r="N2655" s="4">
        <v>1590.05</v>
      </c>
      <c r="P2655">
        <v>-215.56</v>
      </c>
    </row>
    <row r="2656" spans="10:16">
      <c r="K2656" t="s">
        <v>3539</v>
      </c>
      <c r="M2656">
        <v>0</v>
      </c>
      <c r="N2656">
        <v>0</v>
      </c>
      <c r="P2656">
        <v>0</v>
      </c>
    </row>
    <row r="2657" spans="10:16">
      <c r="K2657" t="s">
        <v>3540</v>
      </c>
      <c r="M2657">
        <v>0</v>
      </c>
      <c r="N2657">
        <v>0</v>
      </c>
      <c r="P2657">
        <v>0</v>
      </c>
    </row>
    <row r="2658" spans="10:16">
      <c r="K2658" t="s">
        <v>3541</v>
      </c>
      <c r="M2658">
        <v>474.08</v>
      </c>
      <c r="N2658">
        <v>454.96</v>
      </c>
      <c r="P2658">
        <v>19.12</v>
      </c>
    </row>
    <row r="2659" spans="10:16">
      <c r="K2659" t="s">
        <v>3542</v>
      </c>
      <c r="M2659">
        <v>73.52</v>
      </c>
      <c r="N2659">
        <v>22.82</v>
      </c>
      <c r="P2659">
        <v>50.7</v>
      </c>
    </row>
    <row r="2660" spans="10:16">
      <c r="K2660" t="s">
        <v>3543</v>
      </c>
      <c r="M2660" s="4">
        <v>1059.48</v>
      </c>
      <c r="N2660" s="4">
        <v>1036.8900000000001</v>
      </c>
      <c r="P2660">
        <v>22.59</v>
      </c>
    </row>
    <row r="2661" spans="10:16">
      <c r="K2661" t="s">
        <v>3544</v>
      </c>
      <c r="M2661">
        <v>764.34</v>
      </c>
      <c r="N2661">
        <v>740.22</v>
      </c>
      <c r="P2661">
        <v>24.11</v>
      </c>
    </row>
    <row r="2662" spans="10:16">
      <c r="J2662" t="s">
        <v>3545</v>
      </c>
      <c r="M2662">
        <v>206.84</v>
      </c>
      <c r="N2662">
        <v>200.94</v>
      </c>
      <c r="P2662">
        <v>5.91</v>
      </c>
    </row>
    <row r="2663" spans="10:16">
      <c r="K2663" t="s">
        <v>3546</v>
      </c>
      <c r="M2663">
        <v>174.48</v>
      </c>
      <c r="N2663">
        <v>179.86</v>
      </c>
      <c r="P2663">
        <v>-5.38</v>
      </c>
    </row>
    <row r="2664" spans="10:16">
      <c r="K2664" t="s">
        <v>3547</v>
      </c>
      <c r="M2664">
        <v>0</v>
      </c>
      <c r="N2664">
        <v>0</v>
      </c>
      <c r="P2664">
        <v>0</v>
      </c>
    </row>
    <row r="2665" spans="10:16">
      <c r="K2665" t="s">
        <v>3548</v>
      </c>
      <c r="M2665">
        <v>28.74</v>
      </c>
      <c r="N2665">
        <v>19.46</v>
      </c>
      <c r="P2665">
        <v>9.2799999999999994</v>
      </c>
    </row>
    <row r="2666" spans="10:16">
      <c r="K2666" t="s">
        <v>3549</v>
      </c>
      <c r="M2666">
        <v>3.62</v>
      </c>
      <c r="N2666">
        <v>1.61</v>
      </c>
      <c r="P2666">
        <v>2</v>
      </c>
    </row>
    <row r="2667" spans="10:16">
      <c r="J2667" t="s">
        <v>3550</v>
      </c>
      <c r="M2667">
        <v>0</v>
      </c>
      <c r="N2667">
        <v>0</v>
      </c>
      <c r="P2667">
        <v>0</v>
      </c>
    </row>
    <row r="2668" spans="10:16">
      <c r="K2668" t="s">
        <v>3551</v>
      </c>
      <c r="M2668">
        <v>0</v>
      </c>
      <c r="N2668">
        <v>0</v>
      </c>
      <c r="P2668">
        <v>0</v>
      </c>
    </row>
    <row r="2669" spans="10:16">
      <c r="J2669" t="s">
        <v>3552</v>
      </c>
      <c r="M2669" s="4">
        <v>12568.36</v>
      </c>
      <c r="N2669" s="4">
        <v>12088.16</v>
      </c>
      <c r="P2669">
        <v>480.2</v>
      </c>
    </row>
    <row r="2670" spans="10:16">
      <c r="K2670" t="s">
        <v>3552</v>
      </c>
      <c r="M2670">
        <v>3.58</v>
      </c>
      <c r="N2670">
        <v>6.62</v>
      </c>
      <c r="P2670">
        <v>-3.04</v>
      </c>
    </row>
    <row r="2671" spans="10:16">
      <c r="K2671" t="s">
        <v>3553</v>
      </c>
      <c r="M2671" s="4">
        <v>5165.99</v>
      </c>
      <c r="N2671" s="4">
        <v>5150.0600000000004</v>
      </c>
      <c r="P2671">
        <v>15.93</v>
      </c>
    </row>
    <row r="2672" spans="10:16">
      <c r="K2672" t="s">
        <v>3554</v>
      </c>
      <c r="M2672" s="4">
        <v>2180.36</v>
      </c>
      <c r="N2672" s="4">
        <v>1642.56</v>
      </c>
      <c r="P2672">
        <v>537.79999999999995</v>
      </c>
    </row>
    <row r="2673" spans="8:16">
      <c r="K2673" t="s">
        <v>3555</v>
      </c>
      <c r="M2673" s="4">
        <v>1042.68</v>
      </c>
      <c r="N2673" s="4">
        <v>1009.72</v>
      </c>
      <c r="P2673">
        <v>32.96</v>
      </c>
    </row>
    <row r="2674" spans="8:16">
      <c r="K2674" t="s">
        <v>3556</v>
      </c>
      <c r="M2674" s="4">
        <v>3161.83</v>
      </c>
      <c r="N2674" s="4">
        <v>3245.32</v>
      </c>
      <c r="P2674">
        <v>-83.49</v>
      </c>
    </row>
    <row r="2675" spans="8:16">
      <c r="K2675" t="s">
        <v>3557</v>
      </c>
      <c r="M2675" s="4">
        <v>1013.92</v>
      </c>
      <c r="N2675" s="4">
        <v>1033.8800000000001</v>
      </c>
      <c r="P2675">
        <v>-19.96</v>
      </c>
    </row>
    <row r="2676" spans="8:16">
      <c r="H2676" t="s">
        <v>3558</v>
      </c>
      <c r="M2676" s="4">
        <v>11771.49</v>
      </c>
      <c r="N2676" s="4">
        <v>11390.52</v>
      </c>
      <c r="P2676">
        <v>380.97</v>
      </c>
    </row>
    <row r="2677" spans="8:16">
      <c r="J2677" t="s">
        <v>3559</v>
      </c>
      <c r="M2677" s="4">
        <v>2412.7399999999998</v>
      </c>
      <c r="N2677" s="4">
        <v>1669.14</v>
      </c>
      <c r="P2677">
        <v>743.6</v>
      </c>
    </row>
    <row r="2678" spans="8:16">
      <c r="K2678" t="s">
        <v>3560</v>
      </c>
      <c r="M2678" s="4">
        <v>2412.7399999999998</v>
      </c>
      <c r="N2678" s="4">
        <v>1669.14</v>
      </c>
      <c r="P2678">
        <v>743.6</v>
      </c>
    </row>
    <row r="2679" spans="8:16">
      <c r="J2679" t="s">
        <v>3561</v>
      </c>
      <c r="M2679" s="4">
        <v>9358.75</v>
      </c>
      <c r="N2679" s="4">
        <v>9721.39</v>
      </c>
      <c r="P2679">
        <v>-362.64</v>
      </c>
    </row>
    <row r="2680" spans="8:16">
      <c r="K2680" t="s">
        <v>3561</v>
      </c>
      <c r="M2680" s="4">
        <v>8642.58</v>
      </c>
      <c r="N2680" s="4">
        <v>8997.9</v>
      </c>
      <c r="P2680">
        <v>-355.33</v>
      </c>
    </row>
    <row r="2681" spans="8:16">
      <c r="K2681" t="s">
        <v>3562</v>
      </c>
      <c r="M2681">
        <v>-66.86</v>
      </c>
      <c r="N2681">
        <v>-25.99</v>
      </c>
      <c r="P2681">
        <v>-40.869999999999997</v>
      </c>
    </row>
    <row r="2682" spans="8:16">
      <c r="K2682" t="s">
        <v>3563</v>
      </c>
      <c r="M2682">
        <v>783.04</v>
      </c>
      <c r="N2682">
        <v>749.47</v>
      </c>
      <c r="P2682">
        <v>33.56</v>
      </c>
    </row>
    <row r="2683" spans="8:16">
      <c r="H2683" t="s">
        <v>3564</v>
      </c>
      <c r="M2683" s="4">
        <v>60164.09</v>
      </c>
      <c r="N2683" s="4">
        <v>44561.1</v>
      </c>
      <c r="P2683" s="4">
        <v>15602.99</v>
      </c>
    </row>
    <row r="2684" spans="8:16">
      <c r="J2684" t="s">
        <v>3565</v>
      </c>
      <c r="M2684" s="4">
        <v>2465.41</v>
      </c>
      <c r="N2684" s="4">
        <v>2487.0300000000002</v>
      </c>
      <c r="P2684">
        <v>-21.63</v>
      </c>
    </row>
    <row r="2685" spans="8:16">
      <c r="K2685" t="s">
        <v>4144</v>
      </c>
      <c r="M2685">
        <v>724.71</v>
      </c>
      <c r="N2685">
        <v>0</v>
      </c>
      <c r="P2685">
        <v>724.71</v>
      </c>
    </row>
    <row r="2686" spans="8:16">
      <c r="K2686" t="s">
        <v>3566</v>
      </c>
      <c r="M2686" s="4">
        <v>1740.7</v>
      </c>
      <c r="N2686" s="4">
        <v>2487.0300000000002</v>
      </c>
      <c r="P2686">
        <v>-746.33</v>
      </c>
    </row>
    <row r="2687" spans="8:16">
      <c r="J2687" t="s">
        <v>3567</v>
      </c>
      <c r="M2687">
        <v>213.14</v>
      </c>
      <c r="N2687">
        <v>416.71</v>
      </c>
      <c r="P2687">
        <v>-203.56</v>
      </c>
    </row>
    <row r="2688" spans="8:16">
      <c r="K2688" t="s">
        <v>3568</v>
      </c>
      <c r="M2688">
        <v>8.7100000000000009</v>
      </c>
      <c r="N2688">
        <v>2.5</v>
      </c>
      <c r="P2688">
        <v>6.21</v>
      </c>
    </row>
    <row r="2689" spans="10:16">
      <c r="K2689" t="s">
        <v>3569</v>
      </c>
      <c r="M2689">
        <v>169.27</v>
      </c>
      <c r="N2689">
        <v>255.99</v>
      </c>
      <c r="P2689">
        <v>-86.72</v>
      </c>
    </row>
    <row r="2690" spans="10:16">
      <c r="K2690" t="s">
        <v>3570</v>
      </c>
      <c r="M2690">
        <v>20.2</v>
      </c>
      <c r="N2690">
        <v>13.75</v>
      </c>
      <c r="P2690">
        <v>6.45</v>
      </c>
    </row>
    <row r="2691" spans="10:16">
      <c r="K2691" t="s">
        <v>3571</v>
      </c>
      <c r="M2691">
        <v>14.97</v>
      </c>
      <c r="N2691">
        <v>13.9</v>
      </c>
      <c r="P2691">
        <v>1.07</v>
      </c>
    </row>
    <row r="2692" spans="10:16">
      <c r="K2692" t="s">
        <v>3572</v>
      </c>
      <c r="M2692">
        <v>0</v>
      </c>
      <c r="N2692">
        <v>130.57</v>
      </c>
      <c r="P2692">
        <v>-130.57</v>
      </c>
    </row>
    <row r="2693" spans="10:16">
      <c r="J2693" t="s">
        <v>3573</v>
      </c>
      <c r="M2693">
        <v>1.6</v>
      </c>
      <c r="N2693">
        <v>1</v>
      </c>
      <c r="P2693">
        <v>0.6</v>
      </c>
    </row>
    <row r="2694" spans="10:16">
      <c r="K2694" t="s">
        <v>3574</v>
      </c>
      <c r="M2694">
        <v>1.6</v>
      </c>
      <c r="N2694">
        <v>1</v>
      </c>
      <c r="P2694">
        <v>0.6</v>
      </c>
    </row>
    <row r="2695" spans="10:16">
      <c r="J2695" t="s">
        <v>3575</v>
      </c>
      <c r="M2695" s="4">
        <v>25922.34</v>
      </c>
      <c r="N2695" s="4">
        <v>32887.480000000003</v>
      </c>
      <c r="P2695" s="4">
        <v>-6965.14</v>
      </c>
    </row>
    <row r="2696" spans="10:16">
      <c r="K2696" t="s">
        <v>3576</v>
      </c>
      <c r="M2696" s="4">
        <v>25922.34</v>
      </c>
      <c r="N2696" s="4">
        <v>32887.480000000003</v>
      </c>
      <c r="P2696" s="4">
        <v>-6965.14</v>
      </c>
    </row>
    <row r="2697" spans="10:16">
      <c r="J2697" t="s">
        <v>4145</v>
      </c>
      <c r="M2697">
        <v>-11.04</v>
      </c>
      <c r="N2697">
        <v>0</v>
      </c>
      <c r="P2697">
        <v>-11.04</v>
      </c>
    </row>
    <row r="2698" spans="10:16">
      <c r="K2698" t="s">
        <v>4146</v>
      </c>
      <c r="M2698">
        <v>-11.04</v>
      </c>
      <c r="N2698">
        <v>0</v>
      </c>
      <c r="P2698">
        <v>-11.04</v>
      </c>
    </row>
    <row r="2699" spans="10:16">
      <c r="J2699" t="s">
        <v>3743</v>
      </c>
      <c r="M2699">
        <v>219.54</v>
      </c>
      <c r="N2699">
        <v>165.27</v>
      </c>
      <c r="P2699">
        <v>54.27</v>
      </c>
    </row>
    <row r="2700" spans="10:16">
      <c r="K2700" t="s">
        <v>3743</v>
      </c>
      <c r="M2700">
        <v>219.54</v>
      </c>
      <c r="N2700">
        <v>165.27</v>
      </c>
      <c r="P2700">
        <v>54.27</v>
      </c>
    </row>
    <row r="2701" spans="10:16">
      <c r="J2701" t="s">
        <v>3577</v>
      </c>
      <c r="M2701" s="4">
        <v>2764.07</v>
      </c>
      <c r="N2701">
        <v>668.08</v>
      </c>
      <c r="P2701" s="4">
        <v>2095.9899999999998</v>
      </c>
    </row>
    <row r="2702" spans="10:16">
      <c r="K2702" t="s">
        <v>3578</v>
      </c>
      <c r="M2702" s="4">
        <v>2764.07</v>
      </c>
      <c r="N2702">
        <v>668.08</v>
      </c>
      <c r="P2702" s="4">
        <v>2095.9899999999998</v>
      </c>
    </row>
    <row r="2703" spans="10:16">
      <c r="J2703" t="s">
        <v>3579</v>
      </c>
      <c r="M2703" s="4">
        <v>7646.54</v>
      </c>
      <c r="N2703" s="4">
        <v>6983</v>
      </c>
      <c r="P2703">
        <v>663.54</v>
      </c>
    </row>
    <row r="2704" spans="10:16">
      <c r="K2704" t="s">
        <v>3580</v>
      </c>
      <c r="M2704">
        <v>0.08</v>
      </c>
      <c r="N2704">
        <v>-0.02</v>
      </c>
      <c r="P2704">
        <v>0.11</v>
      </c>
    </row>
    <row r="2705" spans="10:16">
      <c r="K2705" t="s">
        <v>3581</v>
      </c>
      <c r="M2705" s="4">
        <v>7273.19</v>
      </c>
      <c r="N2705" s="4">
        <v>6635.93</v>
      </c>
      <c r="P2705">
        <v>637.27</v>
      </c>
    </row>
    <row r="2706" spans="10:16">
      <c r="K2706" t="s">
        <v>3582</v>
      </c>
      <c r="M2706">
        <v>303.19</v>
      </c>
      <c r="N2706">
        <v>277.20999999999998</v>
      </c>
      <c r="P2706">
        <v>25.98</v>
      </c>
    </row>
    <row r="2707" spans="10:16">
      <c r="K2707" t="s">
        <v>3583</v>
      </c>
      <c r="M2707">
        <v>69.98</v>
      </c>
      <c r="N2707">
        <v>69.84</v>
      </c>
      <c r="P2707">
        <v>0.14000000000000001</v>
      </c>
    </row>
    <row r="2708" spans="10:16">
      <c r="K2708" t="s">
        <v>3584</v>
      </c>
      <c r="M2708">
        <v>0.09</v>
      </c>
      <c r="N2708">
        <v>0.05</v>
      </c>
      <c r="P2708">
        <v>0.05</v>
      </c>
    </row>
    <row r="2709" spans="10:16">
      <c r="J2709" t="s">
        <v>3585</v>
      </c>
      <c r="M2709" s="4">
        <v>20139.95</v>
      </c>
      <c r="N2709">
        <v>135.07</v>
      </c>
      <c r="P2709" s="4">
        <v>20004.87</v>
      </c>
    </row>
    <row r="2710" spans="10:16">
      <c r="K2710" t="s">
        <v>3586</v>
      </c>
      <c r="M2710">
        <v>167.36</v>
      </c>
      <c r="N2710">
        <v>157.07</v>
      </c>
      <c r="P2710">
        <v>10.29</v>
      </c>
    </row>
    <row r="2711" spans="10:16">
      <c r="K2711" t="s">
        <v>3585</v>
      </c>
      <c r="M2711" s="4">
        <v>19965.96</v>
      </c>
      <c r="N2711">
        <v>-17.62</v>
      </c>
      <c r="P2711" s="4">
        <v>19983.580000000002</v>
      </c>
    </row>
    <row r="2712" spans="10:16">
      <c r="K2712" t="s">
        <v>3587</v>
      </c>
      <c r="M2712">
        <v>6.63</v>
      </c>
      <c r="N2712">
        <v>4.3899999999999997</v>
      </c>
      <c r="P2712">
        <v>2.2400000000000002</v>
      </c>
    </row>
    <row r="2713" spans="10:16">
      <c r="K2713" t="s">
        <v>3588</v>
      </c>
      <c r="M2713">
        <v>0</v>
      </c>
      <c r="N2713">
        <v>-8.7899999999999991</v>
      </c>
      <c r="P2713">
        <v>8.7899999999999991</v>
      </c>
    </row>
    <row r="2714" spans="10:16">
      <c r="K2714" t="s">
        <v>3943</v>
      </c>
      <c r="M2714">
        <v>0</v>
      </c>
      <c r="N2714">
        <v>0.01</v>
      </c>
      <c r="P2714">
        <v>-0.01</v>
      </c>
    </row>
    <row r="2715" spans="10:16">
      <c r="J2715" t="s">
        <v>3589</v>
      </c>
      <c r="M2715">
        <v>-0.02</v>
      </c>
      <c r="N2715">
        <v>-0.02</v>
      </c>
      <c r="P2715">
        <v>0</v>
      </c>
    </row>
    <row r="2716" spans="10:16">
      <c r="K2716" t="s">
        <v>3590</v>
      </c>
      <c r="M2716">
        <v>-0.02</v>
      </c>
      <c r="N2716">
        <v>-0.01</v>
      </c>
      <c r="P2716">
        <v>-0.01</v>
      </c>
    </row>
    <row r="2717" spans="10:16">
      <c r="K2717" t="s">
        <v>3591</v>
      </c>
      <c r="M2717">
        <v>0</v>
      </c>
      <c r="N2717">
        <v>-0.01</v>
      </c>
      <c r="P2717">
        <v>0.01</v>
      </c>
    </row>
    <row r="2718" spans="10:16">
      <c r="J2718" t="s">
        <v>3592</v>
      </c>
      <c r="M2718">
        <v>800.4</v>
      </c>
      <c r="N2718">
        <v>803.66</v>
      </c>
      <c r="P2718">
        <v>-3.26</v>
      </c>
    </row>
    <row r="2719" spans="10:16">
      <c r="K2719" t="s">
        <v>3593</v>
      </c>
      <c r="M2719">
        <v>490.18</v>
      </c>
      <c r="N2719">
        <v>508.11</v>
      </c>
      <c r="P2719">
        <v>-17.93</v>
      </c>
    </row>
    <row r="2720" spans="10:16">
      <c r="K2720" t="s">
        <v>3594</v>
      </c>
      <c r="M2720">
        <v>246.43</v>
      </c>
      <c r="N2720">
        <v>232.06</v>
      </c>
      <c r="P2720">
        <v>14.37</v>
      </c>
    </row>
    <row r="2721" spans="7:16">
      <c r="K2721" t="s">
        <v>3595</v>
      </c>
      <c r="M2721">
        <v>33.06</v>
      </c>
      <c r="N2721">
        <v>32.619999999999997</v>
      </c>
      <c r="P2721">
        <v>0.44</v>
      </c>
    </row>
    <row r="2722" spans="7:16">
      <c r="K2722" t="s">
        <v>3596</v>
      </c>
      <c r="M2722">
        <v>30.73</v>
      </c>
      <c r="N2722">
        <v>30.87</v>
      </c>
      <c r="P2722">
        <v>-0.15</v>
      </c>
    </row>
    <row r="2723" spans="7:16">
      <c r="J2723" t="s">
        <v>3597</v>
      </c>
      <c r="M2723">
        <v>2.16</v>
      </c>
      <c r="N2723">
        <v>13.82</v>
      </c>
      <c r="P2723">
        <v>-11.67</v>
      </c>
    </row>
    <row r="2724" spans="7:16">
      <c r="K2724" t="s">
        <v>3598</v>
      </c>
      <c r="M2724">
        <v>2.16</v>
      </c>
      <c r="N2724">
        <v>13.82</v>
      </c>
      <c r="P2724">
        <v>-11.67</v>
      </c>
    </row>
    <row r="2725" spans="7:16">
      <c r="H2725" t="s">
        <v>3599</v>
      </c>
      <c r="M2725" s="4">
        <v>-4309.79</v>
      </c>
      <c r="N2725" s="4">
        <v>-4020.56</v>
      </c>
      <c r="P2725">
        <v>-289.23</v>
      </c>
    </row>
    <row r="2726" spans="7:16">
      <c r="J2726" t="s">
        <v>3600</v>
      </c>
      <c r="M2726" s="4">
        <v>-4309.79</v>
      </c>
      <c r="N2726" s="4">
        <v>-4020.56</v>
      </c>
      <c r="P2726">
        <v>-289.23</v>
      </c>
    </row>
    <row r="2727" spans="7:16">
      <c r="K2727" t="s">
        <v>3601</v>
      </c>
      <c r="M2727" s="4">
        <v>-4309.79</v>
      </c>
      <c r="N2727" s="4">
        <v>-4020.56</v>
      </c>
      <c r="P2727">
        <v>-289.23</v>
      </c>
    </row>
    <row r="2728" spans="7:16">
      <c r="G2728" t="s">
        <v>195</v>
      </c>
      <c r="M2728" s="4">
        <v>91443.69</v>
      </c>
      <c r="N2728" s="4">
        <v>97748.17</v>
      </c>
      <c r="P2728" s="4">
        <v>-6304.48</v>
      </c>
    </row>
    <row r="2729" spans="7:16">
      <c r="H2729" t="s">
        <v>3602</v>
      </c>
      <c r="M2729" s="4">
        <v>9206.2000000000007</v>
      </c>
      <c r="N2729" s="4">
        <v>9206.4500000000007</v>
      </c>
      <c r="P2729">
        <v>-0.24</v>
      </c>
    </row>
    <row r="2730" spans="7:16">
      <c r="J2730" t="s">
        <v>113</v>
      </c>
      <c r="M2730" s="4">
        <v>9206.2000000000007</v>
      </c>
      <c r="N2730" s="4">
        <v>9206.4500000000007</v>
      </c>
      <c r="P2730">
        <v>-0.24</v>
      </c>
    </row>
    <row r="2731" spans="7:16">
      <c r="K2731" t="s">
        <v>179</v>
      </c>
      <c r="M2731" s="4">
        <v>9206.2000000000007</v>
      </c>
      <c r="N2731" s="4">
        <v>9206.4500000000007</v>
      </c>
      <c r="P2731">
        <v>-0.24</v>
      </c>
    </row>
    <row r="2732" spans="7:16">
      <c r="H2732" t="s">
        <v>114</v>
      </c>
      <c r="M2732" s="4">
        <v>76718.990000000005</v>
      </c>
      <c r="N2732" s="4">
        <v>74401.86</v>
      </c>
      <c r="P2732" s="4">
        <v>2317.12</v>
      </c>
    </row>
    <row r="2733" spans="7:16">
      <c r="J2733" t="s">
        <v>3603</v>
      </c>
      <c r="M2733" s="4">
        <v>12579.47</v>
      </c>
      <c r="N2733" s="4">
        <v>14459.99</v>
      </c>
      <c r="P2733" s="4">
        <v>-1880.52</v>
      </c>
    </row>
    <row r="2734" spans="7:16">
      <c r="K2734" t="s">
        <v>3604</v>
      </c>
      <c r="M2734" s="4">
        <v>12579.47</v>
      </c>
      <c r="N2734" s="4">
        <v>14459.99</v>
      </c>
      <c r="P2734" s="4">
        <v>-1880.52</v>
      </c>
    </row>
    <row r="2735" spans="7:16">
      <c r="J2735" t="s">
        <v>3605</v>
      </c>
      <c r="M2735" s="4">
        <v>2904.05</v>
      </c>
      <c r="N2735" s="4">
        <v>2074.17</v>
      </c>
      <c r="P2735">
        <v>829.88</v>
      </c>
    </row>
    <row r="2736" spans="7:16">
      <c r="K2736" t="s">
        <v>3606</v>
      </c>
      <c r="M2736" s="4">
        <v>2904.05</v>
      </c>
      <c r="N2736" s="4">
        <v>2074.17</v>
      </c>
      <c r="P2736">
        <v>829.88</v>
      </c>
    </row>
    <row r="2737" spans="8:16">
      <c r="J2737" t="s">
        <v>119</v>
      </c>
      <c r="M2737" s="4">
        <v>58056.800000000003</v>
      </c>
      <c r="N2737" s="4">
        <v>56553.3</v>
      </c>
      <c r="P2737" s="4">
        <v>1503.51</v>
      </c>
    </row>
    <row r="2738" spans="8:16">
      <c r="K2738" t="s">
        <v>3607</v>
      </c>
      <c r="M2738" s="4">
        <v>58056.800000000003</v>
      </c>
      <c r="N2738" s="4">
        <v>56553.3</v>
      </c>
      <c r="P2738" s="4">
        <v>1503.51</v>
      </c>
    </row>
    <row r="2739" spans="8:16">
      <c r="J2739" t="s">
        <v>1082</v>
      </c>
      <c r="M2739" s="4">
        <v>2893.41</v>
      </c>
      <c r="N2739" s="4">
        <v>1086.07</v>
      </c>
      <c r="P2739" s="4">
        <v>1807.33</v>
      </c>
    </row>
    <row r="2740" spans="8:16">
      <c r="K2740" t="s">
        <v>3608</v>
      </c>
      <c r="M2740" s="4">
        <v>2893.41</v>
      </c>
      <c r="N2740" s="4">
        <v>1086.07</v>
      </c>
      <c r="P2740" s="4">
        <v>1807.33</v>
      </c>
    </row>
    <row r="2741" spans="8:16">
      <c r="J2741" t="s">
        <v>455</v>
      </c>
      <c r="M2741">
        <v>285.26</v>
      </c>
      <c r="N2741">
        <v>228.33</v>
      </c>
      <c r="P2741">
        <v>56.93</v>
      </c>
    </row>
    <row r="2742" spans="8:16">
      <c r="K2742" t="s">
        <v>455</v>
      </c>
      <c r="M2742">
        <v>285.26</v>
      </c>
      <c r="N2742">
        <v>228.33</v>
      </c>
      <c r="P2742">
        <v>56.93</v>
      </c>
    </row>
    <row r="2743" spans="8:16">
      <c r="H2743" t="s">
        <v>3609</v>
      </c>
      <c r="M2743" s="4">
        <v>8744.24</v>
      </c>
      <c r="N2743" s="4">
        <v>16316.34</v>
      </c>
      <c r="P2743" s="4">
        <v>-7572.11</v>
      </c>
    </row>
    <row r="2744" spans="8:16">
      <c r="J2744" t="s">
        <v>3610</v>
      </c>
      <c r="M2744" s="4">
        <v>7708.57</v>
      </c>
      <c r="N2744" s="4">
        <v>4405.5200000000004</v>
      </c>
      <c r="P2744" s="4">
        <v>3303.05</v>
      </c>
    </row>
    <row r="2745" spans="8:16">
      <c r="K2745" t="s">
        <v>3611</v>
      </c>
      <c r="M2745" s="4">
        <v>7708.57</v>
      </c>
      <c r="N2745" s="4">
        <v>4405.5200000000004</v>
      </c>
      <c r="P2745" s="4">
        <v>3303.05</v>
      </c>
    </row>
    <row r="2746" spans="8:16">
      <c r="J2746" t="s">
        <v>3612</v>
      </c>
      <c r="M2746" s="4">
        <v>1017.95</v>
      </c>
      <c r="N2746">
        <v>627.20000000000005</v>
      </c>
      <c r="P2746">
        <v>390.75</v>
      </c>
    </row>
    <row r="2747" spans="8:16">
      <c r="K2747" t="s">
        <v>3613</v>
      </c>
      <c r="M2747">
        <v>12.9</v>
      </c>
      <c r="N2747">
        <v>13.84</v>
      </c>
      <c r="P2747">
        <v>-0.94</v>
      </c>
    </row>
    <row r="2748" spans="8:16">
      <c r="K2748" t="s">
        <v>3614</v>
      </c>
      <c r="M2748">
        <v>2.98</v>
      </c>
      <c r="N2748">
        <v>2.1800000000000002</v>
      </c>
      <c r="P2748">
        <v>0.8</v>
      </c>
    </row>
    <row r="2749" spans="8:16">
      <c r="K2749" t="s">
        <v>3615</v>
      </c>
      <c r="M2749" s="4">
        <v>1002.03</v>
      </c>
      <c r="N2749">
        <v>610.89</v>
      </c>
      <c r="P2749">
        <v>391.14</v>
      </c>
    </row>
    <row r="2750" spans="8:16">
      <c r="K2750" t="s">
        <v>3616</v>
      </c>
      <c r="M2750">
        <v>0.04</v>
      </c>
      <c r="N2750">
        <v>0.3</v>
      </c>
      <c r="P2750">
        <v>-0.26</v>
      </c>
    </row>
    <row r="2751" spans="8:16">
      <c r="J2751" t="s">
        <v>3988</v>
      </c>
      <c r="M2751">
        <v>0</v>
      </c>
      <c r="N2751" s="4">
        <v>10910</v>
      </c>
      <c r="P2751" s="4">
        <v>-10910</v>
      </c>
    </row>
    <row r="2752" spans="8:16">
      <c r="K2752" t="s">
        <v>3989</v>
      </c>
      <c r="M2752">
        <v>0</v>
      </c>
      <c r="N2752" s="4">
        <v>10910</v>
      </c>
      <c r="P2752" s="4">
        <v>-10910</v>
      </c>
    </row>
    <row r="2753" spans="7:16">
      <c r="J2753" t="s">
        <v>3617</v>
      </c>
      <c r="M2753">
        <v>17.72</v>
      </c>
      <c r="N2753">
        <v>373.62</v>
      </c>
      <c r="P2753">
        <v>-355.9</v>
      </c>
    </row>
    <row r="2754" spans="7:16">
      <c r="K2754" t="s">
        <v>3618</v>
      </c>
      <c r="M2754">
        <v>-1.46</v>
      </c>
      <c r="N2754">
        <v>-1</v>
      </c>
      <c r="P2754">
        <v>-0.46</v>
      </c>
    </row>
    <row r="2755" spans="7:16">
      <c r="K2755" t="s">
        <v>3619</v>
      </c>
      <c r="M2755">
        <v>19.18</v>
      </c>
      <c r="N2755">
        <v>374.62</v>
      </c>
      <c r="P2755">
        <v>-355.44</v>
      </c>
    </row>
    <row r="2756" spans="7:16">
      <c r="H2756" t="s">
        <v>3620</v>
      </c>
      <c r="M2756" s="4">
        <v>-3225.73</v>
      </c>
      <c r="N2756" s="4">
        <v>-2176.48</v>
      </c>
      <c r="P2756" s="4">
        <v>-1049.26</v>
      </c>
    </row>
    <row r="2757" spans="7:16">
      <c r="J2757" t="s">
        <v>3621</v>
      </c>
      <c r="M2757" s="4">
        <v>-3225.73</v>
      </c>
      <c r="N2757" s="4">
        <v>-2176.48</v>
      </c>
      <c r="P2757" s="4">
        <v>-1049.26</v>
      </c>
    </row>
    <row r="2758" spans="7:16">
      <c r="K2758" t="s">
        <v>3622</v>
      </c>
      <c r="M2758" s="4">
        <v>-3225.73</v>
      </c>
      <c r="N2758" s="4">
        <v>-2176.48</v>
      </c>
      <c r="P2758" s="4">
        <v>-1049.26</v>
      </c>
    </row>
    <row r="2759" spans="7:16">
      <c r="K2759" t="s">
        <v>3623</v>
      </c>
      <c r="M2759">
        <v>0</v>
      </c>
      <c r="N2759">
        <v>0</v>
      </c>
      <c r="P2759">
        <v>0</v>
      </c>
    </row>
    <row r="2760" spans="7:16">
      <c r="G2760" t="s">
        <v>196</v>
      </c>
      <c r="M2760" s="4">
        <v>34888.51</v>
      </c>
      <c r="N2760" s="4">
        <v>32865.14</v>
      </c>
      <c r="P2760" s="4">
        <v>2023.37</v>
      </c>
    </row>
    <row r="2761" spans="7:16">
      <c r="H2761" t="s">
        <v>197</v>
      </c>
      <c r="M2761" s="4">
        <v>34646.879999999997</v>
      </c>
      <c r="N2761" s="4">
        <v>32628.05</v>
      </c>
      <c r="P2761" s="4">
        <v>2018.83</v>
      </c>
    </row>
    <row r="2762" spans="7:16">
      <c r="J2762" t="s">
        <v>197</v>
      </c>
      <c r="M2762" s="4">
        <v>34646.879999999997</v>
      </c>
      <c r="N2762" s="4">
        <v>32628.05</v>
      </c>
      <c r="P2762" s="4">
        <v>2018.83</v>
      </c>
    </row>
    <row r="2763" spans="7:16">
      <c r="K2763" t="s">
        <v>3624</v>
      </c>
      <c r="M2763" s="4">
        <v>34646.879999999997</v>
      </c>
      <c r="N2763" s="4">
        <v>32628.05</v>
      </c>
      <c r="P2763" s="4">
        <v>2018.83</v>
      </c>
    </row>
    <row r="2764" spans="7:16">
      <c r="H2764" t="s">
        <v>3625</v>
      </c>
      <c r="M2764">
        <v>241.63</v>
      </c>
      <c r="N2764">
        <v>237.09</v>
      </c>
      <c r="P2764">
        <v>4.54</v>
      </c>
    </row>
    <row r="2765" spans="7:16">
      <c r="J2765" t="s">
        <v>3625</v>
      </c>
      <c r="M2765">
        <v>241.63</v>
      </c>
      <c r="N2765">
        <v>237.09</v>
      </c>
      <c r="P2765">
        <v>4.54</v>
      </c>
    </row>
    <row r="2766" spans="7:16">
      <c r="K2766" t="s">
        <v>3626</v>
      </c>
      <c r="M2766">
        <v>241.63</v>
      </c>
      <c r="N2766">
        <v>237.09</v>
      </c>
      <c r="P2766">
        <v>4.54</v>
      </c>
    </row>
    <row r="2767" spans="7:16">
      <c r="G2767" t="s">
        <v>198</v>
      </c>
      <c r="M2767" s="4">
        <v>29776.34</v>
      </c>
      <c r="N2767" s="4">
        <v>24494.33</v>
      </c>
      <c r="P2767" s="4">
        <v>5282.01</v>
      </c>
    </row>
    <row r="2768" spans="7:16">
      <c r="H2768" t="s">
        <v>3627</v>
      </c>
      <c r="M2768" s="4">
        <v>11644.2</v>
      </c>
      <c r="N2768" s="4">
        <v>10316.5</v>
      </c>
      <c r="P2768" s="4">
        <v>1327.71</v>
      </c>
    </row>
    <row r="2769" spans="10:16">
      <c r="J2769" t="s">
        <v>28</v>
      </c>
      <c r="M2769">
        <v>723.43</v>
      </c>
      <c r="N2769">
        <v>20.77</v>
      </c>
      <c r="P2769">
        <v>702.66</v>
      </c>
    </row>
    <row r="2770" spans="10:16">
      <c r="K2770" t="s">
        <v>3628</v>
      </c>
      <c r="M2770">
        <v>424.05</v>
      </c>
      <c r="N2770">
        <v>19.87</v>
      </c>
      <c r="P2770">
        <v>404.19</v>
      </c>
    </row>
    <row r="2771" spans="10:16">
      <c r="K2771" t="s">
        <v>3629</v>
      </c>
      <c r="M2771">
        <v>299.37</v>
      </c>
      <c r="N2771">
        <v>0.91</v>
      </c>
      <c r="P2771">
        <v>298.47000000000003</v>
      </c>
    </row>
    <row r="2772" spans="10:16">
      <c r="J2772" t="s">
        <v>123</v>
      </c>
      <c r="M2772" s="4">
        <v>7821.86</v>
      </c>
      <c r="N2772" s="4">
        <v>6823.06</v>
      </c>
      <c r="P2772">
        <v>998.79</v>
      </c>
    </row>
    <row r="2773" spans="10:16">
      <c r="K2773" t="s">
        <v>3630</v>
      </c>
      <c r="M2773" s="4">
        <v>7219.56</v>
      </c>
      <c r="N2773" s="4">
        <v>6094.58</v>
      </c>
      <c r="P2773" s="4">
        <v>1124.98</v>
      </c>
    </row>
    <row r="2774" spans="10:16">
      <c r="K2774" t="s">
        <v>3631</v>
      </c>
      <c r="M2774">
        <v>602.29999999999995</v>
      </c>
      <c r="N2774">
        <v>728.48</v>
      </c>
      <c r="P2774">
        <v>-126.18</v>
      </c>
    </row>
    <row r="2775" spans="10:16">
      <c r="J2775" t="s">
        <v>3632</v>
      </c>
      <c r="M2775" s="4">
        <v>2445.1999999999998</v>
      </c>
      <c r="N2775" s="4">
        <v>1952.24</v>
      </c>
      <c r="P2775">
        <v>492.95</v>
      </c>
    </row>
    <row r="2776" spans="10:16">
      <c r="K2776" t="s">
        <v>3633</v>
      </c>
      <c r="M2776" s="4">
        <v>1320.85</v>
      </c>
      <c r="N2776">
        <v>861.15</v>
      </c>
      <c r="P2776">
        <v>459.7</v>
      </c>
    </row>
    <row r="2777" spans="10:16">
      <c r="K2777" t="s">
        <v>3634</v>
      </c>
      <c r="M2777" s="4">
        <v>1124.3499999999999</v>
      </c>
      <c r="N2777" s="4">
        <v>1091.0899999999999</v>
      </c>
      <c r="P2777">
        <v>33.25</v>
      </c>
    </row>
    <row r="2778" spans="10:16">
      <c r="J2778" t="s">
        <v>124</v>
      </c>
      <c r="M2778">
        <v>6.79</v>
      </c>
      <c r="N2778">
        <v>7.32</v>
      </c>
      <c r="P2778">
        <v>-0.53</v>
      </c>
    </row>
    <row r="2779" spans="10:16">
      <c r="K2779" t="s">
        <v>3635</v>
      </c>
      <c r="M2779">
        <v>6.79</v>
      </c>
      <c r="N2779">
        <v>7.32</v>
      </c>
      <c r="P2779">
        <v>-0.53</v>
      </c>
    </row>
    <row r="2780" spans="10:16">
      <c r="J2780" t="s">
        <v>3636</v>
      </c>
      <c r="M2780">
        <v>197.07</v>
      </c>
      <c r="N2780" s="4">
        <v>1194.32</v>
      </c>
      <c r="P2780">
        <v>-997.25</v>
      </c>
    </row>
    <row r="2781" spans="10:16">
      <c r="K2781" t="s">
        <v>3637</v>
      </c>
      <c r="M2781">
        <v>197.07</v>
      </c>
      <c r="N2781" s="4">
        <v>1194.32</v>
      </c>
      <c r="P2781">
        <v>-997.25</v>
      </c>
    </row>
    <row r="2782" spans="10:16">
      <c r="J2782" t="s">
        <v>34</v>
      </c>
      <c r="M2782">
        <v>2.2799999999999998</v>
      </c>
      <c r="N2782">
        <v>1.9</v>
      </c>
      <c r="P2782">
        <v>0.38</v>
      </c>
    </row>
    <row r="2783" spans="10:16">
      <c r="K2783" t="s">
        <v>3638</v>
      </c>
      <c r="M2783">
        <v>2.2799999999999998</v>
      </c>
      <c r="N2783">
        <v>1.9</v>
      </c>
      <c r="P2783">
        <v>0.38</v>
      </c>
    </row>
    <row r="2784" spans="10:16">
      <c r="J2784" t="s">
        <v>125</v>
      </c>
      <c r="M2784">
        <v>447.58</v>
      </c>
      <c r="N2784">
        <v>316.87</v>
      </c>
      <c r="P2784">
        <v>130.71</v>
      </c>
    </row>
    <row r="2785" spans="10:16">
      <c r="K2785" t="s">
        <v>3639</v>
      </c>
      <c r="M2785">
        <v>12.48</v>
      </c>
      <c r="N2785">
        <v>2.58</v>
      </c>
      <c r="P2785">
        <v>9.9</v>
      </c>
    </row>
    <row r="2786" spans="10:16">
      <c r="K2786" t="s">
        <v>3640</v>
      </c>
      <c r="M2786">
        <v>422.45</v>
      </c>
      <c r="N2786">
        <v>311.08999999999997</v>
      </c>
      <c r="P2786">
        <v>111.36</v>
      </c>
    </row>
    <row r="2787" spans="10:16">
      <c r="K2787" t="s">
        <v>3641</v>
      </c>
      <c r="M2787">
        <v>1.44</v>
      </c>
      <c r="N2787">
        <v>3.21</v>
      </c>
      <c r="P2787">
        <v>-1.77</v>
      </c>
    </row>
    <row r="2788" spans="10:16">
      <c r="K2788" t="s">
        <v>4147</v>
      </c>
      <c r="M2788">
        <v>11.22</v>
      </c>
      <c r="N2788">
        <v>0</v>
      </c>
      <c r="P2788">
        <v>11.22</v>
      </c>
    </row>
    <row r="2789" spans="10:16">
      <c r="J2789" t="s">
        <v>3642</v>
      </c>
      <c r="M2789">
        <v>0</v>
      </c>
      <c r="N2789">
        <v>0</v>
      </c>
      <c r="P2789">
        <v>0</v>
      </c>
    </row>
    <row r="2790" spans="10:16">
      <c r="K2790" t="s">
        <v>3643</v>
      </c>
      <c r="M2790">
        <v>1.05</v>
      </c>
      <c r="N2790">
        <v>4.4400000000000004</v>
      </c>
      <c r="P2790">
        <v>-3.39</v>
      </c>
    </row>
    <row r="2791" spans="10:16">
      <c r="K2791" t="s">
        <v>3644</v>
      </c>
      <c r="M2791">
        <v>-1.07</v>
      </c>
      <c r="N2791">
        <v>1.0900000000000001</v>
      </c>
      <c r="P2791">
        <v>-2.16</v>
      </c>
    </row>
    <row r="2792" spans="10:16">
      <c r="K2792" t="s">
        <v>3645</v>
      </c>
      <c r="M2792">
        <v>-101.85</v>
      </c>
      <c r="N2792">
        <v>-156.97</v>
      </c>
      <c r="P2792">
        <v>55.12</v>
      </c>
    </row>
    <row r="2793" spans="10:16">
      <c r="K2793" t="s">
        <v>3646</v>
      </c>
      <c r="M2793">
        <v>124.27</v>
      </c>
      <c r="N2793">
        <v>72.64</v>
      </c>
      <c r="P2793">
        <v>51.63</v>
      </c>
    </row>
    <row r="2794" spans="10:16">
      <c r="K2794" t="s">
        <v>3647</v>
      </c>
      <c r="M2794">
        <v>-13.23</v>
      </c>
      <c r="N2794">
        <v>28.33</v>
      </c>
      <c r="P2794">
        <v>-41.56</v>
      </c>
    </row>
    <row r="2795" spans="10:16">
      <c r="K2795" t="s">
        <v>3648</v>
      </c>
      <c r="M2795">
        <v>0</v>
      </c>
      <c r="N2795">
        <v>-0.01</v>
      </c>
      <c r="P2795">
        <v>0.01</v>
      </c>
    </row>
    <row r="2796" spans="10:16">
      <c r="K2796" t="s">
        <v>3649</v>
      </c>
      <c r="M2796">
        <v>22.42</v>
      </c>
      <c r="N2796">
        <v>245.78</v>
      </c>
      <c r="P2796">
        <v>-223.35</v>
      </c>
    </row>
    <row r="2797" spans="10:16">
      <c r="K2797" t="s">
        <v>3650</v>
      </c>
      <c r="M2797">
        <v>-122.17</v>
      </c>
      <c r="N2797">
        <v>-122.54</v>
      </c>
      <c r="P2797">
        <v>0.36</v>
      </c>
    </row>
    <row r="2798" spans="10:16">
      <c r="K2798" t="s">
        <v>3651</v>
      </c>
      <c r="M2798">
        <v>-6.71</v>
      </c>
      <c r="N2798">
        <v>14.56</v>
      </c>
      <c r="P2798">
        <v>-21.26</v>
      </c>
    </row>
    <row r="2799" spans="10:16">
      <c r="K2799" t="s">
        <v>3652</v>
      </c>
      <c r="M2799">
        <v>0</v>
      </c>
      <c r="N2799">
        <v>0</v>
      </c>
      <c r="P2799">
        <v>0</v>
      </c>
    </row>
    <row r="2800" spans="10:16">
      <c r="K2800" t="s">
        <v>3653</v>
      </c>
      <c r="M2800">
        <v>0</v>
      </c>
      <c r="N2800">
        <v>0</v>
      </c>
      <c r="P2800">
        <v>0</v>
      </c>
    </row>
    <row r="2801" spans="11:16">
      <c r="K2801" t="s">
        <v>3654</v>
      </c>
      <c r="M2801">
        <v>0</v>
      </c>
      <c r="N2801">
        <v>0</v>
      </c>
      <c r="P2801">
        <v>0</v>
      </c>
    </row>
    <row r="2802" spans="11:16">
      <c r="K2802" t="s">
        <v>3655</v>
      </c>
      <c r="M2802">
        <v>-3.75</v>
      </c>
      <c r="N2802">
        <v>4.9400000000000004</v>
      </c>
      <c r="P2802">
        <v>-8.69</v>
      </c>
    </row>
    <row r="2803" spans="11:16">
      <c r="K2803" t="s">
        <v>3656</v>
      </c>
      <c r="M2803">
        <v>0</v>
      </c>
      <c r="N2803">
        <v>0</v>
      </c>
      <c r="P2803">
        <v>0</v>
      </c>
    </row>
    <row r="2804" spans="11:16">
      <c r="K2804" t="s">
        <v>3657</v>
      </c>
      <c r="M2804">
        <v>0</v>
      </c>
      <c r="N2804">
        <v>0</v>
      </c>
      <c r="P2804">
        <v>0</v>
      </c>
    </row>
    <row r="2805" spans="11:16">
      <c r="K2805" t="s">
        <v>3658</v>
      </c>
      <c r="M2805">
        <v>0</v>
      </c>
      <c r="N2805">
        <v>0</v>
      </c>
      <c r="P2805">
        <v>0</v>
      </c>
    </row>
    <row r="2806" spans="11:16">
      <c r="K2806" t="s">
        <v>3659</v>
      </c>
      <c r="M2806">
        <v>0</v>
      </c>
      <c r="N2806">
        <v>0.12</v>
      </c>
      <c r="P2806">
        <v>-0.12</v>
      </c>
    </row>
    <row r="2807" spans="11:16">
      <c r="K2807" t="s">
        <v>3660</v>
      </c>
      <c r="M2807">
        <v>0</v>
      </c>
      <c r="N2807">
        <v>0</v>
      </c>
      <c r="P2807">
        <v>0</v>
      </c>
    </row>
    <row r="2808" spans="11:16">
      <c r="K2808" t="s">
        <v>3661</v>
      </c>
      <c r="M2808">
        <v>79.400000000000006</v>
      </c>
      <c r="N2808">
        <v>74.56</v>
      </c>
      <c r="P2808">
        <v>4.83</v>
      </c>
    </row>
    <row r="2809" spans="11:16">
      <c r="K2809" t="s">
        <v>3662</v>
      </c>
      <c r="M2809">
        <v>21.82</v>
      </c>
      <c r="N2809">
        <v>28.92</v>
      </c>
      <c r="P2809">
        <v>-7.09</v>
      </c>
    </row>
    <row r="2810" spans="11:16">
      <c r="K2810" t="s">
        <v>3663</v>
      </c>
      <c r="M2810">
        <v>-101.22</v>
      </c>
      <c r="N2810">
        <v>-103.48</v>
      </c>
      <c r="P2810">
        <v>2.2599999999999998</v>
      </c>
    </row>
    <row r="2811" spans="11:16">
      <c r="K2811" t="s">
        <v>3664</v>
      </c>
      <c r="M2811">
        <v>0</v>
      </c>
      <c r="N2811">
        <v>-0.2</v>
      </c>
      <c r="P2811">
        <v>0.2</v>
      </c>
    </row>
    <row r="2812" spans="11:16">
      <c r="K2812" t="s">
        <v>3665</v>
      </c>
      <c r="M2812">
        <v>3.6</v>
      </c>
      <c r="N2812">
        <v>4.7</v>
      </c>
      <c r="P2812">
        <v>-1.0900000000000001</v>
      </c>
    </row>
    <row r="2813" spans="11:16">
      <c r="K2813" t="s">
        <v>3666</v>
      </c>
      <c r="M2813">
        <v>15.33</v>
      </c>
      <c r="N2813">
        <v>8.6</v>
      </c>
      <c r="P2813">
        <v>6.73</v>
      </c>
    </row>
    <row r="2814" spans="11:16">
      <c r="K2814" t="s">
        <v>3667</v>
      </c>
      <c r="M2814">
        <v>-162.27000000000001</v>
      </c>
      <c r="N2814">
        <v>79.239999999999995</v>
      </c>
      <c r="P2814">
        <v>-241.51</v>
      </c>
    </row>
    <row r="2815" spans="11:16">
      <c r="K2815" t="s">
        <v>3668</v>
      </c>
      <c r="M2815">
        <v>-120.73</v>
      </c>
      <c r="N2815">
        <v>-33.9</v>
      </c>
      <c r="P2815">
        <v>-86.83</v>
      </c>
    </row>
    <row r="2816" spans="11:16">
      <c r="K2816" t="s">
        <v>3669</v>
      </c>
      <c r="M2816">
        <v>365.1</v>
      </c>
      <c r="N2816">
        <v>-150.81</v>
      </c>
      <c r="P2816">
        <v>515.91</v>
      </c>
    </row>
    <row r="2817" spans="8:16">
      <c r="H2817" t="s">
        <v>3670</v>
      </c>
      <c r="M2817" s="4">
        <v>18680.62</v>
      </c>
      <c r="N2817" s="4">
        <v>14296.08</v>
      </c>
      <c r="P2817" s="4">
        <v>4384.53</v>
      </c>
    </row>
    <row r="2818" spans="8:16">
      <c r="J2818" t="s">
        <v>126</v>
      </c>
      <c r="M2818">
        <v>125.97</v>
      </c>
      <c r="N2818">
        <v>110.97</v>
      </c>
      <c r="P2818">
        <v>15</v>
      </c>
    </row>
    <row r="2819" spans="8:16">
      <c r="K2819" t="s">
        <v>3671</v>
      </c>
      <c r="M2819">
        <v>66.540000000000006</v>
      </c>
      <c r="N2819">
        <v>63.13</v>
      </c>
      <c r="P2819">
        <v>3.42</v>
      </c>
    </row>
    <row r="2820" spans="8:16">
      <c r="K2820" t="s">
        <v>3672</v>
      </c>
      <c r="M2820">
        <v>59.42</v>
      </c>
      <c r="N2820">
        <v>47.84</v>
      </c>
      <c r="P2820">
        <v>11.58</v>
      </c>
    </row>
    <row r="2821" spans="8:16">
      <c r="J2821" t="s">
        <v>3673</v>
      </c>
      <c r="M2821">
        <v>401.53</v>
      </c>
      <c r="N2821">
        <v>333.63</v>
      </c>
      <c r="P2821">
        <v>67.900000000000006</v>
      </c>
    </row>
    <row r="2822" spans="8:16">
      <c r="K2822" t="s">
        <v>3674</v>
      </c>
      <c r="M2822">
        <v>401.53</v>
      </c>
      <c r="N2822">
        <v>333.63</v>
      </c>
      <c r="P2822">
        <v>67.900000000000006</v>
      </c>
    </row>
    <row r="2823" spans="8:16">
      <c r="J2823" t="s">
        <v>127</v>
      </c>
      <c r="M2823">
        <v>5.39</v>
      </c>
      <c r="N2823">
        <v>6.1</v>
      </c>
      <c r="P2823">
        <v>-0.71</v>
      </c>
    </row>
    <row r="2824" spans="8:16">
      <c r="K2824" t="s">
        <v>3675</v>
      </c>
      <c r="M2824">
        <v>2.69</v>
      </c>
      <c r="N2824">
        <v>3.4</v>
      </c>
      <c r="P2824">
        <v>-0.71</v>
      </c>
    </row>
    <row r="2825" spans="8:16">
      <c r="K2825" t="s">
        <v>3676</v>
      </c>
      <c r="M2825">
        <v>2.7</v>
      </c>
      <c r="N2825">
        <v>2.7</v>
      </c>
      <c r="P2825">
        <v>0</v>
      </c>
    </row>
    <row r="2826" spans="8:16">
      <c r="J2826" t="s">
        <v>128</v>
      </c>
      <c r="M2826">
        <v>404.26</v>
      </c>
      <c r="N2826">
        <v>392.88</v>
      </c>
      <c r="P2826">
        <v>11.38</v>
      </c>
    </row>
    <row r="2827" spans="8:16">
      <c r="K2827" t="s">
        <v>3677</v>
      </c>
      <c r="M2827">
        <v>28.58</v>
      </c>
      <c r="N2827">
        <v>23.47</v>
      </c>
      <c r="P2827">
        <v>5.1100000000000003</v>
      </c>
    </row>
    <row r="2828" spans="8:16">
      <c r="K2828" t="s">
        <v>3678</v>
      </c>
      <c r="M2828">
        <v>361.63</v>
      </c>
      <c r="N2828">
        <v>356.49</v>
      </c>
      <c r="P2828">
        <v>5.14</v>
      </c>
    </row>
    <row r="2829" spans="8:16">
      <c r="K2829" t="s">
        <v>3679</v>
      </c>
      <c r="M2829">
        <v>14.05</v>
      </c>
      <c r="N2829">
        <v>12.92</v>
      </c>
      <c r="P2829">
        <v>1.1299999999999999</v>
      </c>
    </row>
    <row r="2830" spans="8:16">
      <c r="J2830" t="s">
        <v>129</v>
      </c>
      <c r="M2830">
        <v>283.95</v>
      </c>
      <c r="N2830">
        <v>98.07</v>
      </c>
      <c r="P2830">
        <v>185.88</v>
      </c>
    </row>
    <row r="2831" spans="8:16">
      <c r="K2831" t="s">
        <v>129</v>
      </c>
      <c r="M2831">
        <v>283.95</v>
      </c>
      <c r="N2831">
        <v>98.07</v>
      </c>
      <c r="P2831">
        <v>185.88</v>
      </c>
    </row>
    <row r="2832" spans="8:16">
      <c r="J2832" t="s">
        <v>130</v>
      </c>
      <c r="M2832">
        <v>10.029999999999999</v>
      </c>
      <c r="N2832">
        <v>8.8800000000000008</v>
      </c>
      <c r="P2832">
        <v>1.1599999999999999</v>
      </c>
    </row>
    <row r="2833" spans="10:16">
      <c r="K2833" t="s">
        <v>3680</v>
      </c>
      <c r="M2833">
        <v>10.029999999999999</v>
      </c>
      <c r="N2833">
        <v>8.8800000000000008</v>
      </c>
      <c r="P2833">
        <v>1.1599999999999999</v>
      </c>
    </row>
    <row r="2834" spans="10:16">
      <c r="J2834" t="s">
        <v>4148</v>
      </c>
      <c r="M2834">
        <v>0.02</v>
      </c>
      <c r="N2834">
        <v>0</v>
      </c>
      <c r="P2834">
        <v>0.02</v>
      </c>
    </row>
    <row r="2835" spans="10:16">
      <c r="K2835" t="s">
        <v>4149</v>
      </c>
      <c r="M2835">
        <v>0.02</v>
      </c>
      <c r="N2835">
        <v>0</v>
      </c>
      <c r="P2835">
        <v>0.02</v>
      </c>
    </row>
    <row r="2836" spans="10:16">
      <c r="J2836" t="s">
        <v>132</v>
      </c>
      <c r="M2836" s="4">
        <v>2304.59</v>
      </c>
      <c r="N2836" s="4">
        <v>1691.58</v>
      </c>
      <c r="P2836">
        <v>613.01</v>
      </c>
    </row>
    <row r="2837" spans="10:16">
      <c r="K2837" t="s">
        <v>3681</v>
      </c>
      <c r="M2837">
        <v>-157.41999999999999</v>
      </c>
      <c r="N2837">
        <v>14.59</v>
      </c>
      <c r="P2837">
        <v>-172.01</v>
      </c>
    </row>
    <row r="2838" spans="10:16">
      <c r="K2838" t="s">
        <v>3682</v>
      </c>
      <c r="M2838" s="4">
        <v>2170.0500000000002</v>
      </c>
      <c r="N2838" s="4">
        <v>1455.74</v>
      </c>
      <c r="P2838">
        <v>714.31</v>
      </c>
    </row>
    <row r="2839" spans="10:16">
      <c r="K2839" t="s">
        <v>3683</v>
      </c>
      <c r="M2839">
        <v>218.03</v>
      </c>
      <c r="N2839">
        <v>186.95</v>
      </c>
      <c r="P2839">
        <v>31.08</v>
      </c>
    </row>
    <row r="2840" spans="10:16">
      <c r="K2840" t="s">
        <v>3684</v>
      </c>
      <c r="M2840">
        <v>40.25</v>
      </c>
      <c r="N2840">
        <v>14.7</v>
      </c>
      <c r="P2840">
        <v>25.56</v>
      </c>
    </row>
    <row r="2841" spans="10:16">
      <c r="K2841" t="s">
        <v>3685</v>
      </c>
      <c r="M2841">
        <v>33.67</v>
      </c>
      <c r="N2841">
        <v>19.59</v>
      </c>
      <c r="P2841">
        <v>14.07</v>
      </c>
    </row>
    <row r="2842" spans="10:16">
      <c r="J2842" t="s">
        <v>3686</v>
      </c>
      <c r="M2842" s="4">
        <v>1404.84</v>
      </c>
      <c r="N2842" s="4">
        <v>1386.03</v>
      </c>
      <c r="P2842">
        <v>18.809999999999999</v>
      </c>
    </row>
    <row r="2843" spans="10:16">
      <c r="K2843" t="s">
        <v>3687</v>
      </c>
      <c r="M2843" s="4">
        <v>1404.84</v>
      </c>
      <c r="N2843" s="4">
        <v>1386.03</v>
      </c>
      <c r="P2843">
        <v>18.809999999999999</v>
      </c>
    </row>
    <row r="2844" spans="10:16">
      <c r="J2844" t="s">
        <v>134</v>
      </c>
      <c r="M2844">
        <v>134.34</v>
      </c>
      <c r="N2844">
        <v>120.66</v>
      </c>
      <c r="P2844">
        <v>13.68</v>
      </c>
    </row>
    <row r="2845" spans="10:16">
      <c r="K2845" t="s">
        <v>3688</v>
      </c>
      <c r="M2845">
        <v>44.35</v>
      </c>
      <c r="N2845">
        <v>40.08</v>
      </c>
      <c r="P2845">
        <v>4.28</v>
      </c>
    </row>
    <row r="2846" spans="10:16">
      <c r="K2846" t="s">
        <v>3689</v>
      </c>
      <c r="M2846">
        <v>89.99</v>
      </c>
      <c r="N2846">
        <v>80.59</v>
      </c>
      <c r="P2846">
        <v>9.4</v>
      </c>
    </row>
    <row r="2847" spans="10:16">
      <c r="J2847" t="s">
        <v>135</v>
      </c>
      <c r="M2847" s="4">
        <v>1679.45</v>
      </c>
      <c r="N2847" s="4">
        <v>1343.51</v>
      </c>
      <c r="P2847">
        <v>335.94</v>
      </c>
    </row>
    <row r="2848" spans="10:16">
      <c r="K2848" t="s">
        <v>135</v>
      </c>
      <c r="M2848" s="4">
        <v>1679.45</v>
      </c>
      <c r="N2848" s="4">
        <v>1343.51</v>
      </c>
      <c r="P2848">
        <v>335.94</v>
      </c>
    </row>
    <row r="2849" spans="10:16">
      <c r="J2849" t="s">
        <v>3690</v>
      </c>
      <c r="M2849">
        <v>1.1100000000000001</v>
      </c>
      <c r="N2849">
        <v>1.35</v>
      </c>
      <c r="P2849">
        <v>-0.24</v>
      </c>
    </row>
    <row r="2850" spans="10:16">
      <c r="K2850" t="s">
        <v>3691</v>
      </c>
      <c r="M2850">
        <v>1.1100000000000001</v>
      </c>
      <c r="N2850">
        <v>1.35</v>
      </c>
      <c r="P2850">
        <v>-0.24</v>
      </c>
    </row>
    <row r="2851" spans="10:16">
      <c r="J2851" t="s">
        <v>137</v>
      </c>
      <c r="M2851">
        <v>409.25</v>
      </c>
      <c r="N2851">
        <v>274.79000000000002</v>
      </c>
      <c r="P2851">
        <v>134.46</v>
      </c>
    </row>
    <row r="2852" spans="10:16">
      <c r="K2852" t="s">
        <v>137</v>
      </c>
      <c r="M2852">
        <v>409.25</v>
      </c>
      <c r="N2852">
        <v>274.79000000000002</v>
      </c>
      <c r="P2852">
        <v>134.46</v>
      </c>
    </row>
    <row r="2853" spans="10:16">
      <c r="J2853" t="s">
        <v>138</v>
      </c>
      <c r="M2853">
        <v>38.67</v>
      </c>
      <c r="N2853">
        <v>26.31</v>
      </c>
      <c r="P2853">
        <v>12.36</v>
      </c>
    </row>
    <row r="2854" spans="10:16">
      <c r="K2854" t="s">
        <v>138</v>
      </c>
      <c r="M2854">
        <v>38.67</v>
      </c>
      <c r="N2854">
        <v>26.31</v>
      </c>
      <c r="P2854">
        <v>12.36</v>
      </c>
    </row>
    <row r="2855" spans="10:16">
      <c r="J2855" t="s">
        <v>139</v>
      </c>
      <c r="M2855">
        <v>565.92999999999995</v>
      </c>
      <c r="N2855">
        <v>481.52</v>
      </c>
      <c r="P2855">
        <v>84.41</v>
      </c>
    </row>
    <row r="2856" spans="10:16">
      <c r="K2856" t="s">
        <v>139</v>
      </c>
      <c r="M2856">
        <v>565.92999999999995</v>
      </c>
      <c r="N2856">
        <v>481.52</v>
      </c>
      <c r="P2856">
        <v>84.41</v>
      </c>
    </row>
    <row r="2857" spans="10:16">
      <c r="J2857" t="s">
        <v>140</v>
      </c>
      <c r="M2857">
        <v>0</v>
      </c>
      <c r="N2857">
        <v>42.41</v>
      </c>
      <c r="P2857">
        <v>-42.41</v>
      </c>
    </row>
    <row r="2858" spans="10:16">
      <c r="K2858" t="s">
        <v>140</v>
      </c>
      <c r="M2858">
        <v>0</v>
      </c>
      <c r="N2858">
        <v>42.41</v>
      </c>
      <c r="P2858">
        <v>-42.41</v>
      </c>
    </row>
    <row r="2859" spans="10:16">
      <c r="J2859" t="s">
        <v>141</v>
      </c>
      <c r="M2859">
        <v>108.38</v>
      </c>
      <c r="N2859">
        <v>97.88</v>
      </c>
      <c r="P2859">
        <v>10.5</v>
      </c>
    </row>
    <row r="2860" spans="10:16">
      <c r="K2860" t="s">
        <v>3692</v>
      </c>
      <c r="M2860">
        <v>0.71</v>
      </c>
      <c r="N2860">
        <v>1.18</v>
      </c>
      <c r="P2860">
        <v>-0.47</v>
      </c>
    </row>
    <row r="2861" spans="10:16">
      <c r="K2861" t="s">
        <v>3693</v>
      </c>
      <c r="M2861">
        <v>107.66</v>
      </c>
      <c r="N2861">
        <v>96.69</v>
      </c>
      <c r="P2861">
        <v>10.97</v>
      </c>
    </row>
    <row r="2862" spans="10:16">
      <c r="J2862" t="s">
        <v>142</v>
      </c>
      <c r="M2862" s="4">
        <v>1004.14</v>
      </c>
      <c r="N2862">
        <v>493.39</v>
      </c>
      <c r="P2862">
        <v>510.76</v>
      </c>
    </row>
    <row r="2863" spans="10:16">
      <c r="K2863" t="s">
        <v>142</v>
      </c>
      <c r="M2863" s="4">
        <v>1004.14</v>
      </c>
      <c r="N2863">
        <v>493.39</v>
      </c>
      <c r="P2863">
        <v>510.76</v>
      </c>
    </row>
    <row r="2864" spans="10:16">
      <c r="J2864" t="s">
        <v>3694</v>
      </c>
      <c r="M2864">
        <v>0.21</v>
      </c>
      <c r="N2864">
        <v>0.14000000000000001</v>
      </c>
      <c r="P2864">
        <v>7.0000000000000007E-2</v>
      </c>
    </row>
    <row r="2865" spans="10:16">
      <c r="K2865" t="s">
        <v>3695</v>
      </c>
      <c r="M2865">
        <v>0.21</v>
      </c>
      <c r="N2865">
        <v>0.14000000000000001</v>
      </c>
      <c r="P2865">
        <v>7.0000000000000007E-2</v>
      </c>
    </row>
    <row r="2866" spans="10:16">
      <c r="J2866" t="s">
        <v>3696</v>
      </c>
      <c r="M2866" s="4">
        <v>1653.82</v>
      </c>
      <c r="N2866">
        <v>-847.84</v>
      </c>
      <c r="P2866" s="4">
        <v>2501.66</v>
      </c>
    </row>
    <row r="2867" spans="10:16">
      <c r="K2867" t="s">
        <v>3697</v>
      </c>
      <c r="M2867">
        <v>0</v>
      </c>
      <c r="N2867">
        <v>0</v>
      </c>
      <c r="P2867">
        <v>0</v>
      </c>
    </row>
    <row r="2868" spans="10:16">
      <c r="K2868" t="s">
        <v>3698</v>
      </c>
      <c r="M2868">
        <v>0</v>
      </c>
      <c r="N2868">
        <v>70.55</v>
      </c>
      <c r="P2868">
        <v>-70.55</v>
      </c>
    </row>
    <row r="2869" spans="10:16">
      <c r="K2869" t="s">
        <v>3699</v>
      </c>
      <c r="M2869">
        <v>-0.03</v>
      </c>
      <c r="N2869">
        <v>-0.01</v>
      </c>
      <c r="P2869">
        <v>-0.02</v>
      </c>
    </row>
    <row r="2870" spans="10:16">
      <c r="K2870" t="s">
        <v>3700</v>
      </c>
      <c r="M2870" s="4">
        <v>1653.85</v>
      </c>
      <c r="N2870">
        <v>-918.38</v>
      </c>
      <c r="P2870" s="4">
        <v>2572.23</v>
      </c>
    </row>
    <row r="2871" spans="10:16">
      <c r="J2871" t="s">
        <v>3701</v>
      </c>
      <c r="M2871" s="4">
        <v>1847.61</v>
      </c>
      <c r="N2871" s="4">
        <v>1562.71</v>
      </c>
      <c r="P2871">
        <v>284.89999999999998</v>
      </c>
    </row>
    <row r="2872" spans="10:16">
      <c r="K2872" t="s">
        <v>3701</v>
      </c>
      <c r="M2872" s="4">
        <v>1847.61</v>
      </c>
      <c r="N2872" s="4">
        <v>1562.71</v>
      </c>
      <c r="P2872">
        <v>284.89999999999998</v>
      </c>
    </row>
    <row r="2873" spans="10:16">
      <c r="J2873" t="s">
        <v>143</v>
      </c>
      <c r="M2873">
        <v>606</v>
      </c>
      <c r="N2873">
        <v>581.84</v>
      </c>
      <c r="P2873">
        <v>24.17</v>
      </c>
    </row>
    <row r="2874" spans="10:16">
      <c r="K2874" t="s">
        <v>3702</v>
      </c>
      <c r="M2874">
        <v>-2.89</v>
      </c>
      <c r="N2874">
        <v>0</v>
      </c>
      <c r="P2874">
        <v>-2.89</v>
      </c>
    </row>
    <row r="2875" spans="10:16">
      <c r="K2875" t="s">
        <v>3703</v>
      </c>
      <c r="M2875">
        <v>34.68</v>
      </c>
      <c r="N2875">
        <v>36.869999999999997</v>
      </c>
      <c r="P2875">
        <v>-2.19</v>
      </c>
    </row>
    <row r="2876" spans="10:16">
      <c r="K2876" t="s">
        <v>3704</v>
      </c>
      <c r="M2876">
        <v>0.5</v>
      </c>
      <c r="N2876">
        <v>0.75</v>
      </c>
      <c r="P2876">
        <v>-0.25</v>
      </c>
    </row>
    <row r="2877" spans="10:16">
      <c r="K2877" t="s">
        <v>3705</v>
      </c>
      <c r="M2877">
        <v>2.16</v>
      </c>
      <c r="N2877">
        <v>2.67</v>
      </c>
      <c r="P2877">
        <v>-0.51</v>
      </c>
    </row>
    <row r="2878" spans="10:16">
      <c r="K2878" t="s">
        <v>3706</v>
      </c>
      <c r="M2878">
        <v>0.34</v>
      </c>
      <c r="N2878">
        <v>0.28999999999999998</v>
      </c>
      <c r="P2878">
        <v>0.05</v>
      </c>
    </row>
    <row r="2879" spans="10:16">
      <c r="K2879" t="s">
        <v>3707</v>
      </c>
      <c r="M2879">
        <v>38.6</v>
      </c>
      <c r="N2879">
        <v>14.37</v>
      </c>
      <c r="P2879">
        <v>24.24</v>
      </c>
    </row>
    <row r="2880" spans="10:16">
      <c r="K2880" t="s">
        <v>3708</v>
      </c>
      <c r="M2880">
        <v>2.16</v>
      </c>
      <c r="N2880">
        <v>1.68</v>
      </c>
      <c r="P2880">
        <v>0.48</v>
      </c>
    </row>
    <row r="2881" spans="8:16">
      <c r="K2881" t="s">
        <v>3709</v>
      </c>
      <c r="M2881">
        <v>530.45000000000005</v>
      </c>
      <c r="N2881">
        <v>525.21</v>
      </c>
      <c r="P2881">
        <v>5.24</v>
      </c>
    </row>
    <row r="2882" spans="8:16">
      <c r="J2882" t="s">
        <v>3710</v>
      </c>
      <c r="M2882" s="4">
        <v>2471.94</v>
      </c>
      <c r="N2882" s="4">
        <v>2165.94</v>
      </c>
      <c r="P2882">
        <v>306</v>
      </c>
    </row>
    <row r="2883" spans="8:16">
      <c r="K2883" t="s">
        <v>3711</v>
      </c>
      <c r="M2883">
        <v>8.6</v>
      </c>
      <c r="N2883">
        <v>4.04</v>
      </c>
      <c r="P2883">
        <v>4.5599999999999996</v>
      </c>
    </row>
    <row r="2884" spans="8:16">
      <c r="K2884" t="s">
        <v>3712</v>
      </c>
      <c r="M2884" s="4">
        <v>2463.34</v>
      </c>
      <c r="N2884" s="4">
        <v>2161.9</v>
      </c>
      <c r="P2884">
        <v>301.45</v>
      </c>
    </row>
    <row r="2885" spans="8:16">
      <c r="J2885" t="s">
        <v>121</v>
      </c>
      <c r="M2885">
        <v>34.43</v>
      </c>
      <c r="N2885">
        <v>21.5</v>
      </c>
      <c r="P2885">
        <v>12.93</v>
      </c>
    </row>
    <row r="2886" spans="8:16">
      <c r="K2886" t="s">
        <v>3713</v>
      </c>
      <c r="M2886">
        <v>34.69</v>
      </c>
      <c r="N2886">
        <v>21.58</v>
      </c>
      <c r="P2886">
        <v>13.11</v>
      </c>
    </row>
    <row r="2887" spans="8:16">
      <c r="K2887" t="s">
        <v>3713</v>
      </c>
      <c r="M2887">
        <v>-0.26</v>
      </c>
      <c r="N2887">
        <v>-0.08</v>
      </c>
      <c r="P2887">
        <v>-0.18</v>
      </c>
    </row>
    <row r="2888" spans="8:16">
      <c r="J2888" t="s">
        <v>3714</v>
      </c>
      <c r="M2888" s="4">
        <v>3187.69</v>
      </c>
      <c r="N2888" s="4">
        <v>4710.3100000000004</v>
      </c>
      <c r="P2888" s="4">
        <v>-1522.62</v>
      </c>
    </row>
    <row r="2889" spans="8:16">
      <c r="K2889" t="s">
        <v>120</v>
      </c>
      <c r="M2889" s="4">
        <v>3187.69</v>
      </c>
      <c r="N2889" s="4">
        <v>4710.3100000000004</v>
      </c>
      <c r="P2889" s="4">
        <v>-1522.62</v>
      </c>
    </row>
    <row r="2890" spans="8:16">
      <c r="J2890" t="s">
        <v>3715</v>
      </c>
      <c r="M2890">
        <v>756.94</v>
      </c>
      <c r="N2890">
        <v>-98.96</v>
      </c>
      <c r="P2890">
        <v>855.89</v>
      </c>
    </row>
    <row r="2891" spans="8:16">
      <c r="K2891" t="s">
        <v>3716</v>
      </c>
      <c r="M2891">
        <v>756.94</v>
      </c>
      <c r="N2891">
        <v>-98.96</v>
      </c>
      <c r="P2891">
        <v>855.89</v>
      </c>
    </row>
    <row r="2892" spans="8:16">
      <c r="J2892" t="s">
        <v>3717</v>
      </c>
      <c r="M2892">
        <v>0.66</v>
      </c>
      <c r="N2892">
        <v>0</v>
      </c>
      <c r="P2892">
        <v>0.66</v>
      </c>
    </row>
    <row r="2893" spans="8:16">
      <c r="K2893" t="s">
        <v>1135</v>
      </c>
      <c r="M2893">
        <v>0.66</v>
      </c>
      <c r="N2893">
        <v>0</v>
      </c>
      <c r="P2893">
        <v>0.66</v>
      </c>
    </row>
    <row r="2894" spans="8:16">
      <c r="J2894" t="s">
        <v>3718</v>
      </c>
      <c r="M2894">
        <v>-760.55</v>
      </c>
      <c r="N2894">
        <v>-709.51</v>
      </c>
      <c r="P2894">
        <v>-51.04</v>
      </c>
    </row>
    <row r="2895" spans="8:16">
      <c r="K2895" t="s">
        <v>3719</v>
      </c>
      <c r="M2895">
        <v>-760.55</v>
      </c>
      <c r="N2895">
        <v>-709.51</v>
      </c>
      <c r="P2895">
        <v>-51.04</v>
      </c>
    </row>
    <row r="2896" spans="8:16">
      <c r="H2896" t="s">
        <v>3720</v>
      </c>
      <c r="M2896">
        <v>-548.48</v>
      </c>
      <c r="N2896">
        <v>-118.25</v>
      </c>
      <c r="P2896">
        <v>-430.23</v>
      </c>
    </row>
    <row r="2897" spans="6:16">
      <c r="J2897" t="s">
        <v>146</v>
      </c>
      <c r="M2897">
        <v>-0.14000000000000001</v>
      </c>
      <c r="N2897">
        <v>0</v>
      </c>
      <c r="P2897">
        <v>-0.14000000000000001</v>
      </c>
    </row>
    <row r="2898" spans="6:16">
      <c r="K2898" t="s">
        <v>3721</v>
      </c>
      <c r="M2898">
        <v>-0.14000000000000001</v>
      </c>
      <c r="N2898">
        <v>0</v>
      </c>
      <c r="P2898">
        <v>-0.14000000000000001</v>
      </c>
    </row>
    <row r="2899" spans="6:16">
      <c r="K2899" t="s">
        <v>3722</v>
      </c>
      <c r="M2899">
        <v>0</v>
      </c>
      <c r="N2899">
        <v>0</v>
      </c>
      <c r="P2899">
        <v>0</v>
      </c>
    </row>
    <row r="2900" spans="6:16">
      <c r="J2900" t="s">
        <v>147</v>
      </c>
      <c r="M2900">
        <v>0</v>
      </c>
      <c r="N2900">
        <v>0</v>
      </c>
      <c r="P2900">
        <v>0</v>
      </c>
    </row>
    <row r="2901" spans="6:16">
      <c r="K2901" t="s">
        <v>3723</v>
      </c>
      <c r="M2901">
        <v>0</v>
      </c>
      <c r="N2901">
        <v>0</v>
      </c>
      <c r="P2901">
        <v>0</v>
      </c>
    </row>
    <row r="2902" spans="6:16">
      <c r="K2902" t="s">
        <v>3724</v>
      </c>
      <c r="M2902">
        <v>0</v>
      </c>
      <c r="N2902">
        <v>0</v>
      </c>
      <c r="P2902">
        <v>0</v>
      </c>
    </row>
    <row r="2903" spans="6:16">
      <c r="J2903" t="s">
        <v>3725</v>
      </c>
      <c r="M2903">
        <v>-548.34</v>
      </c>
      <c r="N2903">
        <v>-118.25</v>
      </c>
      <c r="P2903">
        <v>-430.09</v>
      </c>
    </row>
    <row r="2904" spans="6:16">
      <c r="K2904" t="s">
        <v>3726</v>
      </c>
      <c r="M2904">
        <v>-548.34</v>
      </c>
      <c r="N2904">
        <v>-118.25</v>
      </c>
      <c r="P2904">
        <v>-430.09</v>
      </c>
    </row>
    <row r="2905" spans="6:16">
      <c r="F2905" t="s">
        <v>3727</v>
      </c>
      <c r="M2905" s="4">
        <v>-244299.53</v>
      </c>
      <c r="N2905" s="4">
        <v>-20403.28</v>
      </c>
      <c r="P2905" s="4">
        <v>-223896.25</v>
      </c>
    </row>
    <row r="2906" spans="6:16">
      <c r="G2906" t="s">
        <v>3728</v>
      </c>
      <c r="M2906" s="4">
        <v>-244628.31</v>
      </c>
      <c r="N2906" s="4">
        <v>-20686.419999999998</v>
      </c>
      <c r="P2906" s="4">
        <v>-223941.89</v>
      </c>
    </row>
    <row r="2907" spans="6:16">
      <c r="H2907" t="s">
        <v>1278</v>
      </c>
      <c r="M2907" s="4">
        <v>-244628.31</v>
      </c>
      <c r="N2907" s="4">
        <v>-20686.419999999998</v>
      </c>
      <c r="P2907" s="4">
        <v>-223941.89</v>
      </c>
    </row>
    <row r="2908" spans="6:16">
      <c r="G2908" t="s">
        <v>3729</v>
      </c>
      <c r="M2908">
        <v>328.78</v>
      </c>
      <c r="N2908">
        <v>283.14</v>
      </c>
      <c r="P2908">
        <v>45.64</v>
      </c>
    </row>
    <row r="2909" spans="6:16">
      <c r="H2909" t="s">
        <v>3730</v>
      </c>
      <c r="M2909">
        <v>328.78</v>
      </c>
      <c r="N2909">
        <v>283.14</v>
      </c>
      <c r="P2909">
        <v>45.64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Q2908"/>
  <sheetViews>
    <sheetView topLeftCell="H2168" zoomScale="115" zoomScaleNormal="115" workbookViewId="0">
      <selection activeCell="T2746" sqref="T2746"/>
    </sheetView>
  </sheetViews>
  <sheetFormatPr defaultRowHeight="15"/>
  <cols>
    <col min="11" max="11" width="51.140625" customWidth="1"/>
    <col min="12" max="12" width="12.7109375" customWidth="1"/>
    <col min="13" max="13" width="12.42578125" bestFit="1" customWidth="1"/>
    <col min="14" max="14" width="11.5703125" customWidth="1"/>
    <col min="15" max="15" width="12.42578125" bestFit="1" customWidth="1"/>
    <col min="17" max="17" width="11.7109375" bestFit="1" customWidth="1"/>
  </cols>
  <sheetData>
    <row r="1" spans="1:17">
      <c r="A1" t="s">
        <v>1216</v>
      </c>
      <c r="P1" t="s">
        <v>5368</v>
      </c>
    </row>
    <row r="3" spans="1:17">
      <c r="A3" t="s">
        <v>1217</v>
      </c>
    </row>
    <row r="4" spans="1:17">
      <c r="A4" t="s">
        <v>1218</v>
      </c>
    </row>
    <row r="5" spans="1:17">
      <c r="A5" t="s">
        <v>1219</v>
      </c>
    </row>
    <row r="6" spans="1:17">
      <c r="A6" t="s">
        <v>1220</v>
      </c>
      <c r="N6">
        <v>2022</v>
      </c>
    </row>
    <row r="8" spans="1:17">
      <c r="B8" t="s">
        <v>1221</v>
      </c>
      <c r="H8" t="s">
        <v>4086</v>
      </c>
    </row>
    <row r="9" spans="1:17">
      <c r="A9" t="s">
        <v>180</v>
      </c>
    </row>
    <row r="10" spans="1:17">
      <c r="A10" t="s">
        <v>1222</v>
      </c>
      <c r="L10" t="s">
        <v>1224</v>
      </c>
    </row>
    <row r="11" spans="1:17">
      <c r="A11" t="s">
        <v>1223</v>
      </c>
      <c r="L11" t="s">
        <v>1224</v>
      </c>
    </row>
    <row r="12" spans="1:17">
      <c r="A12" t="s">
        <v>1225</v>
      </c>
    </row>
    <row r="15" spans="1:17">
      <c r="C15" t="s">
        <v>1226</v>
      </c>
      <c r="M15" t="s">
        <v>1227</v>
      </c>
      <c r="O15" t="s">
        <v>1227</v>
      </c>
      <c r="Q15" t="s">
        <v>1228</v>
      </c>
    </row>
    <row r="18" spans="3:17">
      <c r="C18" t="s">
        <v>1229</v>
      </c>
      <c r="M18">
        <v>0</v>
      </c>
      <c r="O18">
        <v>0</v>
      </c>
      <c r="Q18">
        <v>0</v>
      </c>
    </row>
    <row r="19" spans="3:17">
      <c r="D19" t="s">
        <v>1230</v>
      </c>
      <c r="M19">
        <v>0</v>
      </c>
      <c r="O19">
        <v>0</v>
      </c>
      <c r="Q19">
        <v>0</v>
      </c>
    </row>
    <row r="20" spans="3:17">
      <c r="E20" t="s">
        <v>1231</v>
      </c>
      <c r="M20" s="4">
        <v>-1932380.12</v>
      </c>
      <c r="O20" s="4">
        <v>-1902300.82</v>
      </c>
      <c r="Q20" s="4">
        <v>-30079.3</v>
      </c>
    </row>
    <row r="21" spans="3:17">
      <c r="F21" t="s">
        <v>1232</v>
      </c>
      <c r="M21" s="4">
        <v>1018854.75</v>
      </c>
      <c r="O21" s="4">
        <v>793853.72</v>
      </c>
      <c r="Q21" s="4">
        <v>225001.03</v>
      </c>
    </row>
    <row r="22" spans="3:17">
      <c r="G22" t="s">
        <v>1233</v>
      </c>
      <c r="M22" s="4">
        <v>-586920.31999999995</v>
      </c>
      <c r="O22" s="4">
        <v>-586920.31999999995</v>
      </c>
      <c r="Q22">
        <v>0</v>
      </c>
    </row>
    <row r="23" spans="3:17">
      <c r="I23" t="s">
        <v>1234</v>
      </c>
      <c r="M23" s="4">
        <v>-586920.31999999995</v>
      </c>
      <c r="O23" s="4">
        <v>-586920.31999999995</v>
      </c>
      <c r="Q23">
        <v>0</v>
      </c>
    </row>
    <row r="24" spans="3:17">
      <c r="J24" t="s">
        <v>1235</v>
      </c>
      <c r="M24" s="4">
        <v>-586920.31999999995</v>
      </c>
      <c r="O24" s="4">
        <v>-586920.31999999995</v>
      </c>
      <c r="Q24">
        <v>0</v>
      </c>
    </row>
    <row r="25" spans="3:17">
      <c r="K25" t="s">
        <v>1236</v>
      </c>
      <c r="M25" s="4">
        <v>-586920.31999999995</v>
      </c>
      <c r="O25" s="4">
        <v>-586920.31999999995</v>
      </c>
      <c r="Q25">
        <v>0</v>
      </c>
    </row>
    <row r="26" spans="3:17">
      <c r="G26" t="s">
        <v>1237</v>
      </c>
      <c r="M26" s="4">
        <v>1605775.07</v>
      </c>
      <c r="O26" s="4">
        <v>1380774.04</v>
      </c>
      <c r="Q26" s="4">
        <v>225001.03</v>
      </c>
    </row>
    <row r="27" spans="3:17">
      <c r="I27" t="s">
        <v>1238</v>
      </c>
      <c r="M27" s="4">
        <v>-208153.28</v>
      </c>
      <c r="O27" s="4">
        <v>-182600.44</v>
      </c>
      <c r="Q27" s="4">
        <v>-25552.83</v>
      </c>
    </row>
    <row r="28" spans="3:17">
      <c r="J28" t="s">
        <v>1239</v>
      </c>
      <c r="M28" s="4">
        <v>-160097.89000000001</v>
      </c>
      <c r="O28" s="4">
        <v>-141297.89000000001</v>
      </c>
      <c r="Q28" s="4">
        <v>-18800</v>
      </c>
    </row>
    <row r="29" spans="3:17">
      <c r="K29" t="s">
        <v>1240</v>
      </c>
      <c r="M29" s="4">
        <v>-89231.98</v>
      </c>
      <c r="O29" s="4">
        <v>-77546.2</v>
      </c>
      <c r="Q29" s="4">
        <v>-11685.77</v>
      </c>
    </row>
    <row r="30" spans="3:17">
      <c r="K30" t="s">
        <v>1241</v>
      </c>
      <c r="M30" s="4">
        <v>-63858.48</v>
      </c>
      <c r="O30" s="4">
        <v>-56887.44</v>
      </c>
      <c r="Q30" s="4">
        <v>-6971.04</v>
      </c>
    </row>
    <row r="31" spans="3:17">
      <c r="K31" t="s">
        <v>1242</v>
      </c>
      <c r="M31">
        <v>-282.32</v>
      </c>
      <c r="O31">
        <v>-228.74</v>
      </c>
      <c r="Q31">
        <v>-53.58</v>
      </c>
    </row>
    <row r="32" spans="3:17">
      <c r="K32" t="s">
        <v>1243</v>
      </c>
      <c r="M32" s="4">
        <v>-3303.04</v>
      </c>
      <c r="O32" s="4">
        <v>-3560.57</v>
      </c>
      <c r="Q32">
        <v>257.52999999999997</v>
      </c>
    </row>
    <row r="33" spans="10:17">
      <c r="K33" t="s">
        <v>1244</v>
      </c>
      <c r="M33" s="4">
        <v>-2136.5700000000002</v>
      </c>
      <c r="O33" s="4">
        <v>-2000.77</v>
      </c>
      <c r="Q33">
        <v>-135.80000000000001</v>
      </c>
    </row>
    <row r="34" spans="10:17">
      <c r="K34" t="s">
        <v>1245</v>
      </c>
      <c r="M34">
        <v>-605.11</v>
      </c>
      <c r="O34">
        <v>-480.79</v>
      </c>
      <c r="Q34">
        <v>-124.32</v>
      </c>
    </row>
    <row r="35" spans="10:17">
      <c r="K35" t="s">
        <v>1246</v>
      </c>
      <c r="M35">
        <v>-672.23</v>
      </c>
      <c r="O35">
        <v>-584.54</v>
      </c>
      <c r="Q35">
        <v>-87.69</v>
      </c>
    </row>
    <row r="36" spans="10:17">
      <c r="K36" t="s">
        <v>1247</v>
      </c>
      <c r="M36">
        <v>-8.16</v>
      </c>
      <c r="O36">
        <v>-8.82</v>
      </c>
      <c r="Q36">
        <v>0.67</v>
      </c>
    </row>
    <row r="37" spans="10:17">
      <c r="J37" t="s">
        <v>1248</v>
      </c>
      <c r="M37" s="4">
        <v>-43595.66</v>
      </c>
      <c r="O37" s="4">
        <v>-37171.599999999999</v>
      </c>
      <c r="Q37" s="4">
        <v>-6424.05</v>
      </c>
    </row>
    <row r="38" spans="10:17">
      <c r="K38" t="s">
        <v>1249</v>
      </c>
      <c r="M38">
        <v>-224.65</v>
      </c>
      <c r="O38">
        <v>-243</v>
      </c>
      <c r="Q38">
        <v>18.350000000000001</v>
      </c>
    </row>
    <row r="39" spans="10:17">
      <c r="K39" t="s">
        <v>1250</v>
      </c>
      <c r="M39">
        <v>-356.11</v>
      </c>
      <c r="O39">
        <v>-385.19</v>
      </c>
      <c r="Q39">
        <v>29.08</v>
      </c>
    </row>
    <row r="40" spans="10:17">
      <c r="K40" t="s">
        <v>1251</v>
      </c>
      <c r="M40" s="4">
        <v>-2395.2800000000002</v>
      </c>
      <c r="O40" s="4">
        <v>-2605.85</v>
      </c>
      <c r="Q40">
        <v>210.58</v>
      </c>
    </row>
    <row r="41" spans="10:17">
      <c r="K41" t="s">
        <v>1252</v>
      </c>
      <c r="M41" s="4">
        <v>-10654.05</v>
      </c>
      <c r="O41" s="4">
        <v>-11514.91</v>
      </c>
      <c r="Q41">
        <v>860.86</v>
      </c>
    </row>
    <row r="42" spans="10:17">
      <c r="K42" t="s">
        <v>1253</v>
      </c>
      <c r="M42" s="4">
        <v>-5496.29</v>
      </c>
      <c r="O42" s="4">
        <v>-5945.14</v>
      </c>
      <c r="Q42">
        <v>448.85</v>
      </c>
    </row>
    <row r="43" spans="10:17">
      <c r="K43" t="s">
        <v>1254</v>
      </c>
      <c r="M43" s="4">
        <v>-1350.06</v>
      </c>
      <c r="O43" s="4">
        <v>-1460.31</v>
      </c>
      <c r="Q43">
        <v>110.25</v>
      </c>
    </row>
    <row r="44" spans="10:17">
      <c r="K44" t="s">
        <v>3983</v>
      </c>
      <c r="M44" s="4">
        <v>-14260</v>
      </c>
      <c r="O44" s="4">
        <v>-9034.61</v>
      </c>
      <c r="Q44" s="4">
        <v>-5225.3900000000003</v>
      </c>
    </row>
    <row r="45" spans="10:17">
      <c r="K45" t="s">
        <v>3866</v>
      </c>
      <c r="M45" s="4">
        <v>-4884.5600000000004</v>
      </c>
      <c r="O45" s="4">
        <v>-4884.5600000000004</v>
      </c>
      <c r="Q45">
        <v>0</v>
      </c>
    </row>
    <row r="46" spans="10:17">
      <c r="K46" t="s">
        <v>3867</v>
      </c>
      <c r="M46" s="4">
        <v>-3974.66</v>
      </c>
      <c r="O46" s="4">
        <v>-1098.04</v>
      </c>
      <c r="Q46" s="4">
        <v>-2876.63</v>
      </c>
    </row>
    <row r="47" spans="10:17">
      <c r="J47" t="s">
        <v>1255</v>
      </c>
      <c r="M47" s="4">
        <v>-4459.7299999999996</v>
      </c>
      <c r="O47" s="4">
        <v>-4130.95</v>
      </c>
      <c r="Q47">
        <v>-328.78</v>
      </c>
    </row>
    <row r="48" spans="10:17">
      <c r="K48" t="s">
        <v>1256</v>
      </c>
      <c r="M48" s="4">
        <v>-4459.7299999999996</v>
      </c>
      <c r="O48" s="4">
        <v>-4130.95</v>
      </c>
      <c r="Q48">
        <v>-328.78</v>
      </c>
    </row>
    <row r="49" spans="9:17">
      <c r="I49" t="s">
        <v>1257</v>
      </c>
      <c r="M49">
        <v>0</v>
      </c>
      <c r="O49">
        <v>0</v>
      </c>
      <c r="Q49">
        <v>0</v>
      </c>
    </row>
    <row r="50" spans="9:17">
      <c r="J50" t="s">
        <v>1258</v>
      </c>
      <c r="M50">
        <v>0</v>
      </c>
      <c r="O50">
        <v>0</v>
      </c>
      <c r="Q50">
        <v>0</v>
      </c>
    </row>
    <row r="51" spans="9:17">
      <c r="K51" t="s">
        <v>1259</v>
      </c>
      <c r="M51">
        <v>0</v>
      </c>
      <c r="O51">
        <v>0</v>
      </c>
      <c r="Q51">
        <v>0</v>
      </c>
    </row>
    <row r="52" spans="9:17">
      <c r="K52" t="s">
        <v>1260</v>
      </c>
      <c r="M52">
        <v>0</v>
      </c>
      <c r="O52">
        <v>0</v>
      </c>
      <c r="Q52">
        <v>0</v>
      </c>
    </row>
    <row r="53" spans="9:17">
      <c r="K53" t="s">
        <v>1261</v>
      </c>
      <c r="M53">
        <v>0</v>
      </c>
      <c r="O53">
        <v>0</v>
      </c>
      <c r="Q53">
        <v>0</v>
      </c>
    </row>
    <row r="54" spans="9:17">
      <c r="K54" t="s">
        <v>1262</v>
      </c>
      <c r="M54">
        <v>0</v>
      </c>
      <c r="O54">
        <v>0</v>
      </c>
      <c r="Q54">
        <v>0</v>
      </c>
    </row>
    <row r="55" spans="9:17">
      <c r="K55" t="s">
        <v>1263</v>
      </c>
      <c r="M55">
        <v>0</v>
      </c>
      <c r="O55">
        <v>0</v>
      </c>
      <c r="Q55">
        <v>0</v>
      </c>
    </row>
    <row r="56" spans="9:17">
      <c r="K56" t="s">
        <v>1264</v>
      </c>
      <c r="M56">
        <v>0</v>
      </c>
      <c r="O56">
        <v>0</v>
      </c>
      <c r="Q56">
        <v>0</v>
      </c>
    </row>
    <row r="57" spans="9:17">
      <c r="K57" t="s">
        <v>1265</v>
      </c>
      <c r="M57">
        <v>0</v>
      </c>
      <c r="O57">
        <v>0</v>
      </c>
      <c r="Q57">
        <v>0</v>
      </c>
    </row>
    <row r="58" spans="9:17">
      <c r="K58" t="s">
        <v>1266</v>
      </c>
      <c r="M58">
        <v>0</v>
      </c>
      <c r="O58">
        <v>0</v>
      </c>
      <c r="Q58">
        <v>0</v>
      </c>
    </row>
    <row r="59" spans="9:17">
      <c r="K59" t="s">
        <v>1267</v>
      </c>
      <c r="M59">
        <v>0</v>
      </c>
      <c r="O59">
        <v>0</v>
      </c>
      <c r="Q59">
        <v>0</v>
      </c>
    </row>
    <row r="60" spans="9:17">
      <c r="K60" t="s">
        <v>1268</v>
      </c>
      <c r="M60">
        <v>0</v>
      </c>
      <c r="O60">
        <v>0</v>
      </c>
      <c r="Q60">
        <v>0</v>
      </c>
    </row>
    <row r="61" spans="9:17">
      <c r="K61" t="s">
        <v>1269</v>
      </c>
      <c r="M61">
        <v>0</v>
      </c>
      <c r="O61">
        <v>0</v>
      </c>
      <c r="Q61">
        <v>0</v>
      </c>
    </row>
    <row r="62" spans="9:17">
      <c r="K62" t="s">
        <v>1270</v>
      </c>
      <c r="M62">
        <v>0</v>
      </c>
      <c r="O62">
        <v>0</v>
      </c>
      <c r="Q62">
        <v>0</v>
      </c>
    </row>
    <row r="63" spans="9:17">
      <c r="K63" t="s">
        <v>1271</v>
      </c>
      <c r="M63">
        <v>0</v>
      </c>
      <c r="O63">
        <v>0</v>
      </c>
      <c r="Q63">
        <v>0</v>
      </c>
    </row>
    <row r="64" spans="9:17">
      <c r="K64" t="s">
        <v>1272</v>
      </c>
      <c r="M64">
        <v>0</v>
      </c>
      <c r="O64">
        <v>0</v>
      </c>
      <c r="Q64">
        <v>0</v>
      </c>
    </row>
    <row r="65" spans="6:17">
      <c r="K65" t="s">
        <v>1273</v>
      </c>
      <c r="M65">
        <v>0</v>
      </c>
      <c r="O65">
        <v>0</v>
      </c>
      <c r="Q65">
        <v>0</v>
      </c>
    </row>
    <row r="66" spans="6:17">
      <c r="K66" t="s">
        <v>4090</v>
      </c>
      <c r="M66">
        <v>0</v>
      </c>
      <c r="O66">
        <v>0</v>
      </c>
      <c r="Q66">
        <v>0</v>
      </c>
    </row>
    <row r="67" spans="6:17">
      <c r="I67" t="s">
        <v>1274</v>
      </c>
      <c r="M67" s="4">
        <v>1813928.35</v>
      </c>
      <c r="O67" s="4">
        <v>1563374.49</v>
      </c>
      <c r="Q67" s="4">
        <v>250553.86</v>
      </c>
    </row>
    <row r="68" spans="6:17">
      <c r="J68" t="s">
        <v>1275</v>
      </c>
      <c r="M68" s="4">
        <v>1563374.49</v>
      </c>
      <c r="O68" s="4">
        <v>1542688.07</v>
      </c>
      <c r="Q68" s="4">
        <v>20686.419999999998</v>
      </c>
    </row>
    <row r="69" spans="6:17">
      <c r="K69" t="s">
        <v>1276</v>
      </c>
      <c r="M69" s="4">
        <v>1563374.49</v>
      </c>
      <c r="O69" s="4">
        <v>1542688.07</v>
      </c>
      <c r="Q69" s="4">
        <v>20686.419999999998</v>
      </c>
    </row>
    <row r="70" spans="6:17">
      <c r="J70" t="s">
        <v>1277</v>
      </c>
      <c r="M70" s="4">
        <v>250553.86</v>
      </c>
      <c r="O70" s="4">
        <v>20686.419999999998</v>
      </c>
      <c r="Q70" s="4">
        <v>229867.44</v>
      </c>
    </row>
    <row r="71" spans="6:17">
      <c r="M71" s="4">
        <v>250553.86</v>
      </c>
      <c r="O71" s="4">
        <v>20686.419999999998</v>
      </c>
      <c r="Q71" s="4">
        <v>229867.44</v>
      </c>
    </row>
    <row r="72" spans="6:17">
      <c r="I72" t="s">
        <v>1279</v>
      </c>
      <c r="M72">
        <v>0</v>
      </c>
      <c r="O72">
        <v>0</v>
      </c>
      <c r="Q72">
        <v>0</v>
      </c>
    </row>
    <row r="73" spans="6:17">
      <c r="J73" t="s">
        <v>1280</v>
      </c>
      <c r="M73">
        <v>0</v>
      </c>
      <c r="O73">
        <v>0</v>
      </c>
      <c r="Q73">
        <v>0</v>
      </c>
    </row>
    <row r="74" spans="6:17">
      <c r="F74" t="s">
        <v>1281</v>
      </c>
      <c r="M74" s="4">
        <v>-1219968.06</v>
      </c>
      <c r="O74" s="4">
        <v>-1101026.8799999999</v>
      </c>
      <c r="Q74" s="4">
        <v>-118941.17</v>
      </c>
    </row>
    <row r="75" spans="6:17">
      <c r="G75" t="s">
        <v>1282</v>
      </c>
      <c r="M75" s="4">
        <v>-1018887.35</v>
      </c>
      <c r="O75" s="4">
        <v>-923918.33</v>
      </c>
      <c r="Q75" s="4">
        <v>-94969.02</v>
      </c>
    </row>
    <row r="76" spans="6:17">
      <c r="I76" t="s">
        <v>1283</v>
      </c>
      <c r="M76" s="4">
        <v>-926485.35</v>
      </c>
      <c r="O76" s="4">
        <v>-831516.33</v>
      </c>
      <c r="Q76" s="4">
        <v>-94969.02</v>
      </c>
    </row>
    <row r="77" spans="6:17">
      <c r="J77" t="s">
        <v>1284</v>
      </c>
      <c r="M77" s="4">
        <v>-886962.57</v>
      </c>
      <c r="O77" s="4">
        <v>-791523.78</v>
      </c>
      <c r="Q77" s="4">
        <v>-95438.79</v>
      </c>
    </row>
    <row r="78" spans="6:17">
      <c r="K78" t="s">
        <v>1285</v>
      </c>
      <c r="M78" s="4">
        <v>-282461.98</v>
      </c>
      <c r="O78" s="4">
        <v>-147232.34</v>
      </c>
      <c r="Q78" s="4">
        <v>-135229.65</v>
      </c>
    </row>
    <row r="79" spans="6:17">
      <c r="K79" t="s">
        <v>1286</v>
      </c>
      <c r="M79" s="4">
        <v>-27239.53</v>
      </c>
      <c r="O79" s="4">
        <v>-82352.14</v>
      </c>
      <c r="Q79" s="4">
        <v>55112.6</v>
      </c>
    </row>
    <row r="80" spans="6:17">
      <c r="K80" t="s">
        <v>1287</v>
      </c>
      <c r="M80" s="4">
        <v>-5149.47</v>
      </c>
      <c r="O80" s="4">
        <v>-8893.34</v>
      </c>
      <c r="Q80" s="4">
        <v>3743.87</v>
      </c>
    </row>
    <row r="81" spans="7:17">
      <c r="K81" t="s">
        <v>1288</v>
      </c>
      <c r="M81" s="4">
        <v>-24779.62</v>
      </c>
      <c r="O81" s="4">
        <v>-5479.62</v>
      </c>
      <c r="Q81" s="4">
        <v>-19300</v>
      </c>
    </row>
    <row r="82" spans="7:17">
      <c r="K82" t="s">
        <v>1289</v>
      </c>
      <c r="M82" s="4">
        <v>-2890.69</v>
      </c>
      <c r="O82" s="4">
        <v>-3125.07</v>
      </c>
      <c r="Q82">
        <v>234.38</v>
      </c>
    </row>
    <row r="83" spans="7:17">
      <c r="K83" t="s">
        <v>1290</v>
      </c>
      <c r="M83" s="4">
        <v>-272750</v>
      </c>
      <c r="O83" s="4">
        <v>-272750</v>
      </c>
      <c r="Q83">
        <v>0</v>
      </c>
    </row>
    <row r="84" spans="7:17">
      <c r="K84" t="s">
        <v>1291</v>
      </c>
      <c r="M84" s="4">
        <v>-271691.28000000003</v>
      </c>
      <c r="O84" s="4">
        <v>-271691.28000000003</v>
      </c>
      <c r="Q84">
        <v>0</v>
      </c>
    </row>
    <row r="85" spans="7:17">
      <c r="J85" t="s">
        <v>1292</v>
      </c>
      <c r="M85" s="4">
        <v>-39522.78</v>
      </c>
      <c r="O85" s="4">
        <v>-39992.550000000003</v>
      </c>
      <c r="Q85">
        <v>469.77</v>
      </c>
    </row>
    <row r="86" spans="7:17">
      <c r="K86" t="s">
        <v>1293</v>
      </c>
      <c r="M86" s="4">
        <v>1614.39</v>
      </c>
      <c r="O86" s="4">
        <v>1614.39</v>
      </c>
      <c r="Q86">
        <v>0</v>
      </c>
    </row>
    <row r="87" spans="7:17">
      <c r="K87" t="s">
        <v>1294</v>
      </c>
      <c r="M87">
        <v>0</v>
      </c>
      <c r="O87">
        <v>0</v>
      </c>
      <c r="Q87">
        <v>0</v>
      </c>
    </row>
    <row r="88" spans="7:17">
      <c r="K88" t="s">
        <v>1295</v>
      </c>
      <c r="M88">
        <v>0</v>
      </c>
      <c r="O88">
        <v>0</v>
      </c>
      <c r="Q88">
        <v>0</v>
      </c>
    </row>
    <row r="89" spans="7:17">
      <c r="K89" t="s">
        <v>1296</v>
      </c>
      <c r="M89">
        <v>-607.19000000000005</v>
      </c>
      <c r="O89">
        <v>-607.19000000000005</v>
      </c>
      <c r="Q89">
        <v>0</v>
      </c>
    </row>
    <row r="90" spans="7:17">
      <c r="K90" t="s">
        <v>1297</v>
      </c>
      <c r="M90" s="4">
        <v>-35127.620000000003</v>
      </c>
      <c r="O90" s="4">
        <v>-35127.620000000003</v>
      </c>
      <c r="Q90">
        <v>0</v>
      </c>
    </row>
    <row r="91" spans="7:17">
      <c r="K91" t="s">
        <v>1288</v>
      </c>
      <c r="M91" s="4">
        <v>-5402.36</v>
      </c>
      <c r="O91" s="4">
        <v>-5872.13</v>
      </c>
      <c r="Q91">
        <v>469.77</v>
      </c>
    </row>
    <row r="92" spans="7:17">
      <c r="I92" t="s">
        <v>181</v>
      </c>
      <c r="M92" s="4">
        <v>-92402</v>
      </c>
      <c r="O92" s="4">
        <v>-92402</v>
      </c>
      <c r="Q92">
        <v>0</v>
      </c>
    </row>
    <row r="93" spans="7:17">
      <c r="J93" t="s">
        <v>1298</v>
      </c>
      <c r="M93" s="4">
        <v>-92402</v>
      </c>
      <c r="O93" s="4">
        <v>-92402</v>
      </c>
      <c r="Q93">
        <v>0</v>
      </c>
    </row>
    <row r="94" spans="7:17">
      <c r="K94" t="s">
        <v>1299</v>
      </c>
      <c r="M94" s="4">
        <v>-92402</v>
      </c>
      <c r="O94" s="4">
        <v>-92402</v>
      </c>
      <c r="Q94">
        <v>0</v>
      </c>
    </row>
    <row r="95" spans="7:17">
      <c r="G95" t="s">
        <v>1300</v>
      </c>
      <c r="M95">
        <v>0</v>
      </c>
      <c r="O95">
        <v>0</v>
      </c>
      <c r="Q95">
        <v>0</v>
      </c>
    </row>
    <row r="96" spans="7:17">
      <c r="I96" t="s">
        <v>1301</v>
      </c>
      <c r="M96">
        <v>0</v>
      </c>
      <c r="O96">
        <v>0</v>
      </c>
      <c r="Q96">
        <v>0</v>
      </c>
    </row>
    <row r="97" spans="6:17">
      <c r="J97" t="s">
        <v>1302</v>
      </c>
      <c r="M97">
        <v>0</v>
      </c>
      <c r="O97">
        <v>0</v>
      </c>
      <c r="Q97">
        <v>0</v>
      </c>
    </row>
    <row r="98" spans="6:17">
      <c r="G98" t="s">
        <v>1303</v>
      </c>
      <c r="M98" s="4">
        <v>-131869.6</v>
      </c>
      <c r="O98" s="4">
        <v>-113655.41</v>
      </c>
      <c r="Q98" s="4">
        <v>-18214.18</v>
      </c>
    </row>
    <row r="99" spans="6:17">
      <c r="I99" t="s">
        <v>1304</v>
      </c>
      <c r="M99" s="4">
        <v>-131869.6</v>
      </c>
      <c r="O99" s="4">
        <v>-113655.41</v>
      </c>
      <c r="Q99" s="4">
        <v>-18214.18</v>
      </c>
    </row>
    <row r="100" spans="6:17">
      <c r="J100" t="s">
        <v>1305</v>
      </c>
      <c r="M100" s="4">
        <v>-58521.13</v>
      </c>
      <c r="O100" s="4">
        <v>-49617.5</v>
      </c>
      <c r="Q100" s="4">
        <v>-8903.6299999999992</v>
      </c>
    </row>
    <row r="101" spans="6:17">
      <c r="J101" t="s">
        <v>1306</v>
      </c>
      <c r="M101">
        <v>-13.87</v>
      </c>
      <c r="O101">
        <v>-11.06</v>
      </c>
      <c r="Q101">
        <v>-2.81</v>
      </c>
    </row>
    <row r="102" spans="6:17">
      <c r="J102" t="s">
        <v>1307</v>
      </c>
      <c r="M102">
        <v>-0.71</v>
      </c>
      <c r="O102">
        <v>-0.69</v>
      </c>
      <c r="Q102">
        <v>-0.02</v>
      </c>
    </row>
    <row r="103" spans="6:17">
      <c r="J103" t="s">
        <v>1308</v>
      </c>
      <c r="M103" s="4">
        <v>-73330.559999999998</v>
      </c>
      <c r="O103" s="4">
        <v>-64022.85</v>
      </c>
      <c r="Q103" s="4">
        <v>-9307.7199999999993</v>
      </c>
    </row>
    <row r="104" spans="6:17">
      <c r="J104" t="s">
        <v>1309</v>
      </c>
      <c r="M104">
        <v>-3.32</v>
      </c>
      <c r="O104">
        <v>-3.32</v>
      </c>
      <c r="Q104">
        <v>0</v>
      </c>
    </row>
    <row r="105" spans="6:17">
      <c r="G105" t="s">
        <v>1310</v>
      </c>
      <c r="M105" s="4">
        <v>-68227.14</v>
      </c>
      <c r="O105" s="4">
        <v>-62688.71</v>
      </c>
      <c r="Q105" s="4">
        <v>-5538.43</v>
      </c>
    </row>
    <row r="106" spans="6:17">
      <c r="I106" t="s">
        <v>1311</v>
      </c>
      <c r="M106" s="4">
        <v>-68227.14</v>
      </c>
      <c r="O106" s="4">
        <v>-62688.71</v>
      </c>
      <c r="Q106" s="4">
        <v>-5538.43</v>
      </c>
    </row>
    <row r="107" spans="6:17">
      <c r="J107" t="s">
        <v>1312</v>
      </c>
      <c r="M107" s="4">
        <v>-68227.14</v>
      </c>
      <c r="O107" s="4">
        <v>-62688.71</v>
      </c>
      <c r="Q107" s="4">
        <v>-5538.43</v>
      </c>
    </row>
    <row r="108" spans="6:17">
      <c r="G108" t="s">
        <v>3742</v>
      </c>
      <c r="M108">
        <v>-983.98</v>
      </c>
      <c r="O108">
        <v>-764.43</v>
      </c>
      <c r="Q108">
        <v>-219.54</v>
      </c>
    </row>
    <row r="109" spans="6:17">
      <c r="I109" t="s">
        <v>3746</v>
      </c>
      <c r="M109">
        <v>-983.98</v>
      </c>
      <c r="O109">
        <v>-764.43</v>
      </c>
      <c r="Q109">
        <v>-219.54</v>
      </c>
    </row>
    <row r="110" spans="6:17">
      <c r="F110" t="s">
        <v>1313</v>
      </c>
      <c r="M110" s="4">
        <v>-1731266.81</v>
      </c>
      <c r="O110" s="4">
        <v>-1595127.66</v>
      </c>
      <c r="Q110" s="4">
        <v>-136139.15</v>
      </c>
    </row>
    <row r="111" spans="6:17">
      <c r="G111" t="s">
        <v>1314</v>
      </c>
      <c r="M111" s="4">
        <v>-285684.27</v>
      </c>
      <c r="O111" s="4">
        <v>-195310.54</v>
      </c>
      <c r="Q111" s="4">
        <v>-90373.72</v>
      </c>
    </row>
    <row r="112" spans="6:17">
      <c r="I112" t="s">
        <v>1315</v>
      </c>
      <c r="M112" s="4">
        <v>-285703.46000000002</v>
      </c>
      <c r="O112" s="4">
        <v>-195329.74</v>
      </c>
      <c r="Q112" s="4">
        <v>-90373.72</v>
      </c>
    </row>
    <row r="113" spans="7:17">
      <c r="J113" t="s">
        <v>1316</v>
      </c>
      <c r="M113" s="4">
        <v>-9005.07</v>
      </c>
      <c r="O113" s="4">
        <v>-14812.23</v>
      </c>
      <c r="Q113" s="4">
        <v>5807.16</v>
      </c>
    </row>
    <row r="114" spans="7:17">
      <c r="K114" t="s">
        <v>1317</v>
      </c>
      <c r="M114" s="4">
        <v>-9005.07</v>
      </c>
      <c r="O114" s="4">
        <v>-14812.23</v>
      </c>
      <c r="Q114" s="4">
        <v>5807.16</v>
      </c>
    </row>
    <row r="115" spans="7:17">
      <c r="J115" t="s">
        <v>1318</v>
      </c>
      <c r="M115" s="4">
        <v>-222726.54</v>
      </c>
      <c r="O115" s="4">
        <v>-129306.18</v>
      </c>
      <c r="Q115" s="4">
        <v>-93420.37</v>
      </c>
    </row>
    <row r="116" spans="7:17">
      <c r="K116" t="s">
        <v>1319</v>
      </c>
      <c r="M116" s="4">
        <v>-222726.54</v>
      </c>
      <c r="O116" s="4">
        <v>-129306.18</v>
      </c>
      <c r="Q116" s="4">
        <v>-93420.37</v>
      </c>
    </row>
    <row r="117" spans="7:17">
      <c r="J117" t="s">
        <v>1320</v>
      </c>
      <c r="M117" s="4">
        <v>-53971.85</v>
      </c>
      <c r="O117" s="4">
        <v>-51211.33</v>
      </c>
      <c r="Q117" s="4">
        <v>-2760.52</v>
      </c>
    </row>
    <row r="118" spans="7:17">
      <c r="K118" t="s">
        <v>1321</v>
      </c>
      <c r="M118" s="4">
        <v>-53971.85</v>
      </c>
      <c r="O118" s="4">
        <v>-51211.33</v>
      </c>
      <c r="Q118" s="4">
        <v>-2760.52</v>
      </c>
    </row>
    <row r="119" spans="7:17">
      <c r="I119" t="s">
        <v>1322</v>
      </c>
      <c r="M119">
        <v>19.190000000000001</v>
      </c>
      <c r="O119">
        <v>19.190000000000001</v>
      </c>
      <c r="Q119">
        <v>0</v>
      </c>
    </row>
    <row r="120" spans="7:17">
      <c r="J120" t="s">
        <v>1323</v>
      </c>
      <c r="M120">
        <v>19.190000000000001</v>
      </c>
      <c r="O120">
        <v>19.190000000000001</v>
      </c>
      <c r="Q120">
        <v>0</v>
      </c>
    </row>
    <row r="121" spans="7:17">
      <c r="K121" t="s">
        <v>1324</v>
      </c>
      <c r="M121">
        <v>19.190000000000001</v>
      </c>
      <c r="O121">
        <v>19.190000000000001</v>
      </c>
      <c r="Q121">
        <v>0</v>
      </c>
    </row>
    <row r="122" spans="7:17">
      <c r="J122" t="s">
        <v>1325</v>
      </c>
      <c r="M122">
        <v>0</v>
      </c>
      <c r="O122">
        <v>0</v>
      </c>
      <c r="Q122">
        <v>0</v>
      </c>
    </row>
    <row r="123" spans="7:17">
      <c r="K123" t="s">
        <v>1326</v>
      </c>
      <c r="M123">
        <v>0</v>
      </c>
      <c r="O123">
        <v>0</v>
      </c>
      <c r="Q123">
        <v>0</v>
      </c>
    </row>
    <row r="124" spans="7:17">
      <c r="G124" t="s">
        <v>182</v>
      </c>
      <c r="M124" s="4">
        <v>-1111595.1100000001</v>
      </c>
      <c r="O124" s="4">
        <v>-1084990.58</v>
      </c>
      <c r="Q124" s="4">
        <v>-26604.53</v>
      </c>
    </row>
    <row r="125" spans="7:17">
      <c r="I125" t="s">
        <v>1327</v>
      </c>
      <c r="M125" s="4">
        <v>-1111595.1100000001</v>
      </c>
      <c r="O125" s="4">
        <v>-1084990.58</v>
      </c>
      <c r="Q125" s="4">
        <v>-26604.53</v>
      </c>
    </row>
    <row r="126" spans="7:17">
      <c r="J126" t="s">
        <v>1327</v>
      </c>
      <c r="M126" s="4">
        <v>-1111595.1100000001</v>
      </c>
      <c r="O126" s="4">
        <v>-1084990.58</v>
      </c>
      <c r="Q126" s="4">
        <v>-26604.53</v>
      </c>
    </row>
    <row r="127" spans="7:17">
      <c r="K127" t="s">
        <v>1327</v>
      </c>
      <c r="M127" s="4">
        <v>-1110460.27</v>
      </c>
      <c r="O127" s="4">
        <v>-1084337.94</v>
      </c>
      <c r="Q127" s="4">
        <v>-26122.33</v>
      </c>
    </row>
    <row r="128" spans="7:17">
      <c r="K128" t="s">
        <v>1330</v>
      </c>
      <c r="M128" s="4">
        <v>-1134.8399999999999</v>
      </c>
      <c r="O128">
        <v>-652.64</v>
      </c>
      <c r="Q128">
        <v>-482.2</v>
      </c>
    </row>
    <row r="129" spans="7:17">
      <c r="G129" t="s">
        <v>183</v>
      </c>
      <c r="M129" s="4">
        <v>-277835.7</v>
      </c>
      <c r="O129" s="4">
        <v>-278271.48</v>
      </c>
      <c r="Q129">
        <v>435.78</v>
      </c>
    </row>
    <row r="130" spans="7:17">
      <c r="I130" t="s">
        <v>1332</v>
      </c>
      <c r="M130" s="4">
        <v>-38370.19</v>
      </c>
      <c r="O130" s="4">
        <v>-22097.66</v>
      </c>
      <c r="Q130" s="4">
        <v>-16272.53</v>
      </c>
    </row>
    <row r="131" spans="7:17">
      <c r="J131" t="s">
        <v>1333</v>
      </c>
      <c r="M131" s="4">
        <v>-38370.19</v>
      </c>
      <c r="O131" s="4">
        <v>-22097.66</v>
      </c>
      <c r="Q131" s="4">
        <v>-16272.53</v>
      </c>
    </row>
    <row r="132" spans="7:17">
      <c r="K132" t="s">
        <v>1334</v>
      </c>
      <c r="M132" s="4">
        <v>-31100</v>
      </c>
      <c r="O132" s="4">
        <v>-16301.34</v>
      </c>
      <c r="Q132" s="4">
        <v>-14798.65</v>
      </c>
    </row>
    <row r="133" spans="7:17">
      <c r="K133" t="s">
        <v>1335</v>
      </c>
      <c r="M133">
        <v>-2.2799999999999998</v>
      </c>
      <c r="O133">
        <v>-2.44</v>
      </c>
      <c r="Q133">
        <v>0.16</v>
      </c>
    </row>
    <row r="134" spans="7:17">
      <c r="K134" t="s">
        <v>1336</v>
      </c>
      <c r="M134" s="4">
        <v>-4349.05</v>
      </c>
      <c r="O134" s="4">
        <v>-3776.9</v>
      </c>
      <c r="Q134">
        <v>-572.16</v>
      </c>
    </row>
    <row r="135" spans="7:17">
      <c r="K135" t="s">
        <v>1337</v>
      </c>
      <c r="M135">
        <v>-255.29</v>
      </c>
      <c r="O135">
        <v>568.58000000000004</v>
      </c>
      <c r="Q135">
        <v>-823.87</v>
      </c>
    </row>
    <row r="136" spans="7:17">
      <c r="K136" t="s">
        <v>1338</v>
      </c>
      <c r="M136" s="4">
        <v>-2698.61</v>
      </c>
      <c r="O136" s="4">
        <v>-2607.15</v>
      </c>
      <c r="Q136">
        <v>-91.46</v>
      </c>
    </row>
    <row r="137" spans="7:17">
      <c r="K137" t="s">
        <v>1339</v>
      </c>
      <c r="M137">
        <v>-7.89</v>
      </c>
      <c r="O137">
        <v>-7.89</v>
      </c>
      <c r="Q137">
        <v>0</v>
      </c>
    </row>
    <row r="138" spans="7:17">
      <c r="K138" t="s">
        <v>1340</v>
      </c>
      <c r="M138">
        <v>-25.53</v>
      </c>
      <c r="O138">
        <v>-25.53</v>
      </c>
      <c r="Q138">
        <v>0</v>
      </c>
    </row>
    <row r="139" spans="7:17">
      <c r="K139" t="s">
        <v>1341</v>
      </c>
      <c r="M139">
        <v>68.97</v>
      </c>
      <c r="O139">
        <v>56.19</v>
      </c>
      <c r="Q139">
        <v>12.78</v>
      </c>
    </row>
    <row r="140" spans="7:17">
      <c r="K140" t="s">
        <v>1342</v>
      </c>
      <c r="M140">
        <v>-0.51</v>
      </c>
      <c r="O140">
        <v>-1.18</v>
      </c>
      <c r="Q140">
        <v>0.67</v>
      </c>
    </row>
    <row r="141" spans="7:17">
      <c r="I141" t="s">
        <v>20</v>
      </c>
      <c r="M141" s="4">
        <v>-239465.51</v>
      </c>
      <c r="O141" s="4">
        <v>-256173.82</v>
      </c>
      <c r="Q141" s="4">
        <v>16708.310000000001</v>
      </c>
    </row>
    <row r="142" spans="7:17">
      <c r="J142" t="s">
        <v>1343</v>
      </c>
      <c r="M142" s="4">
        <v>-12285.6</v>
      </c>
      <c r="O142" s="4">
        <v>-14106.49</v>
      </c>
      <c r="Q142" s="4">
        <v>1820.89</v>
      </c>
    </row>
    <row r="143" spans="7:17">
      <c r="K143" t="s">
        <v>1344</v>
      </c>
      <c r="M143" s="4">
        <v>-4888.46</v>
      </c>
      <c r="O143" s="4">
        <v>-2515.4699999999998</v>
      </c>
      <c r="Q143" s="4">
        <v>-2372.9899999999998</v>
      </c>
    </row>
    <row r="144" spans="7:17">
      <c r="K144" t="s">
        <v>1345</v>
      </c>
      <c r="M144">
        <v>-26.75</v>
      </c>
      <c r="O144">
        <v>-14.16</v>
      </c>
      <c r="Q144">
        <v>-12.59</v>
      </c>
    </row>
    <row r="145" spans="10:17">
      <c r="K145" t="s">
        <v>1346</v>
      </c>
      <c r="M145" s="4">
        <v>-1383.1</v>
      </c>
      <c r="O145" s="4">
        <v>-1234.94</v>
      </c>
      <c r="Q145">
        <v>-148.16</v>
      </c>
    </row>
    <row r="146" spans="10:17">
      <c r="K146" t="s">
        <v>1347</v>
      </c>
      <c r="M146">
        <v>-109.48</v>
      </c>
      <c r="O146">
        <v>-109.48</v>
      </c>
      <c r="Q146">
        <v>0</v>
      </c>
    </row>
    <row r="147" spans="10:17">
      <c r="K147" t="s">
        <v>1348</v>
      </c>
      <c r="M147" s="4">
        <v>-1535.63</v>
      </c>
      <c r="O147" s="4">
        <v>-1549.86</v>
      </c>
      <c r="Q147">
        <v>14.24</v>
      </c>
    </row>
    <row r="148" spans="10:17">
      <c r="K148" t="s">
        <v>1349</v>
      </c>
      <c r="M148" s="4">
        <v>-3894.22</v>
      </c>
      <c r="O148" s="4">
        <v>-5687.4</v>
      </c>
      <c r="Q148" s="4">
        <v>1793.17</v>
      </c>
    </row>
    <row r="149" spans="10:17">
      <c r="K149" t="s">
        <v>1350</v>
      </c>
      <c r="M149">
        <v>-447.97</v>
      </c>
      <c r="O149" s="4">
        <v>-2995.19</v>
      </c>
      <c r="Q149" s="4">
        <v>2547.2199999999998</v>
      </c>
    </row>
    <row r="150" spans="10:17">
      <c r="J150" t="s">
        <v>1351</v>
      </c>
      <c r="M150">
        <v>-41.2</v>
      </c>
      <c r="O150">
        <v>-41.2</v>
      </c>
      <c r="Q150">
        <v>0</v>
      </c>
    </row>
    <row r="151" spans="10:17">
      <c r="K151" t="s">
        <v>1352</v>
      </c>
      <c r="M151">
        <v>-41.2</v>
      </c>
      <c r="O151">
        <v>-41.2</v>
      </c>
      <c r="Q151">
        <v>0</v>
      </c>
    </row>
    <row r="152" spans="10:17">
      <c r="J152" t="s">
        <v>1353</v>
      </c>
      <c r="M152" s="4">
        <v>-50709.77</v>
      </c>
      <c r="O152" s="4">
        <v>-29712.19</v>
      </c>
      <c r="Q152" s="4">
        <v>-20997.58</v>
      </c>
    </row>
    <row r="153" spans="10:17">
      <c r="K153" t="s">
        <v>1354</v>
      </c>
      <c r="M153">
        <v>-366.79</v>
      </c>
      <c r="O153">
        <v>-384.55</v>
      </c>
      <c r="Q153">
        <v>17.75</v>
      </c>
    </row>
    <row r="154" spans="10:17">
      <c r="K154" t="s">
        <v>1355</v>
      </c>
      <c r="M154" s="4">
        <v>-3576.76</v>
      </c>
      <c r="O154" s="4">
        <v>-3352.4</v>
      </c>
      <c r="Q154">
        <v>-224.36</v>
      </c>
    </row>
    <row r="155" spans="10:17">
      <c r="K155" t="s">
        <v>1356</v>
      </c>
      <c r="M155">
        <v>-241.89</v>
      </c>
      <c r="O155">
        <v>-233.46</v>
      </c>
      <c r="Q155">
        <v>-8.44</v>
      </c>
    </row>
    <row r="156" spans="10:17">
      <c r="K156" t="s">
        <v>1357</v>
      </c>
      <c r="M156">
        <v>-11.19</v>
      </c>
      <c r="O156">
        <v>-17.03</v>
      </c>
      <c r="Q156">
        <v>5.84</v>
      </c>
    </row>
    <row r="157" spans="10:17">
      <c r="K157" t="s">
        <v>1358</v>
      </c>
      <c r="M157">
        <v>-3.3</v>
      </c>
      <c r="O157">
        <v>-5.13</v>
      </c>
      <c r="Q157">
        <v>1.83</v>
      </c>
    </row>
    <row r="158" spans="10:17">
      <c r="K158" t="s">
        <v>1359</v>
      </c>
      <c r="M158">
        <v>-0.05</v>
      </c>
      <c r="O158">
        <v>-0.8</v>
      </c>
      <c r="Q158">
        <v>0.75</v>
      </c>
    </row>
    <row r="159" spans="10:17">
      <c r="K159" t="s">
        <v>1360</v>
      </c>
      <c r="M159" s="4">
        <v>-8100.68</v>
      </c>
      <c r="O159" s="4">
        <v>-8428.44</v>
      </c>
      <c r="Q159">
        <v>327.77</v>
      </c>
    </row>
    <row r="160" spans="10:17">
      <c r="K160" t="s">
        <v>1361</v>
      </c>
      <c r="M160">
        <v>-16.45</v>
      </c>
      <c r="O160">
        <v>-25.89</v>
      </c>
      <c r="Q160">
        <v>9.44</v>
      </c>
    </row>
    <row r="161" spans="11:17">
      <c r="K161" t="s">
        <v>1362</v>
      </c>
      <c r="M161">
        <v>-23.77</v>
      </c>
      <c r="O161">
        <v>-23.77</v>
      </c>
      <c r="Q161">
        <v>0</v>
      </c>
    </row>
    <row r="162" spans="11:17">
      <c r="K162" t="s">
        <v>1363</v>
      </c>
      <c r="M162" s="4">
        <v>-3232.98</v>
      </c>
      <c r="O162">
        <v>-480.72</v>
      </c>
      <c r="Q162" s="4">
        <v>-2752.26</v>
      </c>
    </row>
    <row r="163" spans="11:17">
      <c r="K163" t="s">
        <v>4091</v>
      </c>
      <c r="M163">
        <v>-76.69</v>
      </c>
      <c r="O163">
        <v>0</v>
      </c>
      <c r="Q163">
        <v>-76.69</v>
      </c>
    </row>
    <row r="164" spans="11:17">
      <c r="K164" t="s">
        <v>1364</v>
      </c>
      <c r="M164" s="4">
        <v>-1025.69</v>
      </c>
      <c r="O164">
        <v>-813.08</v>
      </c>
      <c r="Q164">
        <v>-212.61</v>
      </c>
    </row>
    <row r="165" spans="11:17">
      <c r="K165" t="s">
        <v>1365</v>
      </c>
      <c r="M165">
        <v>-675.64</v>
      </c>
      <c r="O165">
        <v>-616.72</v>
      </c>
      <c r="Q165">
        <v>-58.92</v>
      </c>
    </row>
    <row r="166" spans="11:17">
      <c r="K166" t="s">
        <v>1366</v>
      </c>
      <c r="M166">
        <v>-19.510000000000002</v>
      </c>
      <c r="O166">
        <v>-19.43</v>
      </c>
      <c r="Q166">
        <v>-0.08</v>
      </c>
    </row>
    <row r="167" spans="11:17">
      <c r="K167" t="s">
        <v>1367</v>
      </c>
      <c r="M167">
        <v>-0.13</v>
      </c>
      <c r="O167">
        <v>-0.12</v>
      </c>
      <c r="Q167">
        <v>-0.02</v>
      </c>
    </row>
    <row r="168" spans="11:17">
      <c r="K168" t="s">
        <v>1368</v>
      </c>
      <c r="M168">
        <v>-311.26</v>
      </c>
      <c r="O168">
        <v>-308.08</v>
      </c>
      <c r="Q168">
        <v>-3.18</v>
      </c>
    </row>
    <row r="169" spans="11:17">
      <c r="K169" t="s">
        <v>1369</v>
      </c>
      <c r="M169">
        <v>-399.82</v>
      </c>
      <c r="O169">
        <v>-376.38</v>
      </c>
      <c r="Q169">
        <v>-23.44</v>
      </c>
    </row>
    <row r="170" spans="11:17">
      <c r="K170" t="s">
        <v>1370</v>
      </c>
      <c r="M170">
        <v>-3.92</v>
      </c>
      <c r="O170">
        <v>-3.92</v>
      </c>
      <c r="Q170">
        <v>0</v>
      </c>
    </row>
    <row r="171" spans="11:17">
      <c r="K171" t="s">
        <v>1371</v>
      </c>
      <c r="M171">
        <v>-448.14</v>
      </c>
      <c r="O171" s="4">
        <v>-1385.09</v>
      </c>
      <c r="Q171">
        <v>936.96</v>
      </c>
    </row>
    <row r="172" spans="11:17">
      <c r="K172" t="s">
        <v>1372</v>
      </c>
      <c r="M172">
        <v>-0.13</v>
      </c>
      <c r="O172">
        <v>0</v>
      </c>
      <c r="Q172">
        <v>-0.13</v>
      </c>
    </row>
    <row r="173" spans="11:17">
      <c r="K173" t="s">
        <v>1373</v>
      </c>
      <c r="M173">
        <v>-144.51</v>
      </c>
      <c r="O173">
        <v>-180.85</v>
      </c>
      <c r="Q173">
        <v>36.340000000000003</v>
      </c>
    </row>
    <row r="174" spans="11:17">
      <c r="K174" t="s">
        <v>1374</v>
      </c>
      <c r="M174">
        <v>-13.76</v>
      </c>
      <c r="O174">
        <v>-11.94</v>
      </c>
      <c r="Q174">
        <v>-1.82</v>
      </c>
    </row>
    <row r="175" spans="11:17">
      <c r="K175" t="s">
        <v>1375</v>
      </c>
      <c r="M175">
        <v>-0.37</v>
      </c>
      <c r="O175">
        <v>-0.27</v>
      </c>
      <c r="Q175">
        <v>-0.1</v>
      </c>
    </row>
    <row r="176" spans="11:17">
      <c r="K176" t="s">
        <v>1376</v>
      </c>
      <c r="M176">
        <v>-21</v>
      </c>
      <c r="O176">
        <v>-19.87</v>
      </c>
      <c r="Q176">
        <v>-1.1299999999999999</v>
      </c>
    </row>
    <row r="177" spans="10:17">
      <c r="K177" t="s">
        <v>1377</v>
      </c>
      <c r="M177">
        <v>-18.850000000000001</v>
      </c>
      <c r="O177">
        <v>-10.85</v>
      </c>
      <c r="Q177">
        <v>-8</v>
      </c>
    </row>
    <row r="178" spans="10:17">
      <c r="K178" t="s">
        <v>1378</v>
      </c>
      <c r="M178">
        <v>-9.91</v>
      </c>
      <c r="O178">
        <v>-12.3</v>
      </c>
      <c r="Q178">
        <v>2.38</v>
      </c>
    </row>
    <row r="179" spans="10:17">
      <c r="K179" t="s">
        <v>1379</v>
      </c>
      <c r="M179">
        <v>-1.51</v>
      </c>
      <c r="O179">
        <v>-1.4</v>
      </c>
      <c r="Q179">
        <v>-0.1</v>
      </c>
    </row>
    <row r="180" spans="10:17">
      <c r="K180" t="s">
        <v>1380</v>
      </c>
      <c r="M180">
        <v>-0.25</v>
      </c>
      <c r="O180">
        <v>-0.05</v>
      </c>
      <c r="Q180">
        <v>-0.2</v>
      </c>
    </row>
    <row r="181" spans="10:17">
      <c r="K181" t="s">
        <v>1381</v>
      </c>
      <c r="M181">
        <v>-3.92</v>
      </c>
      <c r="O181">
        <v>-3.66</v>
      </c>
      <c r="Q181">
        <v>-0.26</v>
      </c>
    </row>
    <row r="182" spans="10:17">
      <c r="K182" t="s">
        <v>1382</v>
      </c>
      <c r="M182">
        <v>-30.37</v>
      </c>
      <c r="O182" s="4">
        <v>-2416.5</v>
      </c>
      <c r="Q182" s="4">
        <v>2386.13</v>
      </c>
    </row>
    <row r="183" spans="10:17">
      <c r="K183" t="s">
        <v>1383</v>
      </c>
      <c r="M183">
        <v>-80.959999999999994</v>
      </c>
      <c r="O183">
        <v>-75.16</v>
      </c>
      <c r="Q183">
        <v>-5.8</v>
      </c>
    </row>
    <row r="184" spans="10:17">
      <c r="K184" t="s">
        <v>4092</v>
      </c>
      <c r="M184">
        <v>0.12</v>
      </c>
      <c r="O184">
        <v>0</v>
      </c>
      <c r="Q184">
        <v>0.12</v>
      </c>
    </row>
    <row r="185" spans="10:17">
      <c r="K185" t="s">
        <v>1384</v>
      </c>
      <c r="M185" s="4">
        <v>-21284.17</v>
      </c>
      <c r="O185" s="4">
        <v>-1077.8399999999999</v>
      </c>
      <c r="Q185" s="4">
        <v>-20206.330000000002</v>
      </c>
    </row>
    <row r="186" spans="10:17">
      <c r="K186" t="s">
        <v>1385</v>
      </c>
      <c r="M186" s="4">
        <v>-10565.53</v>
      </c>
      <c r="O186" s="4">
        <v>-9426.5</v>
      </c>
      <c r="Q186" s="4">
        <v>-1139.04</v>
      </c>
    </row>
    <row r="187" spans="10:17">
      <c r="J187" t="s">
        <v>1386</v>
      </c>
      <c r="M187" s="4">
        <v>-1166.07</v>
      </c>
      <c r="O187" s="4">
        <v>-1136.02</v>
      </c>
      <c r="Q187">
        <v>-30.05</v>
      </c>
    </row>
    <row r="188" spans="10:17">
      <c r="K188" t="s">
        <v>1387</v>
      </c>
      <c r="M188">
        <v>-38.979999999999997</v>
      </c>
      <c r="O188">
        <v>-40.97</v>
      </c>
      <c r="Q188">
        <v>2</v>
      </c>
    </row>
    <row r="189" spans="10:17">
      <c r="K189" t="s">
        <v>1388</v>
      </c>
      <c r="M189">
        <v>-20.25</v>
      </c>
      <c r="O189">
        <v>-18.59</v>
      </c>
      <c r="Q189">
        <v>-1.66</v>
      </c>
    </row>
    <row r="190" spans="10:17">
      <c r="K190" t="s">
        <v>1389</v>
      </c>
      <c r="M190">
        <v>-2.82</v>
      </c>
      <c r="O190">
        <v>-2.67</v>
      </c>
      <c r="Q190">
        <v>-0.15</v>
      </c>
    </row>
    <row r="191" spans="10:17">
      <c r="K191" t="s">
        <v>1390</v>
      </c>
      <c r="M191">
        <v>-2.44</v>
      </c>
      <c r="O191">
        <v>-2.44</v>
      </c>
      <c r="Q191">
        <v>0.01</v>
      </c>
    </row>
    <row r="192" spans="10:17">
      <c r="K192" t="s">
        <v>1391</v>
      </c>
      <c r="M192">
        <v>-0.23</v>
      </c>
      <c r="O192">
        <v>-0.05</v>
      </c>
      <c r="Q192">
        <v>-0.18</v>
      </c>
    </row>
    <row r="193" spans="10:17">
      <c r="K193" t="s">
        <v>1392</v>
      </c>
      <c r="M193">
        <v>-62.22</v>
      </c>
      <c r="O193">
        <v>-62.43</v>
      </c>
      <c r="Q193">
        <v>0.21</v>
      </c>
    </row>
    <row r="194" spans="10:17">
      <c r="K194" t="s">
        <v>1393</v>
      </c>
      <c r="M194">
        <v>-0.06</v>
      </c>
      <c r="O194">
        <v>-0.03</v>
      </c>
      <c r="Q194">
        <v>-0.03</v>
      </c>
    </row>
    <row r="195" spans="10:17">
      <c r="K195" t="s">
        <v>1394</v>
      </c>
      <c r="M195">
        <v>-6.93</v>
      </c>
      <c r="O195">
        <v>-7.01</v>
      </c>
      <c r="Q195">
        <v>7.0000000000000007E-2</v>
      </c>
    </row>
    <row r="196" spans="10:17">
      <c r="K196" t="s">
        <v>1395</v>
      </c>
      <c r="M196" s="4">
        <v>-1032.1500000000001</v>
      </c>
      <c r="O196" s="4">
        <v>-1001.83</v>
      </c>
      <c r="Q196">
        <v>-30.32</v>
      </c>
    </row>
    <row r="197" spans="10:17">
      <c r="J197" t="s">
        <v>1396</v>
      </c>
      <c r="M197">
        <v>-204.14</v>
      </c>
      <c r="O197" s="4">
        <v>-1804.07</v>
      </c>
      <c r="Q197" s="4">
        <v>1599.93</v>
      </c>
    </row>
    <row r="198" spans="10:17">
      <c r="K198" t="s">
        <v>1397</v>
      </c>
      <c r="M198">
        <v>235.04</v>
      </c>
      <c r="O198" s="4">
        <v>-1000.45</v>
      </c>
      <c r="Q198" s="4">
        <v>1235.5</v>
      </c>
    </row>
    <row r="199" spans="10:17">
      <c r="K199" t="s">
        <v>1398</v>
      </c>
      <c r="M199">
        <v>-72.2</v>
      </c>
      <c r="O199">
        <v>-105.69</v>
      </c>
      <c r="Q199">
        <v>33.49</v>
      </c>
    </row>
    <row r="200" spans="10:17">
      <c r="K200" t="s">
        <v>1399</v>
      </c>
      <c r="M200">
        <v>-1.29</v>
      </c>
      <c r="O200">
        <v>-6.28</v>
      </c>
      <c r="Q200">
        <v>4.99</v>
      </c>
    </row>
    <row r="201" spans="10:17">
      <c r="K201" t="s">
        <v>1400</v>
      </c>
      <c r="M201">
        <v>-0.6</v>
      </c>
      <c r="O201">
        <v>-0.69</v>
      </c>
      <c r="Q201">
        <v>0.08</v>
      </c>
    </row>
    <row r="202" spans="10:17">
      <c r="K202" t="s">
        <v>1401</v>
      </c>
      <c r="M202">
        <v>-110.76</v>
      </c>
      <c r="O202">
        <v>-76.28</v>
      </c>
      <c r="Q202">
        <v>-34.479999999999997</v>
      </c>
    </row>
    <row r="203" spans="10:17">
      <c r="K203" t="s">
        <v>1402</v>
      </c>
      <c r="M203">
        <v>-54.52</v>
      </c>
      <c r="O203">
        <v>-60.81</v>
      </c>
      <c r="Q203">
        <v>6.3</v>
      </c>
    </row>
    <row r="204" spans="10:17">
      <c r="K204" t="s">
        <v>1403</v>
      </c>
      <c r="M204">
        <v>-199.82</v>
      </c>
      <c r="O204">
        <v>-553.87</v>
      </c>
      <c r="Q204">
        <v>354.05</v>
      </c>
    </row>
    <row r="205" spans="10:17">
      <c r="J205" t="s">
        <v>1404</v>
      </c>
      <c r="M205" s="4">
        <v>-36986.81</v>
      </c>
      <c r="O205" s="4">
        <v>-28085.59</v>
      </c>
      <c r="Q205" s="4">
        <v>-8901.2199999999993</v>
      </c>
    </row>
    <row r="206" spans="10:17">
      <c r="K206" t="s">
        <v>1405</v>
      </c>
      <c r="M206" s="4">
        <v>-4787.3</v>
      </c>
      <c r="O206" s="4">
        <v>-2378.9899999999998</v>
      </c>
      <c r="Q206" s="4">
        <v>-2408.31</v>
      </c>
    </row>
    <row r="207" spans="10:17">
      <c r="K207" t="s">
        <v>1406</v>
      </c>
      <c r="M207">
        <v>1.47</v>
      </c>
      <c r="O207">
        <v>1.47</v>
      </c>
      <c r="Q207">
        <v>0</v>
      </c>
    </row>
    <row r="208" spans="10:17">
      <c r="K208" t="s">
        <v>3785</v>
      </c>
      <c r="M208" s="4">
        <v>-32200.99</v>
      </c>
      <c r="O208" s="4">
        <v>-25708.080000000002</v>
      </c>
      <c r="Q208" s="4">
        <v>-6492.91</v>
      </c>
    </row>
    <row r="209" spans="10:17">
      <c r="J209" t="s">
        <v>1407</v>
      </c>
      <c r="M209" s="4">
        <v>-67855.05</v>
      </c>
      <c r="O209" s="4">
        <v>-132645.54</v>
      </c>
      <c r="Q209" s="4">
        <v>64790.49</v>
      </c>
    </row>
    <row r="210" spans="10:17">
      <c r="K210" t="s">
        <v>3142</v>
      </c>
      <c r="M210">
        <v>-371.97</v>
      </c>
      <c r="O210">
        <v>0</v>
      </c>
      <c r="Q210">
        <v>-371.97</v>
      </c>
    </row>
    <row r="211" spans="10:17">
      <c r="K211" t="s">
        <v>1408</v>
      </c>
      <c r="M211">
        <v>-32.94</v>
      </c>
      <c r="O211">
        <v>-33.950000000000003</v>
      </c>
      <c r="Q211">
        <v>1.01</v>
      </c>
    </row>
    <row r="212" spans="10:17">
      <c r="K212" t="s">
        <v>1409</v>
      </c>
      <c r="M212" s="4">
        <v>-53268.42</v>
      </c>
      <c r="O212" s="4">
        <v>-116954.66</v>
      </c>
      <c r="Q212" s="4">
        <v>63686.23</v>
      </c>
    </row>
    <row r="213" spans="10:17">
      <c r="K213" t="s">
        <v>1410</v>
      </c>
      <c r="M213">
        <v>-208.21</v>
      </c>
      <c r="O213">
        <v>-187.01</v>
      </c>
      <c r="Q213">
        <v>-21.2</v>
      </c>
    </row>
    <row r="214" spans="10:17">
      <c r="K214" t="s">
        <v>1411</v>
      </c>
      <c r="M214">
        <v>-513.76</v>
      </c>
      <c r="O214" s="4">
        <v>-1497.82</v>
      </c>
      <c r="Q214">
        <v>984.05</v>
      </c>
    </row>
    <row r="215" spans="10:17">
      <c r="K215" t="s">
        <v>1412</v>
      </c>
      <c r="M215">
        <v>-0.15</v>
      </c>
      <c r="O215">
        <v>-0.14000000000000001</v>
      </c>
      <c r="Q215">
        <v>-0.01</v>
      </c>
    </row>
    <row r="216" spans="10:17">
      <c r="K216" t="s">
        <v>1413</v>
      </c>
      <c r="M216">
        <v>3.66</v>
      </c>
      <c r="O216">
        <v>0</v>
      </c>
      <c r="Q216">
        <v>3.66</v>
      </c>
    </row>
    <row r="217" spans="10:17">
      <c r="K217" t="s">
        <v>1414</v>
      </c>
      <c r="M217">
        <v>0</v>
      </c>
      <c r="O217">
        <v>0</v>
      </c>
      <c r="Q217">
        <v>0</v>
      </c>
    </row>
    <row r="218" spans="10:17">
      <c r="K218" t="s">
        <v>1415</v>
      </c>
      <c r="M218">
        <v>0</v>
      </c>
      <c r="O218">
        <v>0</v>
      </c>
      <c r="Q218">
        <v>0</v>
      </c>
    </row>
    <row r="219" spans="10:17">
      <c r="K219" t="s">
        <v>4093</v>
      </c>
      <c r="M219">
        <v>0</v>
      </c>
      <c r="O219">
        <v>0</v>
      </c>
      <c r="Q219">
        <v>0</v>
      </c>
    </row>
    <row r="220" spans="10:17">
      <c r="K220" t="s">
        <v>1416</v>
      </c>
      <c r="M220">
        <v>-652.47</v>
      </c>
      <c r="O220">
        <v>-998.31</v>
      </c>
      <c r="Q220">
        <v>345.85</v>
      </c>
    </row>
    <row r="221" spans="10:17">
      <c r="K221" t="s">
        <v>3871</v>
      </c>
      <c r="M221">
        <v>0</v>
      </c>
      <c r="O221">
        <v>-55.62</v>
      </c>
      <c r="Q221">
        <v>55.62</v>
      </c>
    </row>
    <row r="222" spans="10:17">
      <c r="K222" t="s">
        <v>1417</v>
      </c>
      <c r="M222">
        <v>0</v>
      </c>
      <c r="O222">
        <v>0</v>
      </c>
      <c r="Q222">
        <v>0</v>
      </c>
    </row>
    <row r="223" spans="10:17">
      <c r="K223" t="s">
        <v>1418</v>
      </c>
      <c r="M223">
        <v>0</v>
      </c>
      <c r="O223">
        <v>0</v>
      </c>
      <c r="Q223">
        <v>0</v>
      </c>
    </row>
    <row r="224" spans="10:17">
      <c r="K224" t="s">
        <v>1419</v>
      </c>
      <c r="M224">
        <v>0</v>
      </c>
      <c r="O224">
        <v>0</v>
      </c>
      <c r="Q224">
        <v>0</v>
      </c>
    </row>
    <row r="225" spans="10:17">
      <c r="K225" t="s">
        <v>1420</v>
      </c>
      <c r="M225">
        <v>0</v>
      </c>
      <c r="O225">
        <v>0</v>
      </c>
      <c r="Q225">
        <v>0</v>
      </c>
    </row>
    <row r="226" spans="10:17">
      <c r="K226" t="s">
        <v>1421</v>
      </c>
      <c r="M226">
        <v>0</v>
      </c>
      <c r="O226">
        <v>0</v>
      </c>
      <c r="Q226">
        <v>0</v>
      </c>
    </row>
    <row r="227" spans="10:17">
      <c r="K227" t="s">
        <v>1422</v>
      </c>
      <c r="M227">
        <v>0</v>
      </c>
      <c r="O227">
        <v>0</v>
      </c>
      <c r="Q227">
        <v>0</v>
      </c>
    </row>
    <row r="228" spans="10:17">
      <c r="K228" t="s">
        <v>1423</v>
      </c>
      <c r="M228">
        <v>31.45</v>
      </c>
      <c r="O228">
        <v>15.4</v>
      </c>
      <c r="Q228">
        <v>16.05</v>
      </c>
    </row>
    <row r="229" spans="10:17">
      <c r="K229" t="s">
        <v>1424</v>
      </c>
      <c r="M229">
        <v>31.45</v>
      </c>
      <c r="O229">
        <v>15.4</v>
      </c>
      <c r="Q229">
        <v>16.05</v>
      </c>
    </row>
    <row r="230" spans="10:17">
      <c r="K230" t="s">
        <v>1425</v>
      </c>
      <c r="M230">
        <v>-62.89</v>
      </c>
      <c r="O230">
        <v>-30.8</v>
      </c>
      <c r="Q230">
        <v>-32.090000000000003</v>
      </c>
    </row>
    <row r="231" spans="10:17">
      <c r="K231" t="s">
        <v>4094</v>
      </c>
      <c r="M231">
        <v>0</v>
      </c>
      <c r="O231">
        <v>0</v>
      </c>
      <c r="Q231">
        <v>0</v>
      </c>
    </row>
    <row r="232" spans="10:17">
      <c r="K232" t="s">
        <v>1426</v>
      </c>
      <c r="M232">
        <v>0</v>
      </c>
      <c r="O232">
        <v>0</v>
      </c>
      <c r="Q232">
        <v>0</v>
      </c>
    </row>
    <row r="233" spans="10:17">
      <c r="K233" t="s">
        <v>1427</v>
      </c>
      <c r="M233">
        <v>0</v>
      </c>
      <c r="O233">
        <v>0</v>
      </c>
      <c r="Q233">
        <v>0</v>
      </c>
    </row>
    <row r="234" spans="10:17">
      <c r="K234" t="s">
        <v>1428</v>
      </c>
      <c r="M234">
        <v>0</v>
      </c>
      <c r="O234">
        <v>0</v>
      </c>
      <c r="Q234">
        <v>0</v>
      </c>
    </row>
    <row r="235" spans="10:17">
      <c r="K235" t="s">
        <v>1429</v>
      </c>
      <c r="M235">
        <v>0</v>
      </c>
      <c r="O235">
        <v>0</v>
      </c>
      <c r="Q235">
        <v>0</v>
      </c>
    </row>
    <row r="236" spans="10:17">
      <c r="K236" t="s">
        <v>1430</v>
      </c>
      <c r="M236">
        <v>0</v>
      </c>
      <c r="O236">
        <v>0</v>
      </c>
      <c r="Q236">
        <v>0</v>
      </c>
    </row>
    <row r="237" spans="10:17">
      <c r="K237" t="s">
        <v>1077</v>
      </c>
      <c r="M237">
        <v>-408.43</v>
      </c>
      <c r="O237">
        <v>-408.43</v>
      </c>
      <c r="Q237">
        <v>0</v>
      </c>
    </row>
    <row r="238" spans="10:17">
      <c r="K238" t="s">
        <v>1431</v>
      </c>
      <c r="M238">
        <v>-31.84</v>
      </c>
      <c r="O238">
        <v>-139.09</v>
      </c>
      <c r="Q238">
        <v>107.25</v>
      </c>
    </row>
    <row r="239" spans="10:17">
      <c r="K239" t="s">
        <v>1432</v>
      </c>
      <c r="M239" s="4">
        <v>-12370.5</v>
      </c>
      <c r="O239" s="4">
        <v>-12370.5</v>
      </c>
      <c r="Q239">
        <v>0</v>
      </c>
    </row>
    <row r="240" spans="10:17">
      <c r="J240" t="s">
        <v>1433</v>
      </c>
      <c r="M240" s="4">
        <v>6208.59</v>
      </c>
      <c r="O240" s="4">
        <v>-19619.8</v>
      </c>
      <c r="Q240" s="4">
        <v>25828.39</v>
      </c>
    </row>
    <row r="241" spans="10:17">
      <c r="K241" t="s">
        <v>1434</v>
      </c>
      <c r="M241" s="4">
        <v>6208.69</v>
      </c>
      <c r="O241" s="4">
        <v>-19619.7</v>
      </c>
      <c r="Q241" s="4">
        <v>25828.39</v>
      </c>
    </row>
    <row r="242" spans="10:17">
      <c r="K242" t="s">
        <v>1435</v>
      </c>
      <c r="M242">
        <v>-0.1</v>
      </c>
      <c r="O242">
        <v>-0.1</v>
      </c>
      <c r="Q242">
        <v>0</v>
      </c>
    </row>
    <row r="243" spans="10:17">
      <c r="K243" t="s">
        <v>1436</v>
      </c>
      <c r="M243">
        <v>0</v>
      </c>
      <c r="O243">
        <v>0</v>
      </c>
      <c r="Q243">
        <v>0</v>
      </c>
    </row>
    <row r="244" spans="10:17">
      <c r="K244" t="s">
        <v>1437</v>
      </c>
      <c r="M244">
        <v>0</v>
      </c>
      <c r="O244">
        <v>0</v>
      </c>
      <c r="Q244">
        <v>0</v>
      </c>
    </row>
    <row r="245" spans="10:17">
      <c r="K245" t="s">
        <v>4095</v>
      </c>
      <c r="M245">
        <v>0</v>
      </c>
      <c r="O245">
        <v>0</v>
      </c>
      <c r="Q245">
        <v>0</v>
      </c>
    </row>
    <row r="246" spans="10:17">
      <c r="J246" t="s">
        <v>1438</v>
      </c>
      <c r="M246" s="4">
        <v>-10278.82</v>
      </c>
      <c r="O246" s="4">
        <v>-7151.38</v>
      </c>
      <c r="Q246" s="4">
        <v>-3127.44</v>
      </c>
    </row>
    <row r="247" spans="10:17">
      <c r="K247" t="s">
        <v>1439</v>
      </c>
      <c r="M247">
        <v>-13.9</v>
      </c>
      <c r="O247">
        <v>-5.41</v>
      </c>
      <c r="Q247">
        <v>-8.48</v>
      </c>
    </row>
    <row r="248" spans="10:17">
      <c r="K248" t="s">
        <v>1440</v>
      </c>
      <c r="M248">
        <v>-1.62</v>
      </c>
      <c r="O248">
        <v>-1.62</v>
      </c>
      <c r="Q248">
        <v>0</v>
      </c>
    </row>
    <row r="249" spans="10:17">
      <c r="K249" t="s">
        <v>1441</v>
      </c>
      <c r="M249">
        <v>-17.48</v>
      </c>
      <c r="O249">
        <v>-17.48</v>
      </c>
      <c r="Q249">
        <v>0</v>
      </c>
    </row>
    <row r="250" spans="10:17">
      <c r="K250" t="s">
        <v>1442</v>
      </c>
      <c r="M250">
        <v>-0.14000000000000001</v>
      </c>
      <c r="O250">
        <v>-0.14000000000000001</v>
      </c>
      <c r="Q250">
        <v>0</v>
      </c>
    </row>
    <row r="251" spans="10:17">
      <c r="K251" t="s">
        <v>1443</v>
      </c>
      <c r="M251">
        <v>0</v>
      </c>
      <c r="O251">
        <v>0</v>
      </c>
      <c r="Q251">
        <v>0</v>
      </c>
    </row>
    <row r="252" spans="10:17">
      <c r="K252" t="s">
        <v>1444</v>
      </c>
      <c r="M252" s="4">
        <v>-10170.14</v>
      </c>
      <c r="O252" s="4">
        <v>-8668.15</v>
      </c>
      <c r="Q252" s="4">
        <v>-1502</v>
      </c>
    </row>
    <row r="253" spans="10:17">
      <c r="K253" t="s">
        <v>1445</v>
      </c>
      <c r="M253" s="4">
        <v>1986.96</v>
      </c>
      <c r="O253" s="4">
        <v>2352.0500000000002</v>
      </c>
      <c r="Q253">
        <v>-365.1</v>
      </c>
    </row>
    <row r="254" spans="10:17">
      <c r="K254" t="s">
        <v>1446</v>
      </c>
      <c r="M254">
        <v>-971.08</v>
      </c>
      <c r="O254">
        <v>-151.58000000000001</v>
      </c>
      <c r="Q254">
        <v>-819.51</v>
      </c>
    </row>
    <row r="255" spans="10:17">
      <c r="K255" t="s">
        <v>1447</v>
      </c>
      <c r="M255" s="4">
        <v>-1030.7</v>
      </c>
      <c r="O255">
        <v>-571.70000000000005</v>
      </c>
      <c r="Q255">
        <v>-459</v>
      </c>
    </row>
    <row r="256" spans="10:17">
      <c r="K256" t="s">
        <v>1448</v>
      </c>
      <c r="M256">
        <v>-12.36</v>
      </c>
      <c r="O256">
        <v>-12.36</v>
      </c>
      <c r="Q256">
        <v>0</v>
      </c>
    </row>
    <row r="257" spans="7:17">
      <c r="K257" t="s">
        <v>1449</v>
      </c>
      <c r="M257">
        <v>0</v>
      </c>
      <c r="O257">
        <v>-0.11</v>
      </c>
      <c r="Q257">
        <v>0.11</v>
      </c>
    </row>
    <row r="258" spans="7:17">
      <c r="K258" t="s">
        <v>1450</v>
      </c>
      <c r="M258">
        <v>-38.07</v>
      </c>
      <c r="O258">
        <v>-38.07</v>
      </c>
      <c r="Q258">
        <v>0</v>
      </c>
    </row>
    <row r="259" spans="7:17">
      <c r="K259" t="s">
        <v>1335</v>
      </c>
      <c r="M259">
        <v>0</v>
      </c>
      <c r="O259">
        <v>0</v>
      </c>
      <c r="Q259">
        <v>0</v>
      </c>
    </row>
    <row r="260" spans="7:17">
      <c r="K260" t="s">
        <v>1451</v>
      </c>
      <c r="M260">
        <v>-10.28</v>
      </c>
      <c r="O260">
        <v>-36.82</v>
      </c>
      <c r="Q260">
        <v>26.53</v>
      </c>
    </row>
    <row r="261" spans="7:17">
      <c r="J261" t="s">
        <v>1452</v>
      </c>
      <c r="M261" s="4">
        <v>-20726.93</v>
      </c>
      <c r="O261" s="4">
        <v>-15605.16</v>
      </c>
      <c r="Q261" s="4">
        <v>-5121.76</v>
      </c>
    </row>
    <row r="262" spans="7:17">
      <c r="K262" t="s">
        <v>1453</v>
      </c>
      <c r="M262" s="4">
        <v>-20726.93</v>
      </c>
      <c r="O262" s="4">
        <v>-15605.16</v>
      </c>
      <c r="Q262" s="4">
        <v>-5121.76</v>
      </c>
    </row>
    <row r="263" spans="7:17">
      <c r="J263" t="s">
        <v>1454</v>
      </c>
      <c r="M263" s="4">
        <v>-7700.16</v>
      </c>
      <c r="O263" s="4">
        <v>-4052.59</v>
      </c>
      <c r="Q263" s="4">
        <v>-3647.57</v>
      </c>
    </row>
    <row r="264" spans="7:17">
      <c r="K264" t="s">
        <v>1455</v>
      </c>
      <c r="M264" s="4">
        <v>-7700.16</v>
      </c>
      <c r="O264" s="4">
        <v>-4052.59</v>
      </c>
      <c r="Q264" s="4">
        <v>-3647.57</v>
      </c>
    </row>
    <row r="265" spans="7:17">
      <c r="J265" t="s">
        <v>1456</v>
      </c>
      <c r="M265">
        <v>-1.98</v>
      </c>
      <c r="O265">
        <v>-4.3899999999999997</v>
      </c>
      <c r="Q265">
        <v>2.41</v>
      </c>
    </row>
    <row r="266" spans="7:17">
      <c r="K266" t="s">
        <v>1457</v>
      </c>
      <c r="M266">
        <v>-1.98</v>
      </c>
      <c r="O266">
        <v>-4.3899999999999997</v>
      </c>
      <c r="Q266">
        <v>2.41</v>
      </c>
    </row>
    <row r="267" spans="7:17">
      <c r="J267" t="s">
        <v>1458</v>
      </c>
      <c r="M267" s="4">
        <v>-37717.58</v>
      </c>
      <c r="O267" s="4">
        <v>-2209.39</v>
      </c>
      <c r="Q267" s="4">
        <v>-35508.19</v>
      </c>
    </row>
    <row r="268" spans="7:17">
      <c r="K268" t="s">
        <v>1459</v>
      </c>
      <c r="M268" s="4">
        <v>-37717.58</v>
      </c>
      <c r="O268" s="4">
        <v>-2209.39</v>
      </c>
      <c r="Q268" s="4">
        <v>-35508.19</v>
      </c>
    </row>
    <row r="269" spans="7:17">
      <c r="G269" t="s">
        <v>1460</v>
      </c>
      <c r="M269" s="4">
        <v>-56151.73</v>
      </c>
      <c r="O269" s="4">
        <v>-36555.06</v>
      </c>
      <c r="Q269" s="4">
        <v>-19596.669999999998</v>
      </c>
    </row>
    <row r="270" spans="7:17">
      <c r="I270" t="s">
        <v>1461</v>
      </c>
      <c r="M270" s="4">
        <v>-56151.73</v>
      </c>
      <c r="O270" s="4">
        <v>-36555.06</v>
      </c>
      <c r="Q270" s="4">
        <v>-19596.669999999998</v>
      </c>
    </row>
    <row r="271" spans="7:17">
      <c r="J271" t="s">
        <v>1462</v>
      </c>
      <c r="M271" s="4">
        <v>-2775.35</v>
      </c>
      <c r="O271">
        <v>-626.58000000000004</v>
      </c>
      <c r="Q271" s="4">
        <v>-2148.77</v>
      </c>
    </row>
    <row r="272" spans="7:17">
      <c r="K272" t="s">
        <v>1463</v>
      </c>
      <c r="M272" s="4">
        <v>-2775.35</v>
      </c>
      <c r="O272">
        <v>-626.58000000000004</v>
      </c>
      <c r="Q272" s="4">
        <v>-2148.77</v>
      </c>
    </row>
    <row r="273" spans="5:17">
      <c r="K273" t="s">
        <v>3872</v>
      </c>
      <c r="M273">
        <v>0</v>
      </c>
      <c r="O273">
        <v>0</v>
      </c>
      <c r="Q273">
        <v>0</v>
      </c>
    </row>
    <row r="274" spans="5:17">
      <c r="J274" t="s">
        <v>1464</v>
      </c>
      <c r="M274" s="4">
        <v>-53376.38</v>
      </c>
      <c r="O274" s="4">
        <v>-35928.480000000003</v>
      </c>
      <c r="Q274" s="4">
        <v>-17447.900000000001</v>
      </c>
    </row>
    <row r="275" spans="5:17">
      <c r="K275" t="s">
        <v>1465</v>
      </c>
      <c r="M275" s="4">
        <v>-53376.38</v>
      </c>
      <c r="O275" s="4">
        <v>-35928.480000000003</v>
      </c>
      <c r="Q275" s="4">
        <v>-17447.900000000001</v>
      </c>
    </row>
    <row r="276" spans="5:17">
      <c r="K276" t="s">
        <v>1465</v>
      </c>
      <c r="M276">
        <v>0</v>
      </c>
      <c r="O276">
        <v>0</v>
      </c>
      <c r="Q276">
        <v>0</v>
      </c>
    </row>
    <row r="277" spans="5:17">
      <c r="I277" t="s">
        <v>20</v>
      </c>
      <c r="M277">
        <v>0</v>
      </c>
      <c r="O277">
        <v>0</v>
      </c>
      <c r="Q277">
        <v>0</v>
      </c>
    </row>
    <row r="278" spans="5:17">
      <c r="J278" t="s">
        <v>22</v>
      </c>
      <c r="M278">
        <v>0</v>
      </c>
      <c r="O278">
        <v>0</v>
      </c>
      <c r="Q278">
        <v>0</v>
      </c>
    </row>
    <row r="279" spans="5:17">
      <c r="K279" t="s">
        <v>1466</v>
      </c>
      <c r="M279">
        <v>0</v>
      </c>
      <c r="O279">
        <v>0</v>
      </c>
      <c r="Q279">
        <v>0</v>
      </c>
    </row>
    <row r="280" spans="5:17">
      <c r="E280" t="s">
        <v>1467</v>
      </c>
      <c r="M280" s="4">
        <v>1932380.12</v>
      </c>
      <c r="O280" s="4">
        <v>1902300.82</v>
      </c>
      <c r="Q280" s="4">
        <v>30079.3</v>
      </c>
    </row>
    <row r="281" spans="5:17">
      <c r="F281" t="s">
        <v>1468</v>
      </c>
      <c r="M281" s="4">
        <v>611818.04</v>
      </c>
      <c r="O281" s="4">
        <v>560746.64</v>
      </c>
      <c r="Q281" s="4">
        <v>51071.39</v>
      </c>
    </row>
    <row r="282" spans="5:17">
      <c r="G282" t="s">
        <v>1469</v>
      </c>
      <c r="M282" s="4">
        <v>536024.12</v>
      </c>
      <c r="O282" s="4">
        <v>508202.88</v>
      </c>
      <c r="Q282" s="4">
        <v>27821.24</v>
      </c>
    </row>
    <row r="283" spans="5:17">
      <c r="I283" t="s">
        <v>184</v>
      </c>
      <c r="M283" s="4">
        <v>465297.25</v>
      </c>
      <c r="O283" s="4">
        <v>444145.13</v>
      </c>
      <c r="Q283" s="4">
        <v>21152.12</v>
      </c>
    </row>
    <row r="284" spans="5:17">
      <c r="J284" t="s">
        <v>185</v>
      </c>
      <c r="M284" s="4">
        <v>956766.64</v>
      </c>
      <c r="O284" s="4">
        <v>902049.47</v>
      </c>
      <c r="Q284" s="4">
        <v>54717.17</v>
      </c>
    </row>
    <row r="285" spans="5:17">
      <c r="K285" t="s">
        <v>186</v>
      </c>
      <c r="M285">
        <v>174.92</v>
      </c>
      <c r="O285">
        <v>174.89</v>
      </c>
      <c r="Q285">
        <v>0.03</v>
      </c>
    </row>
    <row r="286" spans="5:17">
      <c r="K286" t="s">
        <v>27</v>
      </c>
      <c r="M286" s="4">
        <v>9243.89</v>
      </c>
      <c r="O286" s="4">
        <v>9048.86</v>
      </c>
      <c r="Q286">
        <v>195.04</v>
      </c>
    </row>
    <row r="287" spans="5:17">
      <c r="K287" t="s">
        <v>170</v>
      </c>
      <c r="M287" s="4">
        <v>24950.57</v>
      </c>
      <c r="O287" s="4">
        <v>23607.5</v>
      </c>
      <c r="Q287" s="4">
        <v>1343.07</v>
      </c>
    </row>
    <row r="288" spans="5:17">
      <c r="K288" t="s">
        <v>28</v>
      </c>
      <c r="M288" s="4">
        <v>441453.79</v>
      </c>
      <c r="O288" s="4">
        <v>420540.83</v>
      </c>
      <c r="Q288" s="4">
        <v>20912.96</v>
      </c>
    </row>
    <row r="289" spans="10:17">
      <c r="K289" t="s">
        <v>29</v>
      </c>
      <c r="M289" s="4">
        <v>398585.81</v>
      </c>
      <c r="O289" s="4">
        <v>370219.65</v>
      </c>
      <c r="Q289" s="4">
        <v>28366.16</v>
      </c>
    </row>
    <row r="290" spans="10:17">
      <c r="K290" t="s">
        <v>30</v>
      </c>
      <c r="M290" s="4">
        <v>71313.52</v>
      </c>
      <c r="O290" s="4">
        <v>68093.78</v>
      </c>
      <c r="Q290" s="4">
        <v>3219.75</v>
      </c>
    </row>
    <row r="291" spans="10:17">
      <c r="K291" t="s">
        <v>34</v>
      </c>
      <c r="M291">
        <v>272.51</v>
      </c>
      <c r="O291">
        <v>280.3</v>
      </c>
      <c r="Q291">
        <v>-7.79</v>
      </c>
    </row>
    <row r="292" spans="10:17">
      <c r="K292" t="s">
        <v>33</v>
      </c>
      <c r="M292">
        <v>520.44000000000005</v>
      </c>
      <c r="O292">
        <v>512.54999999999995</v>
      </c>
      <c r="Q292">
        <v>7.89</v>
      </c>
    </row>
    <row r="293" spans="10:17">
      <c r="K293" t="s">
        <v>31</v>
      </c>
      <c r="M293" s="4">
        <v>1878.58</v>
      </c>
      <c r="O293" s="4">
        <v>1686.6</v>
      </c>
      <c r="Q293">
        <v>191.98</v>
      </c>
    </row>
    <row r="294" spans="10:17">
      <c r="K294" t="s">
        <v>32</v>
      </c>
      <c r="M294" s="4">
        <v>8264.84</v>
      </c>
      <c r="O294" s="4">
        <v>7778.97</v>
      </c>
      <c r="Q294">
        <v>485.88</v>
      </c>
    </row>
    <row r="295" spans="10:17">
      <c r="K295" t="s">
        <v>171</v>
      </c>
      <c r="M295">
        <v>107.37</v>
      </c>
      <c r="O295">
        <v>105.16</v>
      </c>
      <c r="Q295">
        <v>2.21</v>
      </c>
    </row>
    <row r="296" spans="10:17">
      <c r="K296" t="s">
        <v>173</v>
      </c>
      <c r="M296">
        <v>0.4</v>
      </c>
      <c r="O296">
        <v>0.4</v>
      </c>
      <c r="Q296">
        <v>0</v>
      </c>
    </row>
    <row r="297" spans="10:17">
      <c r="J297" t="s">
        <v>187</v>
      </c>
      <c r="M297" s="4">
        <v>-491469.39</v>
      </c>
      <c r="O297" s="4">
        <v>-457904.34</v>
      </c>
      <c r="Q297" s="4">
        <v>-33565.050000000003</v>
      </c>
    </row>
    <row r="298" spans="10:17">
      <c r="K298" t="s">
        <v>1470</v>
      </c>
      <c r="M298" s="4">
        <v>-3649.09</v>
      </c>
      <c r="O298" s="4">
        <v>-3369.72</v>
      </c>
      <c r="Q298">
        <v>-279.37</v>
      </c>
    </row>
    <row r="299" spans="10:17">
      <c r="K299" t="s">
        <v>1471</v>
      </c>
      <c r="M299" s="4">
        <v>-4156.83</v>
      </c>
      <c r="O299" s="4">
        <v>-3340.15</v>
      </c>
      <c r="Q299">
        <v>-816.68</v>
      </c>
    </row>
    <row r="300" spans="10:17">
      <c r="K300" t="s">
        <v>1472</v>
      </c>
      <c r="M300" s="4">
        <v>-235459.18</v>
      </c>
      <c r="O300" s="4">
        <v>-219061.85</v>
      </c>
      <c r="Q300" s="4">
        <v>-16397.330000000002</v>
      </c>
    </row>
    <row r="301" spans="10:17">
      <c r="K301" t="s">
        <v>1473</v>
      </c>
      <c r="M301" s="4">
        <v>-198172.14</v>
      </c>
      <c r="O301" s="4">
        <v>-184228</v>
      </c>
      <c r="Q301" s="4">
        <v>-13944.14</v>
      </c>
    </row>
    <row r="302" spans="10:17">
      <c r="K302" t="s">
        <v>1474</v>
      </c>
      <c r="M302" s="4">
        <v>-42073.5</v>
      </c>
      <c r="O302" s="4">
        <v>-40818.5</v>
      </c>
      <c r="Q302" s="4">
        <v>-1255</v>
      </c>
    </row>
    <row r="303" spans="10:17">
      <c r="K303" t="s">
        <v>1475</v>
      </c>
      <c r="M303">
        <v>-245.11</v>
      </c>
      <c r="O303">
        <v>-249.75</v>
      </c>
      <c r="Q303">
        <v>4.6399999999999997</v>
      </c>
    </row>
    <row r="304" spans="10:17">
      <c r="K304" t="s">
        <v>1476</v>
      </c>
      <c r="M304">
        <v>-384.2</v>
      </c>
      <c r="O304">
        <v>-374.45</v>
      </c>
      <c r="Q304">
        <v>-9.76</v>
      </c>
    </row>
    <row r="305" spans="9:17">
      <c r="K305" t="s">
        <v>1477</v>
      </c>
      <c r="M305">
        <v>-895.23</v>
      </c>
      <c r="O305">
        <v>-796.17</v>
      </c>
      <c r="Q305">
        <v>-99.06</v>
      </c>
    </row>
    <row r="306" spans="9:17">
      <c r="K306" t="s">
        <v>1478</v>
      </c>
      <c r="M306" s="4">
        <v>-6352.73</v>
      </c>
      <c r="O306" s="4">
        <v>-5586.3</v>
      </c>
      <c r="Q306">
        <v>-766.43</v>
      </c>
    </row>
    <row r="307" spans="9:17">
      <c r="K307" t="s">
        <v>1479</v>
      </c>
      <c r="M307">
        <v>-80.98</v>
      </c>
      <c r="O307">
        <v>-79.06</v>
      </c>
      <c r="Q307">
        <v>-1.92</v>
      </c>
    </row>
    <row r="308" spans="9:17">
      <c r="K308" t="s">
        <v>1480</v>
      </c>
      <c r="M308">
        <v>-0.4</v>
      </c>
      <c r="O308">
        <v>-0.4</v>
      </c>
      <c r="Q308">
        <v>0</v>
      </c>
    </row>
    <row r="309" spans="9:17">
      <c r="I309" t="s">
        <v>188</v>
      </c>
      <c r="M309">
        <v>827.15</v>
      </c>
      <c r="O309" s="4">
        <v>1000.92</v>
      </c>
      <c r="Q309">
        <v>-173.76</v>
      </c>
    </row>
    <row r="310" spans="9:17">
      <c r="J310" t="s">
        <v>185</v>
      </c>
      <c r="M310" s="4">
        <v>3492.8</v>
      </c>
      <c r="O310" s="4">
        <v>3424.94</v>
      </c>
      <c r="Q310">
        <v>67.86</v>
      </c>
    </row>
    <row r="311" spans="9:17">
      <c r="K311" t="s">
        <v>172</v>
      </c>
      <c r="M311" s="4">
        <v>3492.8</v>
      </c>
      <c r="O311" s="4">
        <v>3424.94</v>
      </c>
      <c r="Q311">
        <v>67.86</v>
      </c>
    </row>
    <row r="312" spans="9:17">
      <c r="J312" t="s">
        <v>187</v>
      </c>
      <c r="M312" s="4">
        <v>-2665.65</v>
      </c>
      <c r="O312" s="4">
        <v>-2424.02</v>
      </c>
      <c r="Q312">
        <v>-241.63</v>
      </c>
    </row>
    <row r="313" spans="9:17">
      <c r="K313" t="s">
        <v>1481</v>
      </c>
      <c r="M313" s="4">
        <v>-2665.65</v>
      </c>
      <c r="O313" s="4">
        <v>-2424.02</v>
      </c>
      <c r="Q313">
        <v>-241.63</v>
      </c>
    </row>
    <row r="314" spans="9:17">
      <c r="I314" t="s">
        <v>189</v>
      </c>
      <c r="M314" s="4">
        <v>69899.72</v>
      </c>
      <c r="O314" s="4">
        <v>63056.84</v>
      </c>
      <c r="Q314" s="4">
        <v>6842.88</v>
      </c>
    </row>
    <row r="315" spans="9:17">
      <c r="J315" t="s">
        <v>37</v>
      </c>
      <c r="M315" s="4">
        <v>55295.82</v>
      </c>
      <c r="O315" s="4">
        <v>50338.51</v>
      </c>
      <c r="Q315" s="4">
        <v>4957.3100000000004</v>
      </c>
    </row>
    <row r="316" spans="9:17">
      <c r="K316" t="s">
        <v>1482</v>
      </c>
      <c r="M316" s="4">
        <v>56245.11</v>
      </c>
      <c r="O316" s="4">
        <v>49172.74</v>
      </c>
      <c r="Q316" s="4">
        <v>7072.37</v>
      </c>
    </row>
    <row r="317" spans="9:17">
      <c r="K317" t="s">
        <v>1483</v>
      </c>
      <c r="M317">
        <v>-949.29</v>
      </c>
      <c r="O317" s="4">
        <v>1165.77</v>
      </c>
      <c r="Q317" s="4">
        <v>-2115.06</v>
      </c>
    </row>
    <row r="318" spans="9:17">
      <c r="J318" t="s">
        <v>1484</v>
      </c>
      <c r="M318" s="4">
        <v>14603.89</v>
      </c>
      <c r="O318" s="4">
        <v>12718.32</v>
      </c>
      <c r="Q318" s="4">
        <v>1885.57</v>
      </c>
    </row>
    <row r="319" spans="9:17">
      <c r="K319" t="s">
        <v>1485</v>
      </c>
      <c r="M319">
        <v>28.18</v>
      </c>
      <c r="O319">
        <v>21.71</v>
      </c>
      <c r="Q319">
        <v>6.48</v>
      </c>
    </row>
    <row r="320" spans="9:17">
      <c r="K320" t="s">
        <v>1486</v>
      </c>
      <c r="M320">
        <v>330.32</v>
      </c>
      <c r="O320">
        <v>90.55</v>
      </c>
      <c r="Q320">
        <v>239.77</v>
      </c>
    </row>
    <row r="321" spans="7:17">
      <c r="K321" t="s">
        <v>1487</v>
      </c>
      <c r="M321" s="4">
        <v>1367.76</v>
      </c>
      <c r="O321" s="4">
        <v>1294.9000000000001</v>
      </c>
      <c r="Q321">
        <v>72.86</v>
      </c>
    </row>
    <row r="322" spans="7:17">
      <c r="K322" t="s">
        <v>123</v>
      </c>
      <c r="M322" s="4">
        <v>1894.33</v>
      </c>
      <c r="O322" s="4">
        <v>2470.62</v>
      </c>
      <c r="Q322">
        <v>-576.29</v>
      </c>
    </row>
    <row r="323" spans="7:17">
      <c r="K323" t="s">
        <v>1488</v>
      </c>
      <c r="M323" s="4">
        <v>8111.08</v>
      </c>
      <c r="O323" s="4">
        <v>4483.33</v>
      </c>
      <c r="Q323" s="4">
        <v>3627.75</v>
      </c>
    </row>
    <row r="324" spans="7:17">
      <c r="K324" t="s">
        <v>1489</v>
      </c>
      <c r="M324" s="4">
        <v>2723.85</v>
      </c>
      <c r="O324" s="4">
        <v>4241.51</v>
      </c>
      <c r="Q324" s="4">
        <v>-1517.66</v>
      </c>
    </row>
    <row r="325" spans="7:17">
      <c r="K325" t="s">
        <v>174</v>
      </c>
      <c r="M325">
        <v>116.78</v>
      </c>
      <c r="O325">
        <v>88.15</v>
      </c>
      <c r="Q325">
        <v>28.63</v>
      </c>
    </row>
    <row r="326" spans="7:17">
      <c r="K326" t="s">
        <v>175</v>
      </c>
      <c r="M326">
        <v>11.4</v>
      </c>
      <c r="O326">
        <v>7.37</v>
      </c>
      <c r="Q326">
        <v>4.03</v>
      </c>
    </row>
    <row r="327" spans="7:17">
      <c r="K327" t="s">
        <v>1490</v>
      </c>
      <c r="M327">
        <v>20.18</v>
      </c>
      <c r="O327">
        <v>20.18</v>
      </c>
      <c r="Q327">
        <v>0</v>
      </c>
    </row>
    <row r="328" spans="7:17">
      <c r="G328" t="s">
        <v>190</v>
      </c>
      <c r="M328" s="4">
        <v>18840.900000000001</v>
      </c>
      <c r="O328" s="4">
        <v>18375.900000000001</v>
      </c>
      <c r="Q328">
        <v>465</v>
      </c>
    </row>
    <row r="329" spans="7:17">
      <c r="I329" t="s">
        <v>1491</v>
      </c>
      <c r="M329" s="4">
        <v>4183.34</v>
      </c>
      <c r="O329" s="4">
        <v>3718.34</v>
      </c>
      <c r="Q329">
        <v>465</v>
      </c>
    </row>
    <row r="330" spans="7:17">
      <c r="J330" t="s">
        <v>38</v>
      </c>
      <c r="M330" s="4">
        <v>4157.03</v>
      </c>
      <c r="O330" s="4">
        <v>3692.03</v>
      </c>
      <c r="Q330">
        <v>465</v>
      </c>
    </row>
    <row r="331" spans="7:17">
      <c r="K331" t="s">
        <v>1492</v>
      </c>
      <c r="M331" s="4">
        <v>4157.03</v>
      </c>
      <c r="O331" s="4">
        <v>3692.03</v>
      </c>
      <c r="Q331">
        <v>465</v>
      </c>
    </row>
    <row r="332" spans="7:17">
      <c r="J332" t="s">
        <v>1493</v>
      </c>
      <c r="M332">
        <v>26.31</v>
      </c>
      <c r="O332">
        <v>26.31</v>
      </c>
      <c r="Q332">
        <v>0</v>
      </c>
    </row>
    <row r="333" spans="7:17">
      <c r="K333" t="s">
        <v>1494</v>
      </c>
      <c r="M333">
        <v>26.31</v>
      </c>
      <c r="O333">
        <v>26.31</v>
      </c>
      <c r="Q333">
        <v>0</v>
      </c>
    </row>
    <row r="334" spans="7:17">
      <c r="I334" t="s">
        <v>1495</v>
      </c>
      <c r="M334" s="4">
        <v>14657.56</v>
      </c>
      <c r="O334" s="4">
        <v>14657.56</v>
      </c>
      <c r="Q334">
        <v>0</v>
      </c>
    </row>
    <row r="335" spans="7:17">
      <c r="J335" t="s">
        <v>1496</v>
      </c>
      <c r="M335" s="4">
        <v>14657.56</v>
      </c>
      <c r="O335" s="4">
        <v>14657.56</v>
      </c>
      <c r="Q335">
        <v>0</v>
      </c>
    </row>
    <row r="336" spans="7:17">
      <c r="K336" t="s">
        <v>1497</v>
      </c>
      <c r="M336" s="4">
        <v>14657.56</v>
      </c>
      <c r="O336" s="4">
        <v>14657.56</v>
      </c>
      <c r="Q336">
        <v>0</v>
      </c>
    </row>
    <row r="337" spans="7:17">
      <c r="G337" t="s">
        <v>1498</v>
      </c>
      <c r="M337">
        <v>0</v>
      </c>
      <c r="O337">
        <v>0</v>
      </c>
      <c r="Q337">
        <v>0</v>
      </c>
    </row>
    <row r="338" spans="7:17">
      <c r="I338" t="s">
        <v>1499</v>
      </c>
      <c r="M338">
        <v>0</v>
      </c>
      <c r="O338">
        <v>0</v>
      </c>
      <c r="Q338">
        <v>0</v>
      </c>
    </row>
    <row r="339" spans="7:17">
      <c r="J339" t="s">
        <v>1500</v>
      </c>
      <c r="M339">
        <v>0</v>
      </c>
      <c r="O339">
        <v>0</v>
      </c>
      <c r="Q339">
        <v>0</v>
      </c>
    </row>
    <row r="340" spans="7:17">
      <c r="K340" t="s">
        <v>1501</v>
      </c>
      <c r="M340">
        <v>0</v>
      </c>
      <c r="O340">
        <v>0</v>
      </c>
      <c r="Q340">
        <v>0</v>
      </c>
    </row>
    <row r="341" spans="7:17">
      <c r="G341" t="s">
        <v>1502</v>
      </c>
      <c r="M341" s="4">
        <v>2020.01</v>
      </c>
      <c r="O341" s="4">
        <v>1240.1099999999999</v>
      </c>
      <c r="Q341">
        <v>779.91</v>
      </c>
    </row>
    <row r="342" spans="7:17">
      <c r="I342" t="s">
        <v>50</v>
      </c>
      <c r="M342" s="4">
        <v>2020.01</v>
      </c>
      <c r="O342" s="4">
        <v>1240.1099999999999</v>
      </c>
      <c r="Q342">
        <v>779.91</v>
      </c>
    </row>
    <row r="343" spans="7:17">
      <c r="J343" t="s">
        <v>1503</v>
      </c>
      <c r="M343" s="4">
        <v>1149.5</v>
      </c>
      <c r="O343">
        <v>232.56</v>
      </c>
      <c r="Q343">
        <v>916.94</v>
      </c>
    </row>
    <row r="344" spans="7:17">
      <c r="K344" t="s">
        <v>1504</v>
      </c>
      <c r="M344" s="4">
        <v>1149.5</v>
      </c>
      <c r="O344">
        <v>232.56</v>
      </c>
      <c r="Q344">
        <v>916.94</v>
      </c>
    </row>
    <row r="345" spans="7:17">
      <c r="J345" t="s">
        <v>1505</v>
      </c>
      <c r="M345">
        <v>870.51</v>
      </c>
      <c r="O345" s="4">
        <v>1007.55</v>
      </c>
      <c r="Q345">
        <v>-137.03</v>
      </c>
    </row>
    <row r="346" spans="7:17">
      <c r="K346" t="s">
        <v>1506</v>
      </c>
      <c r="M346">
        <v>657.67</v>
      </c>
      <c r="O346">
        <v>635.53</v>
      </c>
      <c r="Q346">
        <v>22.14</v>
      </c>
    </row>
    <row r="347" spans="7:17">
      <c r="K347" t="s">
        <v>1507</v>
      </c>
      <c r="M347">
        <v>46.51</v>
      </c>
      <c r="O347">
        <v>16.149999999999999</v>
      </c>
      <c r="Q347">
        <v>30.36</v>
      </c>
    </row>
    <row r="348" spans="7:17">
      <c r="K348" t="s">
        <v>1508</v>
      </c>
      <c r="M348">
        <v>330.44</v>
      </c>
      <c r="O348">
        <v>327.86</v>
      </c>
      <c r="Q348">
        <v>2.58</v>
      </c>
    </row>
    <row r="349" spans="7:17">
      <c r="K349" t="s">
        <v>1509</v>
      </c>
      <c r="M349">
        <v>53.37</v>
      </c>
      <c r="O349">
        <v>26.97</v>
      </c>
      <c r="Q349">
        <v>26.4</v>
      </c>
    </row>
    <row r="350" spans="7:17">
      <c r="K350" t="s">
        <v>1510</v>
      </c>
      <c r="M350">
        <v>-110.71</v>
      </c>
      <c r="O350">
        <v>0</v>
      </c>
      <c r="Q350">
        <v>-110.71</v>
      </c>
    </row>
    <row r="351" spans="7:17">
      <c r="K351" t="s">
        <v>1511</v>
      </c>
      <c r="M351">
        <v>-35.67</v>
      </c>
      <c r="O351">
        <v>0</v>
      </c>
      <c r="Q351">
        <v>-35.67</v>
      </c>
    </row>
    <row r="352" spans="7:17">
      <c r="K352" t="s">
        <v>1512</v>
      </c>
      <c r="M352">
        <v>-19.64</v>
      </c>
      <c r="O352">
        <v>0</v>
      </c>
      <c r="Q352">
        <v>-19.64</v>
      </c>
    </row>
    <row r="353" spans="7:17">
      <c r="K353" t="s">
        <v>1513</v>
      </c>
      <c r="M353">
        <v>-25.65</v>
      </c>
      <c r="O353">
        <v>0</v>
      </c>
      <c r="Q353">
        <v>-25.65</v>
      </c>
    </row>
    <row r="354" spans="7:17">
      <c r="K354" t="s">
        <v>1514</v>
      </c>
      <c r="M354">
        <v>-25.81</v>
      </c>
      <c r="O354">
        <v>1.03</v>
      </c>
      <c r="Q354">
        <v>-26.84</v>
      </c>
    </row>
    <row r="355" spans="7:17">
      <c r="G355" t="s">
        <v>1515</v>
      </c>
      <c r="M355" s="4">
        <v>54933</v>
      </c>
      <c r="O355" s="4">
        <v>32927.760000000002</v>
      </c>
      <c r="Q355" s="4">
        <v>22005.24</v>
      </c>
    </row>
    <row r="356" spans="7:17">
      <c r="I356" t="s">
        <v>1516</v>
      </c>
      <c r="M356" s="4">
        <v>1454.85</v>
      </c>
      <c r="O356" s="4">
        <v>1441.7</v>
      </c>
      <c r="Q356">
        <v>13.14</v>
      </c>
    </row>
    <row r="357" spans="7:17">
      <c r="J357" t="s">
        <v>1517</v>
      </c>
      <c r="M357">
        <v>2.5099999999999998</v>
      </c>
      <c r="O357">
        <v>2.5099999999999998</v>
      </c>
      <c r="Q357">
        <v>0</v>
      </c>
    </row>
    <row r="358" spans="7:17">
      <c r="K358" t="s">
        <v>1518</v>
      </c>
      <c r="M358">
        <v>2.5099999999999998</v>
      </c>
      <c r="O358">
        <v>2.5099999999999998</v>
      </c>
      <c r="Q358">
        <v>0</v>
      </c>
    </row>
    <row r="359" spans="7:17">
      <c r="J359" t="s">
        <v>1519</v>
      </c>
      <c r="M359">
        <v>16.04</v>
      </c>
      <c r="O359">
        <v>18.57</v>
      </c>
      <c r="Q359">
        <v>-2.5299999999999998</v>
      </c>
    </row>
    <row r="360" spans="7:17">
      <c r="K360" t="s">
        <v>1520</v>
      </c>
      <c r="M360">
        <v>16.04</v>
      </c>
      <c r="O360">
        <v>18.57</v>
      </c>
      <c r="Q360">
        <v>-2.5299999999999998</v>
      </c>
    </row>
    <row r="361" spans="7:17">
      <c r="J361" t="s">
        <v>1521</v>
      </c>
      <c r="M361">
        <v>159.85</v>
      </c>
      <c r="O361">
        <v>159.88</v>
      </c>
      <c r="Q361">
        <v>-0.03</v>
      </c>
    </row>
    <row r="362" spans="7:17">
      <c r="K362" t="s">
        <v>1522</v>
      </c>
      <c r="M362">
        <v>159.85</v>
      </c>
      <c r="O362">
        <v>159.88</v>
      </c>
      <c r="Q362">
        <v>-0.03</v>
      </c>
    </row>
    <row r="363" spans="7:17">
      <c r="J363" t="s">
        <v>1523</v>
      </c>
      <c r="M363" s="4">
        <v>1276.45</v>
      </c>
      <c r="O363" s="4">
        <v>1260.74</v>
      </c>
      <c r="Q363">
        <v>15.71</v>
      </c>
    </row>
    <row r="364" spans="7:17">
      <c r="K364" t="s">
        <v>1524</v>
      </c>
      <c r="M364" s="4">
        <v>1276.45</v>
      </c>
      <c r="O364" s="4">
        <v>1260.74</v>
      </c>
      <c r="Q364">
        <v>15.71</v>
      </c>
    </row>
    <row r="365" spans="7:17">
      <c r="I365" t="s">
        <v>1078</v>
      </c>
      <c r="M365">
        <v>-130.21</v>
      </c>
      <c r="O365">
        <v>0</v>
      </c>
      <c r="Q365">
        <v>-130.21</v>
      </c>
    </row>
    <row r="366" spans="7:17">
      <c r="J366" t="s">
        <v>1525</v>
      </c>
      <c r="M366">
        <v>-130.21</v>
      </c>
      <c r="O366">
        <v>0</v>
      </c>
      <c r="Q366">
        <v>-130.21</v>
      </c>
    </row>
    <row r="367" spans="7:17">
      <c r="K367" t="s">
        <v>1526</v>
      </c>
      <c r="M367">
        <v>-130.21</v>
      </c>
      <c r="O367">
        <v>0</v>
      </c>
      <c r="Q367">
        <v>-130.21</v>
      </c>
    </row>
    <row r="368" spans="7:17">
      <c r="I368" t="s">
        <v>1527</v>
      </c>
      <c r="M368" s="4">
        <v>53608.36</v>
      </c>
      <c r="O368" s="4">
        <v>31486.05</v>
      </c>
      <c r="Q368" s="4">
        <v>22122.31</v>
      </c>
    </row>
    <row r="369" spans="6:17">
      <c r="J369" t="s">
        <v>1528</v>
      </c>
      <c r="M369" s="4">
        <v>53608.36</v>
      </c>
      <c r="O369" s="4">
        <v>31486.05</v>
      </c>
      <c r="Q369" s="4">
        <v>22122.31</v>
      </c>
    </row>
    <row r="370" spans="6:17">
      <c r="F370" t="s">
        <v>1529</v>
      </c>
      <c r="M370" s="4">
        <v>1320562.08</v>
      </c>
      <c r="O370" s="4">
        <v>1341554.18</v>
      </c>
      <c r="Q370" s="4">
        <v>-20992.1</v>
      </c>
    </row>
    <row r="371" spans="6:17">
      <c r="G371" t="s">
        <v>1530</v>
      </c>
      <c r="M371" s="4">
        <v>2527.81</v>
      </c>
      <c r="O371" s="4">
        <v>2577.41</v>
      </c>
      <c r="Q371">
        <v>-49.6</v>
      </c>
    </row>
    <row r="372" spans="6:17">
      <c r="I372" t="s">
        <v>1531</v>
      </c>
      <c r="M372" s="4">
        <v>2527.81</v>
      </c>
      <c r="O372" s="4">
        <v>2577.41</v>
      </c>
      <c r="Q372">
        <v>-49.6</v>
      </c>
    </row>
    <row r="373" spans="6:17">
      <c r="J373" t="s">
        <v>1532</v>
      </c>
      <c r="M373" s="4">
        <v>3056.48</v>
      </c>
      <c r="O373" s="4">
        <v>2966.47</v>
      </c>
      <c r="Q373">
        <v>90.02</v>
      </c>
    </row>
    <row r="374" spans="6:17">
      <c r="K374" t="s">
        <v>1533</v>
      </c>
      <c r="M374">
        <v>143.33000000000001</v>
      </c>
      <c r="O374">
        <v>56.92</v>
      </c>
      <c r="Q374">
        <v>86.41</v>
      </c>
    </row>
    <row r="375" spans="6:17">
      <c r="K375" t="s">
        <v>1534</v>
      </c>
      <c r="M375">
        <v>0</v>
      </c>
      <c r="O375">
        <v>0</v>
      </c>
      <c r="Q375">
        <v>0</v>
      </c>
    </row>
    <row r="376" spans="6:17">
      <c r="K376" t="s">
        <v>1535</v>
      </c>
      <c r="M376">
        <v>0.12</v>
      </c>
      <c r="O376">
        <v>1.1499999999999999</v>
      </c>
      <c r="Q376">
        <v>-1.03</v>
      </c>
    </row>
    <row r="377" spans="6:17">
      <c r="K377" t="s">
        <v>1536</v>
      </c>
      <c r="M377" s="4">
        <v>1194.21</v>
      </c>
      <c r="O377">
        <v>783.19</v>
      </c>
      <c r="Q377">
        <v>411.02</v>
      </c>
    </row>
    <row r="378" spans="6:17">
      <c r="K378" t="s">
        <v>1537</v>
      </c>
      <c r="M378" s="4">
        <v>1715.41</v>
      </c>
      <c r="O378" s="4">
        <v>2119.2600000000002</v>
      </c>
      <c r="Q378">
        <v>-403.85</v>
      </c>
    </row>
    <row r="379" spans="6:17">
      <c r="K379" t="s">
        <v>1538</v>
      </c>
      <c r="M379">
        <v>3.42</v>
      </c>
      <c r="O379">
        <v>5.95</v>
      </c>
      <c r="Q379">
        <v>-2.5299999999999998</v>
      </c>
    </row>
    <row r="380" spans="6:17">
      <c r="J380" t="s">
        <v>1539</v>
      </c>
      <c r="M380">
        <v>0</v>
      </c>
      <c r="O380">
        <v>0</v>
      </c>
      <c r="Q380">
        <v>0</v>
      </c>
    </row>
    <row r="381" spans="6:17">
      <c r="K381" t="s">
        <v>1540</v>
      </c>
      <c r="M381">
        <v>0</v>
      </c>
      <c r="O381">
        <v>0</v>
      </c>
      <c r="Q381">
        <v>0</v>
      </c>
    </row>
    <row r="382" spans="6:17">
      <c r="K382" t="s">
        <v>1541</v>
      </c>
      <c r="M382">
        <v>0</v>
      </c>
      <c r="O382">
        <v>0</v>
      </c>
      <c r="Q382">
        <v>0</v>
      </c>
    </row>
    <row r="383" spans="6:17">
      <c r="J383" t="s">
        <v>1542</v>
      </c>
      <c r="M383">
        <v>-528.67999999999995</v>
      </c>
      <c r="O383">
        <v>-389.06</v>
      </c>
      <c r="Q383">
        <v>-139.62</v>
      </c>
    </row>
    <row r="384" spans="6:17">
      <c r="K384" t="s">
        <v>1543</v>
      </c>
      <c r="M384">
        <v>-528.67999999999995</v>
      </c>
      <c r="O384">
        <v>-389.06</v>
      </c>
      <c r="Q384">
        <v>-139.62</v>
      </c>
    </row>
    <row r="385" spans="7:17">
      <c r="G385" t="s">
        <v>1544</v>
      </c>
      <c r="M385" s="4">
        <v>830808.12</v>
      </c>
      <c r="O385" s="4">
        <v>584867.39</v>
      </c>
      <c r="Q385" s="4">
        <v>245940.72</v>
      </c>
    </row>
    <row r="386" spans="7:17">
      <c r="I386" t="s">
        <v>1545</v>
      </c>
      <c r="M386" s="4">
        <v>819416.59</v>
      </c>
      <c r="O386" s="4">
        <v>577840.69999999995</v>
      </c>
      <c r="Q386" s="4">
        <v>241575.89</v>
      </c>
    </row>
    <row r="387" spans="7:17">
      <c r="J387" t="s">
        <v>1546</v>
      </c>
      <c r="M387" s="4">
        <v>819416.59</v>
      </c>
      <c r="O387" s="4">
        <v>577840.69999999995</v>
      </c>
      <c r="Q387" s="4">
        <v>241575.89</v>
      </c>
    </row>
    <row r="388" spans="7:17">
      <c r="K388" t="s">
        <v>1547</v>
      </c>
      <c r="M388">
        <v>0</v>
      </c>
      <c r="O388">
        <v>0</v>
      </c>
      <c r="Q388">
        <v>0</v>
      </c>
    </row>
    <row r="389" spans="7:17">
      <c r="K389" t="s">
        <v>1548</v>
      </c>
      <c r="M389" s="4">
        <v>-1025.43</v>
      </c>
      <c r="O389" s="4">
        <v>5855.27</v>
      </c>
      <c r="Q389" s="4">
        <v>-6880.7</v>
      </c>
    </row>
    <row r="390" spans="7:17">
      <c r="K390" t="s">
        <v>1549</v>
      </c>
      <c r="M390">
        <v>-5.89</v>
      </c>
      <c r="O390">
        <v>-4.74</v>
      </c>
      <c r="Q390">
        <v>-1.1499999999999999</v>
      </c>
    </row>
    <row r="391" spans="7:17">
      <c r="K391" t="s">
        <v>1550</v>
      </c>
      <c r="M391" s="4">
        <v>-1543.59</v>
      </c>
      <c r="O391" s="4">
        <v>-1333.17</v>
      </c>
      <c r="Q391">
        <v>-210.42</v>
      </c>
    </row>
    <row r="392" spans="7:17">
      <c r="K392" t="s">
        <v>1551</v>
      </c>
      <c r="M392">
        <v>1.3</v>
      </c>
      <c r="O392" s="4">
        <v>-4204.03</v>
      </c>
      <c r="Q392" s="4">
        <v>4205.33</v>
      </c>
    </row>
    <row r="393" spans="7:17">
      <c r="K393" t="s">
        <v>1552</v>
      </c>
      <c r="M393">
        <v>3.99</v>
      </c>
      <c r="O393">
        <v>2.9</v>
      </c>
      <c r="Q393">
        <v>1.0900000000000001</v>
      </c>
    </row>
    <row r="394" spans="7:17">
      <c r="K394" t="s">
        <v>1553</v>
      </c>
      <c r="M394" s="4">
        <v>28719.48</v>
      </c>
      <c r="O394" s="4">
        <v>38248.080000000002</v>
      </c>
      <c r="Q394" s="4">
        <v>-9528.61</v>
      </c>
    </row>
    <row r="395" spans="7:17">
      <c r="K395" t="s">
        <v>1554</v>
      </c>
      <c r="M395" s="4">
        <v>8199.4699999999993</v>
      </c>
      <c r="O395" s="4">
        <v>8066.69</v>
      </c>
      <c r="Q395">
        <v>132.79</v>
      </c>
    </row>
    <row r="396" spans="7:17">
      <c r="K396" t="s">
        <v>1555</v>
      </c>
      <c r="M396">
        <v>499.84</v>
      </c>
      <c r="O396">
        <v>390.2</v>
      </c>
      <c r="Q396">
        <v>109.65</v>
      </c>
    </row>
    <row r="397" spans="7:17">
      <c r="K397" t="s">
        <v>1556</v>
      </c>
      <c r="M397">
        <v>211.51</v>
      </c>
      <c r="O397">
        <v>210.32</v>
      </c>
      <c r="Q397">
        <v>1.19</v>
      </c>
    </row>
    <row r="398" spans="7:17">
      <c r="K398" t="s">
        <v>1557</v>
      </c>
      <c r="M398">
        <v>37.049999999999997</v>
      </c>
      <c r="O398">
        <v>37.270000000000003</v>
      </c>
      <c r="Q398">
        <v>-0.22</v>
      </c>
    </row>
    <row r="399" spans="7:17">
      <c r="K399" t="s">
        <v>1558</v>
      </c>
      <c r="M399" s="4">
        <v>4843.07</v>
      </c>
      <c r="O399" s="4">
        <v>4901.6400000000003</v>
      </c>
      <c r="Q399">
        <v>-58.58</v>
      </c>
    </row>
    <row r="400" spans="7:17">
      <c r="K400" t="s">
        <v>1559</v>
      </c>
      <c r="M400">
        <v>236.08</v>
      </c>
      <c r="O400">
        <v>205.83</v>
      </c>
      <c r="Q400">
        <v>30.25</v>
      </c>
    </row>
    <row r="401" spans="11:17">
      <c r="K401" t="s">
        <v>1560</v>
      </c>
      <c r="M401" s="4">
        <v>2902.72</v>
      </c>
      <c r="O401" s="4">
        <v>1610.4</v>
      </c>
      <c r="Q401" s="4">
        <v>1292.33</v>
      </c>
    </row>
    <row r="402" spans="11:17">
      <c r="K402" t="s">
        <v>1561</v>
      </c>
      <c r="M402" s="4">
        <v>9673.59</v>
      </c>
      <c r="O402" s="4">
        <v>5975.37</v>
      </c>
      <c r="Q402" s="4">
        <v>3698.22</v>
      </c>
    </row>
    <row r="403" spans="11:17">
      <c r="K403" t="s">
        <v>1562</v>
      </c>
      <c r="M403" s="4">
        <v>1859.98</v>
      </c>
      <c r="O403" s="4">
        <v>1588.6</v>
      </c>
      <c r="Q403">
        <v>271.37</v>
      </c>
    </row>
    <row r="404" spans="11:17">
      <c r="K404" t="s">
        <v>1563</v>
      </c>
      <c r="M404">
        <v>158.91</v>
      </c>
      <c r="O404">
        <v>134.54</v>
      </c>
      <c r="Q404">
        <v>24.37</v>
      </c>
    </row>
    <row r="405" spans="11:17">
      <c r="K405" t="s">
        <v>1564</v>
      </c>
      <c r="M405">
        <v>212.29</v>
      </c>
      <c r="O405">
        <v>214.06</v>
      </c>
      <c r="Q405">
        <v>-1.78</v>
      </c>
    </row>
    <row r="406" spans="11:17">
      <c r="K406" t="s">
        <v>4096</v>
      </c>
      <c r="M406">
        <v>0.82</v>
      </c>
      <c r="O406">
        <v>0</v>
      </c>
      <c r="Q406">
        <v>0.82</v>
      </c>
    </row>
    <row r="407" spans="11:17">
      <c r="K407" t="s">
        <v>1565</v>
      </c>
      <c r="M407">
        <v>543.95000000000005</v>
      </c>
      <c r="O407">
        <v>436.52</v>
      </c>
      <c r="Q407">
        <v>107.43</v>
      </c>
    </row>
    <row r="408" spans="11:17">
      <c r="K408" t="s">
        <v>1566</v>
      </c>
      <c r="M408">
        <v>228.58</v>
      </c>
      <c r="O408">
        <v>229.62</v>
      </c>
      <c r="Q408">
        <v>-1.04</v>
      </c>
    </row>
    <row r="409" spans="11:17">
      <c r="K409" t="s">
        <v>1567</v>
      </c>
      <c r="M409">
        <v>91.28</v>
      </c>
      <c r="O409">
        <v>40.9</v>
      </c>
      <c r="Q409">
        <v>50.37</v>
      </c>
    </row>
    <row r="410" spans="11:17">
      <c r="K410" t="s">
        <v>1568</v>
      </c>
      <c r="M410">
        <v>19.350000000000001</v>
      </c>
      <c r="O410">
        <v>16.940000000000001</v>
      </c>
      <c r="Q410">
        <v>2.41</v>
      </c>
    </row>
    <row r="411" spans="11:17">
      <c r="K411" t="s">
        <v>1569</v>
      </c>
      <c r="M411">
        <v>23.52</v>
      </c>
      <c r="O411">
        <v>13.47</v>
      </c>
      <c r="Q411">
        <v>10.050000000000001</v>
      </c>
    </row>
    <row r="412" spans="11:17">
      <c r="K412" t="s">
        <v>1570</v>
      </c>
      <c r="M412">
        <v>11.53</v>
      </c>
      <c r="O412">
        <v>10.69</v>
      </c>
      <c r="Q412">
        <v>0.84</v>
      </c>
    </row>
    <row r="413" spans="11:17">
      <c r="K413" t="s">
        <v>1571</v>
      </c>
      <c r="M413">
        <v>2.33</v>
      </c>
      <c r="O413">
        <v>2.54</v>
      </c>
      <c r="Q413">
        <v>-0.21</v>
      </c>
    </row>
    <row r="414" spans="11:17">
      <c r="K414" t="s">
        <v>1572</v>
      </c>
      <c r="M414">
        <v>0.16</v>
      </c>
      <c r="O414">
        <v>0.09</v>
      </c>
      <c r="Q414">
        <v>7.0000000000000007E-2</v>
      </c>
    </row>
    <row r="415" spans="11:17">
      <c r="K415" t="s">
        <v>1573</v>
      </c>
      <c r="M415">
        <v>0.45</v>
      </c>
      <c r="O415">
        <v>0.42</v>
      </c>
      <c r="Q415">
        <v>0.03</v>
      </c>
    </row>
    <row r="416" spans="11:17">
      <c r="K416" t="s">
        <v>1574</v>
      </c>
      <c r="M416">
        <v>0.21</v>
      </c>
      <c r="O416">
        <v>0.21</v>
      </c>
      <c r="Q416">
        <v>0</v>
      </c>
    </row>
    <row r="417" spans="11:17">
      <c r="K417" t="s">
        <v>1575</v>
      </c>
      <c r="M417">
        <v>21.81</v>
      </c>
      <c r="O417">
        <v>2.33</v>
      </c>
      <c r="Q417">
        <v>19.48</v>
      </c>
    </row>
    <row r="418" spans="11:17">
      <c r="K418" t="s">
        <v>1576</v>
      </c>
      <c r="M418">
        <v>0.06</v>
      </c>
      <c r="O418">
        <v>0.06</v>
      </c>
      <c r="Q418">
        <v>0</v>
      </c>
    </row>
    <row r="419" spans="11:17">
      <c r="K419" t="s">
        <v>1577</v>
      </c>
      <c r="M419">
        <v>0.21</v>
      </c>
      <c r="O419">
        <v>0.15</v>
      </c>
      <c r="Q419">
        <v>0.06</v>
      </c>
    </row>
    <row r="420" spans="11:17">
      <c r="K420" t="s">
        <v>1578</v>
      </c>
      <c r="M420">
        <v>7.0000000000000007E-2</v>
      </c>
      <c r="O420">
        <v>0.08</v>
      </c>
      <c r="Q420">
        <v>-0.01</v>
      </c>
    </row>
    <row r="421" spans="11:17">
      <c r="K421" t="s">
        <v>1579</v>
      </c>
      <c r="M421">
        <v>46.17</v>
      </c>
      <c r="O421">
        <v>11.84</v>
      </c>
      <c r="Q421">
        <v>34.33</v>
      </c>
    </row>
    <row r="422" spans="11:17">
      <c r="K422" t="s">
        <v>1580</v>
      </c>
      <c r="M422">
        <v>3.38</v>
      </c>
      <c r="O422">
        <v>3.31</v>
      </c>
      <c r="Q422">
        <v>7.0000000000000007E-2</v>
      </c>
    </row>
    <row r="423" spans="11:17">
      <c r="K423" t="s">
        <v>1581</v>
      </c>
      <c r="M423">
        <v>93.66</v>
      </c>
      <c r="O423">
        <v>54.88</v>
      </c>
      <c r="Q423">
        <v>38.78</v>
      </c>
    </row>
    <row r="424" spans="11:17">
      <c r="K424" t="s">
        <v>1582</v>
      </c>
      <c r="M424">
        <v>26.77</v>
      </c>
      <c r="O424">
        <v>26.21</v>
      </c>
      <c r="Q424">
        <v>0.56000000000000005</v>
      </c>
    </row>
    <row r="425" spans="11:17">
      <c r="K425" t="s">
        <v>1583</v>
      </c>
      <c r="M425">
        <v>51.97</v>
      </c>
      <c r="O425">
        <v>10.31</v>
      </c>
      <c r="Q425">
        <v>41.66</v>
      </c>
    </row>
    <row r="426" spans="11:17">
      <c r="K426" t="s">
        <v>1584</v>
      </c>
      <c r="M426">
        <v>8.2100000000000009</v>
      </c>
      <c r="O426">
        <v>7.22</v>
      </c>
      <c r="Q426">
        <v>0.98</v>
      </c>
    </row>
    <row r="427" spans="11:17">
      <c r="K427" t="s">
        <v>1585</v>
      </c>
      <c r="M427">
        <v>3.35</v>
      </c>
      <c r="O427">
        <v>1.39</v>
      </c>
      <c r="Q427">
        <v>1.96</v>
      </c>
    </row>
    <row r="428" spans="11:17">
      <c r="K428" t="s">
        <v>1566</v>
      </c>
      <c r="M428">
        <v>0.68</v>
      </c>
      <c r="O428">
        <v>0.78</v>
      </c>
      <c r="Q428">
        <v>-0.1</v>
      </c>
    </row>
    <row r="429" spans="11:17">
      <c r="K429" t="s">
        <v>1586</v>
      </c>
      <c r="M429">
        <v>1.41</v>
      </c>
      <c r="O429">
        <v>1.07</v>
      </c>
      <c r="Q429">
        <v>0.34</v>
      </c>
    </row>
    <row r="430" spans="11:17">
      <c r="K430" t="s">
        <v>1587</v>
      </c>
      <c r="M430">
        <v>0.03</v>
      </c>
      <c r="O430">
        <v>0.01</v>
      </c>
      <c r="Q430">
        <v>0.02</v>
      </c>
    </row>
    <row r="431" spans="11:17">
      <c r="K431" t="s">
        <v>4097</v>
      </c>
      <c r="M431">
        <v>0</v>
      </c>
      <c r="O431">
        <v>0</v>
      </c>
      <c r="Q431">
        <v>0</v>
      </c>
    </row>
    <row r="432" spans="11:17">
      <c r="K432" t="s">
        <v>4098</v>
      </c>
      <c r="M432">
        <v>0</v>
      </c>
      <c r="O432">
        <v>0</v>
      </c>
      <c r="Q432">
        <v>0</v>
      </c>
    </row>
    <row r="433" spans="11:17">
      <c r="K433" t="s">
        <v>1588</v>
      </c>
      <c r="M433" s="4">
        <v>103894.74</v>
      </c>
      <c r="O433" s="4">
        <v>77693.55</v>
      </c>
      <c r="Q433" s="4">
        <v>26201.19</v>
      </c>
    </row>
    <row r="434" spans="11:17">
      <c r="K434" t="s">
        <v>1589</v>
      </c>
      <c r="M434" s="4">
        <v>5948.9</v>
      </c>
      <c r="O434" s="4">
        <v>4332.87</v>
      </c>
      <c r="Q434" s="4">
        <v>1616.03</v>
      </c>
    </row>
    <row r="435" spans="11:17">
      <c r="K435" t="s">
        <v>1590</v>
      </c>
      <c r="M435">
        <v>130.43</v>
      </c>
      <c r="O435">
        <v>151.32</v>
      </c>
      <c r="Q435">
        <v>-20.89</v>
      </c>
    </row>
    <row r="436" spans="11:17">
      <c r="K436" t="s">
        <v>1591</v>
      </c>
      <c r="M436" s="4">
        <v>497754.95</v>
      </c>
      <c r="O436" s="4">
        <v>333673.18</v>
      </c>
      <c r="Q436" s="4">
        <v>164081.76999999999</v>
      </c>
    </row>
    <row r="437" spans="11:17">
      <c r="K437" t="s">
        <v>1592</v>
      </c>
      <c r="M437" s="4">
        <v>69947.070000000007</v>
      </c>
      <c r="O437" s="4">
        <v>36912.68</v>
      </c>
      <c r="Q437" s="4">
        <v>33034.39</v>
      </c>
    </row>
    <row r="438" spans="11:17">
      <c r="K438" t="s">
        <v>1593</v>
      </c>
      <c r="M438" s="4">
        <v>3592.6</v>
      </c>
      <c r="O438" s="4">
        <v>2654.15</v>
      </c>
      <c r="Q438">
        <v>938.45</v>
      </c>
    </row>
    <row r="439" spans="11:17">
      <c r="K439" t="s">
        <v>1594</v>
      </c>
      <c r="M439">
        <v>874.19</v>
      </c>
      <c r="O439">
        <v>623.54999999999995</v>
      </c>
      <c r="Q439">
        <v>250.64</v>
      </c>
    </row>
    <row r="440" spans="11:17">
      <c r="K440" t="s">
        <v>1595</v>
      </c>
      <c r="M440" s="4">
        <v>71842.28</v>
      </c>
      <c r="O440" s="4">
        <v>53164.92</v>
      </c>
      <c r="Q440" s="4">
        <v>18677.36</v>
      </c>
    </row>
    <row r="441" spans="11:17">
      <c r="K441" t="s">
        <v>1596</v>
      </c>
      <c r="M441">
        <v>-158.02000000000001</v>
      </c>
      <c r="O441" s="4">
        <v>1096.22</v>
      </c>
      <c r="Q441" s="4">
        <v>-1254.24</v>
      </c>
    </row>
    <row r="442" spans="11:17">
      <c r="K442" t="s">
        <v>1597</v>
      </c>
      <c r="M442" s="4">
        <v>3144.47</v>
      </c>
      <c r="O442">
        <v>768.14</v>
      </c>
      <c r="Q442" s="4">
        <v>2376.33</v>
      </c>
    </row>
    <row r="443" spans="11:17">
      <c r="K443" t="s">
        <v>1598</v>
      </c>
      <c r="M443">
        <v>212.55</v>
      </c>
      <c r="O443">
        <v>104.24</v>
      </c>
      <c r="Q443">
        <v>108.31</v>
      </c>
    </row>
    <row r="444" spans="11:17">
      <c r="K444" t="s">
        <v>1599</v>
      </c>
      <c r="M444">
        <v>191.12</v>
      </c>
      <c r="O444">
        <v>89.4</v>
      </c>
      <c r="Q444">
        <v>101.72</v>
      </c>
    </row>
    <row r="445" spans="11:17">
      <c r="K445" t="s">
        <v>1600</v>
      </c>
      <c r="M445">
        <v>7.95</v>
      </c>
      <c r="O445">
        <v>6.92</v>
      </c>
      <c r="Q445">
        <v>1.03</v>
      </c>
    </row>
    <row r="446" spans="11:17">
      <c r="K446" t="s">
        <v>1601</v>
      </c>
      <c r="M446">
        <v>0.13</v>
      </c>
      <c r="O446">
        <v>0.11</v>
      </c>
      <c r="Q446">
        <v>0.02</v>
      </c>
    </row>
    <row r="447" spans="11:17">
      <c r="K447" t="s">
        <v>1602</v>
      </c>
      <c r="M447">
        <v>0</v>
      </c>
      <c r="O447">
        <v>0</v>
      </c>
      <c r="Q447">
        <v>0</v>
      </c>
    </row>
    <row r="448" spans="11:17">
      <c r="K448" t="s">
        <v>1603</v>
      </c>
      <c r="M448" s="4">
        <v>3191.6</v>
      </c>
      <c r="O448" s="4">
        <v>2357.6</v>
      </c>
      <c r="Q448">
        <v>834</v>
      </c>
    </row>
    <row r="449" spans="10:17">
      <c r="K449" t="s">
        <v>1604</v>
      </c>
      <c r="M449" s="4">
        <v>1549.65</v>
      </c>
      <c r="O449">
        <v>845.87</v>
      </c>
      <c r="Q449">
        <v>703.78</v>
      </c>
    </row>
    <row r="450" spans="10:17">
      <c r="K450" t="s">
        <v>1605</v>
      </c>
      <c r="M450">
        <v>804.66</v>
      </c>
      <c r="O450">
        <v>389.74</v>
      </c>
      <c r="Q450">
        <v>414.92</v>
      </c>
    </row>
    <row r="451" spans="10:17">
      <c r="K451" t="s">
        <v>1606</v>
      </c>
      <c r="M451">
        <v>271.52999999999997</v>
      </c>
      <c r="O451">
        <v>159.97999999999999</v>
      </c>
      <c r="Q451">
        <v>111.55</v>
      </c>
    </row>
    <row r="452" spans="10:17">
      <c r="K452" t="s">
        <v>1607</v>
      </c>
      <c r="M452">
        <v>35.479999999999997</v>
      </c>
      <c r="O452">
        <v>32.770000000000003</v>
      </c>
      <c r="Q452">
        <v>2.71</v>
      </c>
    </row>
    <row r="453" spans="10:17">
      <c r="K453" t="s">
        <v>1608</v>
      </c>
      <c r="M453">
        <v>64.760000000000005</v>
      </c>
      <c r="O453">
        <v>64.62</v>
      </c>
      <c r="Q453">
        <v>0.14000000000000001</v>
      </c>
    </row>
    <row r="454" spans="10:17">
      <c r="K454" t="s">
        <v>1609</v>
      </c>
      <c r="M454">
        <v>6.5</v>
      </c>
      <c r="O454">
        <v>4.43</v>
      </c>
      <c r="Q454">
        <v>2.0699999999999998</v>
      </c>
    </row>
    <row r="455" spans="10:17">
      <c r="K455" t="s">
        <v>1610</v>
      </c>
      <c r="M455">
        <v>1.23</v>
      </c>
      <c r="O455">
        <v>0.69</v>
      </c>
      <c r="Q455">
        <v>0.53</v>
      </c>
    </row>
    <row r="456" spans="10:17">
      <c r="K456" t="s">
        <v>1611</v>
      </c>
      <c r="M456">
        <v>-56.55</v>
      </c>
      <c r="O456">
        <v>-56.55</v>
      </c>
      <c r="Q456">
        <v>0</v>
      </c>
    </row>
    <row r="457" spans="10:17">
      <c r="J457" t="s">
        <v>1612</v>
      </c>
      <c r="M457">
        <v>0</v>
      </c>
      <c r="O457">
        <v>0</v>
      </c>
      <c r="Q457">
        <v>0</v>
      </c>
    </row>
    <row r="458" spans="10:17">
      <c r="K458" t="s">
        <v>1613</v>
      </c>
      <c r="M458" s="4">
        <v>9564.23</v>
      </c>
      <c r="O458" s="4">
        <v>9780.83</v>
      </c>
      <c r="Q458">
        <v>-216.61</v>
      </c>
    </row>
    <row r="459" spans="10:17">
      <c r="K459" t="s">
        <v>1613</v>
      </c>
      <c r="M459" s="4">
        <v>3105.06</v>
      </c>
      <c r="O459" s="4">
        <v>2757.82</v>
      </c>
      <c r="Q459">
        <v>347.24</v>
      </c>
    </row>
    <row r="460" spans="10:17">
      <c r="K460" t="s">
        <v>1613</v>
      </c>
      <c r="M460">
        <v>921.11</v>
      </c>
      <c r="O460">
        <v>964.06</v>
      </c>
      <c r="Q460">
        <v>-42.95</v>
      </c>
    </row>
    <row r="461" spans="10:17">
      <c r="K461" t="s">
        <v>1614</v>
      </c>
      <c r="M461">
        <v>36.729999999999997</v>
      </c>
      <c r="O461">
        <v>35.75</v>
      </c>
      <c r="Q461">
        <v>0.98</v>
      </c>
    </row>
    <row r="462" spans="10:17">
      <c r="K462" t="s">
        <v>1613</v>
      </c>
      <c r="M462">
        <v>11.41</v>
      </c>
      <c r="O462">
        <v>11.4</v>
      </c>
      <c r="Q462">
        <v>0.02</v>
      </c>
    </row>
    <row r="463" spans="10:17">
      <c r="K463" t="s">
        <v>1613</v>
      </c>
      <c r="M463" s="4">
        <v>1705.11</v>
      </c>
      <c r="O463" s="4">
        <v>1720.87</v>
      </c>
      <c r="Q463">
        <v>-15.76</v>
      </c>
    </row>
    <row r="464" spans="10:17">
      <c r="K464" t="s">
        <v>1613</v>
      </c>
      <c r="M464">
        <v>86</v>
      </c>
      <c r="O464">
        <v>91.49</v>
      </c>
      <c r="Q464">
        <v>-5.49</v>
      </c>
    </row>
    <row r="465" spans="11:17">
      <c r="K465" t="s">
        <v>1613</v>
      </c>
      <c r="M465">
        <v>946.3</v>
      </c>
      <c r="O465">
        <v>538.6</v>
      </c>
      <c r="Q465">
        <v>407.7</v>
      </c>
    </row>
    <row r="466" spans="11:17">
      <c r="K466" t="s">
        <v>1614</v>
      </c>
      <c r="M466" s="4">
        <v>3429.47</v>
      </c>
      <c r="O466" s="4">
        <v>2222.81</v>
      </c>
      <c r="Q466" s="4">
        <v>1206.6600000000001</v>
      </c>
    </row>
    <row r="467" spans="11:17">
      <c r="K467" t="s">
        <v>1613</v>
      </c>
      <c r="M467" s="4">
        <v>1769.36</v>
      </c>
      <c r="O467" s="4">
        <v>1638.99</v>
      </c>
      <c r="Q467">
        <v>130.37</v>
      </c>
    </row>
    <row r="468" spans="11:17">
      <c r="K468" t="s">
        <v>1615</v>
      </c>
      <c r="M468">
        <v>136.47999999999999</v>
      </c>
      <c r="O468">
        <v>124.63</v>
      </c>
      <c r="Q468">
        <v>11.85</v>
      </c>
    </row>
    <row r="469" spans="11:17">
      <c r="K469" t="s">
        <v>1613</v>
      </c>
      <c r="M469">
        <v>10.54</v>
      </c>
      <c r="O469">
        <v>5.35</v>
      </c>
      <c r="Q469">
        <v>5.19</v>
      </c>
    </row>
    <row r="470" spans="11:17">
      <c r="K470" t="s">
        <v>1613</v>
      </c>
      <c r="M470">
        <v>-0.12</v>
      </c>
      <c r="O470">
        <v>0</v>
      </c>
      <c r="Q470">
        <v>-0.12</v>
      </c>
    </row>
    <row r="471" spans="11:17">
      <c r="K471" t="s">
        <v>1616</v>
      </c>
      <c r="M471" s="4">
        <v>-21721.68</v>
      </c>
      <c r="O471" s="4">
        <v>-19892.59</v>
      </c>
      <c r="Q471" s="4">
        <v>-1829.08</v>
      </c>
    </row>
    <row r="472" spans="11:17">
      <c r="K472" t="s">
        <v>1617</v>
      </c>
      <c r="M472" s="4">
        <v>47022.5</v>
      </c>
      <c r="O472" s="4">
        <v>32412.27</v>
      </c>
      <c r="Q472" s="4">
        <v>14610.23</v>
      </c>
    </row>
    <row r="473" spans="11:17">
      <c r="K473" t="s">
        <v>1617</v>
      </c>
      <c r="M473" s="4">
        <v>1025.47</v>
      </c>
      <c r="O473">
        <v>607.30999999999995</v>
      </c>
      <c r="Q473">
        <v>418.16</v>
      </c>
    </row>
    <row r="474" spans="11:17">
      <c r="K474" t="s">
        <v>1617</v>
      </c>
      <c r="M474">
        <v>61.64</v>
      </c>
      <c r="O474">
        <v>54.84</v>
      </c>
      <c r="Q474">
        <v>6.8</v>
      </c>
    </row>
    <row r="475" spans="11:17">
      <c r="K475" t="s">
        <v>1617</v>
      </c>
      <c r="M475" s="4">
        <v>151547.68</v>
      </c>
      <c r="O475" s="4">
        <v>88004.97</v>
      </c>
      <c r="Q475" s="4">
        <v>63542.7</v>
      </c>
    </row>
    <row r="476" spans="11:17">
      <c r="K476" t="s">
        <v>1618</v>
      </c>
      <c r="M476" s="4">
        <v>37337.760000000002</v>
      </c>
      <c r="O476" s="4">
        <v>21378.16</v>
      </c>
      <c r="Q476" s="4">
        <v>15959.59</v>
      </c>
    </row>
    <row r="477" spans="11:17">
      <c r="K477" t="s">
        <v>1617</v>
      </c>
      <c r="M477">
        <v>1.1000000000000001</v>
      </c>
      <c r="O477">
        <v>0</v>
      </c>
      <c r="Q477">
        <v>1.1000000000000001</v>
      </c>
    </row>
    <row r="478" spans="11:17">
      <c r="K478" t="s">
        <v>1617</v>
      </c>
      <c r="M478">
        <v>68.540000000000006</v>
      </c>
      <c r="O478">
        <v>62.85</v>
      </c>
      <c r="Q478">
        <v>5.69</v>
      </c>
    </row>
    <row r="479" spans="11:17">
      <c r="K479" t="s">
        <v>1619</v>
      </c>
      <c r="M479" s="4">
        <v>7422.12</v>
      </c>
      <c r="O479" s="4">
        <v>4872.05</v>
      </c>
      <c r="Q479" s="4">
        <v>2550.06</v>
      </c>
    </row>
    <row r="480" spans="11:17">
      <c r="K480" t="s">
        <v>1620</v>
      </c>
      <c r="M480">
        <v>415.28</v>
      </c>
      <c r="O480">
        <v>293.85000000000002</v>
      </c>
      <c r="Q480">
        <v>121.43</v>
      </c>
    </row>
    <row r="481" spans="7:17">
      <c r="K481" t="s">
        <v>1621</v>
      </c>
      <c r="M481" s="4">
        <v>-244902.07</v>
      </c>
      <c r="O481" s="4">
        <v>-147686.29999999999</v>
      </c>
      <c r="Q481" s="4">
        <v>-97215.77</v>
      </c>
    </row>
    <row r="482" spans="7:17">
      <c r="I482" t="s">
        <v>1622</v>
      </c>
      <c r="M482" s="4">
        <v>20528.91</v>
      </c>
      <c r="O482" s="4">
        <v>15407.15</v>
      </c>
      <c r="Q482" s="4">
        <v>5121.76</v>
      </c>
    </row>
    <row r="483" spans="7:17">
      <c r="J483" t="s">
        <v>1623</v>
      </c>
      <c r="M483" s="4">
        <v>20528.91</v>
      </c>
      <c r="O483" s="4">
        <v>15407.15</v>
      </c>
      <c r="Q483" s="4">
        <v>5121.76</v>
      </c>
    </row>
    <row r="484" spans="7:17">
      <c r="K484" t="s">
        <v>1624</v>
      </c>
      <c r="M484" s="4">
        <v>20528.91</v>
      </c>
      <c r="O484" s="4">
        <v>15407.15</v>
      </c>
      <c r="Q484" s="4">
        <v>5121.76</v>
      </c>
    </row>
    <row r="485" spans="7:17">
      <c r="I485" t="s">
        <v>1625</v>
      </c>
      <c r="M485" s="4">
        <v>-9137.39</v>
      </c>
      <c r="O485" s="4">
        <v>-8380.4500000000007</v>
      </c>
      <c r="Q485">
        <v>-756.94</v>
      </c>
    </row>
    <row r="486" spans="7:17">
      <c r="J486" t="s">
        <v>1626</v>
      </c>
      <c r="M486" s="4">
        <v>-9137.39</v>
      </c>
      <c r="O486" s="4">
        <v>-8380.4500000000007</v>
      </c>
      <c r="Q486">
        <v>-756.94</v>
      </c>
    </row>
    <row r="487" spans="7:17">
      <c r="K487" t="s">
        <v>1627</v>
      </c>
      <c r="M487" s="4">
        <v>-9137.39</v>
      </c>
      <c r="O487" s="4">
        <v>-8380.4500000000007</v>
      </c>
      <c r="Q487">
        <v>-756.94</v>
      </c>
    </row>
    <row r="488" spans="7:17">
      <c r="G488" t="s">
        <v>1628</v>
      </c>
      <c r="M488" s="4">
        <v>27756.04</v>
      </c>
      <c r="O488" s="4">
        <v>40425.35</v>
      </c>
      <c r="Q488" s="4">
        <v>-12669.31</v>
      </c>
    </row>
    <row r="489" spans="7:17">
      <c r="I489" t="s">
        <v>1629</v>
      </c>
      <c r="M489" s="4">
        <v>22601.5</v>
      </c>
      <c r="O489" s="4">
        <v>31786</v>
      </c>
      <c r="Q489" s="4">
        <v>-9184.49</v>
      </c>
    </row>
    <row r="490" spans="7:17">
      <c r="J490" t="s">
        <v>56</v>
      </c>
      <c r="M490" s="4">
        <v>1180.77</v>
      </c>
      <c r="O490">
        <v>627.79</v>
      </c>
      <c r="Q490">
        <v>552.99</v>
      </c>
    </row>
    <row r="491" spans="7:17">
      <c r="K491" t="s">
        <v>1630</v>
      </c>
      <c r="M491">
        <v>0</v>
      </c>
      <c r="O491">
        <v>0</v>
      </c>
      <c r="Q491">
        <v>0</v>
      </c>
    </row>
    <row r="492" spans="7:17">
      <c r="K492" t="s">
        <v>1631</v>
      </c>
      <c r="M492">
        <v>0</v>
      </c>
      <c r="O492">
        <v>0</v>
      </c>
      <c r="Q492">
        <v>0</v>
      </c>
    </row>
    <row r="493" spans="7:17">
      <c r="K493" t="s">
        <v>1632</v>
      </c>
      <c r="M493">
        <v>0</v>
      </c>
      <c r="O493">
        <v>0</v>
      </c>
      <c r="Q493">
        <v>0</v>
      </c>
    </row>
    <row r="494" spans="7:17">
      <c r="K494" t="s">
        <v>1633</v>
      </c>
      <c r="M494">
        <v>0</v>
      </c>
      <c r="O494">
        <v>0</v>
      </c>
      <c r="Q494">
        <v>0</v>
      </c>
    </row>
    <row r="495" spans="7:17">
      <c r="K495" t="s">
        <v>1634</v>
      </c>
      <c r="M495">
        <v>0.03</v>
      </c>
      <c r="O495">
        <v>0.03</v>
      </c>
      <c r="Q495">
        <v>0</v>
      </c>
    </row>
    <row r="496" spans="7:17">
      <c r="K496" t="s">
        <v>1635</v>
      </c>
      <c r="M496">
        <v>117.96</v>
      </c>
      <c r="O496">
        <v>127.66</v>
      </c>
      <c r="Q496">
        <v>-9.6999999999999993</v>
      </c>
    </row>
    <row r="497" spans="11:17">
      <c r="K497" t="s">
        <v>1636</v>
      </c>
      <c r="M497">
        <v>6.77</v>
      </c>
      <c r="O497">
        <v>13.28</v>
      </c>
      <c r="Q497">
        <v>-6.52</v>
      </c>
    </row>
    <row r="498" spans="11:17">
      <c r="K498" t="s">
        <v>1637</v>
      </c>
      <c r="M498">
        <v>4.4000000000000004</v>
      </c>
      <c r="O498">
        <v>5.87</v>
      </c>
      <c r="Q498">
        <v>-1.47</v>
      </c>
    </row>
    <row r="499" spans="11:17">
      <c r="K499" t="s">
        <v>1638</v>
      </c>
      <c r="M499">
        <v>6.11</v>
      </c>
      <c r="O499">
        <v>6.93</v>
      </c>
      <c r="Q499">
        <v>-0.82</v>
      </c>
    </row>
    <row r="500" spans="11:17">
      <c r="K500" t="s">
        <v>1639</v>
      </c>
      <c r="M500">
        <v>7.93</v>
      </c>
      <c r="O500">
        <v>13.07</v>
      </c>
      <c r="Q500">
        <v>-5.14</v>
      </c>
    </row>
    <row r="501" spans="11:17">
      <c r="K501" t="s">
        <v>1640</v>
      </c>
      <c r="M501">
        <v>26.13</v>
      </c>
      <c r="O501">
        <v>24.07</v>
      </c>
      <c r="Q501">
        <v>2.06</v>
      </c>
    </row>
    <row r="502" spans="11:17">
      <c r="K502" t="s">
        <v>1641</v>
      </c>
      <c r="M502">
        <v>5.1100000000000003</v>
      </c>
      <c r="O502">
        <v>6.96</v>
      </c>
      <c r="Q502">
        <v>-1.85</v>
      </c>
    </row>
    <row r="503" spans="11:17">
      <c r="K503" t="s">
        <v>1642</v>
      </c>
      <c r="M503">
        <v>6.9</v>
      </c>
      <c r="O503">
        <v>5.05</v>
      </c>
      <c r="Q503">
        <v>1.85</v>
      </c>
    </row>
    <row r="504" spans="11:17">
      <c r="K504" t="s">
        <v>1643</v>
      </c>
      <c r="M504">
        <v>3.55</v>
      </c>
      <c r="O504">
        <v>2</v>
      </c>
      <c r="Q504">
        <v>1.54</v>
      </c>
    </row>
    <row r="505" spans="11:17">
      <c r="K505" t="s">
        <v>1644</v>
      </c>
      <c r="M505">
        <v>0</v>
      </c>
      <c r="O505">
        <v>0</v>
      </c>
      <c r="Q505">
        <v>0</v>
      </c>
    </row>
    <row r="506" spans="11:17">
      <c r="K506" t="s">
        <v>3873</v>
      </c>
      <c r="M506">
        <v>0</v>
      </c>
      <c r="O506">
        <v>0</v>
      </c>
      <c r="Q506">
        <v>0</v>
      </c>
    </row>
    <row r="507" spans="11:17">
      <c r="K507" t="s">
        <v>1645</v>
      </c>
      <c r="M507">
        <v>0</v>
      </c>
      <c r="O507">
        <v>0</v>
      </c>
      <c r="Q507">
        <v>0</v>
      </c>
    </row>
    <row r="508" spans="11:17">
      <c r="K508" t="s">
        <v>1646</v>
      </c>
      <c r="M508">
        <v>0.37</v>
      </c>
      <c r="O508">
        <v>0</v>
      </c>
      <c r="Q508">
        <v>0.37</v>
      </c>
    </row>
    <row r="509" spans="11:17">
      <c r="K509" t="s">
        <v>1647</v>
      </c>
      <c r="M509">
        <v>0</v>
      </c>
      <c r="O509">
        <v>0</v>
      </c>
      <c r="Q509">
        <v>0</v>
      </c>
    </row>
    <row r="510" spans="11:17">
      <c r="K510" t="s">
        <v>1648</v>
      </c>
      <c r="M510">
        <v>0</v>
      </c>
      <c r="O510">
        <v>0</v>
      </c>
      <c r="Q510">
        <v>0</v>
      </c>
    </row>
    <row r="511" spans="11:17">
      <c r="K511" t="s">
        <v>1649</v>
      </c>
      <c r="M511">
        <v>0</v>
      </c>
      <c r="O511">
        <v>0</v>
      </c>
      <c r="Q511">
        <v>0</v>
      </c>
    </row>
    <row r="512" spans="11:17">
      <c r="K512" t="s">
        <v>1650</v>
      </c>
      <c r="M512">
        <v>0</v>
      </c>
      <c r="O512">
        <v>0</v>
      </c>
      <c r="Q512">
        <v>0</v>
      </c>
    </row>
    <row r="513" spans="11:17">
      <c r="K513" t="s">
        <v>1651</v>
      </c>
      <c r="M513">
        <v>53.14</v>
      </c>
      <c r="O513">
        <v>56.89</v>
      </c>
      <c r="Q513">
        <v>-3.75</v>
      </c>
    </row>
    <row r="514" spans="11:17">
      <c r="K514" t="s">
        <v>1652</v>
      </c>
      <c r="M514">
        <v>0.39</v>
      </c>
      <c r="O514">
        <v>1.73</v>
      </c>
      <c r="Q514">
        <v>-1.34</v>
      </c>
    </row>
    <row r="515" spans="11:17">
      <c r="K515" t="s">
        <v>1653</v>
      </c>
      <c r="M515">
        <v>1.76</v>
      </c>
      <c r="O515">
        <v>0.79</v>
      </c>
      <c r="Q515">
        <v>0.97</v>
      </c>
    </row>
    <row r="516" spans="11:17">
      <c r="K516" t="s">
        <v>1654</v>
      </c>
      <c r="M516">
        <v>8.61</v>
      </c>
      <c r="O516">
        <v>10.14</v>
      </c>
      <c r="Q516">
        <v>-1.53</v>
      </c>
    </row>
    <row r="517" spans="11:17">
      <c r="K517" t="s">
        <v>1655</v>
      </c>
      <c r="M517">
        <v>8.3699999999999992</v>
      </c>
      <c r="O517">
        <v>4.8899999999999997</v>
      </c>
      <c r="Q517">
        <v>3.48</v>
      </c>
    </row>
    <row r="518" spans="11:17">
      <c r="K518" t="s">
        <v>1656</v>
      </c>
      <c r="M518">
        <v>7.92</v>
      </c>
      <c r="O518">
        <v>4.67</v>
      </c>
      <c r="Q518">
        <v>3.26</v>
      </c>
    </row>
    <row r="519" spans="11:17">
      <c r="K519" t="s">
        <v>1657</v>
      </c>
      <c r="M519">
        <v>8.94</v>
      </c>
      <c r="O519">
        <v>8.07</v>
      </c>
      <c r="Q519">
        <v>0.87</v>
      </c>
    </row>
    <row r="520" spans="11:17">
      <c r="K520" t="s">
        <v>1658</v>
      </c>
      <c r="M520">
        <v>7.26</v>
      </c>
      <c r="O520">
        <v>3.51</v>
      </c>
      <c r="Q520">
        <v>3.75</v>
      </c>
    </row>
    <row r="521" spans="11:17">
      <c r="K521" t="s">
        <v>1659</v>
      </c>
      <c r="M521">
        <v>9.39</v>
      </c>
      <c r="O521">
        <v>6.07</v>
      </c>
      <c r="Q521">
        <v>3.32</v>
      </c>
    </row>
    <row r="522" spans="11:17">
      <c r="K522" t="s">
        <v>1660</v>
      </c>
      <c r="M522">
        <v>4.33</v>
      </c>
      <c r="O522">
        <v>3.08</v>
      </c>
      <c r="Q522">
        <v>1.25</v>
      </c>
    </row>
    <row r="523" spans="11:17">
      <c r="K523" t="s">
        <v>1661</v>
      </c>
      <c r="M523">
        <v>9.5500000000000007</v>
      </c>
      <c r="O523">
        <v>2.81</v>
      </c>
      <c r="Q523">
        <v>6.73</v>
      </c>
    </row>
    <row r="524" spans="11:17">
      <c r="K524" t="s">
        <v>1662</v>
      </c>
      <c r="M524">
        <v>7.19</v>
      </c>
      <c r="O524">
        <v>11.4</v>
      </c>
      <c r="Q524">
        <v>-4.22</v>
      </c>
    </row>
    <row r="525" spans="11:17">
      <c r="K525" t="s">
        <v>1663</v>
      </c>
      <c r="M525">
        <v>0</v>
      </c>
      <c r="O525">
        <v>0</v>
      </c>
      <c r="Q525">
        <v>0</v>
      </c>
    </row>
    <row r="526" spans="11:17">
      <c r="K526" t="s">
        <v>1664</v>
      </c>
      <c r="M526">
        <v>0</v>
      </c>
      <c r="O526">
        <v>0</v>
      </c>
      <c r="Q526">
        <v>0</v>
      </c>
    </row>
    <row r="527" spans="11:17">
      <c r="K527" t="s">
        <v>1665</v>
      </c>
      <c r="M527">
        <v>0</v>
      </c>
      <c r="O527">
        <v>0</v>
      </c>
      <c r="Q527">
        <v>0</v>
      </c>
    </row>
    <row r="528" spans="11:17">
      <c r="K528" t="s">
        <v>1666</v>
      </c>
      <c r="M528">
        <v>0.57999999999999996</v>
      </c>
      <c r="O528">
        <v>0</v>
      </c>
      <c r="Q528">
        <v>0.57999999999999996</v>
      </c>
    </row>
    <row r="529" spans="11:17">
      <c r="K529" t="s">
        <v>1667</v>
      </c>
      <c r="M529">
        <v>0</v>
      </c>
      <c r="O529">
        <v>0</v>
      </c>
      <c r="Q529">
        <v>0</v>
      </c>
    </row>
    <row r="530" spans="11:17">
      <c r="K530" t="s">
        <v>1668</v>
      </c>
      <c r="M530">
        <v>0</v>
      </c>
      <c r="O530">
        <v>0</v>
      </c>
      <c r="Q530">
        <v>0</v>
      </c>
    </row>
    <row r="531" spans="11:17">
      <c r="K531" t="s">
        <v>1669</v>
      </c>
      <c r="M531">
        <v>59.11</v>
      </c>
      <c r="O531">
        <v>74.27</v>
      </c>
      <c r="Q531">
        <v>-15.16</v>
      </c>
    </row>
    <row r="532" spans="11:17">
      <c r="K532" t="s">
        <v>1670</v>
      </c>
      <c r="M532">
        <v>0.91</v>
      </c>
      <c r="O532">
        <v>2.35</v>
      </c>
      <c r="Q532">
        <v>-1.44</v>
      </c>
    </row>
    <row r="533" spans="11:17">
      <c r="K533" t="s">
        <v>1671</v>
      </c>
      <c r="M533">
        <v>3.24</v>
      </c>
      <c r="O533">
        <v>4.59</v>
      </c>
      <c r="Q533">
        <v>-1.35</v>
      </c>
    </row>
    <row r="534" spans="11:17">
      <c r="K534" t="s">
        <v>1672</v>
      </c>
      <c r="M534">
        <v>4.78</v>
      </c>
      <c r="O534">
        <v>6.07</v>
      </c>
      <c r="Q534">
        <v>-1.29</v>
      </c>
    </row>
    <row r="535" spans="11:17">
      <c r="K535" t="s">
        <v>1673</v>
      </c>
      <c r="M535">
        <v>4.13</v>
      </c>
      <c r="O535">
        <v>0.35</v>
      </c>
      <c r="Q535">
        <v>3.78</v>
      </c>
    </row>
    <row r="536" spans="11:17">
      <c r="K536" t="s">
        <v>1674</v>
      </c>
      <c r="M536">
        <v>4.26</v>
      </c>
      <c r="O536">
        <v>6.1</v>
      </c>
      <c r="Q536">
        <v>-1.84</v>
      </c>
    </row>
    <row r="537" spans="11:17">
      <c r="K537" t="s">
        <v>1675</v>
      </c>
      <c r="M537">
        <v>10.06</v>
      </c>
      <c r="O537">
        <v>7.42</v>
      </c>
      <c r="Q537">
        <v>2.64</v>
      </c>
    </row>
    <row r="538" spans="11:17">
      <c r="K538" t="s">
        <v>1676</v>
      </c>
      <c r="M538">
        <v>7.43</v>
      </c>
      <c r="O538">
        <v>2.2000000000000002</v>
      </c>
      <c r="Q538">
        <v>5.23</v>
      </c>
    </row>
    <row r="539" spans="11:17">
      <c r="K539" t="s">
        <v>1677</v>
      </c>
      <c r="M539">
        <v>6.29</v>
      </c>
      <c r="O539">
        <v>2</v>
      </c>
      <c r="Q539">
        <v>4.29</v>
      </c>
    </row>
    <row r="540" spans="11:17">
      <c r="K540" t="s">
        <v>1678</v>
      </c>
      <c r="M540">
        <v>3.87</v>
      </c>
      <c r="O540">
        <v>4.16</v>
      </c>
      <c r="Q540">
        <v>-0.28999999999999998</v>
      </c>
    </row>
    <row r="541" spans="11:17">
      <c r="K541" t="s">
        <v>1679</v>
      </c>
      <c r="M541">
        <v>0</v>
      </c>
      <c r="O541">
        <v>0</v>
      </c>
      <c r="Q541">
        <v>0</v>
      </c>
    </row>
    <row r="542" spans="11:17">
      <c r="K542" t="s">
        <v>1680</v>
      </c>
      <c r="M542">
        <v>0</v>
      </c>
      <c r="O542">
        <v>0</v>
      </c>
      <c r="Q542">
        <v>0</v>
      </c>
    </row>
    <row r="543" spans="11:17">
      <c r="K543" t="s">
        <v>1681</v>
      </c>
      <c r="M543">
        <v>0</v>
      </c>
      <c r="O543">
        <v>0</v>
      </c>
      <c r="Q543">
        <v>0</v>
      </c>
    </row>
    <row r="544" spans="11:17">
      <c r="K544" t="s">
        <v>1682</v>
      </c>
      <c r="M544">
        <v>0</v>
      </c>
      <c r="O544">
        <v>0</v>
      </c>
      <c r="Q544">
        <v>0</v>
      </c>
    </row>
    <row r="545" spans="11:17">
      <c r="K545" t="s">
        <v>1683</v>
      </c>
      <c r="M545">
        <v>0</v>
      </c>
      <c r="O545">
        <v>0</v>
      </c>
      <c r="Q545">
        <v>0</v>
      </c>
    </row>
    <row r="546" spans="11:17">
      <c r="K546" t="s">
        <v>1684</v>
      </c>
      <c r="M546">
        <v>0</v>
      </c>
      <c r="O546">
        <v>0</v>
      </c>
      <c r="Q546">
        <v>0</v>
      </c>
    </row>
    <row r="547" spans="11:17">
      <c r="K547" t="s">
        <v>1685</v>
      </c>
      <c r="M547">
        <v>52.33</v>
      </c>
      <c r="O547">
        <v>58.15</v>
      </c>
      <c r="Q547">
        <v>-5.82</v>
      </c>
    </row>
    <row r="548" spans="11:17">
      <c r="K548" t="s">
        <v>1686</v>
      </c>
      <c r="M548">
        <v>4.83</v>
      </c>
      <c r="O548">
        <v>9.8000000000000007</v>
      </c>
      <c r="Q548">
        <v>-4.97</v>
      </c>
    </row>
    <row r="549" spans="11:17">
      <c r="K549" t="s">
        <v>1687</v>
      </c>
      <c r="M549">
        <v>5.73</v>
      </c>
      <c r="O549">
        <v>5.9</v>
      </c>
      <c r="Q549">
        <v>-0.17</v>
      </c>
    </row>
    <row r="550" spans="11:17">
      <c r="K550" t="s">
        <v>1688</v>
      </c>
      <c r="M550">
        <v>0.01</v>
      </c>
      <c r="O550">
        <v>1.1499999999999999</v>
      </c>
      <c r="Q550">
        <v>-1.1499999999999999</v>
      </c>
    </row>
    <row r="551" spans="11:17">
      <c r="K551" t="s">
        <v>1689</v>
      </c>
      <c r="M551">
        <v>4.84</v>
      </c>
      <c r="O551">
        <v>3.29</v>
      </c>
      <c r="Q551">
        <v>1.56</v>
      </c>
    </row>
    <row r="552" spans="11:17">
      <c r="K552" t="s">
        <v>1690</v>
      </c>
      <c r="M552">
        <v>1.1499999999999999</v>
      </c>
      <c r="O552">
        <v>3.97</v>
      </c>
      <c r="Q552">
        <v>-2.82</v>
      </c>
    </row>
    <row r="553" spans="11:17">
      <c r="K553" t="s">
        <v>1691</v>
      </c>
      <c r="M553">
        <v>4.26</v>
      </c>
      <c r="O553">
        <v>4.7</v>
      </c>
      <c r="Q553">
        <v>-0.43</v>
      </c>
    </row>
    <row r="554" spans="11:17">
      <c r="K554" t="s">
        <v>1692</v>
      </c>
      <c r="M554">
        <v>4.5</v>
      </c>
      <c r="O554">
        <v>2.83</v>
      </c>
      <c r="Q554">
        <v>1.66</v>
      </c>
    </row>
    <row r="555" spans="11:17">
      <c r="K555" t="s">
        <v>1693</v>
      </c>
      <c r="M555">
        <v>0</v>
      </c>
      <c r="O555">
        <v>0.03</v>
      </c>
      <c r="Q555">
        <v>-0.03</v>
      </c>
    </row>
    <row r="556" spans="11:17">
      <c r="K556" t="s">
        <v>1694</v>
      </c>
      <c r="M556">
        <v>1.78</v>
      </c>
      <c r="O556">
        <v>1.8</v>
      </c>
      <c r="Q556">
        <v>-0.01</v>
      </c>
    </row>
    <row r="557" spans="11:17">
      <c r="K557" t="s">
        <v>1695</v>
      </c>
      <c r="M557">
        <v>0</v>
      </c>
      <c r="O557">
        <v>0</v>
      </c>
      <c r="Q557">
        <v>0</v>
      </c>
    </row>
    <row r="558" spans="11:17">
      <c r="K558" t="s">
        <v>1696</v>
      </c>
      <c r="M558">
        <v>0.18</v>
      </c>
      <c r="O558">
        <v>0.18</v>
      </c>
      <c r="Q558">
        <v>0</v>
      </c>
    </row>
    <row r="559" spans="11:17">
      <c r="K559" t="s">
        <v>1697</v>
      </c>
      <c r="M559">
        <v>0</v>
      </c>
      <c r="O559">
        <v>0</v>
      </c>
      <c r="Q559">
        <v>0</v>
      </c>
    </row>
    <row r="560" spans="11:17">
      <c r="K560" t="s">
        <v>1698</v>
      </c>
      <c r="M560">
        <v>0</v>
      </c>
      <c r="O560">
        <v>0</v>
      </c>
      <c r="Q560">
        <v>0</v>
      </c>
    </row>
    <row r="561" spans="11:17">
      <c r="K561" t="s">
        <v>1699</v>
      </c>
      <c r="M561">
        <v>0</v>
      </c>
      <c r="O561">
        <v>0</v>
      </c>
      <c r="Q561">
        <v>0</v>
      </c>
    </row>
    <row r="562" spans="11:17">
      <c r="K562" t="s">
        <v>1700</v>
      </c>
      <c r="M562">
        <v>21.94</v>
      </c>
      <c r="O562">
        <v>30.84</v>
      </c>
      <c r="Q562">
        <v>-8.9</v>
      </c>
    </row>
    <row r="563" spans="11:17">
      <c r="K563" t="s">
        <v>1701</v>
      </c>
      <c r="M563">
        <v>9.7799999999999994</v>
      </c>
      <c r="O563">
        <v>9.94</v>
      </c>
      <c r="Q563">
        <v>-0.16</v>
      </c>
    </row>
    <row r="564" spans="11:17">
      <c r="K564" t="s">
        <v>1702</v>
      </c>
      <c r="M564">
        <v>10.17</v>
      </c>
      <c r="O564">
        <v>13.95</v>
      </c>
      <c r="Q564">
        <v>-3.78</v>
      </c>
    </row>
    <row r="565" spans="11:17">
      <c r="K565" t="s">
        <v>1703</v>
      </c>
      <c r="M565">
        <v>25.52</v>
      </c>
      <c r="O565">
        <v>16.34</v>
      </c>
      <c r="Q565">
        <v>9.18</v>
      </c>
    </row>
    <row r="566" spans="11:17">
      <c r="K566" t="s">
        <v>1704</v>
      </c>
      <c r="M566">
        <v>16.850000000000001</v>
      </c>
      <c r="O566">
        <v>15.76</v>
      </c>
      <c r="Q566">
        <v>1.0900000000000001</v>
      </c>
    </row>
    <row r="567" spans="11:17">
      <c r="K567" t="s">
        <v>1705</v>
      </c>
      <c r="M567">
        <v>13.98</v>
      </c>
      <c r="O567">
        <v>11.42</v>
      </c>
      <c r="Q567">
        <v>2.56</v>
      </c>
    </row>
    <row r="568" spans="11:17">
      <c r="K568" t="s">
        <v>1706</v>
      </c>
      <c r="M568">
        <v>7.14</v>
      </c>
      <c r="O568">
        <v>5.14</v>
      </c>
      <c r="Q568">
        <v>2</v>
      </c>
    </row>
    <row r="569" spans="11:17">
      <c r="K569" t="s">
        <v>1707</v>
      </c>
      <c r="M569">
        <v>0</v>
      </c>
      <c r="O569">
        <v>0</v>
      </c>
      <c r="Q569">
        <v>0</v>
      </c>
    </row>
    <row r="570" spans="11:17">
      <c r="K570" t="s">
        <v>1708</v>
      </c>
      <c r="M570">
        <v>0</v>
      </c>
      <c r="O570">
        <v>0</v>
      </c>
      <c r="Q570">
        <v>0</v>
      </c>
    </row>
    <row r="571" spans="11:17">
      <c r="K571" t="s">
        <v>1709</v>
      </c>
      <c r="M571">
        <v>0</v>
      </c>
      <c r="O571">
        <v>5.86</v>
      </c>
      <c r="Q571">
        <v>-5.86</v>
      </c>
    </row>
    <row r="572" spans="11:17">
      <c r="K572" t="s">
        <v>1710</v>
      </c>
      <c r="M572">
        <v>0</v>
      </c>
      <c r="O572">
        <v>0</v>
      </c>
      <c r="Q572">
        <v>0</v>
      </c>
    </row>
    <row r="573" spans="11:17">
      <c r="K573" t="s">
        <v>1711</v>
      </c>
      <c r="M573">
        <v>0</v>
      </c>
      <c r="O573">
        <v>0</v>
      </c>
      <c r="Q573">
        <v>0</v>
      </c>
    </row>
    <row r="574" spans="11:17">
      <c r="K574" t="s">
        <v>1712</v>
      </c>
      <c r="M574">
        <v>24.35</v>
      </c>
      <c r="O574">
        <v>17.920000000000002</v>
      </c>
      <c r="Q574">
        <v>6.43</v>
      </c>
    </row>
    <row r="575" spans="11:17">
      <c r="K575" t="s">
        <v>1713</v>
      </c>
      <c r="M575">
        <v>0</v>
      </c>
      <c r="O575">
        <v>0</v>
      </c>
      <c r="Q575">
        <v>0</v>
      </c>
    </row>
    <row r="576" spans="11:17">
      <c r="K576" t="s">
        <v>1714</v>
      </c>
      <c r="M576">
        <v>0</v>
      </c>
      <c r="O576">
        <v>0</v>
      </c>
      <c r="Q576">
        <v>0</v>
      </c>
    </row>
    <row r="577" spans="11:17">
      <c r="K577" t="s">
        <v>3874</v>
      </c>
      <c r="M577">
        <v>0</v>
      </c>
      <c r="O577">
        <v>0</v>
      </c>
      <c r="Q577">
        <v>0</v>
      </c>
    </row>
    <row r="578" spans="11:17">
      <c r="K578" t="s">
        <v>1715</v>
      </c>
      <c r="M578">
        <v>0</v>
      </c>
      <c r="O578">
        <v>0</v>
      </c>
      <c r="Q578">
        <v>0</v>
      </c>
    </row>
    <row r="579" spans="11:17">
      <c r="K579" t="s">
        <v>1716</v>
      </c>
      <c r="M579">
        <v>0</v>
      </c>
      <c r="O579">
        <v>0</v>
      </c>
      <c r="Q579">
        <v>0</v>
      </c>
    </row>
    <row r="580" spans="11:17">
      <c r="K580" t="s">
        <v>1717</v>
      </c>
      <c r="M580">
        <v>0</v>
      </c>
      <c r="O580">
        <v>0</v>
      </c>
      <c r="Q580">
        <v>0</v>
      </c>
    </row>
    <row r="581" spans="11:17">
      <c r="K581" t="s">
        <v>1718</v>
      </c>
      <c r="M581">
        <v>0</v>
      </c>
      <c r="O581">
        <v>0</v>
      </c>
      <c r="Q581">
        <v>0</v>
      </c>
    </row>
    <row r="582" spans="11:17">
      <c r="K582" t="s">
        <v>1719</v>
      </c>
      <c r="M582">
        <v>0</v>
      </c>
      <c r="O582">
        <v>0</v>
      </c>
      <c r="Q582">
        <v>0</v>
      </c>
    </row>
    <row r="583" spans="11:17">
      <c r="K583" t="s">
        <v>1720</v>
      </c>
      <c r="M583">
        <v>0</v>
      </c>
      <c r="O583">
        <v>0</v>
      </c>
      <c r="Q583">
        <v>0</v>
      </c>
    </row>
    <row r="584" spans="11:17">
      <c r="K584" t="s">
        <v>1721</v>
      </c>
      <c r="M584">
        <v>0</v>
      </c>
      <c r="O584">
        <v>0</v>
      </c>
      <c r="Q584">
        <v>0</v>
      </c>
    </row>
    <row r="585" spans="11:17">
      <c r="K585" t="s">
        <v>1722</v>
      </c>
      <c r="M585">
        <v>0</v>
      </c>
      <c r="O585">
        <v>0</v>
      </c>
      <c r="Q585">
        <v>0</v>
      </c>
    </row>
    <row r="586" spans="11:17">
      <c r="K586" t="s">
        <v>1723</v>
      </c>
      <c r="M586">
        <v>0</v>
      </c>
      <c r="O586">
        <v>0</v>
      </c>
      <c r="Q586">
        <v>0</v>
      </c>
    </row>
    <row r="587" spans="11:17">
      <c r="K587" t="s">
        <v>1724</v>
      </c>
      <c r="M587">
        <v>0</v>
      </c>
      <c r="O587">
        <v>0</v>
      </c>
      <c r="Q587">
        <v>0</v>
      </c>
    </row>
    <row r="588" spans="11:17">
      <c r="K588" t="s">
        <v>1725</v>
      </c>
      <c r="M588">
        <v>0</v>
      </c>
      <c r="O588">
        <v>0</v>
      </c>
      <c r="Q588">
        <v>0</v>
      </c>
    </row>
    <row r="589" spans="11:17">
      <c r="K589" t="s">
        <v>1726</v>
      </c>
      <c r="M589">
        <v>0</v>
      </c>
      <c r="O589">
        <v>0</v>
      </c>
      <c r="Q589">
        <v>0</v>
      </c>
    </row>
    <row r="590" spans="11:17">
      <c r="K590" t="s">
        <v>1727</v>
      </c>
      <c r="M590">
        <v>0</v>
      </c>
      <c r="O590">
        <v>0.17</v>
      </c>
      <c r="Q590">
        <v>-0.17</v>
      </c>
    </row>
    <row r="591" spans="11:17">
      <c r="K591" t="s">
        <v>1728</v>
      </c>
      <c r="M591">
        <v>0</v>
      </c>
      <c r="O591">
        <v>0</v>
      </c>
      <c r="Q591">
        <v>0</v>
      </c>
    </row>
    <row r="592" spans="11:17">
      <c r="K592" t="s">
        <v>1729</v>
      </c>
      <c r="M592">
        <v>0</v>
      </c>
      <c r="O592">
        <v>0</v>
      </c>
      <c r="Q592">
        <v>0</v>
      </c>
    </row>
    <row r="593" spans="11:17">
      <c r="K593" t="s">
        <v>1730</v>
      </c>
      <c r="M593">
        <v>0</v>
      </c>
      <c r="O593">
        <v>0</v>
      </c>
      <c r="Q593">
        <v>0</v>
      </c>
    </row>
    <row r="594" spans="11:17">
      <c r="K594" t="s">
        <v>1731</v>
      </c>
      <c r="M594">
        <v>0</v>
      </c>
      <c r="O594">
        <v>0</v>
      </c>
      <c r="Q594">
        <v>0</v>
      </c>
    </row>
    <row r="595" spans="11:17">
      <c r="K595" t="s">
        <v>1732</v>
      </c>
      <c r="M595">
        <v>0</v>
      </c>
      <c r="O595">
        <v>0</v>
      </c>
      <c r="Q595">
        <v>0</v>
      </c>
    </row>
    <row r="596" spans="11:17">
      <c r="K596" t="s">
        <v>1733</v>
      </c>
      <c r="M596">
        <v>0</v>
      </c>
      <c r="O596">
        <v>0</v>
      </c>
      <c r="Q596">
        <v>0</v>
      </c>
    </row>
    <row r="597" spans="11:17">
      <c r="K597" t="s">
        <v>1734</v>
      </c>
      <c r="M597">
        <v>8.15</v>
      </c>
      <c r="O597">
        <v>9.5399999999999991</v>
      </c>
      <c r="Q597">
        <v>-1.39</v>
      </c>
    </row>
    <row r="598" spans="11:17">
      <c r="K598" t="s">
        <v>1735</v>
      </c>
      <c r="M598">
        <v>3.93</v>
      </c>
      <c r="O598">
        <v>2.33</v>
      </c>
      <c r="Q598">
        <v>1.6</v>
      </c>
    </row>
    <row r="599" spans="11:17">
      <c r="K599" t="s">
        <v>1736</v>
      </c>
      <c r="M599">
        <v>2.9</v>
      </c>
      <c r="O599">
        <v>5.16</v>
      </c>
      <c r="Q599">
        <v>-2.2599999999999998</v>
      </c>
    </row>
    <row r="600" spans="11:17">
      <c r="K600" t="s">
        <v>1737</v>
      </c>
      <c r="M600">
        <v>1.1299999999999999</v>
      </c>
      <c r="O600">
        <v>3.95</v>
      </c>
      <c r="Q600">
        <v>-2.81</v>
      </c>
    </row>
    <row r="601" spans="11:17">
      <c r="K601" t="s">
        <v>1738</v>
      </c>
      <c r="M601">
        <v>9.33</v>
      </c>
      <c r="O601">
        <v>4.8600000000000003</v>
      </c>
      <c r="Q601">
        <v>4.47</v>
      </c>
    </row>
    <row r="602" spans="11:17">
      <c r="K602" t="s">
        <v>1739</v>
      </c>
      <c r="M602">
        <v>2.2799999999999998</v>
      </c>
      <c r="O602">
        <v>0.38</v>
      </c>
      <c r="Q602">
        <v>1.9</v>
      </c>
    </row>
    <row r="603" spans="11:17">
      <c r="K603" t="s">
        <v>1740</v>
      </c>
      <c r="M603">
        <v>2.94</v>
      </c>
      <c r="O603">
        <v>3.85</v>
      </c>
      <c r="Q603">
        <v>-0.92</v>
      </c>
    </row>
    <row r="604" spans="11:17">
      <c r="K604" t="s">
        <v>1741</v>
      </c>
      <c r="M604">
        <v>1.1200000000000001</v>
      </c>
      <c r="O604">
        <v>1.65</v>
      </c>
      <c r="Q604">
        <v>-0.53</v>
      </c>
    </row>
    <row r="605" spans="11:17">
      <c r="K605" t="s">
        <v>1742</v>
      </c>
      <c r="M605">
        <v>0.26</v>
      </c>
      <c r="O605">
        <v>0</v>
      </c>
      <c r="Q605">
        <v>0.26</v>
      </c>
    </row>
    <row r="606" spans="11:17">
      <c r="K606" t="s">
        <v>1743</v>
      </c>
      <c r="M606">
        <v>7.09</v>
      </c>
      <c r="O606">
        <v>7.88</v>
      </c>
      <c r="Q606">
        <v>-0.79</v>
      </c>
    </row>
    <row r="607" spans="11:17">
      <c r="K607" t="s">
        <v>1744</v>
      </c>
      <c r="M607">
        <v>1.35</v>
      </c>
      <c r="O607">
        <v>1.98</v>
      </c>
      <c r="Q607">
        <v>-0.63</v>
      </c>
    </row>
    <row r="608" spans="11:17">
      <c r="K608" t="s">
        <v>1745</v>
      </c>
      <c r="M608">
        <v>0.02</v>
      </c>
      <c r="O608">
        <v>0</v>
      </c>
      <c r="Q608">
        <v>0.02</v>
      </c>
    </row>
    <row r="609" spans="11:17">
      <c r="K609" t="s">
        <v>1746</v>
      </c>
      <c r="M609">
        <v>3.8</v>
      </c>
      <c r="O609">
        <v>2.25</v>
      </c>
      <c r="Q609">
        <v>1.54</v>
      </c>
    </row>
    <row r="610" spans="11:17">
      <c r="K610" t="s">
        <v>1747</v>
      </c>
      <c r="M610">
        <v>8.93</v>
      </c>
      <c r="O610">
        <v>7.18</v>
      </c>
      <c r="Q610">
        <v>1.75</v>
      </c>
    </row>
    <row r="611" spans="11:17">
      <c r="K611" t="s">
        <v>1748</v>
      </c>
      <c r="M611">
        <v>5.13</v>
      </c>
      <c r="O611">
        <v>2.2599999999999998</v>
      </c>
      <c r="Q611">
        <v>2.87</v>
      </c>
    </row>
    <row r="612" spans="11:17">
      <c r="K612" t="s">
        <v>1749</v>
      </c>
      <c r="M612">
        <v>78.17</v>
      </c>
      <c r="O612">
        <v>49.03</v>
      </c>
      <c r="Q612">
        <v>29.13</v>
      </c>
    </row>
    <row r="613" spans="11:17">
      <c r="K613" t="s">
        <v>1750</v>
      </c>
      <c r="M613">
        <v>9.69</v>
      </c>
      <c r="O613">
        <v>4.3499999999999996</v>
      </c>
      <c r="Q613">
        <v>5.34</v>
      </c>
    </row>
    <row r="614" spans="11:17">
      <c r="K614" t="s">
        <v>1751</v>
      </c>
      <c r="M614">
        <v>8.6999999999999993</v>
      </c>
      <c r="O614">
        <v>8.1300000000000008</v>
      </c>
      <c r="Q614">
        <v>0.56000000000000005</v>
      </c>
    </row>
    <row r="615" spans="11:17">
      <c r="K615" t="s">
        <v>1752</v>
      </c>
      <c r="M615">
        <v>7.29</v>
      </c>
      <c r="O615">
        <v>5.52</v>
      </c>
      <c r="Q615">
        <v>1.77</v>
      </c>
    </row>
    <row r="616" spans="11:17">
      <c r="K616" t="s">
        <v>1753</v>
      </c>
      <c r="M616">
        <v>37.159999999999997</v>
      </c>
      <c r="O616">
        <v>46.46</v>
      </c>
      <c r="Q616">
        <v>-9.3000000000000007</v>
      </c>
    </row>
    <row r="617" spans="11:17">
      <c r="K617" t="s">
        <v>1754</v>
      </c>
      <c r="M617">
        <v>4.41</v>
      </c>
      <c r="O617">
        <v>3.85</v>
      </c>
      <c r="Q617">
        <v>0.56000000000000005</v>
      </c>
    </row>
    <row r="618" spans="11:17">
      <c r="K618" t="s">
        <v>1755</v>
      </c>
      <c r="M618">
        <v>24.32</v>
      </c>
      <c r="O618">
        <v>27.79</v>
      </c>
      <c r="Q618">
        <v>-3.47</v>
      </c>
    </row>
    <row r="619" spans="11:17">
      <c r="K619" t="s">
        <v>1756</v>
      </c>
      <c r="M619">
        <v>2.72</v>
      </c>
      <c r="O619">
        <v>2.29</v>
      </c>
      <c r="Q619">
        <v>0.42</v>
      </c>
    </row>
    <row r="620" spans="11:17">
      <c r="K620" t="s">
        <v>1757</v>
      </c>
      <c r="M620">
        <v>3.01</v>
      </c>
      <c r="O620">
        <v>4.37</v>
      </c>
      <c r="Q620">
        <v>-1.36</v>
      </c>
    </row>
    <row r="621" spans="11:17">
      <c r="K621" t="s">
        <v>1758</v>
      </c>
      <c r="M621">
        <v>22.74</v>
      </c>
      <c r="O621">
        <v>25.47</v>
      </c>
      <c r="Q621">
        <v>-2.74</v>
      </c>
    </row>
    <row r="622" spans="11:17">
      <c r="K622" t="s">
        <v>3875</v>
      </c>
      <c r="M622">
        <v>3.44</v>
      </c>
      <c r="O622">
        <v>7.31</v>
      </c>
      <c r="Q622">
        <v>-3.87</v>
      </c>
    </row>
    <row r="623" spans="11:17">
      <c r="K623" t="s">
        <v>1759</v>
      </c>
      <c r="M623">
        <v>27.34</v>
      </c>
      <c r="O623">
        <v>25.09</v>
      </c>
      <c r="Q623">
        <v>2.25</v>
      </c>
    </row>
    <row r="624" spans="11:17">
      <c r="K624" t="s">
        <v>1760</v>
      </c>
      <c r="M624">
        <v>4.43</v>
      </c>
      <c r="O624">
        <v>7.69</v>
      </c>
      <c r="Q624">
        <v>-3.26</v>
      </c>
    </row>
    <row r="625" spans="11:17">
      <c r="K625" t="s">
        <v>1761</v>
      </c>
      <c r="M625">
        <v>35.56</v>
      </c>
      <c r="O625">
        <v>42.23</v>
      </c>
      <c r="Q625">
        <v>-6.67</v>
      </c>
    </row>
    <row r="626" spans="11:17">
      <c r="K626" t="s">
        <v>1762</v>
      </c>
      <c r="M626">
        <v>3.89</v>
      </c>
      <c r="O626">
        <v>0</v>
      </c>
      <c r="Q626">
        <v>3.89</v>
      </c>
    </row>
    <row r="627" spans="11:17">
      <c r="K627" t="s">
        <v>1763</v>
      </c>
      <c r="M627">
        <v>7.31</v>
      </c>
      <c r="O627">
        <v>5.98</v>
      </c>
      <c r="Q627">
        <v>1.33</v>
      </c>
    </row>
    <row r="628" spans="11:17">
      <c r="K628" t="s">
        <v>1764</v>
      </c>
      <c r="M628">
        <v>19.66</v>
      </c>
      <c r="O628">
        <v>26.87</v>
      </c>
      <c r="Q628">
        <v>-7.21</v>
      </c>
    </row>
    <row r="629" spans="11:17">
      <c r="K629" t="s">
        <v>1765</v>
      </c>
      <c r="M629">
        <v>1.72</v>
      </c>
      <c r="O629">
        <v>0.25</v>
      </c>
      <c r="Q629">
        <v>1.47</v>
      </c>
    </row>
    <row r="630" spans="11:17">
      <c r="K630" t="s">
        <v>1766</v>
      </c>
      <c r="M630">
        <v>3.29</v>
      </c>
      <c r="O630">
        <v>2.29</v>
      </c>
      <c r="Q630">
        <v>1</v>
      </c>
    </row>
    <row r="631" spans="11:17">
      <c r="K631" t="s">
        <v>1767</v>
      </c>
      <c r="M631">
        <v>0.15</v>
      </c>
      <c r="O631">
        <v>0.26</v>
      </c>
      <c r="Q631">
        <v>-0.11</v>
      </c>
    </row>
    <row r="632" spans="11:17">
      <c r="K632" t="s">
        <v>1768</v>
      </c>
      <c r="M632">
        <v>38.75</v>
      </c>
      <c r="O632">
        <v>44.38</v>
      </c>
      <c r="Q632">
        <v>-5.63</v>
      </c>
    </row>
    <row r="633" spans="11:17">
      <c r="K633" t="s">
        <v>1769</v>
      </c>
      <c r="M633">
        <v>4.95</v>
      </c>
      <c r="O633">
        <v>1.92</v>
      </c>
      <c r="Q633">
        <v>3.03</v>
      </c>
    </row>
    <row r="634" spans="11:17">
      <c r="K634" t="s">
        <v>1770</v>
      </c>
      <c r="M634">
        <v>4.3</v>
      </c>
      <c r="O634">
        <v>0</v>
      </c>
      <c r="Q634">
        <v>4.3</v>
      </c>
    </row>
    <row r="635" spans="11:17">
      <c r="K635" t="s">
        <v>1771</v>
      </c>
      <c r="M635">
        <v>33.340000000000003</v>
      </c>
      <c r="O635">
        <v>29.61</v>
      </c>
      <c r="Q635">
        <v>3.73</v>
      </c>
    </row>
    <row r="636" spans="11:17">
      <c r="K636" t="s">
        <v>1772</v>
      </c>
      <c r="M636">
        <v>4.7699999999999996</v>
      </c>
      <c r="O636">
        <v>5.83</v>
      </c>
      <c r="Q636">
        <v>-1.07</v>
      </c>
    </row>
    <row r="637" spans="11:17">
      <c r="K637" t="s">
        <v>1773</v>
      </c>
      <c r="M637">
        <v>21.24</v>
      </c>
      <c r="O637">
        <v>16.72</v>
      </c>
      <c r="Q637">
        <v>4.5199999999999996</v>
      </c>
    </row>
    <row r="638" spans="11:17">
      <c r="K638" t="s">
        <v>1774</v>
      </c>
      <c r="M638">
        <v>10.69</v>
      </c>
      <c r="O638">
        <v>7.36</v>
      </c>
      <c r="Q638">
        <v>3.33</v>
      </c>
    </row>
    <row r="639" spans="11:17">
      <c r="K639" t="s">
        <v>1775</v>
      </c>
      <c r="M639">
        <v>26.02</v>
      </c>
      <c r="O639">
        <v>35.57</v>
      </c>
      <c r="Q639">
        <v>-9.5399999999999991</v>
      </c>
    </row>
    <row r="640" spans="11:17">
      <c r="K640" t="s">
        <v>1776</v>
      </c>
      <c r="M640">
        <v>8.5500000000000007</v>
      </c>
      <c r="O640">
        <v>5.43</v>
      </c>
      <c r="Q640">
        <v>3.12</v>
      </c>
    </row>
    <row r="641" spans="10:17">
      <c r="K641" t="s">
        <v>1777</v>
      </c>
      <c r="M641">
        <v>15.25</v>
      </c>
      <c r="O641">
        <v>9.26</v>
      </c>
      <c r="Q641">
        <v>5.99</v>
      </c>
    </row>
    <row r="642" spans="10:17">
      <c r="K642" t="s">
        <v>1778</v>
      </c>
      <c r="M642">
        <v>17.690000000000001</v>
      </c>
      <c r="O642">
        <v>15.7</v>
      </c>
      <c r="Q642">
        <v>1.99</v>
      </c>
    </row>
    <row r="643" spans="10:17">
      <c r="K643" t="s">
        <v>1779</v>
      </c>
      <c r="M643">
        <v>0</v>
      </c>
      <c r="O643">
        <v>0</v>
      </c>
      <c r="Q643">
        <v>0</v>
      </c>
    </row>
    <row r="644" spans="10:17">
      <c r="K644" t="s">
        <v>1780</v>
      </c>
      <c r="M644">
        <v>0</v>
      </c>
      <c r="O644">
        <v>0</v>
      </c>
      <c r="Q644">
        <v>0</v>
      </c>
    </row>
    <row r="645" spans="10:17">
      <c r="K645" t="s">
        <v>1781</v>
      </c>
      <c r="M645">
        <v>0</v>
      </c>
      <c r="O645">
        <v>0</v>
      </c>
      <c r="Q645">
        <v>0</v>
      </c>
    </row>
    <row r="646" spans="10:17">
      <c r="K646" t="s">
        <v>1782</v>
      </c>
      <c r="M646">
        <v>0</v>
      </c>
      <c r="O646">
        <v>0</v>
      </c>
      <c r="Q646">
        <v>0</v>
      </c>
    </row>
    <row r="647" spans="10:17">
      <c r="K647" t="s">
        <v>1783</v>
      </c>
      <c r="M647">
        <v>0</v>
      </c>
      <c r="O647">
        <v>0</v>
      </c>
      <c r="Q647">
        <v>0</v>
      </c>
    </row>
    <row r="648" spans="10:17">
      <c r="K648" t="s">
        <v>3876</v>
      </c>
      <c r="M648">
        <v>2.65</v>
      </c>
      <c r="O648">
        <v>0</v>
      </c>
      <c r="Q648">
        <v>2.65</v>
      </c>
    </row>
    <row r="649" spans="10:17">
      <c r="K649" t="s">
        <v>1784</v>
      </c>
      <c r="M649">
        <v>1.52</v>
      </c>
      <c r="O649">
        <v>1.42</v>
      </c>
      <c r="Q649">
        <v>0.1</v>
      </c>
    </row>
    <row r="650" spans="10:17">
      <c r="K650" t="s">
        <v>1785</v>
      </c>
      <c r="M650">
        <v>0</v>
      </c>
      <c r="O650">
        <v>0</v>
      </c>
      <c r="Q650">
        <v>0</v>
      </c>
    </row>
    <row r="651" spans="10:17">
      <c r="K651" t="s">
        <v>1786</v>
      </c>
      <c r="M651">
        <v>0</v>
      </c>
      <c r="O651">
        <v>0.5</v>
      </c>
      <c r="Q651">
        <v>-0.5</v>
      </c>
    </row>
    <row r="652" spans="10:17">
      <c r="K652" t="s">
        <v>1787</v>
      </c>
      <c r="M652">
        <v>1.59</v>
      </c>
      <c r="O652">
        <v>-542.05999999999995</v>
      </c>
      <c r="Q652">
        <v>543.65</v>
      </c>
    </row>
    <row r="653" spans="10:17">
      <c r="J653" t="s">
        <v>1788</v>
      </c>
      <c r="M653" s="4">
        <v>21403.9</v>
      </c>
      <c r="O653" s="4">
        <v>31142.58</v>
      </c>
      <c r="Q653" s="4">
        <v>-9738.68</v>
      </c>
    </row>
    <row r="654" spans="10:17">
      <c r="K654" t="s">
        <v>1789</v>
      </c>
      <c r="M654">
        <v>8.8699999999999992</v>
      </c>
      <c r="O654">
        <v>2.19</v>
      </c>
      <c r="Q654">
        <v>6.68</v>
      </c>
    </row>
    <row r="655" spans="10:17">
      <c r="K655" t="s">
        <v>1790</v>
      </c>
      <c r="M655">
        <v>-7.98</v>
      </c>
      <c r="O655">
        <v>0</v>
      </c>
      <c r="Q655">
        <v>-7.98</v>
      </c>
    </row>
    <row r="656" spans="10:17">
      <c r="K656" t="s">
        <v>1791</v>
      </c>
      <c r="M656">
        <v>0</v>
      </c>
      <c r="O656">
        <v>0</v>
      </c>
      <c r="Q656">
        <v>0</v>
      </c>
    </row>
    <row r="657" spans="11:17">
      <c r="K657" t="s">
        <v>1792</v>
      </c>
      <c r="M657">
        <v>0.22</v>
      </c>
      <c r="O657">
        <v>-1.07</v>
      </c>
      <c r="Q657">
        <v>1.3</v>
      </c>
    </row>
    <row r="658" spans="11:17">
      <c r="K658" t="s">
        <v>1793</v>
      </c>
      <c r="M658">
        <v>0.1</v>
      </c>
      <c r="O658">
        <v>0.11</v>
      </c>
      <c r="Q658">
        <v>0</v>
      </c>
    </row>
    <row r="659" spans="11:17">
      <c r="K659" t="s">
        <v>1794</v>
      </c>
      <c r="M659">
        <v>0</v>
      </c>
      <c r="O659">
        <v>2.7</v>
      </c>
      <c r="Q659">
        <v>-2.7</v>
      </c>
    </row>
    <row r="660" spans="11:17">
      <c r="K660" t="s">
        <v>1795</v>
      </c>
      <c r="M660">
        <v>0</v>
      </c>
      <c r="O660">
        <v>0</v>
      </c>
      <c r="Q660">
        <v>0</v>
      </c>
    </row>
    <row r="661" spans="11:17">
      <c r="K661" t="s">
        <v>1796</v>
      </c>
      <c r="M661">
        <v>-0.56000000000000005</v>
      </c>
      <c r="O661">
        <v>-0.56000000000000005</v>
      </c>
      <c r="Q661">
        <v>0</v>
      </c>
    </row>
    <row r="662" spans="11:17">
      <c r="K662" t="s">
        <v>1797</v>
      </c>
      <c r="M662">
        <v>6.6</v>
      </c>
      <c r="O662">
        <v>4.0199999999999996</v>
      </c>
      <c r="Q662">
        <v>2.58</v>
      </c>
    </row>
    <row r="663" spans="11:17">
      <c r="K663" t="s">
        <v>1798</v>
      </c>
      <c r="M663">
        <v>-5.54</v>
      </c>
      <c r="O663">
        <v>-2.96</v>
      </c>
      <c r="Q663">
        <v>-2.58</v>
      </c>
    </row>
    <row r="664" spans="11:17">
      <c r="K664" t="s">
        <v>1799</v>
      </c>
      <c r="M664">
        <v>0</v>
      </c>
      <c r="O664">
        <v>0</v>
      </c>
      <c r="Q664">
        <v>0</v>
      </c>
    </row>
    <row r="665" spans="11:17">
      <c r="K665" t="s">
        <v>1800</v>
      </c>
      <c r="M665">
        <v>0.19</v>
      </c>
      <c r="O665">
        <v>0.19</v>
      </c>
      <c r="Q665">
        <v>0</v>
      </c>
    </row>
    <row r="666" spans="11:17">
      <c r="K666" t="s">
        <v>1801</v>
      </c>
      <c r="M666">
        <v>0.1</v>
      </c>
      <c r="O666">
        <v>0.11</v>
      </c>
      <c r="Q666">
        <v>-0.01</v>
      </c>
    </row>
    <row r="667" spans="11:17">
      <c r="K667" t="s">
        <v>1802</v>
      </c>
      <c r="M667">
        <v>5.87</v>
      </c>
      <c r="O667">
        <v>6.1</v>
      </c>
      <c r="Q667">
        <v>-0.23</v>
      </c>
    </row>
    <row r="668" spans="11:17">
      <c r="K668" t="s">
        <v>1803</v>
      </c>
      <c r="M668">
        <v>-0.14000000000000001</v>
      </c>
      <c r="O668">
        <v>-0.14000000000000001</v>
      </c>
      <c r="Q668">
        <v>0</v>
      </c>
    </row>
    <row r="669" spans="11:17">
      <c r="K669" t="s">
        <v>1804</v>
      </c>
      <c r="M669">
        <v>-37.229999999999997</v>
      </c>
      <c r="O669">
        <v>-33.11</v>
      </c>
      <c r="Q669">
        <v>-4.12</v>
      </c>
    </row>
    <row r="670" spans="11:17">
      <c r="K670" t="s">
        <v>1805</v>
      </c>
      <c r="M670">
        <v>0.3</v>
      </c>
      <c r="O670">
        <v>2.1</v>
      </c>
      <c r="Q670">
        <v>-1.8</v>
      </c>
    </row>
    <row r="671" spans="11:17">
      <c r="K671" t="s">
        <v>1806</v>
      </c>
      <c r="M671">
        <v>-0.01</v>
      </c>
      <c r="O671">
        <v>-1.81</v>
      </c>
      <c r="Q671">
        <v>1.8</v>
      </c>
    </row>
    <row r="672" spans="11:17">
      <c r="K672" t="s">
        <v>1807</v>
      </c>
      <c r="M672">
        <v>0</v>
      </c>
      <c r="O672">
        <v>0</v>
      </c>
      <c r="Q672">
        <v>0</v>
      </c>
    </row>
    <row r="673" spans="11:17">
      <c r="K673" t="s">
        <v>1808</v>
      </c>
      <c r="M673">
        <v>-0.21</v>
      </c>
      <c r="O673">
        <v>-0.21</v>
      </c>
      <c r="Q673">
        <v>0</v>
      </c>
    </row>
    <row r="674" spans="11:17">
      <c r="K674" t="s">
        <v>1809</v>
      </c>
      <c r="M674">
        <v>0.1</v>
      </c>
      <c r="O674">
        <v>0.1</v>
      </c>
      <c r="Q674">
        <v>0</v>
      </c>
    </row>
    <row r="675" spans="11:17">
      <c r="K675" t="s">
        <v>1810</v>
      </c>
      <c r="M675">
        <v>11.36</v>
      </c>
      <c r="O675">
        <v>1.27</v>
      </c>
      <c r="Q675">
        <v>10.09</v>
      </c>
    </row>
    <row r="676" spans="11:17">
      <c r="K676" t="s">
        <v>1811</v>
      </c>
      <c r="M676">
        <v>0</v>
      </c>
      <c r="O676">
        <v>0</v>
      </c>
      <c r="Q676">
        <v>0</v>
      </c>
    </row>
    <row r="677" spans="11:17">
      <c r="K677" t="s">
        <v>1812</v>
      </c>
      <c r="M677">
        <v>-82.9</v>
      </c>
      <c r="O677">
        <v>-73.58</v>
      </c>
      <c r="Q677">
        <v>-9.32</v>
      </c>
    </row>
    <row r="678" spans="11:17">
      <c r="K678" t="s">
        <v>1813</v>
      </c>
      <c r="M678">
        <v>2.19</v>
      </c>
      <c r="O678">
        <v>2.63</v>
      </c>
      <c r="Q678">
        <v>-0.44</v>
      </c>
    </row>
    <row r="679" spans="11:17">
      <c r="K679" t="s">
        <v>1814</v>
      </c>
      <c r="M679">
        <v>-0.49</v>
      </c>
      <c r="O679">
        <v>-0.93</v>
      </c>
      <c r="Q679">
        <v>0.44</v>
      </c>
    </row>
    <row r="680" spans="11:17">
      <c r="K680" t="s">
        <v>1815</v>
      </c>
      <c r="M680">
        <v>0</v>
      </c>
      <c r="O680">
        <v>0</v>
      </c>
      <c r="Q680">
        <v>0</v>
      </c>
    </row>
    <row r="681" spans="11:17">
      <c r="K681" t="s">
        <v>1816</v>
      </c>
      <c r="M681">
        <v>1.45</v>
      </c>
      <c r="O681">
        <v>1.45</v>
      </c>
      <c r="Q681">
        <v>0</v>
      </c>
    </row>
    <row r="682" spans="11:17">
      <c r="K682" t="s">
        <v>1817</v>
      </c>
      <c r="M682">
        <v>0.1</v>
      </c>
      <c r="O682">
        <v>0.1</v>
      </c>
      <c r="Q682">
        <v>0</v>
      </c>
    </row>
    <row r="683" spans="11:17">
      <c r="K683" t="s">
        <v>1815</v>
      </c>
      <c r="M683">
        <v>0</v>
      </c>
      <c r="O683">
        <v>0</v>
      </c>
      <c r="Q683">
        <v>0</v>
      </c>
    </row>
    <row r="684" spans="11:17">
      <c r="K684" t="s">
        <v>1814</v>
      </c>
      <c r="M684">
        <v>0</v>
      </c>
      <c r="O684">
        <v>0</v>
      </c>
      <c r="Q684">
        <v>0</v>
      </c>
    </row>
    <row r="685" spans="11:17">
      <c r="K685" t="s">
        <v>1816</v>
      </c>
      <c r="M685">
        <v>-18.38</v>
      </c>
      <c r="O685">
        <v>-20.37</v>
      </c>
      <c r="Q685">
        <v>1.99</v>
      </c>
    </row>
    <row r="686" spans="11:17">
      <c r="K686" t="s">
        <v>1818</v>
      </c>
      <c r="M686">
        <v>0.1</v>
      </c>
      <c r="O686">
        <v>0.1</v>
      </c>
      <c r="Q686">
        <v>0</v>
      </c>
    </row>
    <row r="687" spans="11:17">
      <c r="K687" t="s">
        <v>1819</v>
      </c>
      <c r="M687">
        <v>0</v>
      </c>
      <c r="O687">
        <v>0</v>
      </c>
      <c r="Q687">
        <v>0</v>
      </c>
    </row>
    <row r="688" spans="11:17">
      <c r="K688" t="s">
        <v>1820</v>
      </c>
      <c r="M688">
        <v>0</v>
      </c>
      <c r="O688">
        <v>0</v>
      </c>
      <c r="Q688">
        <v>0</v>
      </c>
    </row>
    <row r="689" spans="11:17">
      <c r="K689" t="s">
        <v>1821</v>
      </c>
      <c r="M689">
        <v>-52.5</v>
      </c>
      <c r="O689">
        <v>-53.85</v>
      </c>
      <c r="Q689">
        <v>1.35</v>
      </c>
    </row>
    <row r="690" spans="11:17">
      <c r="K690" t="s">
        <v>1822</v>
      </c>
      <c r="M690">
        <v>0.11</v>
      </c>
      <c r="O690">
        <v>0.1</v>
      </c>
      <c r="Q690">
        <v>0.01</v>
      </c>
    </row>
    <row r="691" spans="11:17">
      <c r="K691" t="s">
        <v>1823</v>
      </c>
      <c r="M691">
        <v>6.68</v>
      </c>
      <c r="O691">
        <v>16.48</v>
      </c>
      <c r="Q691">
        <v>-9.8000000000000007</v>
      </c>
    </row>
    <row r="692" spans="11:17">
      <c r="K692" t="s">
        <v>1824</v>
      </c>
      <c r="M692">
        <v>0</v>
      </c>
      <c r="O692">
        <v>0</v>
      </c>
      <c r="Q692">
        <v>0</v>
      </c>
    </row>
    <row r="693" spans="11:17">
      <c r="K693" t="s">
        <v>1825</v>
      </c>
      <c r="M693">
        <v>-27.51</v>
      </c>
      <c r="O693">
        <v>-31.09</v>
      </c>
      <c r="Q693">
        <v>3.59</v>
      </c>
    </row>
    <row r="694" spans="11:17">
      <c r="K694" t="s">
        <v>1826</v>
      </c>
      <c r="M694">
        <v>0.1</v>
      </c>
      <c r="O694">
        <v>0.1</v>
      </c>
      <c r="Q694">
        <v>0</v>
      </c>
    </row>
    <row r="695" spans="11:17">
      <c r="K695" t="s">
        <v>1827</v>
      </c>
      <c r="M695">
        <v>0</v>
      </c>
      <c r="O695">
        <v>0</v>
      </c>
      <c r="Q695">
        <v>0</v>
      </c>
    </row>
    <row r="696" spans="11:17">
      <c r="K696" t="s">
        <v>1828</v>
      </c>
      <c r="M696">
        <v>0</v>
      </c>
      <c r="O696">
        <v>0</v>
      </c>
      <c r="Q696">
        <v>0</v>
      </c>
    </row>
    <row r="697" spans="11:17">
      <c r="K697" t="s">
        <v>1829</v>
      </c>
      <c r="M697">
        <v>-2.0299999999999998</v>
      </c>
      <c r="O697">
        <v>-0.33</v>
      </c>
      <c r="Q697">
        <v>-1.7</v>
      </c>
    </row>
    <row r="698" spans="11:17">
      <c r="K698" t="s">
        <v>1830</v>
      </c>
      <c r="M698">
        <v>-0.04</v>
      </c>
      <c r="O698">
        <v>-0.04</v>
      </c>
      <c r="Q698">
        <v>0</v>
      </c>
    </row>
    <row r="699" spans="11:17">
      <c r="K699" t="s">
        <v>1831</v>
      </c>
      <c r="M699">
        <v>0.04</v>
      </c>
      <c r="O699">
        <v>0.04</v>
      </c>
      <c r="Q699">
        <v>0</v>
      </c>
    </row>
    <row r="700" spans="11:17">
      <c r="K700" t="s">
        <v>1832</v>
      </c>
      <c r="M700">
        <v>0</v>
      </c>
      <c r="O700">
        <v>0</v>
      </c>
      <c r="Q700">
        <v>0</v>
      </c>
    </row>
    <row r="701" spans="11:17">
      <c r="K701" t="s">
        <v>1833</v>
      </c>
      <c r="M701">
        <v>0.03</v>
      </c>
      <c r="O701">
        <v>0.03</v>
      </c>
      <c r="Q701">
        <v>0</v>
      </c>
    </row>
    <row r="702" spans="11:17">
      <c r="K702" t="s">
        <v>1834</v>
      </c>
      <c r="M702">
        <v>0</v>
      </c>
      <c r="O702">
        <v>0</v>
      </c>
      <c r="Q702">
        <v>0</v>
      </c>
    </row>
    <row r="703" spans="11:17">
      <c r="K703" t="s">
        <v>1835</v>
      </c>
      <c r="M703">
        <v>0</v>
      </c>
      <c r="O703">
        <v>0</v>
      </c>
      <c r="Q703">
        <v>0</v>
      </c>
    </row>
    <row r="704" spans="11:17">
      <c r="K704" t="s">
        <v>1836</v>
      </c>
      <c r="M704">
        <v>0</v>
      </c>
      <c r="O704">
        <v>0</v>
      </c>
      <c r="Q704">
        <v>0</v>
      </c>
    </row>
    <row r="705" spans="11:17">
      <c r="K705" t="s">
        <v>1837</v>
      </c>
      <c r="M705">
        <v>0.1</v>
      </c>
      <c r="O705">
        <v>0.1</v>
      </c>
      <c r="Q705">
        <v>0</v>
      </c>
    </row>
    <row r="706" spans="11:17">
      <c r="K706" t="s">
        <v>1838</v>
      </c>
      <c r="M706">
        <v>0</v>
      </c>
      <c r="O706">
        <v>0</v>
      </c>
      <c r="Q706">
        <v>0</v>
      </c>
    </row>
    <row r="707" spans="11:17">
      <c r="K707" t="s">
        <v>1839</v>
      </c>
      <c r="M707">
        <v>0</v>
      </c>
      <c r="O707">
        <v>0</v>
      </c>
      <c r="Q707">
        <v>0</v>
      </c>
    </row>
    <row r="708" spans="11:17">
      <c r="K708" t="s">
        <v>1840</v>
      </c>
      <c r="M708">
        <v>-2.41</v>
      </c>
      <c r="O708">
        <v>-1.96</v>
      </c>
      <c r="Q708">
        <v>-0.45</v>
      </c>
    </row>
    <row r="709" spans="11:17">
      <c r="K709" t="s">
        <v>1841</v>
      </c>
      <c r="M709">
        <v>0.04</v>
      </c>
      <c r="O709">
        <v>0.04</v>
      </c>
      <c r="Q709">
        <v>0</v>
      </c>
    </row>
    <row r="710" spans="11:17">
      <c r="K710" t="s">
        <v>1842</v>
      </c>
      <c r="M710">
        <v>-0.04</v>
      </c>
      <c r="O710">
        <v>-0.04</v>
      </c>
      <c r="Q710">
        <v>0</v>
      </c>
    </row>
    <row r="711" spans="11:17">
      <c r="K711" t="s">
        <v>1843</v>
      </c>
      <c r="M711">
        <v>-3.27</v>
      </c>
      <c r="O711">
        <v>-3.27</v>
      </c>
      <c r="Q711">
        <v>0</v>
      </c>
    </row>
    <row r="712" spans="11:17">
      <c r="K712" t="s">
        <v>1844</v>
      </c>
      <c r="M712">
        <v>0.1</v>
      </c>
      <c r="O712">
        <v>0.1</v>
      </c>
      <c r="Q712">
        <v>0</v>
      </c>
    </row>
    <row r="713" spans="11:17">
      <c r="K713" t="s">
        <v>1845</v>
      </c>
      <c r="M713">
        <v>0</v>
      </c>
      <c r="O713">
        <v>0</v>
      </c>
      <c r="Q713">
        <v>0</v>
      </c>
    </row>
    <row r="714" spans="11:17">
      <c r="K714" t="s">
        <v>1846</v>
      </c>
      <c r="M714">
        <v>0</v>
      </c>
      <c r="O714">
        <v>0</v>
      </c>
      <c r="Q714">
        <v>0</v>
      </c>
    </row>
    <row r="715" spans="11:17">
      <c r="K715" t="s">
        <v>1847</v>
      </c>
      <c r="M715">
        <v>-2.13</v>
      </c>
      <c r="O715">
        <v>-3.53</v>
      </c>
      <c r="Q715">
        <v>1.4</v>
      </c>
    </row>
    <row r="716" spans="11:17">
      <c r="K716" t="s">
        <v>1848</v>
      </c>
      <c r="M716">
        <v>0.1</v>
      </c>
      <c r="O716">
        <v>0.1</v>
      </c>
      <c r="Q716">
        <v>0</v>
      </c>
    </row>
    <row r="717" spans="11:17">
      <c r="K717" t="s">
        <v>1849</v>
      </c>
      <c r="M717">
        <v>7.76</v>
      </c>
      <c r="O717">
        <v>7.49</v>
      </c>
      <c r="Q717">
        <v>0.27</v>
      </c>
    </row>
    <row r="718" spans="11:17">
      <c r="K718" t="s">
        <v>1850</v>
      </c>
      <c r="M718">
        <v>0</v>
      </c>
      <c r="O718">
        <v>0</v>
      </c>
      <c r="Q718">
        <v>0</v>
      </c>
    </row>
    <row r="719" spans="11:17">
      <c r="K719" t="s">
        <v>1851</v>
      </c>
      <c r="M719">
        <v>-6.51</v>
      </c>
      <c r="O719">
        <v>-18.36</v>
      </c>
      <c r="Q719">
        <v>11.85</v>
      </c>
    </row>
    <row r="720" spans="11:17">
      <c r="K720" t="s">
        <v>1852</v>
      </c>
      <c r="M720">
        <v>0.1</v>
      </c>
      <c r="O720">
        <v>0.1</v>
      </c>
      <c r="Q720">
        <v>0</v>
      </c>
    </row>
    <row r="721" spans="11:17">
      <c r="K721" t="s">
        <v>1853</v>
      </c>
      <c r="M721">
        <v>0.13</v>
      </c>
      <c r="O721">
        <v>0.21</v>
      </c>
      <c r="Q721">
        <v>-0.08</v>
      </c>
    </row>
    <row r="722" spans="11:17">
      <c r="K722" t="s">
        <v>1854</v>
      </c>
      <c r="M722">
        <v>0</v>
      </c>
      <c r="O722">
        <v>0</v>
      </c>
      <c r="Q722">
        <v>0</v>
      </c>
    </row>
    <row r="723" spans="11:17">
      <c r="K723" t="s">
        <v>1855</v>
      </c>
      <c r="M723">
        <v>-1.3</v>
      </c>
      <c r="O723">
        <v>-0.38</v>
      </c>
      <c r="Q723">
        <v>-0.92</v>
      </c>
    </row>
    <row r="724" spans="11:17">
      <c r="K724" t="s">
        <v>1856</v>
      </c>
      <c r="M724">
        <v>11.42</v>
      </c>
      <c r="O724">
        <v>7.37</v>
      </c>
      <c r="Q724">
        <v>4.0599999999999996</v>
      </c>
    </row>
    <row r="725" spans="11:17">
      <c r="K725" t="s">
        <v>1857</v>
      </c>
      <c r="M725">
        <v>-11.23</v>
      </c>
      <c r="O725">
        <v>-7.17</v>
      </c>
      <c r="Q725">
        <v>-4.0599999999999996</v>
      </c>
    </row>
    <row r="726" spans="11:17">
      <c r="K726" t="s">
        <v>1858</v>
      </c>
      <c r="M726">
        <v>0</v>
      </c>
      <c r="O726">
        <v>0</v>
      </c>
      <c r="Q726">
        <v>0</v>
      </c>
    </row>
    <row r="727" spans="11:17">
      <c r="K727" t="s">
        <v>1859</v>
      </c>
      <c r="M727">
        <v>0</v>
      </c>
      <c r="O727">
        <v>0</v>
      </c>
      <c r="Q727">
        <v>0</v>
      </c>
    </row>
    <row r="728" spans="11:17">
      <c r="K728" t="s">
        <v>1860</v>
      </c>
      <c r="M728">
        <v>0.1</v>
      </c>
      <c r="O728">
        <v>0.1</v>
      </c>
      <c r="Q728">
        <v>0</v>
      </c>
    </row>
    <row r="729" spans="11:17">
      <c r="K729" t="s">
        <v>1861</v>
      </c>
      <c r="M729">
        <v>0.36</v>
      </c>
      <c r="O729">
        <v>0.36</v>
      </c>
      <c r="Q729">
        <v>0</v>
      </c>
    </row>
    <row r="730" spans="11:17">
      <c r="K730" t="s">
        <v>1862</v>
      </c>
      <c r="M730">
        <v>0</v>
      </c>
      <c r="O730">
        <v>0</v>
      </c>
      <c r="Q730">
        <v>0</v>
      </c>
    </row>
    <row r="731" spans="11:17">
      <c r="K731" t="s">
        <v>1863</v>
      </c>
      <c r="M731">
        <v>-16.16</v>
      </c>
      <c r="O731">
        <v>-64.47</v>
      </c>
      <c r="Q731">
        <v>48.31</v>
      </c>
    </row>
    <row r="732" spans="11:17">
      <c r="K732" t="s">
        <v>3877</v>
      </c>
      <c r="M732">
        <v>9.61</v>
      </c>
      <c r="O732">
        <v>3.03</v>
      </c>
      <c r="Q732">
        <v>6.58</v>
      </c>
    </row>
    <row r="733" spans="11:17">
      <c r="K733" t="s">
        <v>1864</v>
      </c>
      <c r="M733">
        <v>-9.5299999999999994</v>
      </c>
      <c r="O733">
        <v>-2.08</v>
      </c>
      <c r="Q733">
        <v>-7.45</v>
      </c>
    </row>
    <row r="734" spans="11:17">
      <c r="K734" t="s">
        <v>1865</v>
      </c>
      <c r="M734">
        <v>0</v>
      </c>
      <c r="O734">
        <v>0</v>
      </c>
      <c r="Q734">
        <v>0</v>
      </c>
    </row>
    <row r="735" spans="11:17">
      <c r="K735" t="s">
        <v>1866</v>
      </c>
      <c r="M735">
        <v>0.02</v>
      </c>
      <c r="O735">
        <v>0</v>
      </c>
      <c r="Q735">
        <v>0.02</v>
      </c>
    </row>
    <row r="736" spans="11:17">
      <c r="K736" t="s">
        <v>3878</v>
      </c>
      <c r="M736">
        <v>0.1</v>
      </c>
      <c r="O736">
        <v>0.1</v>
      </c>
      <c r="Q736">
        <v>0</v>
      </c>
    </row>
    <row r="737" spans="11:17">
      <c r="K737" t="s">
        <v>1865</v>
      </c>
      <c r="M737">
        <v>0</v>
      </c>
      <c r="O737">
        <v>0</v>
      </c>
      <c r="Q737">
        <v>0</v>
      </c>
    </row>
    <row r="738" spans="11:17">
      <c r="K738" t="s">
        <v>1864</v>
      </c>
      <c r="M738">
        <v>0</v>
      </c>
      <c r="O738">
        <v>0</v>
      </c>
      <c r="Q738">
        <v>0</v>
      </c>
    </row>
    <row r="739" spans="11:17">
      <c r="K739" t="s">
        <v>1867</v>
      </c>
      <c r="M739">
        <v>-0.06</v>
      </c>
      <c r="O739">
        <v>-0.05</v>
      </c>
      <c r="Q739">
        <v>-0.01</v>
      </c>
    </row>
    <row r="740" spans="11:17">
      <c r="K740" t="s">
        <v>1868</v>
      </c>
      <c r="M740">
        <v>0.19</v>
      </c>
      <c r="O740">
        <v>0.19</v>
      </c>
      <c r="Q740">
        <v>0</v>
      </c>
    </row>
    <row r="741" spans="11:17">
      <c r="K741" t="s">
        <v>1869</v>
      </c>
      <c r="M741">
        <v>0</v>
      </c>
      <c r="O741">
        <v>0</v>
      </c>
      <c r="Q741">
        <v>0</v>
      </c>
    </row>
    <row r="742" spans="11:17">
      <c r="K742" t="s">
        <v>1870</v>
      </c>
      <c r="M742">
        <v>0</v>
      </c>
      <c r="O742">
        <v>0</v>
      </c>
      <c r="Q742">
        <v>0</v>
      </c>
    </row>
    <row r="743" spans="11:17">
      <c r="K743" t="s">
        <v>1871</v>
      </c>
      <c r="M743">
        <v>0</v>
      </c>
      <c r="O743">
        <v>0</v>
      </c>
      <c r="Q743">
        <v>0</v>
      </c>
    </row>
    <row r="744" spans="11:17">
      <c r="K744" t="s">
        <v>1872</v>
      </c>
      <c r="M744">
        <v>0.1</v>
      </c>
      <c r="O744">
        <v>0.1</v>
      </c>
      <c r="Q744">
        <v>0</v>
      </c>
    </row>
    <row r="745" spans="11:17">
      <c r="K745" t="s">
        <v>1870</v>
      </c>
      <c r="M745">
        <v>0</v>
      </c>
      <c r="O745">
        <v>0</v>
      </c>
      <c r="Q745">
        <v>0</v>
      </c>
    </row>
    <row r="746" spans="11:17">
      <c r="K746" t="s">
        <v>1869</v>
      </c>
      <c r="M746">
        <v>0</v>
      </c>
      <c r="O746">
        <v>0</v>
      </c>
      <c r="Q746">
        <v>0</v>
      </c>
    </row>
    <row r="747" spans="11:17">
      <c r="K747" t="s">
        <v>1873</v>
      </c>
      <c r="M747">
        <v>0</v>
      </c>
      <c r="O747">
        <v>0</v>
      </c>
      <c r="Q747">
        <v>0</v>
      </c>
    </row>
    <row r="748" spans="11:17">
      <c r="K748" t="s">
        <v>1874</v>
      </c>
      <c r="M748">
        <v>3.59</v>
      </c>
      <c r="O748">
        <v>2.13</v>
      </c>
      <c r="Q748">
        <v>1.47</v>
      </c>
    </row>
    <row r="749" spans="11:17">
      <c r="K749" t="s">
        <v>1875</v>
      </c>
      <c r="M749">
        <v>-3.4</v>
      </c>
      <c r="O749">
        <v>-1.88</v>
      </c>
      <c r="Q749">
        <v>-1.52</v>
      </c>
    </row>
    <row r="750" spans="11:17">
      <c r="K750" t="s">
        <v>1876</v>
      </c>
      <c r="M750">
        <v>0</v>
      </c>
      <c r="O750">
        <v>0</v>
      </c>
      <c r="Q750">
        <v>0</v>
      </c>
    </row>
    <row r="751" spans="11:17">
      <c r="K751" t="s">
        <v>1877</v>
      </c>
      <c r="M751">
        <v>-0.14000000000000001</v>
      </c>
      <c r="O751">
        <v>-0.14000000000000001</v>
      </c>
      <c r="Q751">
        <v>0</v>
      </c>
    </row>
    <row r="752" spans="11:17">
      <c r="K752" t="s">
        <v>1878</v>
      </c>
      <c r="M752">
        <v>0.09</v>
      </c>
      <c r="O752">
        <v>0.09</v>
      </c>
      <c r="Q752">
        <v>0</v>
      </c>
    </row>
    <row r="753" spans="11:17">
      <c r="K753" t="s">
        <v>1876</v>
      </c>
      <c r="M753">
        <v>0.22</v>
      </c>
      <c r="O753">
        <v>0.25</v>
      </c>
      <c r="Q753">
        <v>-0.03</v>
      </c>
    </row>
    <row r="754" spans="11:17">
      <c r="K754" t="s">
        <v>1875</v>
      </c>
      <c r="M754">
        <v>0</v>
      </c>
      <c r="O754">
        <v>0</v>
      </c>
      <c r="Q754">
        <v>0</v>
      </c>
    </row>
    <row r="755" spans="11:17">
      <c r="K755" t="s">
        <v>1879</v>
      </c>
      <c r="M755">
        <v>-36.19</v>
      </c>
      <c r="O755">
        <v>-36.97</v>
      </c>
      <c r="Q755">
        <v>0.78</v>
      </c>
    </row>
    <row r="756" spans="11:17">
      <c r="K756" t="s">
        <v>1880</v>
      </c>
      <c r="M756">
        <v>0.12</v>
      </c>
      <c r="O756">
        <v>1.72</v>
      </c>
      <c r="Q756">
        <v>-1.6</v>
      </c>
    </row>
    <row r="757" spans="11:17">
      <c r="K757" t="s">
        <v>1881</v>
      </c>
      <c r="M757">
        <v>-0.09</v>
      </c>
      <c r="O757">
        <v>-1.68</v>
      </c>
      <c r="Q757">
        <v>1.59</v>
      </c>
    </row>
    <row r="758" spans="11:17">
      <c r="K758" t="s">
        <v>1882</v>
      </c>
      <c r="M758">
        <v>0</v>
      </c>
      <c r="O758">
        <v>0</v>
      </c>
      <c r="Q758">
        <v>0</v>
      </c>
    </row>
    <row r="759" spans="11:17">
      <c r="K759" t="s">
        <v>1883</v>
      </c>
      <c r="M759">
        <v>0.02</v>
      </c>
      <c r="O759">
        <v>0.01</v>
      </c>
      <c r="Q759">
        <v>0.01</v>
      </c>
    </row>
    <row r="760" spans="11:17">
      <c r="K760" t="s">
        <v>1884</v>
      </c>
      <c r="M760">
        <v>0.05</v>
      </c>
      <c r="O760">
        <v>0.05</v>
      </c>
      <c r="Q760">
        <v>0</v>
      </c>
    </row>
    <row r="761" spans="11:17">
      <c r="K761" t="s">
        <v>1885</v>
      </c>
      <c r="M761">
        <v>0</v>
      </c>
      <c r="O761">
        <v>0</v>
      </c>
      <c r="Q761">
        <v>0</v>
      </c>
    </row>
    <row r="762" spans="11:17">
      <c r="K762" t="s">
        <v>1886</v>
      </c>
      <c r="M762">
        <v>0</v>
      </c>
      <c r="O762">
        <v>0</v>
      </c>
      <c r="Q762">
        <v>0</v>
      </c>
    </row>
    <row r="763" spans="11:17">
      <c r="K763" t="s">
        <v>1883</v>
      </c>
      <c r="M763">
        <v>-16.690000000000001</v>
      </c>
      <c r="O763">
        <v>-2.11</v>
      </c>
      <c r="Q763">
        <v>-14.59</v>
      </c>
    </row>
    <row r="764" spans="11:17">
      <c r="K764" t="s">
        <v>1887</v>
      </c>
      <c r="M764">
        <v>2.23</v>
      </c>
      <c r="O764">
        <v>7.18</v>
      </c>
      <c r="Q764">
        <v>-4.9400000000000004</v>
      </c>
    </row>
    <row r="765" spans="11:17">
      <c r="K765" t="s">
        <v>1888</v>
      </c>
      <c r="M765">
        <v>-2.2200000000000002</v>
      </c>
      <c r="O765">
        <v>-7.13</v>
      </c>
      <c r="Q765">
        <v>4.9000000000000004</v>
      </c>
    </row>
    <row r="766" spans="11:17">
      <c r="K766" t="s">
        <v>1889</v>
      </c>
      <c r="M766">
        <v>0</v>
      </c>
      <c r="O766">
        <v>0</v>
      </c>
      <c r="Q766">
        <v>0</v>
      </c>
    </row>
    <row r="767" spans="11:17">
      <c r="K767" t="s">
        <v>1890</v>
      </c>
      <c r="M767">
        <v>0.2</v>
      </c>
      <c r="O767">
        <v>0.16</v>
      </c>
      <c r="Q767">
        <v>0.04</v>
      </c>
    </row>
    <row r="768" spans="11:17">
      <c r="K768" t="s">
        <v>1891</v>
      </c>
      <c r="M768">
        <v>0.1</v>
      </c>
      <c r="O768">
        <v>0.11</v>
      </c>
      <c r="Q768">
        <v>-0.01</v>
      </c>
    </row>
    <row r="769" spans="11:17">
      <c r="K769" t="s">
        <v>1892</v>
      </c>
      <c r="M769">
        <v>0</v>
      </c>
      <c r="O769">
        <v>0</v>
      </c>
      <c r="Q769">
        <v>0</v>
      </c>
    </row>
    <row r="770" spans="11:17">
      <c r="K770" t="s">
        <v>1893</v>
      </c>
      <c r="M770">
        <v>0</v>
      </c>
      <c r="O770">
        <v>-0.03</v>
      </c>
      <c r="Q770">
        <v>0.03</v>
      </c>
    </row>
    <row r="771" spans="11:17">
      <c r="K771" t="s">
        <v>1890</v>
      </c>
      <c r="M771">
        <v>-46.07</v>
      </c>
      <c r="O771">
        <v>-30.94</v>
      </c>
      <c r="Q771">
        <v>-15.13</v>
      </c>
    </row>
    <row r="772" spans="11:17">
      <c r="K772" t="s">
        <v>1894</v>
      </c>
      <c r="M772">
        <v>0.44</v>
      </c>
      <c r="O772">
        <v>0.02</v>
      </c>
      <c r="Q772">
        <v>0.41</v>
      </c>
    </row>
    <row r="773" spans="11:17">
      <c r="K773" t="s">
        <v>1895</v>
      </c>
      <c r="M773">
        <v>0</v>
      </c>
      <c r="O773">
        <v>-0.15</v>
      </c>
      <c r="Q773">
        <v>0.15</v>
      </c>
    </row>
    <row r="774" spans="11:17">
      <c r="K774" t="s">
        <v>1896</v>
      </c>
      <c r="M774">
        <v>0</v>
      </c>
      <c r="O774">
        <v>0</v>
      </c>
      <c r="Q774">
        <v>0</v>
      </c>
    </row>
    <row r="775" spans="11:17">
      <c r="K775" t="s">
        <v>1897</v>
      </c>
      <c r="M775">
        <v>0.28000000000000003</v>
      </c>
      <c r="O775">
        <v>0.28000000000000003</v>
      </c>
      <c r="Q775">
        <v>0</v>
      </c>
    </row>
    <row r="776" spans="11:17">
      <c r="K776" t="s">
        <v>1898</v>
      </c>
      <c r="M776">
        <v>0.16</v>
      </c>
      <c r="O776">
        <v>0.1</v>
      </c>
      <c r="Q776">
        <v>0.06</v>
      </c>
    </row>
    <row r="777" spans="11:17">
      <c r="K777" t="s">
        <v>1899</v>
      </c>
      <c r="M777">
        <v>0</v>
      </c>
      <c r="O777">
        <v>0</v>
      </c>
      <c r="Q777">
        <v>0</v>
      </c>
    </row>
    <row r="778" spans="11:17">
      <c r="K778" t="s">
        <v>1900</v>
      </c>
      <c r="M778">
        <v>0</v>
      </c>
      <c r="O778">
        <v>0</v>
      </c>
      <c r="Q778">
        <v>0</v>
      </c>
    </row>
    <row r="779" spans="11:17">
      <c r="K779" t="s">
        <v>1897</v>
      </c>
      <c r="M779">
        <v>-47.43</v>
      </c>
      <c r="O779">
        <v>-60.91</v>
      </c>
      <c r="Q779">
        <v>13.48</v>
      </c>
    </row>
    <row r="780" spans="11:17">
      <c r="K780" t="s">
        <v>1901</v>
      </c>
      <c r="M780">
        <v>11.14</v>
      </c>
      <c r="O780">
        <v>7.45</v>
      </c>
      <c r="Q780">
        <v>3.69</v>
      </c>
    </row>
    <row r="781" spans="11:17">
      <c r="K781" t="s">
        <v>1902</v>
      </c>
      <c r="M781">
        <v>-10.84</v>
      </c>
      <c r="O781">
        <v>-7.15</v>
      </c>
      <c r="Q781">
        <v>-3.69</v>
      </c>
    </row>
    <row r="782" spans="11:17">
      <c r="K782" t="s">
        <v>1903</v>
      </c>
      <c r="M782">
        <v>0</v>
      </c>
      <c r="O782">
        <v>0</v>
      </c>
      <c r="Q782">
        <v>0</v>
      </c>
    </row>
    <row r="783" spans="11:17">
      <c r="K783" t="s">
        <v>1904</v>
      </c>
      <c r="M783">
        <v>0</v>
      </c>
      <c r="O783">
        <v>0</v>
      </c>
      <c r="Q783">
        <v>0</v>
      </c>
    </row>
    <row r="784" spans="11:17">
      <c r="K784" t="s">
        <v>1905</v>
      </c>
      <c r="M784">
        <v>0.1</v>
      </c>
      <c r="O784">
        <v>0.1</v>
      </c>
      <c r="Q784">
        <v>0</v>
      </c>
    </row>
    <row r="785" spans="11:17">
      <c r="K785" t="s">
        <v>1903</v>
      </c>
      <c r="M785">
        <v>0.06</v>
      </c>
      <c r="O785">
        <v>4.13</v>
      </c>
      <c r="Q785">
        <v>-4.07</v>
      </c>
    </row>
    <row r="786" spans="11:17">
      <c r="K786" t="s">
        <v>1902</v>
      </c>
      <c r="M786">
        <v>0</v>
      </c>
      <c r="O786">
        <v>0</v>
      </c>
      <c r="Q786">
        <v>0</v>
      </c>
    </row>
    <row r="787" spans="11:17">
      <c r="K787" t="s">
        <v>1904</v>
      </c>
      <c r="M787">
        <v>-19.73</v>
      </c>
      <c r="O787">
        <v>-42.32</v>
      </c>
      <c r="Q787">
        <v>22.59</v>
      </c>
    </row>
    <row r="788" spans="11:17">
      <c r="K788" t="s">
        <v>3879</v>
      </c>
      <c r="M788">
        <v>0.1</v>
      </c>
      <c r="O788">
        <v>0.1</v>
      </c>
      <c r="Q788">
        <v>0</v>
      </c>
    </row>
    <row r="789" spans="11:17">
      <c r="K789" t="s">
        <v>1906</v>
      </c>
      <c r="M789">
        <v>18.93</v>
      </c>
      <c r="O789">
        <v>13.52</v>
      </c>
      <c r="Q789">
        <v>5.41</v>
      </c>
    </row>
    <row r="790" spans="11:17">
      <c r="K790" t="s">
        <v>1907</v>
      </c>
      <c r="M790">
        <v>0</v>
      </c>
      <c r="O790">
        <v>0</v>
      </c>
      <c r="Q790">
        <v>0</v>
      </c>
    </row>
    <row r="791" spans="11:17">
      <c r="K791" t="s">
        <v>1908</v>
      </c>
      <c r="M791">
        <v>-0.19</v>
      </c>
      <c r="O791">
        <v>-0.19</v>
      </c>
      <c r="Q791">
        <v>0</v>
      </c>
    </row>
    <row r="792" spans="11:17">
      <c r="K792" t="s">
        <v>1909</v>
      </c>
      <c r="M792">
        <v>0.1</v>
      </c>
      <c r="O792">
        <v>0.1</v>
      </c>
      <c r="Q792">
        <v>0</v>
      </c>
    </row>
    <row r="793" spans="11:17">
      <c r="K793" t="s">
        <v>1910</v>
      </c>
      <c r="M793">
        <v>0.23</v>
      </c>
      <c r="O793">
        <v>0</v>
      </c>
      <c r="Q793">
        <v>0.23</v>
      </c>
    </row>
    <row r="794" spans="11:17">
      <c r="K794" t="s">
        <v>1911</v>
      </c>
      <c r="M794">
        <v>0</v>
      </c>
      <c r="O794">
        <v>0</v>
      </c>
      <c r="Q794">
        <v>0</v>
      </c>
    </row>
    <row r="795" spans="11:17">
      <c r="K795" t="s">
        <v>1912</v>
      </c>
      <c r="M795">
        <v>-12.4</v>
      </c>
      <c r="O795">
        <v>-11.46</v>
      </c>
      <c r="Q795">
        <v>-0.94</v>
      </c>
    </row>
    <row r="796" spans="11:17">
      <c r="K796" t="s">
        <v>1913</v>
      </c>
      <c r="M796">
        <v>0.05</v>
      </c>
      <c r="O796">
        <v>0.05</v>
      </c>
      <c r="Q796">
        <v>0</v>
      </c>
    </row>
    <row r="797" spans="11:17">
      <c r="K797" t="s">
        <v>1914</v>
      </c>
      <c r="M797">
        <v>0.03</v>
      </c>
      <c r="O797">
        <v>0.03</v>
      </c>
      <c r="Q797">
        <v>0</v>
      </c>
    </row>
    <row r="798" spans="11:17">
      <c r="K798" t="s">
        <v>1915</v>
      </c>
      <c r="M798">
        <v>0.05</v>
      </c>
      <c r="O798">
        <v>0.05</v>
      </c>
      <c r="Q798">
        <v>0</v>
      </c>
    </row>
    <row r="799" spans="11:17">
      <c r="K799" t="s">
        <v>1916</v>
      </c>
      <c r="M799">
        <v>0.1</v>
      </c>
      <c r="O799">
        <v>0.1</v>
      </c>
      <c r="Q799">
        <v>0</v>
      </c>
    </row>
    <row r="800" spans="11:17">
      <c r="K800" t="s">
        <v>1917</v>
      </c>
      <c r="M800">
        <v>0</v>
      </c>
      <c r="O800">
        <v>0</v>
      </c>
      <c r="Q800">
        <v>0</v>
      </c>
    </row>
    <row r="801" spans="11:17">
      <c r="K801" t="s">
        <v>1918</v>
      </c>
      <c r="M801">
        <v>0</v>
      </c>
      <c r="O801">
        <v>0</v>
      </c>
      <c r="Q801">
        <v>0</v>
      </c>
    </row>
    <row r="802" spans="11:17">
      <c r="K802" t="s">
        <v>1919</v>
      </c>
      <c r="M802">
        <v>-15.67</v>
      </c>
      <c r="O802">
        <v>-25.78</v>
      </c>
      <c r="Q802">
        <v>10.11</v>
      </c>
    </row>
    <row r="803" spans="11:17">
      <c r="K803" t="s">
        <v>1920</v>
      </c>
      <c r="M803">
        <v>0.06</v>
      </c>
      <c r="O803">
        <v>0.06</v>
      </c>
      <c r="Q803">
        <v>0</v>
      </c>
    </row>
    <row r="804" spans="11:17">
      <c r="K804" t="s">
        <v>1921</v>
      </c>
      <c r="M804">
        <v>0.05</v>
      </c>
      <c r="O804">
        <v>0.05</v>
      </c>
      <c r="Q804">
        <v>0</v>
      </c>
    </row>
    <row r="805" spans="11:17">
      <c r="K805" t="s">
        <v>1922</v>
      </c>
      <c r="M805">
        <v>0.02</v>
      </c>
      <c r="O805">
        <v>0.02</v>
      </c>
      <c r="Q805">
        <v>0</v>
      </c>
    </row>
    <row r="806" spans="11:17">
      <c r="K806" t="s">
        <v>1923</v>
      </c>
      <c r="M806">
        <v>0.05</v>
      </c>
      <c r="O806">
        <v>0.05</v>
      </c>
      <c r="Q806">
        <v>0</v>
      </c>
    </row>
    <row r="807" spans="11:17">
      <c r="K807" t="s">
        <v>1924</v>
      </c>
      <c r="M807">
        <v>0</v>
      </c>
      <c r="O807">
        <v>7.0000000000000007E-2</v>
      </c>
      <c r="Q807">
        <v>-7.0000000000000007E-2</v>
      </c>
    </row>
    <row r="808" spans="11:17">
      <c r="K808" t="s">
        <v>1925</v>
      </c>
      <c r="M808">
        <v>0</v>
      </c>
      <c r="O808">
        <v>0</v>
      </c>
      <c r="Q808">
        <v>0</v>
      </c>
    </row>
    <row r="809" spans="11:17">
      <c r="K809" t="s">
        <v>1926</v>
      </c>
      <c r="M809">
        <v>-15.26</v>
      </c>
      <c r="O809">
        <v>-16.62</v>
      </c>
      <c r="Q809">
        <v>1.36</v>
      </c>
    </row>
    <row r="810" spans="11:17">
      <c r="K810" t="s">
        <v>1927</v>
      </c>
      <c r="M810">
        <v>0.06</v>
      </c>
      <c r="O810">
        <v>0.05</v>
      </c>
      <c r="Q810">
        <v>0</v>
      </c>
    </row>
    <row r="811" spans="11:17">
      <c r="K811" t="s">
        <v>1928</v>
      </c>
      <c r="M811">
        <v>0</v>
      </c>
      <c r="O811">
        <v>0</v>
      </c>
      <c r="Q811">
        <v>0</v>
      </c>
    </row>
    <row r="812" spans="11:17">
      <c r="K812" t="s">
        <v>1929</v>
      </c>
      <c r="M812">
        <v>0</v>
      </c>
      <c r="O812">
        <v>0</v>
      </c>
      <c r="Q812">
        <v>0</v>
      </c>
    </row>
    <row r="813" spans="11:17">
      <c r="K813" t="s">
        <v>1930</v>
      </c>
      <c r="M813">
        <v>0</v>
      </c>
      <c r="O813">
        <v>0</v>
      </c>
      <c r="Q813">
        <v>0</v>
      </c>
    </row>
    <row r="814" spans="11:17">
      <c r="K814" t="s">
        <v>1931</v>
      </c>
      <c r="M814">
        <v>0.11</v>
      </c>
      <c r="O814">
        <v>0.1</v>
      </c>
      <c r="Q814">
        <v>0</v>
      </c>
    </row>
    <row r="815" spans="11:17">
      <c r="K815" t="s">
        <v>1932</v>
      </c>
      <c r="M815">
        <v>0</v>
      </c>
      <c r="O815">
        <v>0</v>
      </c>
      <c r="Q815">
        <v>0</v>
      </c>
    </row>
    <row r="816" spans="11:17">
      <c r="K816" t="s">
        <v>1933</v>
      </c>
      <c r="M816">
        <v>0</v>
      </c>
      <c r="O816">
        <v>0</v>
      </c>
      <c r="Q816">
        <v>0</v>
      </c>
    </row>
    <row r="817" spans="11:17">
      <c r="K817" t="s">
        <v>1934</v>
      </c>
      <c r="M817">
        <v>0</v>
      </c>
      <c r="O817">
        <v>0</v>
      </c>
      <c r="Q817">
        <v>0</v>
      </c>
    </row>
    <row r="818" spans="11:17">
      <c r="K818" t="s">
        <v>1935</v>
      </c>
      <c r="M818">
        <v>0.1</v>
      </c>
      <c r="O818">
        <v>0.1</v>
      </c>
      <c r="Q818">
        <v>0</v>
      </c>
    </row>
    <row r="819" spans="11:17">
      <c r="K819" t="s">
        <v>1936</v>
      </c>
      <c r="M819">
        <v>0</v>
      </c>
      <c r="O819">
        <v>0</v>
      </c>
      <c r="Q819">
        <v>0</v>
      </c>
    </row>
    <row r="820" spans="11:17">
      <c r="K820" t="s">
        <v>1937</v>
      </c>
      <c r="M820">
        <v>0</v>
      </c>
      <c r="O820">
        <v>0</v>
      </c>
      <c r="Q820">
        <v>0</v>
      </c>
    </row>
    <row r="821" spans="11:17">
      <c r="K821" t="s">
        <v>1938</v>
      </c>
      <c r="M821">
        <v>0</v>
      </c>
      <c r="O821">
        <v>0</v>
      </c>
      <c r="Q821">
        <v>0</v>
      </c>
    </row>
    <row r="822" spans="11:17">
      <c r="K822" t="s">
        <v>1939</v>
      </c>
      <c r="M822">
        <v>0.1</v>
      </c>
      <c r="O822">
        <v>0.1</v>
      </c>
      <c r="Q822">
        <v>0</v>
      </c>
    </row>
    <row r="823" spans="11:17">
      <c r="K823" t="s">
        <v>1940</v>
      </c>
      <c r="M823">
        <v>0</v>
      </c>
      <c r="O823">
        <v>0</v>
      </c>
      <c r="Q823">
        <v>0</v>
      </c>
    </row>
    <row r="824" spans="11:17">
      <c r="K824" t="s">
        <v>1941</v>
      </c>
      <c r="M824">
        <v>0</v>
      </c>
      <c r="O824">
        <v>0</v>
      </c>
      <c r="Q824">
        <v>0</v>
      </c>
    </row>
    <row r="825" spans="11:17">
      <c r="K825" t="s">
        <v>1942</v>
      </c>
      <c r="M825">
        <v>0</v>
      </c>
      <c r="O825">
        <v>0</v>
      </c>
      <c r="Q825">
        <v>0</v>
      </c>
    </row>
    <row r="826" spans="11:17">
      <c r="K826" t="s">
        <v>1943</v>
      </c>
      <c r="M826">
        <v>0.05</v>
      </c>
      <c r="O826">
        <v>0.05</v>
      </c>
      <c r="Q826">
        <v>0</v>
      </c>
    </row>
    <row r="827" spans="11:17">
      <c r="K827" t="s">
        <v>1944</v>
      </c>
      <c r="M827">
        <v>0</v>
      </c>
      <c r="O827">
        <v>0</v>
      </c>
      <c r="Q827">
        <v>0</v>
      </c>
    </row>
    <row r="828" spans="11:17">
      <c r="K828" t="s">
        <v>1945</v>
      </c>
      <c r="M828">
        <v>0</v>
      </c>
      <c r="O828">
        <v>0</v>
      </c>
      <c r="Q828">
        <v>0</v>
      </c>
    </row>
    <row r="829" spans="11:17">
      <c r="K829" t="s">
        <v>1946</v>
      </c>
      <c r="M829">
        <v>-8.66</v>
      </c>
      <c r="O829">
        <v>-8.0399999999999991</v>
      </c>
      <c r="Q829">
        <v>-0.62</v>
      </c>
    </row>
    <row r="830" spans="11:17">
      <c r="K830" t="s">
        <v>1947</v>
      </c>
      <c r="M830">
        <v>-0.13</v>
      </c>
      <c r="O830">
        <v>-0.13</v>
      </c>
      <c r="Q830">
        <v>0</v>
      </c>
    </row>
    <row r="831" spans="11:17">
      <c r="K831" t="s">
        <v>1948</v>
      </c>
      <c r="M831">
        <v>0.1</v>
      </c>
      <c r="O831">
        <v>1.1000000000000001</v>
      </c>
      <c r="Q831">
        <v>-1</v>
      </c>
    </row>
    <row r="832" spans="11:17">
      <c r="K832" t="s">
        <v>1949</v>
      </c>
      <c r="M832">
        <v>0</v>
      </c>
      <c r="O832">
        <v>0</v>
      </c>
      <c r="Q832">
        <v>0</v>
      </c>
    </row>
    <row r="833" spans="11:17">
      <c r="K833" t="s">
        <v>1950</v>
      </c>
      <c r="M833">
        <v>0</v>
      </c>
      <c r="O833">
        <v>0</v>
      </c>
      <c r="Q833">
        <v>0</v>
      </c>
    </row>
    <row r="834" spans="11:17">
      <c r="K834" t="s">
        <v>1951</v>
      </c>
      <c r="M834">
        <v>-15.27</v>
      </c>
      <c r="O834">
        <v>-11.55</v>
      </c>
      <c r="Q834">
        <v>-3.72</v>
      </c>
    </row>
    <row r="835" spans="11:17">
      <c r="K835" t="s">
        <v>1952</v>
      </c>
      <c r="M835">
        <v>0</v>
      </c>
      <c r="O835">
        <v>0</v>
      </c>
      <c r="Q835">
        <v>0</v>
      </c>
    </row>
    <row r="836" spans="11:17">
      <c r="K836" t="s">
        <v>1953</v>
      </c>
      <c r="M836">
        <v>0</v>
      </c>
      <c r="O836">
        <v>0</v>
      </c>
      <c r="Q836">
        <v>0</v>
      </c>
    </row>
    <row r="837" spans="11:17">
      <c r="K837" t="s">
        <v>1954</v>
      </c>
      <c r="M837">
        <v>0.05</v>
      </c>
      <c r="O837">
        <v>0.05</v>
      </c>
      <c r="Q837">
        <v>0</v>
      </c>
    </row>
    <row r="838" spans="11:17">
      <c r="K838" t="s">
        <v>1955</v>
      </c>
      <c r="M838">
        <v>0</v>
      </c>
      <c r="O838">
        <v>0</v>
      </c>
      <c r="Q838">
        <v>0</v>
      </c>
    </row>
    <row r="839" spans="11:17">
      <c r="K839" t="s">
        <v>1956</v>
      </c>
      <c r="M839">
        <v>0</v>
      </c>
      <c r="O839">
        <v>0</v>
      </c>
      <c r="Q839">
        <v>0</v>
      </c>
    </row>
    <row r="840" spans="11:17">
      <c r="K840" t="s">
        <v>1957</v>
      </c>
      <c r="M840">
        <v>-3.3</v>
      </c>
      <c r="O840">
        <v>-2.27</v>
      </c>
      <c r="Q840">
        <v>-1.03</v>
      </c>
    </row>
    <row r="841" spans="11:17">
      <c r="K841" t="s">
        <v>1958</v>
      </c>
      <c r="M841">
        <v>0.1</v>
      </c>
      <c r="O841">
        <v>0.1</v>
      </c>
      <c r="Q841">
        <v>0</v>
      </c>
    </row>
    <row r="842" spans="11:17">
      <c r="K842" t="s">
        <v>1959</v>
      </c>
      <c r="M842">
        <v>0</v>
      </c>
      <c r="O842">
        <v>0</v>
      </c>
      <c r="Q842">
        <v>0</v>
      </c>
    </row>
    <row r="843" spans="11:17">
      <c r="K843" t="s">
        <v>1960</v>
      </c>
      <c r="M843">
        <v>0</v>
      </c>
      <c r="O843">
        <v>0</v>
      </c>
      <c r="Q843">
        <v>0</v>
      </c>
    </row>
    <row r="844" spans="11:17">
      <c r="K844" t="s">
        <v>1961</v>
      </c>
      <c r="M844">
        <v>0</v>
      </c>
      <c r="O844">
        <v>0</v>
      </c>
      <c r="Q844">
        <v>0</v>
      </c>
    </row>
    <row r="845" spans="11:17">
      <c r="K845" t="s">
        <v>1962</v>
      </c>
      <c r="M845">
        <v>0.05</v>
      </c>
      <c r="O845">
        <v>0.04</v>
      </c>
      <c r="Q845">
        <v>0.01</v>
      </c>
    </row>
    <row r="846" spans="11:17">
      <c r="K846" t="s">
        <v>1963</v>
      </c>
      <c r="M846">
        <v>0</v>
      </c>
      <c r="O846">
        <v>0</v>
      </c>
      <c r="Q846">
        <v>0</v>
      </c>
    </row>
    <row r="847" spans="11:17">
      <c r="K847" t="s">
        <v>1964</v>
      </c>
      <c r="M847">
        <v>0</v>
      </c>
      <c r="O847">
        <v>0</v>
      </c>
      <c r="Q847">
        <v>0</v>
      </c>
    </row>
    <row r="848" spans="11:17">
      <c r="K848" t="s">
        <v>1965</v>
      </c>
      <c r="M848">
        <v>0</v>
      </c>
      <c r="O848">
        <v>0</v>
      </c>
      <c r="Q848">
        <v>0</v>
      </c>
    </row>
    <row r="849" spans="11:17">
      <c r="K849" t="s">
        <v>1966</v>
      </c>
      <c r="M849">
        <v>0.05</v>
      </c>
      <c r="O849">
        <v>0.04</v>
      </c>
      <c r="Q849">
        <v>0.01</v>
      </c>
    </row>
    <row r="850" spans="11:17">
      <c r="K850" t="s">
        <v>1967</v>
      </c>
      <c r="M850">
        <v>0</v>
      </c>
      <c r="O850">
        <v>0</v>
      </c>
      <c r="Q850">
        <v>0</v>
      </c>
    </row>
    <row r="851" spans="11:17">
      <c r="K851" t="s">
        <v>1968</v>
      </c>
      <c r="M851">
        <v>0</v>
      </c>
      <c r="O851">
        <v>0</v>
      </c>
      <c r="Q851">
        <v>0</v>
      </c>
    </row>
    <row r="852" spans="11:17">
      <c r="K852" t="s">
        <v>1969</v>
      </c>
      <c r="M852">
        <v>-2.15</v>
      </c>
      <c r="O852">
        <v>0</v>
      </c>
      <c r="Q852">
        <v>-2.15</v>
      </c>
    </row>
    <row r="853" spans="11:17">
      <c r="K853" t="s">
        <v>1970</v>
      </c>
      <c r="M853">
        <v>0.05</v>
      </c>
      <c r="O853">
        <v>0.05</v>
      </c>
      <c r="Q853">
        <v>0</v>
      </c>
    </row>
    <row r="854" spans="11:17">
      <c r="K854" t="s">
        <v>1971</v>
      </c>
      <c r="M854">
        <v>0</v>
      </c>
      <c r="O854">
        <v>0</v>
      </c>
      <c r="Q854">
        <v>0</v>
      </c>
    </row>
    <row r="855" spans="11:17">
      <c r="K855" t="s">
        <v>1972</v>
      </c>
      <c r="M855">
        <v>0</v>
      </c>
      <c r="O855">
        <v>0</v>
      </c>
      <c r="Q855">
        <v>0</v>
      </c>
    </row>
    <row r="856" spans="11:17">
      <c r="K856" t="s">
        <v>4099</v>
      </c>
      <c r="M856">
        <v>-0.55000000000000004</v>
      </c>
      <c r="O856">
        <v>0</v>
      </c>
      <c r="Q856">
        <v>-0.55000000000000004</v>
      </c>
    </row>
    <row r="857" spans="11:17">
      <c r="K857" t="s">
        <v>1973</v>
      </c>
      <c r="M857">
        <v>0.05</v>
      </c>
      <c r="O857">
        <v>0.05</v>
      </c>
      <c r="Q857">
        <v>0</v>
      </c>
    </row>
    <row r="858" spans="11:17">
      <c r="K858" t="s">
        <v>1974</v>
      </c>
      <c r="M858">
        <v>0</v>
      </c>
      <c r="O858">
        <v>0</v>
      </c>
      <c r="Q858">
        <v>0</v>
      </c>
    </row>
    <row r="859" spans="11:17">
      <c r="K859" t="s">
        <v>1975</v>
      </c>
      <c r="M859">
        <v>0</v>
      </c>
      <c r="O859">
        <v>0</v>
      </c>
      <c r="Q859">
        <v>0</v>
      </c>
    </row>
    <row r="860" spans="11:17">
      <c r="K860" t="s">
        <v>1976</v>
      </c>
      <c r="M860">
        <v>0.22</v>
      </c>
      <c r="O860">
        <v>0.42</v>
      </c>
      <c r="Q860">
        <v>-0.2</v>
      </c>
    </row>
    <row r="861" spans="11:17">
      <c r="K861" t="s">
        <v>1977</v>
      </c>
      <c r="M861">
        <v>0</v>
      </c>
      <c r="O861">
        <v>-0.2</v>
      </c>
      <c r="Q861">
        <v>0.2</v>
      </c>
    </row>
    <row r="862" spans="11:17">
      <c r="K862" t="s">
        <v>1978</v>
      </c>
      <c r="M862">
        <v>0</v>
      </c>
      <c r="O862">
        <v>0</v>
      </c>
      <c r="Q862">
        <v>0</v>
      </c>
    </row>
    <row r="863" spans="11:17">
      <c r="K863" t="s">
        <v>1979</v>
      </c>
      <c r="M863">
        <v>-0.16</v>
      </c>
      <c r="O863">
        <v>-0.16</v>
      </c>
      <c r="Q863">
        <v>0</v>
      </c>
    </row>
    <row r="864" spans="11:17">
      <c r="K864" t="s">
        <v>1980</v>
      </c>
      <c r="M864">
        <v>0.11</v>
      </c>
      <c r="O864">
        <v>0.1</v>
      </c>
      <c r="Q864">
        <v>0</v>
      </c>
    </row>
    <row r="865" spans="11:17">
      <c r="K865" t="s">
        <v>1981</v>
      </c>
      <c r="M865">
        <v>0</v>
      </c>
      <c r="O865">
        <v>0</v>
      </c>
      <c r="Q865">
        <v>0</v>
      </c>
    </row>
    <row r="866" spans="11:17">
      <c r="K866" t="s">
        <v>1982</v>
      </c>
      <c r="M866">
        <v>0</v>
      </c>
      <c r="O866">
        <v>0</v>
      </c>
      <c r="Q866">
        <v>0</v>
      </c>
    </row>
    <row r="867" spans="11:17">
      <c r="K867" t="s">
        <v>1983</v>
      </c>
      <c r="M867">
        <v>-1.44</v>
      </c>
      <c r="O867">
        <v>-0.92</v>
      </c>
      <c r="Q867">
        <v>-0.51</v>
      </c>
    </row>
    <row r="868" spans="11:17">
      <c r="K868" t="s">
        <v>1984</v>
      </c>
      <c r="M868">
        <v>0.28999999999999998</v>
      </c>
      <c r="O868">
        <v>0.12</v>
      </c>
      <c r="Q868">
        <v>0.17</v>
      </c>
    </row>
    <row r="869" spans="11:17">
      <c r="K869" t="s">
        <v>1985</v>
      </c>
      <c r="M869">
        <v>-0.2</v>
      </c>
      <c r="O869">
        <v>0</v>
      </c>
      <c r="Q869">
        <v>-0.2</v>
      </c>
    </row>
    <row r="870" spans="11:17">
      <c r="K870" t="s">
        <v>1986</v>
      </c>
      <c r="M870">
        <v>0</v>
      </c>
      <c r="O870">
        <v>0</v>
      </c>
      <c r="Q870">
        <v>0</v>
      </c>
    </row>
    <row r="871" spans="11:17">
      <c r="K871" t="s">
        <v>1987</v>
      </c>
      <c r="M871">
        <v>0.02</v>
      </c>
      <c r="O871">
        <v>0</v>
      </c>
      <c r="Q871">
        <v>0.02</v>
      </c>
    </row>
    <row r="872" spans="11:17">
      <c r="K872" t="s">
        <v>1984</v>
      </c>
      <c r="M872">
        <v>0.1</v>
      </c>
      <c r="O872">
        <v>0.1</v>
      </c>
      <c r="Q872">
        <v>0</v>
      </c>
    </row>
    <row r="873" spans="11:17">
      <c r="K873" t="s">
        <v>1988</v>
      </c>
      <c r="M873">
        <v>0</v>
      </c>
      <c r="O873">
        <v>0</v>
      </c>
      <c r="Q873">
        <v>0</v>
      </c>
    </row>
    <row r="874" spans="11:17">
      <c r="K874" t="s">
        <v>1989</v>
      </c>
      <c r="M874">
        <v>0</v>
      </c>
      <c r="O874">
        <v>0</v>
      </c>
      <c r="Q874">
        <v>0</v>
      </c>
    </row>
    <row r="875" spans="11:17">
      <c r="K875" t="s">
        <v>1987</v>
      </c>
      <c r="M875">
        <v>-17.21</v>
      </c>
      <c r="O875">
        <v>-4.41</v>
      </c>
      <c r="Q875">
        <v>-12.79</v>
      </c>
    </row>
    <row r="876" spans="11:17">
      <c r="K876" t="s">
        <v>1990</v>
      </c>
      <c r="M876">
        <v>39.07</v>
      </c>
      <c r="O876">
        <v>7.1</v>
      </c>
      <c r="Q876">
        <v>31.98</v>
      </c>
    </row>
    <row r="877" spans="11:17">
      <c r="K877" t="s">
        <v>1991</v>
      </c>
      <c r="M877">
        <v>-38.81</v>
      </c>
      <c r="O877">
        <v>-7.4</v>
      </c>
      <c r="Q877">
        <v>-31.41</v>
      </c>
    </row>
    <row r="878" spans="11:17">
      <c r="K878" t="s">
        <v>1992</v>
      </c>
      <c r="M878">
        <v>0</v>
      </c>
      <c r="O878">
        <v>0</v>
      </c>
      <c r="Q878">
        <v>0</v>
      </c>
    </row>
    <row r="879" spans="11:17">
      <c r="K879" t="s">
        <v>1993</v>
      </c>
      <c r="M879">
        <v>0.59</v>
      </c>
      <c r="O879">
        <v>0.39</v>
      </c>
      <c r="Q879">
        <v>0.2</v>
      </c>
    </row>
    <row r="880" spans="11:17">
      <c r="K880" t="s">
        <v>1990</v>
      </c>
      <c r="M880">
        <v>0.1</v>
      </c>
      <c r="O880">
        <v>0.1</v>
      </c>
      <c r="Q880">
        <v>0</v>
      </c>
    </row>
    <row r="881" spans="11:17">
      <c r="K881" t="s">
        <v>1992</v>
      </c>
      <c r="M881">
        <v>0.11</v>
      </c>
      <c r="O881">
        <v>2.4700000000000002</v>
      </c>
      <c r="Q881">
        <v>-2.36</v>
      </c>
    </row>
    <row r="882" spans="11:17">
      <c r="K882" t="s">
        <v>1991</v>
      </c>
      <c r="M882">
        <v>-0.2</v>
      </c>
      <c r="O882">
        <v>-0.18</v>
      </c>
      <c r="Q882">
        <v>-0.03</v>
      </c>
    </row>
    <row r="883" spans="11:17">
      <c r="K883" t="s">
        <v>1993</v>
      </c>
      <c r="M883">
        <v>-37.630000000000003</v>
      </c>
      <c r="O883">
        <v>-21.73</v>
      </c>
      <c r="Q883">
        <v>-15.91</v>
      </c>
    </row>
    <row r="884" spans="11:17">
      <c r="K884" t="s">
        <v>1994</v>
      </c>
      <c r="M884">
        <v>2</v>
      </c>
      <c r="O884">
        <v>4.5199999999999996</v>
      </c>
      <c r="Q884">
        <v>-2.52</v>
      </c>
    </row>
    <row r="885" spans="11:17">
      <c r="K885" t="s">
        <v>1995</v>
      </c>
      <c r="M885">
        <v>-0.35</v>
      </c>
      <c r="O885">
        <v>-2.17</v>
      </c>
      <c r="Q885">
        <v>1.82</v>
      </c>
    </row>
    <row r="886" spans="11:17">
      <c r="K886" t="s">
        <v>1996</v>
      </c>
      <c r="M886">
        <v>0</v>
      </c>
      <c r="O886">
        <v>0</v>
      </c>
      <c r="Q886">
        <v>0</v>
      </c>
    </row>
    <row r="887" spans="11:17">
      <c r="K887" t="s">
        <v>1997</v>
      </c>
      <c r="M887">
        <v>-1.38</v>
      </c>
      <c r="O887">
        <v>-1.33</v>
      </c>
      <c r="Q887">
        <v>-0.05</v>
      </c>
    </row>
    <row r="888" spans="11:17">
      <c r="K888" t="s">
        <v>1998</v>
      </c>
      <c r="M888">
        <v>0.1</v>
      </c>
      <c r="O888">
        <v>0.1</v>
      </c>
      <c r="Q888">
        <v>0</v>
      </c>
    </row>
    <row r="889" spans="11:17">
      <c r="K889" t="s">
        <v>1999</v>
      </c>
      <c r="M889">
        <v>0</v>
      </c>
      <c r="O889">
        <v>0</v>
      </c>
      <c r="Q889">
        <v>0</v>
      </c>
    </row>
    <row r="890" spans="11:17">
      <c r="K890" t="s">
        <v>2000</v>
      </c>
      <c r="M890">
        <v>0</v>
      </c>
      <c r="O890">
        <v>0</v>
      </c>
      <c r="Q890">
        <v>0</v>
      </c>
    </row>
    <row r="891" spans="11:17">
      <c r="K891" t="s">
        <v>1997</v>
      </c>
      <c r="M891">
        <v>-22.55</v>
      </c>
      <c r="O891">
        <v>-28.36</v>
      </c>
      <c r="Q891">
        <v>5.8</v>
      </c>
    </row>
    <row r="892" spans="11:17">
      <c r="K892" t="s">
        <v>2001</v>
      </c>
      <c r="M892">
        <v>1.88</v>
      </c>
      <c r="O892">
        <v>0.44</v>
      </c>
      <c r="Q892">
        <v>1.44</v>
      </c>
    </row>
    <row r="893" spans="11:17">
      <c r="K893" t="s">
        <v>2002</v>
      </c>
      <c r="M893">
        <v>-0.57999999999999996</v>
      </c>
      <c r="O893">
        <v>-0.42</v>
      </c>
      <c r="Q893">
        <v>-0.16</v>
      </c>
    </row>
    <row r="894" spans="11:17">
      <c r="K894" t="s">
        <v>2003</v>
      </c>
      <c r="M894">
        <v>0</v>
      </c>
      <c r="O894">
        <v>0</v>
      </c>
      <c r="Q894">
        <v>0</v>
      </c>
    </row>
    <row r="895" spans="11:17">
      <c r="K895" t="s">
        <v>2004</v>
      </c>
      <c r="M895">
        <v>-1.1499999999999999</v>
      </c>
      <c r="O895">
        <v>0.12</v>
      </c>
      <c r="Q895">
        <v>-1.27</v>
      </c>
    </row>
    <row r="896" spans="11:17">
      <c r="K896" t="s">
        <v>2005</v>
      </c>
      <c r="M896">
        <v>0.1</v>
      </c>
      <c r="O896">
        <v>0.1</v>
      </c>
      <c r="Q896">
        <v>0</v>
      </c>
    </row>
    <row r="897" spans="11:17">
      <c r="K897" t="s">
        <v>2003</v>
      </c>
      <c r="M897">
        <v>0</v>
      </c>
      <c r="O897">
        <v>0</v>
      </c>
      <c r="Q897">
        <v>0</v>
      </c>
    </row>
    <row r="898" spans="11:17">
      <c r="K898" t="s">
        <v>2002</v>
      </c>
      <c r="M898">
        <v>0</v>
      </c>
      <c r="O898">
        <v>0</v>
      </c>
      <c r="Q898">
        <v>0</v>
      </c>
    </row>
    <row r="899" spans="11:17">
      <c r="K899" t="s">
        <v>2004</v>
      </c>
      <c r="M899">
        <v>-12.25</v>
      </c>
      <c r="O899">
        <v>-26.08</v>
      </c>
      <c r="Q899">
        <v>13.83</v>
      </c>
    </row>
    <row r="900" spans="11:17">
      <c r="K900" t="s">
        <v>2006</v>
      </c>
      <c r="M900">
        <v>0.1</v>
      </c>
      <c r="O900">
        <v>0.1</v>
      </c>
      <c r="Q900">
        <v>0</v>
      </c>
    </row>
    <row r="901" spans="11:17">
      <c r="K901" t="s">
        <v>2007</v>
      </c>
      <c r="M901">
        <v>0</v>
      </c>
      <c r="O901">
        <v>0</v>
      </c>
      <c r="Q901">
        <v>0</v>
      </c>
    </row>
    <row r="902" spans="11:17">
      <c r="K902" t="s">
        <v>2008</v>
      </c>
      <c r="M902">
        <v>0</v>
      </c>
      <c r="O902">
        <v>0</v>
      </c>
      <c r="Q902">
        <v>0</v>
      </c>
    </row>
    <row r="903" spans="11:17">
      <c r="K903" t="s">
        <v>2009</v>
      </c>
      <c r="M903">
        <v>-8.0500000000000007</v>
      </c>
      <c r="O903">
        <v>-8.4499999999999993</v>
      </c>
      <c r="Q903">
        <v>0.4</v>
      </c>
    </row>
    <row r="904" spans="11:17">
      <c r="K904" t="s">
        <v>2010</v>
      </c>
      <c r="M904">
        <v>0.02</v>
      </c>
      <c r="O904">
        <v>0.02</v>
      </c>
      <c r="Q904">
        <v>0</v>
      </c>
    </row>
    <row r="905" spans="11:17">
      <c r="K905" t="s">
        <v>3880</v>
      </c>
      <c r="M905">
        <v>0</v>
      </c>
      <c r="O905">
        <v>0</v>
      </c>
      <c r="Q905">
        <v>0</v>
      </c>
    </row>
    <row r="906" spans="11:17">
      <c r="K906" t="s">
        <v>2011</v>
      </c>
      <c r="M906">
        <v>0.1</v>
      </c>
      <c r="O906">
        <v>0.1</v>
      </c>
      <c r="Q906">
        <v>0</v>
      </c>
    </row>
    <row r="907" spans="11:17">
      <c r="K907" t="s">
        <v>2012</v>
      </c>
      <c r="M907">
        <v>0</v>
      </c>
      <c r="O907">
        <v>0</v>
      </c>
      <c r="Q907">
        <v>0</v>
      </c>
    </row>
    <row r="908" spans="11:17">
      <c r="K908" t="s">
        <v>2013</v>
      </c>
      <c r="M908">
        <v>0</v>
      </c>
      <c r="O908">
        <v>0</v>
      </c>
      <c r="Q908">
        <v>0</v>
      </c>
    </row>
    <row r="909" spans="11:17">
      <c r="K909" t="s">
        <v>2014</v>
      </c>
      <c r="M909">
        <v>-1.91</v>
      </c>
      <c r="O909">
        <v>-1.92</v>
      </c>
      <c r="Q909">
        <v>0.01</v>
      </c>
    </row>
    <row r="910" spans="11:17">
      <c r="K910" t="s">
        <v>2015</v>
      </c>
      <c r="M910">
        <v>0.1</v>
      </c>
      <c r="O910">
        <v>0.1</v>
      </c>
      <c r="Q910">
        <v>0</v>
      </c>
    </row>
    <row r="911" spans="11:17">
      <c r="K911" t="s">
        <v>2016</v>
      </c>
      <c r="M911">
        <v>0</v>
      </c>
      <c r="O911">
        <v>0</v>
      </c>
      <c r="Q911">
        <v>0</v>
      </c>
    </row>
    <row r="912" spans="11:17">
      <c r="K912" t="s">
        <v>2017</v>
      </c>
      <c r="M912">
        <v>0.01</v>
      </c>
      <c r="O912">
        <v>0.01</v>
      </c>
      <c r="Q912">
        <v>0</v>
      </c>
    </row>
    <row r="913" spans="11:17">
      <c r="K913" t="s">
        <v>2018</v>
      </c>
      <c r="M913">
        <v>-4.6500000000000004</v>
      </c>
      <c r="O913">
        <v>-1.6</v>
      </c>
      <c r="Q913">
        <v>-3.04</v>
      </c>
    </row>
    <row r="914" spans="11:17">
      <c r="K914" t="s">
        <v>2019</v>
      </c>
      <c r="M914">
        <v>0.01</v>
      </c>
      <c r="O914">
        <v>0.01</v>
      </c>
      <c r="Q914">
        <v>0</v>
      </c>
    </row>
    <row r="915" spans="11:17">
      <c r="K915" t="s">
        <v>2020</v>
      </c>
      <c r="M915">
        <v>0.1</v>
      </c>
      <c r="O915">
        <v>0.1</v>
      </c>
      <c r="Q915">
        <v>0</v>
      </c>
    </row>
    <row r="916" spans="11:17">
      <c r="K916" t="s">
        <v>2021</v>
      </c>
      <c r="M916">
        <v>0</v>
      </c>
      <c r="O916">
        <v>0</v>
      </c>
      <c r="Q916">
        <v>0</v>
      </c>
    </row>
    <row r="917" spans="11:17">
      <c r="K917" t="s">
        <v>2022</v>
      </c>
      <c r="M917">
        <v>0</v>
      </c>
      <c r="O917">
        <v>0</v>
      </c>
      <c r="Q917">
        <v>0</v>
      </c>
    </row>
    <row r="918" spans="11:17">
      <c r="K918" t="s">
        <v>2023</v>
      </c>
      <c r="M918">
        <v>-0.6</v>
      </c>
      <c r="O918">
        <v>-3.32</v>
      </c>
      <c r="Q918">
        <v>2.72</v>
      </c>
    </row>
    <row r="919" spans="11:17">
      <c r="K919" t="s">
        <v>2024</v>
      </c>
      <c r="M919">
        <v>0.1</v>
      </c>
      <c r="O919">
        <v>0.1</v>
      </c>
      <c r="Q919">
        <v>0</v>
      </c>
    </row>
    <row r="920" spans="11:17">
      <c r="K920" t="s">
        <v>2025</v>
      </c>
      <c r="M920">
        <v>0</v>
      </c>
      <c r="O920">
        <v>0</v>
      </c>
      <c r="Q920">
        <v>0</v>
      </c>
    </row>
    <row r="921" spans="11:17">
      <c r="K921" t="s">
        <v>2026</v>
      </c>
      <c r="M921">
        <v>0</v>
      </c>
      <c r="O921">
        <v>0</v>
      </c>
      <c r="Q921">
        <v>0</v>
      </c>
    </row>
    <row r="922" spans="11:17">
      <c r="K922" t="s">
        <v>2027</v>
      </c>
      <c r="M922">
        <v>-0.5</v>
      </c>
      <c r="O922">
        <v>-0.55000000000000004</v>
      </c>
      <c r="Q922">
        <v>0.05</v>
      </c>
    </row>
    <row r="923" spans="11:17">
      <c r="K923" t="s">
        <v>2028</v>
      </c>
      <c r="M923">
        <v>0.11</v>
      </c>
      <c r="O923">
        <v>0.11</v>
      </c>
      <c r="Q923">
        <v>0</v>
      </c>
    </row>
    <row r="924" spans="11:17">
      <c r="K924" t="s">
        <v>2029</v>
      </c>
      <c r="M924">
        <v>0</v>
      </c>
      <c r="O924">
        <v>0</v>
      </c>
      <c r="Q924">
        <v>0</v>
      </c>
    </row>
    <row r="925" spans="11:17">
      <c r="K925" t="s">
        <v>2030</v>
      </c>
      <c r="M925">
        <v>0</v>
      </c>
      <c r="O925">
        <v>0</v>
      </c>
      <c r="Q925">
        <v>0</v>
      </c>
    </row>
    <row r="926" spans="11:17">
      <c r="K926" t="s">
        <v>2031</v>
      </c>
      <c r="M926">
        <v>-2.21</v>
      </c>
      <c r="O926">
        <v>-1.4</v>
      </c>
      <c r="Q926">
        <v>-0.81</v>
      </c>
    </row>
    <row r="927" spans="11:17">
      <c r="K927" t="s">
        <v>2032</v>
      </c>
      <c r="M927">
        <v>0.1</v>
      </c>
      <c r="O927">
        <v>0.1</v>
      </c>
      <c r="Q927">
        <v>0</v>
      </c>
    </row>
    <row r="928" spans="11:17">
      <c r="K928" t="s">
        <v>2033</v>
      </c>
      <c r="M928">
        <v>0</v>
      </c>
      <c r="O928">
        <v>0</v>
      </c>
      <c r="Q928">
        <v>0</v>
      </c>
    </row>
    <row r="929" spans="11:17">
      <c r="K929" t="s">
        <v>2034</v>
      </c>
      <c r="M929">
        <v>0</v>
      </c>
      <c r="O929">
        <v>0</v>
      </c>
      <c r="Q929">
        <v>0</v>
      </c>
    </row>
    <row r="930" spans="11:17">
      <c r="K930" t="s">
        <v>2035</v>
      </c>
      <c r="M930">
        <v>-2.67</v>
      </c>
      <c r="O930">
        <v>-2.46</v>
      </c>
      <c r="Q930">
        <v>-0.21</v>
      </c>
    </row>
    <row r="931" spans="11:17">
      <c r="K931" t="s">
        <v>2036</v>
      </c>
      <c r="M931">
        <v>0.1</v>
      </c>
      <c r="O931">
        <v>0.1</v>
      </c>
      <c r="Q931">
        <v>0</v>
      </c>
    </row>
    <row r="932" spans="11:17">
      <c r="K932" t="s">
        <v>2037</v>
      </c>
      <c r="M932">
        <v>0</v>
      </c>
      <c r="O932">
        <v>0</v>
      </c>
      <c r="Q932">
        <v>0</v>
      </c>
    </row>
    <row r="933" spans="11:17">
      <c r="K933" t="s">
        <v>2038</v>
      </c>
      <c r="M933">
        <v>0</v>
      </c>
      <c r="O933">
        <v>0</v>
      </c>
      <c r="Q933">
        <v>0</v>
      </c>
    </row>
    <row r="934" spans="11:17">
      <c r="K934" t="s">
        <v>2039</v>
      </c>
      <c r="M934">
        <v>-0.81</v>
      </c>
      <c r="O934">
        <v>-0.81</v>
      </c>
      <c r="Q934">
        <v>0</v>
      </c>
    </row>
    <row r="935" spans="11:17">
      <c r="K935" t="s">
        <v>2040</v>
      </c>
      <c r="M935">
        <v>0.11</v>
      </c>
      <c r="O935">
        <v>0.11</v>
      </c>
      <c r="Q935">
        <v>0</v>
      </c>
    </row>
    <row r="936" spans="11:17">
      <c r="K936" t="s">
        <v>2041</v>
      </c>
      <c r="M936">
        <v>0</v>
      </c>
      <c r="O936">
        <v>0</v>
      </c>
      <c r="Q936">
        <v>0</v>
      </c>
    </row>
    <row r="937" spans="11:17">
      <c r="K937" t="s">
        <v>2042</v>
      </c>
      <c r="M937">
        <v>0</v>
      </c>
      <c r="O937">
        <v>0</v>
      </c>
      <c r="Q937">
        <v>0</v>
      </c>
    </row>
    <row r="938" spans="11:17">
      <c r="K938" t="s">
        <v>2043</v>
      </c>
      <c r="M938">
        <v>-3.98</v>
      </c>
      <c r="O938">
        <v>-3.14</v>
      </c>
      <c r="Q938">
        <v>-0.84</v>
      </c>
    </row>
    <row r="939" spans="11:17">
      <c r="K939" t="s">
        <v>2044</v>
      </c>
      <c r="M939">
        <v>0</v>
      </c>
      <c r="O939">
        <v>0</v>
      </c>
      <c r="Q939">
        <v>0</v>
      </c>
    </row>
    <row r="940" spans="11:17">
      <c r="K940" t="s">
        <v>2045</v>
      </c>
      <c r="M940">
        <v>0</v>
      </c>
      <c r="O940">
        <v>0</v>
      </c>
      <c r="Q940">
        <v>0</v>
      </c>
    </row>
    <row r="941" spans="11:17">
      <c r="K941" t="s">
        <v>2046</v>
      </c>
      <c r="M941">
        <v>0.52</v>
      </c>
      <c r="O941">
        <v>0.16</v>
      </c>
      <c r="Q941">
        <v>0.36</v>
      </c>
    </row>
    <row r="942" spans="11:17">
      <c r="K942" t="s">
        <v>2047</v>
      </c>
      <c r="M942">
        <v>-0.36</v>
      </c>
      <c r="O942">
        <v>0</v>
      </c>
      <c r="Q942">
        <v>-0.36</v>
      </c>
    </row>
    <row r="943" spans="11:17">
      <c r="K943" t="s">
        <v>2048</v>
      </c>
      <c r="M943">
        <v>0</v>
      </c>
      <c r="O943">
        <v>0</v>
      </c>
      <c r="Q943">
        <v>0</v>
      </c>
    </row>
    <row r="944" spans="11:17">
      <c r="K944" t="s">
        <v>2049</v>
      </c>
      <c r="M944">
        <v>0.49</v>
      </c>
      <c r="O944">
        <v>0.49</v>
      </c>
      <c r="Q944">
        <v>0</v>
      </c>
    </row>
    <row r="945" spans="11:17">
      <c r="K945" t="s">
        <v>2050</v>
      </c>
      <c r="M945">
        <v>0.1</v>
      </c>
      <c r="O945">
        <v>0.1</v>
      </c>
      <c r="Q945">
        <v>0</v>
      </c>
    </row>
    <row r="946" spans="11:17">
      <c r="K946" t="s">
        <v>2048</v>
      </c>
      <c r="M946">
        <v>0</v>
      </c>
      <c r="O946">
        <v>0.92</v>
      </c>
      <c r="Q946">
        <v>-0.92</v>
      </c>
    </row>
    <row r="947" spans="11:17">
      <c r="K947" t="s">
        <v>2047</v>
      </c>
      <c r="M947">
        <v>0</v>
      </c>
      <c r="O947">
        <v>0</v>
      </c>
      <c r="Q947">
        <v>0</v>
      </c>
    </row>
    <row r="948" spans="11:17">
      <c r="K948" t="s">
        <v>2051</v>
      </c>
      <c r="M948">
        <v>-4.67</v>
      </c>
      <c r="O948">
        <v>-5.64</v>
      </c>
      <c r="Q948">
        <v>0.97</v>
      </c>
    </row>
    <row r="949" spans="11:17">
      <c r="K949" t="s">
        <v>2052</v>
      </c>
      <c r="M949">
        <v>3.58</v>
      </c>
      <c r="O949">
        <v>0.26</v>
      </c>
      <c r="Q949">
        <v>3.33</v>
      </c>
    </row>
    <row r="950" spans="11:17">
      <c r="K950" t="s">
        <v>2053</v>
      </c>
      <c r="M950">
        <v>-3.49</v>
      </c>
      <c r="O950">
        <v>0</v>
      </c>
      <c r="Q950">
        <v>-3.49</v>
      </c>
    </row>
    <row r="951" spans="11:17">
      <c r="K951" t="s">
        <v>2054</v>
      </c>
      <c r="M951">
        <v>0</v>
      </c>
      <c r="O951">
        <v>0</v>
      </c>
      <c r="Q951">
        <v>0</v>
      </c>
    </row>
    <row r="952" spans="11:17">
      <c r="K952" t="s">
        <v>2055</v>
      </c>
      <c r="M952">
        <v>-1.33</v>
      </c>
      <c r="O952">
        <v>-0.2</v>
      </c>
      <c r="Q952">
        <v>-1.1399999999999999</v>
      </c>
    </row>
    <row r="953" spans="11:17">
      <c r="K953" t="s">
        <v>2056</v>
      </c>
      <c r="M953">
        <v>0.05</v>
      </c>
      <c r="O953">
        <v>0.05</v>
      </c>
      <c r="Q953">
        <v>0</v>
      </c>
    </row>
    <row r="954" spans="11:17">
      <c r="K954" t="s">
        <v>2057</v>
      </c>
      <c r="M954">
        <v>0</v>
      </c>
      <c r="O954">
        <v>0</v>
      </c>
      <c r="Q954">
        <v>0</v>
      </c>
    </row>
    <row r="955" spans="11:17">
      <c r="K955" t="s">
        <v>2058</v>
      </c>
      <c r="M955">
        <v>0</v>
      </c>
      <c r="O955">
        <v>0</v>
      </c>
      <c r="Q955">
        <v>0</v>
      </c>
    </row>
    <row r="956" spans="11:17">
      <c r="K956" t="s">
        <v>2059</v>
      </c>
      <c r="M956">
        <v>-4.2300000000000004</v>
      </c>
      <c r="O956">
        <v>-12.41</v>
      </c>
      <c r="Q956">
        <v>8.18</v>
      </c>
    </row>
    <row r="957" spans="11:17">
      <c r="K957" t="s">
        <v>2060</v>
      </c>
      <c r="M957">
        <v>0.03</v>
      </c>
      <c r="O957">
        <v>0.31</v>
      </c>
      <c r="Q957">
        <v>-0.28000000000000003</v>
      </c>
    </row>
    <row r="958" spans="11:17">
      <c r="K958" t="s">
        <v>2061</v>
      </c>
      <c r="M958">
        <v>0</v>
      </c>
      <c r="O958">
        <v>-0.28000000000000003</v>
      </c>
      <c r="Q958">
        <v>0.28000000000000003</v>
      </c>
    </row>
    <row r="959" spans="11:17">
      <c r="K959" t="s">
        <v>2062</v>
      </c>
      <c r="M959">
        <v>0</v>
      </c>
      <c r="O959">
        <v>0</v>
      </c>
      <c r="Q959">
        <v>0</v>
      </c>
    </row>
    <row r="960" spans="11:17">
      <c r="K960" t="s">
        <v>2063</v>
      </c>
      <c r="M960">
        <v>0</v>
      </c>
      <c r="O960">
        <v>0</v>
      </c>
      <c r="Q960">
        <v>0</v>
      </c>
    </row>
    <row r="961" spans="11:17">
      <c r="K961" t="s">
        <v>2064</v>
      </c>
      <c r="M961">
        <v>0.05</v>
      </c>
      <c r="O961">
        <v>0.05</v>
      </c>
      <c r="Q961">
        <v>0</v>
      </c>
    </row>
    <row r="962" spans="11:17">
      <c r="K962" t="s">
        <v>2062</v>
      </c>
      <c r="M962">
        <v>0</v>
      </c>
      <c r="O962">
        <v>0</v>
      </c>
      <c r="Q962">
        <v>0</v>
      </c>
    </row>
    <row r="963" spans="11:17">
      <c r="K963" t="s">
        <v>2061</v>
      </c>
      <c r="M963">
        <v>0</v>
      </c>
      <c r="O963">
        <v>0</v>
      </c>
      <c r="Q963">
        <v>0</v>
      </c>
    </row>
    <row r="964" spans="11:17">
      <c r="K964" t="s">
        <v>2065</v>
      </c>
      <c r="M964">
        <v>-2.1</v>
      </c>
      <c r="O964">
        <v>-2.83</v>
      </c>
      <c r="Q964">
        <v>0.72</v>
      </c>
    </row>
    <row r="965" spans="11:17">
      <c r="K965" t="s">
        <v>2066</v>
      </c>
      <c r="M965">
        <v>0</v>
      </c>
      <c r="O965">
        <v>0</v>
      </c>
      <c r="Q965">
        <v>0</v>
      </c>
    </row>
    <row r="966" spans="11:17">
      <c r="K966" t="s">
        <v>2067</v>
      </c>
      <c r="M966">
        <v>-0.01</v>
      </c>
      <c r="O966">
        <v>-0.01</v>
      </c>
      <c r="Q966">
        <v>0</v>
      </c>
    </row>
    <row r="967" spans="11:17">
      <c r="K967" t="s">
        <v>2068</v>
      </c>
      <c r="M967">
        <v>0.1</v>
      </c>
      <c r="O967">
        <v>0.1</v>
      </c>
      <c r="Q967">
        <v>0</v>
      </c>
    </row>
    <row r="968" spans="11:17">
      <c r="K968" t="s">
        <v>2069</v>
      </c>
      <c r="M968">
        <v>0</v>
      </c>
      <c r="O968">
        <v>0</v>
      </c>
      <c r="Q968">
        <v>0</v>
      </c>
    </row>
    <row r="969" spans="11:17">
      <c r="K969" t="s">
        <v>2070</v>
      </c>
      <c r="M969">
        <v>0</v>
      </c>
      <c r="O969">
        <v>0</v>
      </c>
      <c r="Q969">
        <v>0</v>
      </c>
    </row>
    <row r="970" spans="11:17">
      <c r="K970" t="s">
        <v>2071</v>
      </c>
      <c r="M970">
        <v>-5.41</v>
      </c>
      <c r="O970">
        <v>-0.1</v>
      </c>
      <c r="Q970">
        <v>-5.32</v>
      </c>
    </row>
    <row r="971" spans="11:17">
      <c r="K971" t="s">
        <v>2072</v>
      </c>
      <c r="M971">
        <v>0.1</v>
      </c>
      <c r="O971">
        <v>0.1</v>
      </c>
      <c r="Q971">
        <v>0</v>
      </c>
    </row>
    <row r="972" spans="11:17">
      <c r="K972" t="s">
        <v>2073</v>
      </c>
      <c r="M972">
        <v>0</v>
      </c>
      <c r="O972">
        <v>0</v>
      </c>
      <c r="Q972">
        <v>0</v>
      </c>
    </row>
    <row r="973" spans="11:17">
      <c r="K973" t="s">
        <v>2074</v>
      </c>
      <c r="M973">
        <v>0</v>
      </c>
      <c r="O973">
        <v>0</v>
      </c>
      <c r="Q973">
        <v>0</v>
      </c>
    </row>
    <row r="974" spans="11:17">
      <c r="K974" t="s">
        <v>2075</v>
      </c>
      <c r="M974">
        <v>0</v>
      </c>
      <c r="O974">
        <v>0</v>
      </c>
      <c r="Q974">
        <v>0</v>
      </c>
    </row>
    <row r="975" spans="11:17">
      <c r="K975" t="s">
        <v>2076</v>
      </c>
      <c r="M975">
        <v>0.1</v>
      </c>
      <c r="O975">
        <v>0.1</v>
      </c>
      <c r="Q975">
        <v>0</v>
      </c>
    </row>
    <row r="976" spans="11:17">
      <c r="K976" t="s">
        <v>2077</v>
      </c>
      <c r="M976">
        <v>0</v>
      </c>
      <c r="O976">
        <v>0</v>
      </c>
      <c r="Q976">
        <v>0</v>
      </c>
    </row>
    <row r="977" spans="11:17">
      <c r="K977" t="s">
        <v>2078</v>
      </c>
      <c r="M977">
        <v>0</v>
      </c>
      <c r="O977">
        <v>0</v>
      </c>
      <c r="Q977">
        <v>0</v>
      </c>
    </row>
    <row r="978" spans="11:17">
      <c r="K978" t="s">
        <v>2079</v>
      </c>
      <c r="M978">
        <v>0</v>
      </c>
      <c r="O978">
        <v>0</v>
      </c>
      <c r="Q978">
        <v>0</v>
      </c>
    </row>
    <row r="979" spans="11:17">
      <c r="K979" t="s">
        <v>2080</v>
      </c>
      <c r="M979">
        <v>0.1</v>
      </c>
      <c r="O979">
        <v>0.1</v>
      </c>
      <c r="Q979">
        <v>0</v>
      </c>
    </row>
    <row r="980" spans="11:17">
      <c r="K980" t="s">
        <v>2081</v>
      </c>
      <c r="M980">
        <v>0</v>
      </c>
      <c r="O980">
        <v>0</v>
      </c>
      <c r="Q980">
        <v>0</v>
      </c>
    </row>
    <row r="981" spans="11:17">
      <c r="K981" t="s">
        <v>2082</v>
      </c>
      <c r="M981">
        <v>0</v>
      </c>
      <c r="O981">
        <v>0</v>
      </c>
      <c r="Q981">
        <v>0</v>
      </c>
    </row>
    <row r="982" spans="11:17">
      <c r="K982" t="s">
        <v>2083</v>
      </c>
      <c r="M982">
        <v>0</v>
      </c>
      <c r="O982">
        <v>-2.25</v>
      </c>
      <c r="Q982">
        <v>2.25</v>
      </c>
    </row>
    <row r="983" spans="11:17">
      <c r="K983" t="s">
        <v>2084</v>
      </c>
      <c r="M983">
        <v>0.25</v>
      </c>
      <c r="O983">
        <v>0.1</v>
      </c>
      <c r="Q983">
        <v>0.15</v>
      </c>
    </row>
    <row r="984" spans="11:17">
      <c r="K984" t="s">
        <v>2085</v>
      </c>
      <c r="M984">
        <v>0</v>
      </c>
      <c r="O984">
        <v>0</v>
      </c>
      <c r="Q984">
        <v>0</v>
      </c>
    </row>
    <row r="985" spans="11:17">
      <c r="K985" t="s">
        <v>2086</v>
      </c>
      <c r="M985">
        <v>0</v>
      </c>
      <c r="O985">
        <v>0</v>
      </c>
      <c r="Q985">
        <v>0</v>
      </c>
    </row>
    <row r="986" spans="11:17">
      <c r="K986" t="s">
        <v>2087</v>
      </c>
      <c r="M986">
        <v>0</v>
      </c>
      <c r="O986">
        <v>-0.17</v>
      </c>
      <c r="Q986">
        <v>0.17</v>
      </c>
    </row>
    <row r="987" spans="11:17">
      <c r="K987" t="s">
        <v>2088</v>
      </c>
      <c r="M987">
        <v>0.1</v>
      </c>
      <c r="O987">
        <v>0.1</v>
      </c>
      <c r="Q987">
        <v>0</v>
      </c>
    </row>
    <row r="988" spans="11:17">
      <c r="K988" t="s">
        <v>2089</v>
      </c>
      <c r="M988">
        <v>0</v>
      </c>
      <c r="O988">
        <v>0</v>
      </c>
      <c r="Q988">
        <v>0</v>
      </c>
    </row>
    <row r="989" spans="11:17">
      <c r="K989" t="s">
        <v>2090</v>
      </c>
      <c r="M989">
        <v>0</v>
      </c>
      <c r="O989">
        <v>0</v>
      </c>
      <c r="Q989">
        <v>0</v>
      </c>
    </row>
    <row r="990" spans="11:17">
      <c r="K990" t="s">
        <v>2091</v>
      </c>
      <c r="M990">
        <v>0.01</v>
      </c>
      <c r="O990">
        <v>0.01</v>
      </c>
      <c r="Q990">
        <v>0</v>
      </c>
    </row>
    <row r="991" spans="11:17">
      <c r="K991" t="s">
        <v>2092</v>
      </c>
      <c r="M991">
        <v>0.1</v>
      </c>
      <c r="O991">
        <v>0.1</v>
      </c>
      <c r="Q991">
        <v>0</v>
      </c>
    </row>
    <row r="992" spans="11:17">
      <c r="K992" t="s">
        <v>2093</v>
      </c>
      <c r="M992">
        <v>0</v>
      </c>
      <c r="O992">
        <v>0</v>
      </c>
      <c r="Q992">
        <v>0</v>
      </c>
    </row>
    <row r="993" spans="11:17">
      <c r="K993" t="s">
        <v>2094</v>
      </c>
      <c r="M993">
        <v>0</v>
      </c>
      <c r="O993">
        <v>0</v>
      </c>
      <c r="Q993">
        <v>0</v>
      </c>
    </row>
    <row r="994" spans="11:17">
      <c r="K994" t="s">
        <v>2095</v>
      </c>
      <c r="M994">
        <v>-0.1</v>
      </c>
      <c r="O994">
        <v>0</v>
      </c>
      <c r="Q994">
        <v>-0.1</v>
      </c>
    </row>
    <row r="995" spans="11:17">
      <c r="K995" t="s">
        <v>2096</v>
      </c>
      <c r="M995">
        <v>0.11</v>
      </c>
      <c r="O995">
        <v>0.1</v>
      </c>
      <c r="Q995">
        <v>0.01</v>
      </c>
    </row>
    <row r="996" spans="11:17">
      <c r="K996" t="s">
        <v>2097</v>
      </c>
      <c r="M996">
        <v>0</v>
      </c>
      <c r="O996">
        <v>0</v>
      </c>
      <c r="Q996">
        <v>0</v>
      </c>
    </row>
    <row r="997" spans="11:17">
      <c r="K997" t="s">
        <v>2098</v>
      </c>
      <c r="M997">
        <v>0</v>
      </c>
      <c r="O997">
        <v>0</v>
      </c>
      <c r="Q997">
        <v>0</v>
      </c>
    </row>
    <row r="998" spans="11:17">
      <c r="K998" t="s">
        <v>2099</v>
      </c>
      <c r="M998">
        <v>-0.28000000000000003</v>
      </c>
      <c r="O998">
        <v>-1.61</v>
      </c>
      <c r="Q998">
        <v>1.33</v>
      </c>
    </row>
    <row r="999" spans="11:17">
      <c r="K999" t="s">
        <v>2100</v>
      </c>
      <c r="M999">
        <v>0.01</v>
      </c>
      <c r="O999">
        <v>0.01</v>
      </c>
      <c r="Q999">
        <v>0</v>
      </c>
    </row>
    <row r="1000" spans="11:17">
      <c r="K1000" t="s">
        <v>2101</v>
      </c>
      <c r="M1000">
        <v>-0.01</v>
      </c>
      <c r="O1000">
        <v>-0.01</v>
      </c>
      <c r="Q1000">
        <v>0</v>
      </c>
    </row>
    <row r="1001" spans="11:17">
      <c r="K1001" t="s">
        <v>2102</v>
      </c>
      <c r="M1001">
        <v>17.13</v>
      </c>
      <c r="O1001">
        <v>10.83</v>
      </c>
      <c r="Q1001">
        <v>6.29</v>
      </c>
    </row>
    <row r="1002" spans="11:17">
      <c r="K1002" t="s">
        <v>2103</v>
      </c>
      <c r="M1002">
        <v>0</v>
      </c>
      <c r="O1002">
        <v>0</v>
      </c>
      <c r="Q1002">
        <v>0</v>
      </c>
    </row>
    <row r="1003" spans="11:17">
      <c r="K1003" t="s">
        <v>2104</v>
      </c>
      <c r="M1003">
        <v>0</v>
      </c>
      <c r="O1003">
        <v>0</v>
      </c>
      <c r="Q1003">
        <v>0</v>
      </c>
    </row>
    <row r="1004" spans="11:17">
      <c r="K1004" t="s">
        <v>2105</v>
      </c>
      <c r="M1004">
        <v>0</v>
      </c>
      <c r="O1004">
        <v>0</v>
      </c>
      <c r="Q1004">
        <v>0</v>
      </c>
    </row>
    <row r="1005" spans="11:17">
      <c r="K1005" t="s">
        <v>2106</v>
      </c>
      <c r="M1005">
        <v>0</v>
      </c>
      <c r="O1005">
        <v>0</v>
      </c>
      <c r="Q1005">
        <v>0</v>
      </c>
    </row>
    <row r="1006" spans="11:17">
      <c r="K1006" t="s">
        <v>2107</v>
      </c>
      <c r="M1006">
        <v>0.02</v>
      </c>
      <c r="O1006">
        <v>0.02</v>
      </c>
      <c r="Q1006">
        <v>0</v>
      </c>
    </row>
    <row r="1007" spans="11:17">
      <c r="K1007" t="s">
        <v>2108</v>
      </c>
      <c r="M1007">
        <v>0.49</v>
      </c>
      <c r="O1007">
        <v>3.73</v>
      </c>
      <c r="Q1007">
        <v>-3.24</v>
      </c>
    </row>
    <row r="1008" spans="11:17">
      <c r="K1008" t="s">
        <v>2109</v>
      </c>
      <c r="M1008">
        <v>0</v>
      </c>
      <c r="O1008">
        <v>-0.17</v>
      </c>
      <c r="Q1008">
        <v>0.17</v>
      </c>
    </row>
    <row r="1009" spans="11:17">
      <c r="K1009" t="s">
        <v>2110</v>
      </c>
      <c r="M1009">
        <v>0</v>
      </c>
      <c r="O1009">
        <v>0</v>
      </c>
      <c r="Q1009">
        <v>0</v>
      </c>
    </row>
    <row r="1010" spans="11:17">
      <c r="K1010" t="s">
        <v>2111</v>
      </c>
      <c r="M1010">
        <v>-0.11</v>
      </c>
      <c r="O1010">
        <v>-2.41</v>
      </c>
      <c r="Q1010">
        <v>2.2999999999999998</v>
      </c>
    </row>
    <row r="1011" spans="11:17">
      <c r="K1011" t="s">
        <v>2112</v>
      </c>
      <c r="M1011">
        <v>0.11</v>
      </c>
      <c r="O1011">
        <v>0.11</v>
      </c>
      <c r="Q1011">
        <v>0</v>
      </c>
    </row>
    <row r="1012" spans="11:17">
      <c r="K1012" t="s">
        <v>2113</v>
      </c>
      <c r="M1012">
        <v>0</v>
      </c>
      <c r="O1012">
        <v>0.86</v>
      </c>
      <c r="Q1012">
        <v>-0.86</v>
      </c>
    </row>
    <row r="1013" spans="11:17">
      <c r="K1013" t="s">
        <v>2114</v>
      </c>
      <c r="M1013">
        <v>0</v>
      </c>
      <c r="O1013">
        <v>0</v>
      </c>
      <c r="Q1013">
        <v>0</v>
      </c>
    </row>
    <row r="1014" spans="11:17">
      <c r="K1014" t="s">
        <v>2111</v>
      </c>
      <c r="M1014">
        <v>-42</v>
      </c>
      <c r="O1014">
        <v>-50.47</v>
      </c>
      <c r="Q1014">
        <v>8.4600000000000009</v>
      </c>
    </row>
    <row r="1015" spans="11:17">
      <c r="K1015" t="s">
        <v>2115</v>
      </c>
      <c r="M1015">
        <v>2.17</v>
      </c>
      <c r="O1015">
        <v>3.67</v>
      </c>
      <c r="Q1015">
        <v>-1.5</v>
      </c>
    </row>
    <row r="1016" spans="11:17">
      <c r="K1016" t="s">
        <v>2116</v>
      </c>
      <c r="M1016">
        <v>-1.74</v>
      </c>
      <c r="O1016">
        <v>-2.11</v>
      </c>
      <c r="Q1016">
        <v>0.37</v>
      </c>
    </row>
    <row r="1017" spans="11:17">
      <c r="K1017" t="s">
        <v>2117</v>
      </c>
      <c r="M1017">
        <v>0</v>
      </c>
      <c r="O1017">
        <v>0</v>
      </c>
      <c r="Q1017">
        <v>0</v>
      </c>
    </row>
    <row r="1018" spans="11:17">
      <c r="K1018" t="s">
        <v>2118</v>
      </c>
      <c r="M1018">
        <v>-0.06</v>
      </c>
      <c r="O1018">
        <v>-1.2</v>
      </c>
      <c r="Q1018">
        <v>1.1299999999999999</v>
      </c>
    </row>
    <row r="1019" spans="11:17">
      <c r="K1019" t="s">
        <v>2119</v>
      </c>
      <c r="M1019">
        <v>0.1</v>
      </c>
      <c r="O1019">
        <v>0.1</v>
      </c>
      <c r="Q1019">
        <v>0</v>
      </c>
    </row>
    <row r="1020" spans="11:17">
      <c r="K1020" t="s">
        <v>2120</v>
      </c>
      <c r="M1020">
        <v>1.95</v>
      </c>
      <c r="O1020">
        <v>1.95</v>
      </c>
      <c r="Q1020">
        <v>0</v>
      </c>
    </row>
    <row r="1021" spans="11:17">
      <c r="K1021" t="s">
        <v>2121</v>
      </c>
      <c r="M1021">
        <v>0.1</v>
      </c>
      <c r="O1021">
        <v>0.1</v>
      </c>
      <c r="Q1021">
        <v>0</v>
      </c>
    </row>
    <row r="1022" spans="11:17">
      <c r="K1022" t="s">
        <v>2122</v>
      </c>
      <c r="M1022">
        <v>-32.6</v>
      </c>
      <c r="O1022">
        <v>-33.44</v>
      </c>
      <c r="Q1022">
        <v>0.84</v>
      </c>
    </row>
    <row r="1023" spans="11:17">
      <c r="K1023" t="s">
        <v>2123</v>
      </c>
      <c r="M1023">
        <v>30.86</v>
      </c>
      <c r="O1023">
        <v>8.31</v>
      </c>
      <c r="Q1023">
        <v>22.54</v>
      </c>
    </row>
    <row r="1024" spans="11:17">
      <c r="K1024" t="s">
        <v>2124</v>
      </c>
      <c r="M1024">
        <v>-29.92</v>
      </c>
      <c r="O1024">
        <v>-8.19</v>
      </c>
      <c r="Q1024">
        <v>-21.74</v>
      </c>
    </row>
    <row r="1025" spans="11:17">
      <c r="K1025" t="s">
        <v>2125</v>
      </c>
      <c r="M1025">
        <v>0</v>
      </c>
      <c r="O1025">
        <v>0</v>
      </c>
      <c r="Q1025">
        <v>0</v>
      </c>
    </row>
    <row r="1026" spans="11:17">
      <c r="K1026" t="s">
        <v>2126</v>
      </c>
      <c r="M1026">
        <v>0.08</v>
      </c>
      <c r="O1026">
        <v>7.0000000000000007E-2</v>
      </c>
      <c r="Q1026">
        <v>0.01</v>
      </c>
    </row>
    <row r="1027" spans="11:17">
      <c r="K1027" t="s">
        <v>2127</v>
      </c>
      <c r="M1027">
        <v>0.11</v>
      </c>
      <c r="O1027">
        <v>0.1</v>
      </c>
      <c r="Q1027">
        <v>0.01</v>
      </c>
    </row>
    <row r="1028" spans="11:17">
      <c r="K1028" t="s">
        <v>2128</v>
      </c>
      <c r="M1028">
        <v>0</v>
      </c>
      <c r="O1028">
        <v>0.01</v>
      </c>
      <c r="Q1028">
        <v>-0.01</v>
      </c>
    </row>
    <row r="1029" spans="11:17">
      <c r="K1029" t="s">
        <v>2129</v>
      </c>
      <c r="M1029">
        <v>0</v>
      </c>
      <c r="O1029">
        <v>0</v>
      </c>
      <c r="Q1029">
        <v>0</v>
      </c>
    </row>
    <row r="1030" spans="11:17">
      <c r="K1030" t="s">
        <v>2130</v>
      </c>
      <c r="M1030">
        <v>-25.95</v>
      </c>
      <c r="O1030">
        <v>-15.1</v>
      </c>
      <c r="Q1030">
        <v>-10.85</v>
      </c>
    </row>
    <row r="1031" spans="11:17">
      <c r="K1031" t="s">
        <v>3881</v>
      </c>
      <c r="M1031">
        <v>0</v>
      </c>
      <c r="O1031">
        <v>0</v>
      </c>
      <c r="Q1031">
        <v>0</v>
      </c>
    </row>
    <row r="1032" spans="11:17">
      <c r="K1032" t="s">
        <v>2131</v>
      </c>
      <c r="M1032">
        <v>0.13</v>
      </c>
      <c r="O1032">
        <v>0.12</v>
      </c>
      <c r="Q1032">
        <v>0.01</v>
      </c>
    </row>
    <row r="1033" spans="11:17">
      <c r="K1033" t="s">
        <v>2132</v>
      </c>
      <c r="M1033">
        <v>0</v>
      </c>
      <c r="O1033">
        <v>1.53</v>
      </c>
      <c r="Q1033">
        <v>-1.53</v>
      </c>
    </row>
    <row r="1034" spans="11:17">
      <c r="K1034" t="s">
        <v>2133</v>
      </c>
      <c r="M1034">
        <v>0</v>
      </c>
      <c r="O1034">
        <v>0</v>
      </c>
      <c r="Q1034">
        <v>0</v>
      </c>
    </row>
    <row r="1035" spans="11:17">
      <c r="K1035" t="s">
        <v>2134</v>
      </c>
      <c r="M1035">
        <v>-30.31</v>
      </c>
      <c r="O1035">
        <v>-261.81</v>
      </c>
      <c r="Q1035">
        <v>231.5</v>
      </c>
    </row>
    <row r="1036" spans="11:17">
      <c r="K1036" t="s">
        <v>2135</v>
      </c>
      <c r="M1036">
        <v>0.1</v>
      </c>
      <c r="O1036">
        <v>0.1</v>
      </c>
      <c r="Q1036">
        <v>0</v>
      </c>
    </row>
    <row r="1037" spans="11:17">
      <c r="K1037" t="s">
        <v>2136</v>
      </c>
      <c r="M1037">
        <v>0</v>
      </c>
      <c r="O1037">
        <v>0</v>
      </c>
      <c r="Q1037">
        <v>0</v>
      </c>
    </row>
    <row r="1038" spans="11:17">
      <c r="K1038" t="s">
        <v>2137</v>
      </c>
      <c r="M1038">
        <v>0</v>
      </c>
      <c r="O1038">
        <v>0</v>
      </c>
      <c r="Q1038">
        <v>0</v>
      </c>
    </row>
    <row r="1039" spans="11:17">
      <c r="K1039" t="s">
        <v>2138</v>
      </c>
      <c r="M1039">
        <v>-9.0399999999999991</v>
      </c>
      <c r="O1039">
        <v>-22.63</v>
      </c>
      <c r="Q1039">
        <v>13.58</v>
      </c>
    </row>
    <row r="1040" spans="11:17">
      <c r="K1040" t="s">
        <v>2139</v>
      </c>
      <c r="M1040">
        <v>0</v>
      </c>
      <c r="O1040">
        <v>0</v>
      </c>
      <c r="Q1040">
        <v>0</v>
      </c>
    </row>
    <row r="1041" spans="11:17">
      <c r="K1041" t="s">
        <v>2140</v>
      </c>
      <c r="M1041">
        <v>0.17</v>
      </c>
      <c r="O1041">
        <v>0.17</v>
      </c>
      <c r="Q1041">
        <v>0</v>
      </c>
    </row>
    <row r="1042" spans="11:17">
      <c r="K1042" t="s">
        <v>2141</v>
      </c>
      <c r="M1042">
        <v>0</v>
      </c>
      <c r="O1042">
        <v>2.25</v>
      </c>
      <c r="Q1042">
        <v>-2.25</v>
      </c>
    </row>
    <row r="1043" spans="11:17">
      <c r="K1043" t="s">
        <v>2142</v>
      </c>
      <c r="M1043">
        <v>-0.03</v>
      </c>
      <c r="O1043">
        <v>-0.03</v>
      </c>
      <c r="Q1043">
        <v>0</v>
      </c>
    </row>
    <row r="1044" spans="11:17">
      <c r="K1044" t="s">
        <v>2143</v>
      </c>
      <c r="M1044">
        <v>-17.920000000000002</v>
      </c>
      <c r="O1044">
        <v>-25.87</v>
      </c>
      <c r="Q1044">
        <v>7.95</v>
      </c>
    </row>
    <row r="1045" spans="11:17">
      <c r="K1045" t="s">
        <v>2144</v>
      </c>
      <c r="M1045">
        <v>0.1</v>
      </c>
      <c r="O1045">
        <v>0.11</v>
      </c>
      <c r="Q1045">
        <v>0</v>
      </c>
    </row>
    <row r="1046" spans="11:17">
      <c r="K1046" t="s">
        <v>2145</v>
      </c>
      <c r="M1046">
        <v>0</v>
      </c>
      <c r="O1046">
        <v>0</v>
      </c>
      <c r="Q1046">
        <v>0</v>
      </c>
    </row>
    <row r="1047" spans="11:17">
      <c r="K1047" t="s">
        <v>2146</v>
      </c>
      <c r="M1047">
        <v>0</v>
      </c>
      <c r="O1047">
        <v>0</v>
      </c>
      <c r="Q1047">
        <v>0</v>
      </c>
    </row>
    <row r="1048" spans="11:17">
      <c r="K1048" t="s">
        <v>2147</v>
      </c>
      <c r="M1048">
        <v>-0.02</v>
      </c>
      <c r="O1048">
        <v>-0.02</v>
      </c>
      <c r="Q1048">
        <v>0</v>
      </c>
    </row>
    <row r="1049" spans="11:17">
      <c r="K1049" t="s">
        <v>2148</v>
      </c>
      <c r="M1049">
        <v>0.1</v>
      </c>
      <c r="O1049">
        <v>0.1</v>
      </c>
      <c r="Q1049">
        <v>0</v>
      </c>
    </row>
    <row r="1050" spans="11:17">
      <c r="K1050" t="s">
        <v>2149</v>
      </c>
      <c r="M1050">
        <v>0</v>
      </c>
      <c r="O1050">
        <v>0</v>
      </c>
      <c r="Q1050">
        <v>0</v>
      </c>
    </row>
    <row r="1051" spans="11:17">
      <c r="K1051" t="s">
        <v>2150</v>
      </c>
      <c r="M1051">
        <v>0</v>
      </c>
      <c r="O1051">
        <v>0</v>
      </c>
      <c r="Q1051">
        <v>0</v>
      </c>
    </row>
    <row r="1052" spans="11:17">
      <c r="K1052" t="s">
        <v>2151</v>
      </c>
      <c r="M1052">
        <v>-71.67</v>
      </c>
      <c r="O1052">
        <v>-33.659999999999997</v>
      </c>
      <c r="Q1052">
        <v>-38.01</v>
      </c>
    </row>
    <row r="1053" spans="11:17">
      <c r="K1053" t="s">
        <v>2152</v>
      </c>
      <c r="M1053">
        <v>0.1</v>
      </c>
      <c r="O1053">
        <v>0.1</v>
      </c>
      <c r="Q1053">
        <v>0</v>
      </c>
    </row>
    <row r="1054" spans="11:17">
      <c r="K1054" t="s">
        <v>2153</v>
      </c>
      <c r="M1054">
        <v>2.3199999999999998</v>
      </c>
      <c r="O1054">
        <v>0.87</v>
      </c>
      <c r="Q1054">
        <v>1.45</v>
      </c>
    </row>
    <row r="1055" spans="11:17">
      <c r="K1055" t="s">
        <v>2154</v>
      </c>
      <c r="M1055">
        <v>0</v>
      </c>
      <c r="O1055">
        <v>0</v>
      </c>
      <c r="Q1055">
        <v>0</v>
      </c>
    </row>
    <row r="1056" spans="11:17">
      <c r="K1056" t="s">
        <v>2155</v>
      </c>
      <c r="M1056">
        <v>-4.92</v>
      </c>
      <c r="O1056">
        <v>-4.99</v>
      </c>
      <c r="Q1056">
        <v>7.0000000000000007E-2</v>
      </c>
    </row>
    <row r="1057" spans="11:17">
      <c r="K1057" t="s">
        <v>2156</v>
      </c>
      <c r="M1057" s="4">
        <v>2236.56</v>
      </c>
      <c r="O1057" s="4">
        <v>1839.57</v>
      </c>
      <c r="Q1057">
        <v>397</v>
      </c>
    </row>
    <row r="1058" spans="11:17">
      <c r="K1058" t="s">
        <v>2157</v>
      </c>
      <c r="M1058" s="4">
        <v>-2236.4</v>
      </c>
      <c r="O1058" s="4">
        <v>-1832.52</v>
      </c>
      <c r="Q1058">
        <v>-403.88</v>
      </c>
    </row>
    <row r="1059" spans="11:17">
      <c r="K1059" t="s">
        <v>2158</v>
      </c>
      <c r="M1059">
        <v>0</v>
      </c>
      <c r="O1059">
        <v>0</v>
      </c>
      <c r="Q1059">
        <v>0</v>
      </c>
    </row>
    <row r="1060" spans="11:17">
      <c r="K1060" t="s">
        <v>2159</v>
      </c>
      <c r="M1060">
        <v>-0.02</v>
      </c>
      <c r="O1060">
        <v>0</v>
      </c>
      <c r="Q1060">
        <v>-0.02</v>
      </c>
    </row>
    <row r="1061" spans="11:17">
      <c r="K1061" t="s">
        <v>2160</v>
      </c>
      <c r="M1061" s="4">
        <v>4155.38</v>
      </c>
      <c r="O1061" s="4">
        <v>4155.38</v>
      </c>
      <c r="Q1061">
        <v>0</v>
      </c>
    </row>
    <row r="1062" spans="11:17">
      <c r="K1062" t="s">
        <v>2161</v>
      </c>
      <c r="M1062" s="4">
        <v>3134179.55</v>
      </c>
      <c r="O1062" s="4">
        <v>2473467.62</v>
      </c>
      <c r="Q1062" s="4">
        <v>660711.93000000005</v>
      </c>
    </row>
    <row r="1063" spans="11:17">
      <c r="K1063" t="s">
        <v>2162</v>
      </c>
      <c r="M1063" s="4">
        <v>-3133110.88</v>
      </c>
      <c r="O1063" s="4">
        <v>-2477518.5</v>
      </c>
      <c r="Q1063" s="4">
        <v>-655592.38</v>
      </c>
    </row>
    <row r="1064" spans="11:17">
      <c r="K1064" t="s">
        <v>2163</v>
      </c>
      <c r="M1064" s="4">
        <v>12448.47</v>
      </c>
      <c r="O1064" s="4">
        <v>12448.47</v>
      </c>
      <c r="Q1064">
        <v>0</v>
      </c>
    </row>
    <row r="1065" spans="11:17">
      <c r="K1065" t="s">
        <v>2161</v>
      </c>
      <c r="M1065" s="4">
        <v>604427.15</v>
      </c>
      <c r="O1065" s="4">
        <v>542197.98</v>
      </c>
      <c r="Q1065" s="4">
        <v>62229.17</v>
      </c>
    </row>
    <row r="1066" spans="11:17">
      <c r="K1066" t="s">
        <v>2162</v>
      </c>
      <c r="M1066" s="4">
        <v>-616875.5</v>
      </c>
      <c r="O1066" s="4">
        <v>-554646.31999999995</v>
      </c>
      <c r="Q1066" s="4">
        <v>-62229.18</v>
      </c>
    </row>
    <row r="1067" spans="11:17">
      <c r="K1067" t="s">
        <v>2164</v>
      </c>
      <c r="M1067">
        <v>253.84</v>
      </c>
      <c r="O1067">
        <v>253.84</v>
      </c>
      <c r="Q1067">
        <v>0</v>
      </c>
    </row>
    <row r="1068" spans="11:17">
      <c r="K1068" t="s">
        <v>2161</v>
      </c>
      <c r="M1068" s="4">
        <v>3119672.13</v>
      </c>
      <c r="O1068" s="4">
        <v>2787253.13</v>
      </c>
      <c r="Q1068" s="4">
        <v>332419</v>
      </c>
    </row>
    <row r="1069" spans="11:17">
      <c r="K1069" t="s">
        <v>2162</v>
      </c>
      <c r="M1069" s="4">
        <v>-3118796.78</v>
      </c>
      <c r="O1069" s="4">
        <v>-2786471.28</v>
      </c>
      <c r="Q1069" s="4">
        <v>-332325.49</v>
      </c>
    </row>
    <row r="1070" spans="11:17">
      <c r="K1070" t="s">
        <v>2165</v>
      </c>
      <c r="M1070">
        <v>0.1</v>
      </c>
      <c r="O1070">
        <v>0.1</v>
      </c>
      <c r="Q1070">
        <v>0</v>
      </c>
    </row>
    <row r="1071" spans="11:17">
      <c r="K1071" t="s">
        <v>2161</v>
      </c>
      <c r="M1071" s="4">
        <v>3575792</v>
      </c>
      <c r="O1071" s="4">
        <v>3107153.44</v>
      </c>
      <c r="Q1071" s="4">
        <v>468638.56</v>
      </c>
    </row>
    <row r="1072" spans="11:17">
      <c r="K1072" t="s">
        <v>2162</v>
      </c>
      <c r="M1072" s="4">
        <v>-3575286.75</v>
      </c>
      <c r="O1072" s="4">
        <v>-3106839.24</v>
      </c>
      <c r="Q1072" s="4">
        <v>-468447.51</v>
      </c>
    </row>
    <row r="1073" spans="11:17">
      <c r="K1073" t="s">
        <v>2166</v>
      </c>
      <c r="M1073">
        <v>60.59</v>
      </c>
      <c r="O1073">
        <v>60.59</v>
      </c>
      <c r="Q1073">
        <v>0</v>
      </c>
    </row>
    <row r="1074" spans="11:17">
      <c r="K1074" t="s">
        <v>2161</v>
      </c>
      <c r="M1074" s="4">
        <v>301981.67</v>
      </c>
      <c r="O1074" s="4">
        <v>251115.33</v>
      </c>
      <c r="Q1074" s="4">
        <v>50866.34</v>
      </c>
    </row>
    <row r="1075" spans="11:17">
      <c r="K1075" t="s">
        <v>2162</v>
      </c>
      <c r="M1075" s="4">
        <v>-301635.23</v>
      </c>
      <c r="O1075" s="4">
        <v>-250450.83</v>
      </c>
      <c r="Q1075" s="4">
        <v>-51184.4</v>
      </c>
    </row>
    <row r="1076" spans="11:17">
      <c r="K1076" t="s">
        <v>2167</v>
      </c>
      <c r="M1076" s="4">
        <v>4763.6099999999997</v>
      </c>
      <c r="O1076" s="4">
        <v>4763.6099999999997</v>
      </c>
      <c r="Q1076">
        <v>0</v>
      </c>
    </row>
    <row r="1077" spans="11:17">
      <c r="K1077" t="s">
        <v>2161</v>
      </c>
      <c r="M1077" s="4">
        <v>1417040.41</v>
      </c>
      <c r="O1077" s="4">
        <v>1274536.93</v>
      </c>
      <c r="Q1077" s="4">
        <v>142503.48000000001</v>
      </c>
    </row>
    <row r="1078" spans="11:17">
      <c r="K1078" t="s">
        <v>2162</v>
      </c>
      <c r="M1078" s="4">
        <v>-1421540.2</v>
      </c>
      <c r="O1078" s="4">
        <v>-1279045.05</v>
      </c>
      <c r="Q1078" s="4">
        <v>-142495.15</v>
      </c>
    </row>
    <row r="1079" spans="11:17">
      <c r="K1079" t="s">
        <v>2168</v>
      </c>
      <c r="M1079">
        <v>7.0000000000000007E-2</v>
      </c>
      <c r="O1079">
        <v>7.0000000000000007E-2</v>
      </c>
      <c r="Q1079">
        <v>0</v>
      </c>
    </row>
    <row r="1080" spans="11:17">
      <c r="K1080" t="s">
        <v>2161</v>
      </c>
      <c r="M1080">
        <v>0.09</v>
      </c>
      <c r="O1080">
        <v>0.09</v>
      </c>
      <c r="Q1080">
        <v>0</v>
      </c>
    </row>
    <row r="1081" spans="11:17">
      <c r="K1081" t="s">
        <v>2162</v>
      </c>
      <c r="M1081">
        <v>-0.06</v>
      </c>
      <c r="O1081">
        <v>-0.06</v>
      </c>
      <c r="Q1081">
        <v>0</v>
      </c>
    </row>
    <row r="1082" spans="11:17">
      <c r="K1082" t="s">
        <v>2169</v>
      </c>
      <c r="M1082">
        <v>308.94</v>
      </c>
      <c r="O1082">
        <v>308.94</v>
      </c>
      <c r="Q1082">
        <v>0</v>
      </c>
    </row>
    <row r="1083" spans="11:17">
      <c r="K1083" t="s">
        <v>2170</v>
      </c>
      <c r="M1083" s="4">
        <v>2948.75</v>
      </c>
      <c r="O1083" s="4">
        <v>2948.75</v>
      </c>
      <c r="Q1083">
        <v>0</v>
      </c>
    </row>
    <row r="1084" spans="11:17">
      <c r="K1084" t="s">
        <v>2171</v>
      </c>
      <c r="M1084" s="4">
        <v>-3257.69</v>
      </c>
      <c r="O1084" s="4">
        <v>-3257.69</v>
      </c>
      <c r="Q1084">
        <v>0</v>
      </c>
    </row>
    <row r="1085" spans="11:17">
      <c r="K1085" t="s">
        <v>2172</v>
      </c>
      <c r="M1085">
        <v>248.8</v>
      </c>
      <c r="O1085">
        <v>248.8</v>
      </c>
      <c r="Q1085">
        <v>0</v>
      </c>
    </row>
    <row r="1086" spans="11:17">
      <c r="K1086" t="s">
        <v>2170</v>
      </c>
      <c r="M1086" s="4">
        <v>17051.419999999998</v>
      </c>
      <c r="O1086" s="4">
        <v>16594.939999999999</v>
      </c>
      <c r="Q1086">
        <v>456.48</v>
      </c>
    </row>
    <row r="1087" spans="11:17">
      <c r="K1087" t="s">
        <v>2171</v>
      </c>
      <c r="M1087" s="4">
        <v>-17284.59</v>
      </c>
      <c r="O1087" s="4">
        <v>-16840.060000000001</v>
      </c>
      <c r="Q1087">
        <v>-444.52</v>
      </c>
    </row>
    <row r="1088" spans="11:17">
      <c r="K1088" t="s">
        <v>2172</v>
      </c>
      <c r="M1088">
        <v>8.9499999999999993</v>
      </c>
      <c r="O1088">
        <v>8.9499999999999993</v>
      </c>
      <c r="Q1088">
        <v>0</v>
      </c>
    </row>
    <row r="1089" spans="11:17">
      <c r="K1089" t="s">
        <v>2170</v>
      </c>
      <c r="M1089" s="4">
        <v>10391.790000000001</v>
      </c>
      <c r="O1089" s="4">
        <v>6883.69</v>
      </c>
      <c r="Q1089" s="4">
        <v>3508.1</v>
      </c>
    </row>
    <row r="1090" spans="11:17">
      <c r="K1090" t="s">
        <v>2171</v>
      </c>
      <c r="M1090" s="4">
        <v>-10263.030000000001</v>
      </c>
      <c r="O1090" s="4">
        <v>-6833.94</v>
      </c>
      <c r="Q1090" s="4">
        <v>-3429.1</v>
      </c>
    </row>
    <row r="1091" spans="11:17">
      <c r="K1091" t="s">
        <v>2173</v>
      </c>
      <c r="M1091">
        <v>8.32</v>
      </c>
      <c r="O1091">
        <v>8.32</v>
      </c>
      <c r="Q1091">
        <v>0</v>
      </c>
    </row>
    <row r="1092" spans="11:17">
      <c r="K1092" t="s">
        <v>2174</v>
      </c>
      <c r="M1092" s="4">
        <v>13656.56</v>
      </c>
      <c r="O1092" s="4">
        <v>11838.92</v>
      </c>
      <c r="Q1092" s="4">
        <v>1817.64</v>
      </c>
    </row>
    <row r="1093" spans="11:17">
      <c r="K1093" t="s">
        <v>2175</v>
      </c>
      <c r="M1093" s="4">
        <v>-13614.29</v>
      </c>
      <c r="O1093" s="4">
        <v>-11756.16</v>
      </c>
      <c r="Q1093" s="4">
        <v>-1858.13</v>
      </c>
    </row>
    <row r="1094" spans="11:17">
      <c r="K1094" t="s">
        <v>2176</v>
      </c>
      <c r="M1094">
        <v>0.05</v>
      </c>
      <c r="O1094">
        <v>0.05</v>
      </c>
      <c r="Q1094">
        <v>0</v>
      </c>
    </row>
    <row r="1095" spans="11:17">
      <c r="K1095" t="s">
        <v>2177</v>
      </c>
      <c r="M1095" s="4">
        <v>19476.830000000002</v>
      </c>
      <c r="O1095" s="4">
        <v>17628.189999999999</v>
      </c>
      <c r="Q1095" s="4">
        <v>1848.64</v>
      </c>
    </row>
    <row r="1096" spans="11:17">
      <c r="K1096" t="s">
        <v>2178</v>
      </c>
      <c r="M1096" s="4">
        <v>-19424.810000000001</v>
      </c>
      <c r="O1096" s="4">
        <v>-17553.669999999998</v>
      </c>
      <c r="Q1096" s="4">
        <v>-1871.14</v>
      </c>
    </row>
    <row r="1097" spans="11:17">
      <c r="K1097" t="s">
        <v>2179</v>
      </c>
      <c r="M1097">
        <v>0.63</v>
      </c>
      <c r="O1097">
        <v>0.63</v>
      </c>
      <c r="Q1097">
        <v>0</v>
      </c>
    </row>
    <row r="1098" spans="11:17">
      <c r="K1098" t="s">
        <v>2180</v>
      </c>
      <c r="M1098" s="4">
        <v>1367.76</v>
      </c>
      <c r="O1098" s="4">
        <v>1367.76</v>
      </c>
      <c r="Q1098">
        <v>0</v>
      </c>
    </row>
    <row r="1099" spans="11:17">
      <c r="K1099" t="s">
        <v>2181</v>
      </c>
      <c r="M1099" s="4">
        <v>-1368.27</v>
      </c>
      <c r="O1099" s="4">
        <v>-1368.26</v>
      </c>
      <c r="Q1099">
        <v>-0.01</v>
      </c>
    </row>
    <row r="1100" spans="11:17">
      <c r="K1100" t="s">
        <v>2182</v>
      </c>
      <c r="M1100">
        <v>-0.01</v>
      </c>
      <c r="O1100">
        <v>-0.01</v>
      </c>
      <c r="Q1100">
        <v>0</v>
      </c>
    </row>
    <row r="1101" spans="11:17">
      <c r="K1101" t="s">
        <v>2183</v>
      </c>
      <c r="M1101">
        <v>31.15</v>
      </c>
      <c r="O1101">
        <v>31.15</v>
      </c>
      <c r="Q1101">
        <v>0</v>
      </c>
    </row>
    <row r="1102" spans="11:17">
      <c r="K1102" t="s">
        <v>2184</v>
      </c>
      <c r="M1102" s="4">
        <v>8966.0499999999993</v>
      </c>
      <c r="O1102" s="4">
        <v>8791.11</v>
      </c>
      <c r="Q1102">
        <v>174.94</v>
      </c>
    </row>
    <row r="1103" spans="11:17">
      <c r="K1103" t="s">
        <v>2185</v>
      </c>
      <c r="M1103" s="4">
        <v>-8997.07</v>
      </c>
      <c r="O1103" s="4">
        <v>-8818.7800000000007</v>
      </c>
      <c r="Q1103">
        <v>-178.3</v>
      </c>
    </row>
    <row r="1104" spans="11:17">
      <c r="K1104" t="s">
        <v>2186</v>
      </c>
      <c r="M1104">
        <v>0.05</v>
      </c>
      <c r="O1104">
        <v>0.05</v>
      </c>
      <c r="Q1104">
        <v>0</v>
      </c>
    </row>
    <row r="1105" spans="11:17">
      <c r="K1105" t="s">
        <v>2187</v>
      </c>
      <c r="M1105">
        <v>0.1</v>
      </c>
      <c r="O1105">
        <v>0.1</v>
      </c>
      <c r="Q1105">
        <v>0</v>
      </c>
    </row>
    <row r="1106" spans="11:17">
      <c r="K1106" t="s">
        <v>2188</v>
      </c>
      <c r="M1106">
        <v>0.02</v>
      </c>
      <c r="O1106">
        <v>0</v>
      </c>
      <c r="Q1106">
        <v>0.02</v>
      </c>
    </row>
    <row r="1107" spans="11:17">
      <c r="K1107" t="s">
        <v>2189</v>
      </c>
      <c r="M1107">
        <v>0</v>
      </c>
      <c r="O1107">
        <v>0</v>
      </c>
      <c r="Q1107">
        <v>0</v>
      </c>
    </row>
    <row r="1108" spans="11:17">
      <c r="K1108" t="s">
        <v>2190</v>
      </c>
      <c r="M1108">
        <v>-0.23</v>
      </c>
      <c r="O1108">
        <v>-0.21</v>
      </c>
      <c r="Q1108">
        <v>-0.02</v>
      </c>
    </row>
    <row r="1109" spans="11:17">
      <c r="K1109" t="s">
        <v>2191</v>
      </c>
      <c r="M1109">
        <v>0.13</v>
      </c>
      <c r="O1109">
        <v>0.13</v>
      </c>
      <c r="Q1109">
        <v>0</v>
      </c>
    </row>
    <row r="1110" spans="11:17">
      <c r="K1110" t="s">
        <v>2192</v>
      </c>
      <c r="M1110">
        <v>222.9</v>
      </c>
      <c r="O1110">
        <v>222.9</v>
      </c>
      <c r="Q1110">
        <v>0</v>
      </c>
    </row>
    <row r="1111" spans="11:17">
      <c r="K1111" t="s">
        <v>2193</v>
      </c>
      <c r="M1111" s="4">
        <v>22943.64</v>
      </c>
      <c r="O1111" s="4">
        <v>22943.64</v>
      </c>
      <c r="Q1111">
        <v>0</v>
      </c>
    </row>
    <row r="1112" spans="11:17">
      <c r="K1112" t="s">
        <v>2194</v>
      </c>
      <c r="M1112" s="4">
        <v>-23166.44</v>
      </c>
      <c r="O1112" s="4">
        <v>-23166.44</v>
      </c>
      <c r="Q1112">
        <v>0</v>
      </c>
    </row>
    <row r="1113" spans="11:17">
      <c r="K1113" t="s">
        <v>2195</v>
      </c>
      <c r="M1113">
        <v>0.01</v>
      </c>
      <c r="O1113">
        <v>0.01</v>
      </c>
      <c r="Q1113">
        <v>0</v>
      </c>
    </row>
    <row r="1114" spans="11:17">
      <c r="K1114" t="s">
        <v>2196</v>
      </c>
      <c r="M1114">
        <v>0</v>
      </c>
      <c r="O1114">
        <v>0</v>
      </c>
      <c r="Q1114">
        <v>0</v>
      </c>
    </row>
    <row r="1115" spans="11:17">
      <c r="K1115" t="s">
        <v>2197</v>
      </c>
      <c r="M1115">
        <v>0</v>
      </c>
      <c r="O1115">
        <v>0</v>
      </c>
      <c r="Q1115">
        <v>0</v>
      </c>
    </row>
    <row r="1116" spans="11:17">
      <c r="K1116" t="s">
        <v>2198</v>
      </c>
      <c r="M1116">
        <v>0</v>
      </c>
      <c r="O1116">
        <v>0</v>
      </c>
      <c r="Q1116">
        <v>0</v>
      </c>
    </row>
    <row r="1117" spans="11:17">
      <c r="K1117" t="s">
        <v>2199</v>
      </c>
      <c r="M1117">
        <v>671.25</v>
      </c>
      <c r="O1117">
        <v>671.25</v>
      </c>
      <c r="Q1117">
        <v>0</v>
      </c>
    </row>
    <row r="1118" spans="11:17">
      <c r="K1118" t="s">
        <v>2200</v>
      </c>
      <c r="M1118" s="4">
        <v>85133.32</v>
      </c>
      <c r="O1118" s="4">
        <v>85133.32</v>
      </c>
      <c r="Q1118">
        <v>0</v>
      </c>
    </row>
    <row r="1119" spans="11:17">
      <c r="K1119" t="s">
        <v>2201</v>
      </c>
      <c r="M1119" s="4">
        <v>-85804.24</v>
      </c>
      <c r="O1119" s="4">
        <v>-85804.24</v>
      </c>
      <c r="Q1119">
        <v>0</v>
      </c>
    </row>
    <row r="1120" spans="11:17">
      <c r="K1120" t="s">
        <v>2202</v>
      </c>
      <c r="M1120">
        <v>2.0499999999999998</v>
      </c>
      <c r="O1120">
        <v>8.8699999999999992</v>
      </c>
      <c r="Q1120">
        <v>-6.82</v>
      </c>
    </row>
    <row r="1121" spans="11:17">
      <c r="K1121" t="s">
        <v>2203</v>
      </c>
      <c r="M1121">
        <v>-1.84</v>
      </c>
      <c r="O1121">
        <v>-8.67</v>
      </c>
      <c r="Q1121">
        <v>6.83</v>
      </c>
    </row>
    <row r="1122" spans="11:17">
      <c r="K1122" t="s">
        <v>2204</v>
      </c>
      <c r="M1122">
        <v>0</v>
      </c>
      <c r="O1122">
        <v>0</v>
      </c>
      <c r="Q1122">
        <v>0</v>
      </c>
    </row>
    <row r="1123" spans="11:17">
      <c r="K1123" t="s">
        <v>2205</v>
      </c>
      <c r="M1123">
        <v>-0.08</v>
      </c>
      <c r="O1123">
        <v>-7.0000000000000007E-2</v>
      </c>
      <c r="Q1123">
        <v>-0.01</v>
      </c>
    </row>
    <row r="1124" spans="11:17">
      <c r="K1124" t="s">
        <v>2206</v>
      </c>
      <c r="M1124">
        <v>0.1</v>
      </c>
      <c r="O1124">
        <v>0.1</v>
      </c>
      <c r="Q1124">
        <v>0</v>
      </c>
    </row>
    <row r="1125" spans="11:17">
      <c r="K1125" t="s">
        <v>2207</v>
      </c>
      <c r="M1125">
        <v>0</v>
      </c>
      <c r="O1125">
        <v>0</v>
      </c>
      <c r="Q1125">
        <v>0</v>
      </c>
    </row>
    <row r="1126" spans="11:17">
      <c r="K1126" t="s">
        <v>2208</v>
      </c>
      <c r="M1126">
        <v>0</v>
      </c>
      <c r="O1126">
        <v>0</v>
      </c>
      <c r="Q1126">
        <v>0</v>
      </c>
    </row>
    <row r="1127" spans="11:17">
      <c r="K1127" t="s">
        <v>2209</v>
      </c>
      <c r="M1127">
        <v>-69.34</v>
      </c>
      <c r="O1127">
        <v>-70.290000000000006</v>
      </c>
      <c r="Q1127">
        <v>0.96</v>
      </c>
    </row>
    <row r="1128" spans="11:17">
      <c r="K1128" t="s">
        <v>2210</v>
      </c>
      <c r="M1128">
        <v>0.1</v>
      </c>
      <c r="O1128">
        <v>0.1</v>
      </c>
      <c r="Q1128">
        <v>0</v>
      </c>
    </row>
    <row r="1129" spans="11:17">
      <c r="K1129" t="s">
        <v>2211</v>
      </c>
      <c r="M1129">
        <v>0</v>
      </c>
      <c r="O1129">
        <v>0</v>
      </c>
      <c r="Q1129">
        <v>0</v>
      </c>
    </row>
    <row r="1130" spans="11:17">
      <c r="K1130" t="s">
        <v>2212</v>
      </c>
      <c r="M1130">
        <v>0</v>
      </c>
      <c r="O1130">
        <v>0</v>
      </c>
      <c r="Q1130">
        <v>0</v>
      </c>
    </row>
    <row r="1131" spans="11:17">
      <c r="K1131" t="s">
        <v>2213</v>
      </c>
      <c r="M1131">
        <v>-1.04</v>
      </c>
      <c r="O1131">
        <v>-0.28999999999999998</v>
      </c>
      <c r="Q1131">
        <v>-0.75</v>
      </c>
    </row>
    <row r="1132" spans="11:17">
      <c r="K1132" t="s">
        <v>2214</v>
      </c>
      <c r="M1132">
        <v>0.05</v>
      </c>
      <c r="O1132">
        <v>0.05</v>
      </c>
      <c r="Q1132">
        <v>0</v>
      </c>
    </row>
    <row r="1133" spans="11:17">
      <c r="K1133" t="s">
        <v>2215</v>
      </c>
      <c r="M1133">
        <v>0</v>
      </c>
      <c r="O1133">
        <v>0</v>
      </c>
      <c r="Q1133">
        <v>0</v>
      </c>
    </row>
    <row r="1134" spans="11:17">
      <c r="K1134" t="s">
        <v>2216</v>
      </c>
      <c r="M1134">
        <v>0</v>
      </c>
      <c r="O1134">
        <v>0</v>
      </c>
      <c r="Q1134">
        <v>0</v>
      </c>
    </row>
    <row r="1135" spans="11:17">
      <c r="K1135" t="s">
        <v>2217</v>
      </c>
      <c r="M1135">
        <v>0</v>
      </c>
      <c r="O1135">
        <v>0</v>
      </c>
      <c r="Q1135">
        <v>0</v>
      </c>
    </row>
    <row r="1136" spans="11:17">
      <c r="K1136" t="s">
        <v>2218</v>
      </c>
      <c r="M1136">
        <v>0</v>
      </c>
      <c r="O1136">
        <v>0.03</v>
      </c>
      <c r="Q1136">
        <v>-0.03</v>
      </c>
    </row>
    <row r="1137" spans="11:17">
      <c r="K1137" t="s">
        <v>2219</v>
      </c>
      <c r="M1137">
        <v>0</v>
      </c>
      <c r="O1137">
        <v>0</v>
      </c>
      <c r="Q1137">
        <v>0</v>
      </c>
    </row>
    <row r="1138" spans="11:17">
      <c r="K1138" t="s">
        <v>2220</v>
      </c>
      <c r="M1138">
        <v>0</v>
      </c>
      <c r="O1138">
        <v>0</v>
      </c>
      <c r="Q1138">
        <v>0</v>
      </c>
    </row>
    <row r="1139" spans="11:17">
      <c r="K1139" t="s">
        <v>2221</v>
      </c>
      <c r="M1139">
        <v>0</v>
      </c>
      <c r="O1139">
        <v>0</v>
      </c>
      <c r="Q1139">
        <v>0</v>
      </c>
    </row>
    <row r="1140" spans="11:17">
      <c r="K1140" t="s">
        <v>2222</v>
      </c>
      <c r="M1140">
        <v>100.37</v>
      </c>
      <c r="O1140">
        <v>100.37</v>
      </c>
      <c r="Q1140">
        <v>0</v>
      </c>
    </row>
    <row r="1141" spans="11:17">
      <c r="K1141" t="s">
        <v>2223</v>
      </c>
      <c r="M1141" s="4">
        <v>56254.559999999998</v>
      </c>
      <c r="O1141" s="4">
        <v>55805.36</v>
      </c>
      <c r="Q1141">
        <v>449.19</v>
      </c>
    </row>
    <row r="1142" spans="11:17">
      <c r="K1142" t="s">
        <v>2224</v>
      </c>
      <c r="M1142" s="4">
        <v>-56354.75</v>
      </c>
      <c r="O1142" s="4">
        <v>-55905.63</v>
      </c>
      <c r="Q1142">
        <v>-449.12</v>
      </c>
    </row>
    <row r="1143" spans="11:17">
      <c r="K1143" t="s">
        <v>2225</v>
      </c>
      <c r="M1143">
        <v>0.11</v>
      </c>
      <c r="O1143">
        <v>0.1</v>
      </c>
      <c r="Q1143">
        <v>0.01</v>
      </c>
    </row>
    <row r="1144" spans="11:17">
      <c r="K1144" t="s">
        <v>2226</v>
      </c>
      <c r="M1144">
        <v>0.39</v>
      </c>
      <c r="O1144">
        <v>0.14000000000000001</v>
      </c>
      <c r="Q1144">
        <v>0.25</v>
      </c>
    </row>
    <row r="1145" spans="11:17">
      <c r="K1145" t="s">
        <v>2227</v>
      </c>
      <c r="M1145">
        <v>0</v>
      </c>
      <c r="O1145">
        <v>0</v>
      </c>
      <c r="Q1145">
        <v>0</v>
      </c>
    </row>
    <row r="1146" spans="11:17">
      <c r="K1146" t="s">
        <v>2228</v>
      </c>
      <c r="M1146">
        <v>-4.1500000000000004</v>
      </c>
      <c r="O1146">
        <v>-1.72</v>
      </c>
      <c r="Q1146">
        <v>-2.4300000000000002</v>
      </c>
    </row>
    <row r="1147" spans="11:17">
      <c r="K1147" t="s">
        <v>2229</v>
      </c>
      <c r="M1147">
        <v>1.21</v>
      </c>
      <c r="O1147">
        <v>0.51</v>
      </c>
      <c r="Q1147">
        <v>0.7</v>
      </c>
    </row>
    <row r="1148" spans="11:17">
      <c r="K1148" t="s">
        <v>2230</v>
      </c>
      <c r="M1148">
        <v>-1.1499999999999999</v>
      </c>
      <c r="O1148">
        <v>-0.45</v>
      </c>
      <c r="Q1148">
        <v>-0.7</v>
      </c>
    </row>
    <row r="1149" spans="11:17">
      <c r="K1149" t="s">
        <v>2231</v>
      </c>
      <c r="M1149">
        <v>0</v>
      </c>
      <c r="O1149">
        <v>0</v>
      </c>
      <c r="Q1149">
        <v>0</v>
      </c>
    </row>
    <row r="1150" spans="11:17">
      <c r="K1150" t="s">
        <v>2232</v>
      </c>
      <c r="M1150">
        <v>-0.01</v>
      </c>
      <c r="O1150">
        <v>-0.01</v>
      </c>
      <c r="Q1150">
        <v>0</v>
      </c>
    </row>
    <row r="1151" spans="11:17">
      <c r="K1151" t="s">
        <v>2233</v>
      </c>
      <c r="M1151">
        <v>0.05</v>
      </c>
      <c r="O1151">
        <v>0.04</v>
      </c>
      <c r="Q1151">
        <v>0.01</v>
      </c>
    </row>
    <row r="1152" spans="11:17">
      <c r="K1152" t="s">
        <v>2234</v>
      </c>
      <c r="M1152">
        <v>0</v>
      </c>
      <c r="O1152">
        <v>0</v>
      </c>
      <c r="Q1152">
        <v>0</v>
      </c>
    </row>
    <row r="1153" spans="11:17">
      <c r="K1153" t="s">
        <v>2235</v>
      </c>
      <c r="M1153">
        <v>0</v>
      </c>
      <c r="O1153">
        <v>0</v>
      </c>
      <c r="Q1153">
        <v>0</v>
      </c>
    </row>
    <row r="1154" spans="11:17">
      <c r="K1154" t="s">
        <v>2236</v>
      </c>
      <c r="M1154">
        <v>-5.14</v>
      </c>
      <c r="O1154">
        <v>-3.86</v>
      </c>
      <c r="Q1154">
        <v>-1.28</v>
      </c>
    </row>
    <row r="1155" spans="11:17">
      <c r="K1155" t="s">
        <v>2237</v>
      </c>
      <c r="M1155">
        <v>2.59</v>
      </c>
      <c r="O1155">
        <v>2.4700000000000002</v>
      </c>
      <c r="Q1155">
        <v>0.12</v>
      </c>
    </row>
    <row r="1156" spans="11:17">
      <c r="K1156" t="s">
        <v>2238</v>
      </c>
      <c r="M1156">
        <v>-0.15</v>
      </c>
      <c r="O1156">
        <v>-2.2799999999999998</v>
      </c>
      <c r="Q1156">
        <v>2.13</v>
      </c>
    </row>
    <row r="1157" spans="11:17">
      <c r="K1157" t="s">
        <v>2239</v>
      </c>
      <c r="M1157">
        <v>0</v>
      </c>
      <c r="O1157">
        <v>0</v>
      </c>
      <c r="Q1157">
        <v>0</v>
      </c>
    </row>
    <row r="1158" spans="11:17">
      <c r="K1158" t="s">
        <v>2240</v>
      </c>
      <c r="M1158">
        <v>0</v>
      </c>
      <c r="O1158">
        <v>0</v>
      </c>
      <c r="Q1158">
        <v>0</v>
      </c>
    </row>
    <row r="1159" spans="11:17">
      <c r="K1159" t="s">
        <v>2241</v>
      </c>
      <c r="M1159">
        <v>0.1</v>
      </c>
      <c r="O1159">
        <v>0.1</v>
      </c>
      <c r="Q1159">
        <v>0</v>
      </c>
    </row>
    <row r="1160" spans="11:17">
      <c r="K1160" t="s">
        <v>2242</v>
      </c>
      <c r="M1160">
        <v>1.03</v>
      </c>
      <c r="O1160">
        <v>1.74</v>
      </c>
      <c r="Q1160">
        <v>-0.71</v>
      </c>
    </row>
    <row r="1161" spans="11:17">
      <c r="K1161" t="s">
        <v>2243</v>
      </c>
      <c r="M1161">
        <v>0</v>
      </c>
      <c r="O1161">
        <v>0</v>
      </c>
      <c r="Q1161">
        <v>0</v>
      </c>
    </row>
    <row r="1162" spans="11:17">
      <c r="K1162" t="s">
        <v>2240</v>
      </c>
      <c r="M1162">
        <v>-30.44</v>
      </c>
      <c r="O1162">
        <v>-34.5</v>
      </c>
      <c r="Q1162">
        <v>4.0599999999999996</v>
      </c>
    </row>
    <row r="1163" spans="11:17">
      <c r="K1163" t="s">
        <v>2244</v>
      </c>
      <c r="M1163">
        <v>0.1</v>
      </c>
      <c r="O1163">
        <v>0.1</v>
      </c>
      <c r="Q1163">
        <v>0</v>
      </c>
    </row>
    <row r="1164" spans="11:17">
      <c r="K1164" t="s">
        <v>2245</v>
      </c>
      <c r="M1164">
        <v>0</v>
      </c>
      <c r="O1164">
        <v>0</v>
      </c>
      <c r="Q1164">
        <v>0</v>
      </c>
    </row>
    <row r="1165" spans="11:17">
      <c r="K1165" t="s">
        <v>2246</v>
      </c>
      <c r="M1165">
        <v>0</v>
      </c>
      <c r="O1165">
        <v>0</v>
      </c>
      <c r="Q1165">
        <v>0</v>
      </c>
    </row>
    <row r="1166" spans="11:17">
      <c r="K1166" t="s">
        <v>2247</v>
      </c>
      <c r="M1166">
        <v>-0.57999999999999996</v>
      </c>
      <c r="O1166">
        <v>-1.84</v>
      </c>
      <c r="Q1166">
        <v>1.26</v>
      </c>
    </row>
    <row r="1167" spans="11:17">
      <c r="K1167" t="s">
        <v>2248</v>
      </c>
      <c r="M1167">
        <v>2.92</v>
      </c>
      <c r="O1167">
        <v>16.91</v>
      </c>
      <c r="Q1167">
        <v>-14</v>
      </c>
    </row>
    <row r="1168" spans="11:17">
      <c r="K1168" t="s">
        <v>2249</v>
      </c>
      <c r="M1168">
        <v>0</v>
      </c>
      <c r="O1168">
        <v>0</v>
      </c>
      <c r="Q1168">
        <v>0</v>
      </c>
    </row>
    <row r="1169" spans="11:17">
      <c r="K1169" t="s">
        <v>2250</v>
      </c>
      <c r="M1169">
        <v>0</v>
      </c>
      <c r="O1169">
        <v>0</v>
      </c>
      <c r="Q1169">
        <v>0</v>
      </c>
    </row>
    <row r="1170" spans="11:17">
      <c r="K1170" t="s">
        <v>2251</v>
      </c>
      <c r="M1170">
        <v>-4.2699999999999996</v>
      </c>
      <c r="O1170">
        <v>-4.43</v>
      </c>
      <c r="Q1170">
        <v>0.16</v>
      </c>
    </row>
    <row r="1171" spans="11:17">
      <c r="K1171" t="s">
        <v>2252</v>
      </c>
      <c r="M1171">
        <v>0.1</v>
      </c>
      <c r="O1171">
        <v>52.75</v>
      </c>
      <c r="Q1171">
        <v>-52.65</v>
      </c>
    </row>
    <row r="1172" spans="11:17">
      <c r="K1172" t="s">
        <v>2253</v>
      </c>
      <c r="M1172">
        <v>51.1</v>
      </c>
      <c r="O1172">
        <v>39.090000000000003</v>
      </c>
      <c r="Q1172">
        <v>12</v>
      </c>
    </row>
    <row r="1173" spans="11:17">
      <c r="K1173" t="s">
        <v>2254</v>
      </c>
      <c r="M1173">
        <v>0</v>
      </c>
      <c r="O1173">
        <v>0</v>
      </c>
      <c r="Q1173">
        <v>0</v>
      </c>
    </row>
    <row r="1174" spans="11:17">
      <c r="K1174" t="s">
        <v>2255</v>
      </c>
      <c r="M1174">
        <v>-4.13</v>
      </c>
      <c r="O1174">
        <v>-3.1</v>
      </c>
      <c r="Q1174">
        <v>-1.02</v>
      </c>
    </row>
    <row r="1175" spans="11:17">
      <c r="K1175" t="s">
        <v>2256</v>
      </c>
      <c r="M1175">
        <v>2.17</v>
      </c>
      <c r="O1175">
        <v>14.19</v>
      </c>
      <c r="Q1175">
        <v>-12.02</v>
      </c>
    </row>
    <row r="1176" spans="11:17">
      <c r="K1176" t="s">
        <v>2257</v>
      </c>
      <c r="M1176">
        <v>0</v>
      </c>
      <c r="O1176">
        <v>0</v>
      </c>
      <c r="Q1176">
        <v>0</v>
      </c>
    </row>
    <row r="1177" spans="11:17">
      <c r="K1177" t="s">
        <v>2258</v>
      </c>
      <c r="M1177">
        <v>0</v>
      </c>
      <c r="O1177">
        <v>0</v>
      </c>
      <c r="Q1177">
        <v>0</v>
      </c>
    </row>
    <row r="1178" spans="11:17">
      <c r="K1178" t="s">
        <v>2259</v>
      </c>
      <c r="M1178">
        <v>-0.17</v>
      </c>
      <c r="O1178">
        <v>-0.17</v>
      </c>
      <c r="Q1178">
        <v>0</v>
      </c>
    </row>
    <row r="1179" spans="11:17">
      <c r="K1179" t="s">
        <v>2260</v>
      </c>
      <c r="M1179">
        <v>0.28999999999999998</v>
      </c>
      <c r="O1179">
        <v>6.37</v>
      </c>
      <c r="Q1179">
        <v>-6.08</v>
      </c>
    </row>
    <row r="1180" spans="11:17">
      <c r="K1180" t="s">
        <v>2261</v>
      </c>
      <c r="M1180">
        <v>-0.19</v>
      </c>
      <c r="O1180">
        <v>-6.27</v>
      </c>
      <c r="Q1180">
        <v>6.08</v>
      </c>
    </row>
    <row r="1181" spans="11:17">
      <c r="K1181" t="s">
        <v>2262</v>
      </c>
      <c r="M1181">
        <v>0</v>
      </c>
      <c r="O1181">
        <v>0</v>
      </c>
      <c r="Q1181">
        <v>0</v>
      </c>
    </row>
    <row r="1182" spans="11:17">
      <c r="K1182" t="s">
        <v>2263</v>
      </c>
      <c r="M1182">
        <v>0</v>
      </c>
      <c r="O1182">
        <v>0</v>
      </c>
      <c r="Q1182">
        <v>0</v>
      </c>
    </row>
    <row r="1183" spans="11:17">
      <c r="K1183" t="s">
        <v>2264</v>
      </c>
      <c r="M1183">
        <v>0.1</v>
      </c>
      <c r="O1183">
        <v>0.1</v>
      </c>
      <c r="Q1183">
        <v>0</v>
      </c>
    </row>
    <row r="1184" spans="11:17">
      <c r="K1184" t="s">
        <v>2265</v>
      </c>
      <c r="M1184">
        <v>0</v>
      </c>
      <c r="O1184">
        <v>4.84</v>
      </c>
      <c r="Q1184">
        <v>-4.84</v>
      </c>
    </row>
    <row r="1185" spans="11:17">
      <c r="K1185" t="s">
        <v>2266</v>
      </c>
      <c r="M1185">
        <v>0</v>
      </c>
      <c r="O1185">
        <v>-4.83</v>
      </c>
      <c r="Q1185">
        <v>4.83</v>
      </c>
    </row>
    <row r="1186" spans="11:17">
      <c r="K1186" t="s">
        <v>2267</v>
      </c>
      <c r="M1186">
        <v>-0.08</v>
      </c>
      <c r="O1186">
        <v>-0.01</v>
      </c>
      <c r="Q1186">
        <v>-7.0000000000000007E-2</v>
      </c>
    </row>
    <row r="1187" spans="11:17">
      <c r="K1187" t="s">
        <v>2268</v>
      </c>
      <c r="M1187">
        <v>0.81</v>
      </c>
      <c r="O1187">
        <v>0.84</v>
      </c>
      <c r="Q1187">
        <v>-0.03</v>
      </c>
    </row>
    <row r="1188" spans="11:17">
      <c r="K1188" t="s">
        <v>2269</v>
      </c>
      <c r="M1188">
        <v>-0.44</v>
      </c>
      <c r="O1188">
        <v>-0.43</v>
      </c>
      <c r="Q1188">
        <v>-0.01</v>
      </c>
    </row>
    <row r="1189" spans="11:17">
      <c r="K1189" t="s">
        <v>2270</v>
      </c>
      <c r="M1189">
        <v>0</v>
      </c>
      <c r="O1189">
        <v>0</v>
      </c>
      <c r="Q1189">
        <v>0</v>
      </c>
    </row>
    <row r="1190" spans="11:17">
      <c r="K1190" t="s">
        <v>2271</v>
      </c>
      <c r="M1190">
        <v>0.04</v>
      </c>
      <c r="O1190">
        <v>0</v>
      </c>
      <c r="Q1190">
        <v>0.04</v>
      </c>
    </row>
    <row r="1191" spans="11:17">
      <c r="K1191" t="s">
        <v>2268</v>
      </c>
      <c r="M1191">
        <v>0.1</v>
      </c>
      <c r="O1191">
        <v>0.1</v>
      </c>
      <c r="Q1191">
        <v>0</v>
      </c>
    </row>
    <row r="1192" spans="11:17">
      <c r="K1192" t="s">
        <v>2272</v>
      </c>
      <c r="M1192">
        <v>0</v>
      </c>
      <c r="O1192">
        <v>0</v>
      </c>
      <c r="Q1192">
        <v>0</v>
      </c>
    </row>
    <row r="1193" spans="11:17">
      <c r="K1193" t="s">
        <v>2269</v>
      </c>
      <c r="M1193">
        <v>0</v>
      </c>
      <c r="O1193">
        <v>0</v>
      </c>
      <c r="Q1193">
        <v>0</v>
      </c>
    </row>
    <row r="1194" spans="11:17">
      <c r="K1194" t="s">
        <v>2273</v>
      </c>
      <c r="M1194">
        <v>0.01</v>
      </c>
      <c r="O1194">
        <v>0</v>
      </c>
      <c r="Q1194">
        <v>0.01</v>
      </c>
    </row>
    <row r="1195" spans="11:17">
      <c r="K1195" t="s">
        <v>2274</v>
      </c>
      <c r="M1195">
        <v>30.59</v>
      </c>
      <c r="O1195">
        <v>1.88</v>
      </c>
      <c r="Q1195">
        <v>28.71</v>
      </c>
    </row>
    <row r="1196" spans="11:17">
      <c r="K1196" t="s">
        <v>2275</v>
      </c>
      <c r="M1196">
        <v>-30.5</v>
      </c>
      <c r="O1196">
        <v>-1.76</v>
      </c>
      <c r="Q1196">
        <v>-28.74</v>
      </c>
    </row>
    <row r="1197" spans="11:17">
      <c r="K1197" t="s">
        <v>2276</v>
      </c>
      <c r="M1197">
        <v>0</v>
      </c>
      <c r="O1197">
        <v>0</v>
      </c>
      <c r="Q1197">
        <v>0</v>
      </c>
    </row>
    <row r="1198" spans="11:17">
      <c r="K1198" t="s">
        <v>2277</v>
      </c>
      <c r="M1198">
        <v>0</v>
      </c>
      <c r="O1198">
        <v>-0.03</v>
      </c>
      <c r="Q1198">
        <v>0.03</v>
      </c>
    </row>
    <row r="1199" spans="11:17">
      <c r="K1199" t="s">
        <v>2274</v>
      </c>
      <c r="M1199">
        <v>0.1</v>
      </c>
      <c r="O1199">
        <v>0.1</v>
      </c>
      <c r="Q1199">
        <v>0</v>
      </c>
    </row>
    <row r="1200" spans="11:17">
      <c r="K1200" t="s">
        <v>2278</v>
      </c>
      <c r="M1200">
        <v>0</v>
      </c>
      <c r="O1200">
        <v>0</v>
      </c>
      <c r="Q1200">
        <v>0</v>
      </c>
    </row>
    <row r="1201" spans="11:17">
      <c r="K1201" t="s">
        <v>2275</v>
      </c>
      <c r="M1201">
        <v>0</v>
      </c>
      <c r="O1201">
        <v>0</v>
      </c>
      <c r="Q1201">
        <v>0</v>
      </c>
    </row>
    <row r="1202" spans="11:17">
      <c r="K1202" t="s">
        <v>2279</v>
      </c>
      <c r="M1202">
        <v>0</v>
      </c>
      <c r="O1202">
        <v>0</v>
      </c>
      <c r="Q1202">
        <v>0</v>
      </c>
    </row>
    <row r="1203" spans="11:17">
      <c r="K1203" t="s">
        <v>2280</v>
      </c>
      <c r="M1203">
        <v>0.04</v>
      </c>
      <c r="O1203">
        <v>0.69</v>
      </c>
      <c r="Q1203">
        <v>-0.65</v>
      </c>
    </row>
    <row r="1204" spans="11:17">
      <c r="K1204" t="s">
        <v>2281</v>
      </c>
      <c r="M1204">
        <v>0</v>
      </c>
      <c r="O1204">
        <v>-0.65</v>
      </c>
      <c r="Q1204">
        <v>0.65</v>
      </c>
    </row>
    <row r="1205" spans="11:17">
      <c r="K1205" t="s">
        <v>2282</v>
      </c>
      <c r="M1205">
        <v>0</v>
      </c>
      <c r="O1205">
        <v>0</v>
      </c>
      <c r="Q1205">
        <v>0</v>
      </c>
    </row>
    <row r="1206" spans="11:17">
      <c r="K1206" t="s">
        <v>2280</v>
      </c>
      <c r="M1206">
        <v>0.1</v>
      </c>
      <c r="O1206">
        <v>0.1</v>
      </c>
      <c r="Q1206">
        <v>0</v>
      </c>
    </row>
    <row r="1207" spans="11:17">
      <c r="K1207" t="s">
        <v>2283</v>
      </c>
      <c r="M1207">
        <v>0</v>
      </c>
      <c r="O1207">
        <v>0</v>
      </c>
      <c r="Q1207">
        <v>0</v>
      </c>
    </row>
    <row r="1208" spans="11:17">
      <c r="K1208" t="s">
        <v>2281</v>
      </c>
      <c r="M1208">
        <v>0</v>
      </c>
      <c r="O1208">
        <v>0</v>
      </c>
      <c r="Q1208">
        <v>0</v>
      </c>
    </row>
    <row r="1209" spans="11:17">
      <c r="K1209" t="s">
        <v>2284</v>
      </c>
      <c r="M1209">
        <v>-3.24</v>
      </c>
      <c r="O1209">
        <v>-586.74</v>
      </c>
      <c r="Q1209">
        <v>583.5</v>
      </c>
    </row>
    <row r="1210" spans="11:17">
      <c r="K1210" t="s">
        <v>2285</v>
      </c>
      <c r="M1210">
        <v>0.1</v>
      </c>
      <c r="O1210">
        <v>0.1</v>
      </c>
      <c r="Q1210">
        <v>0</v>
      </c>
    </row>
    <row r="1211" spans="11:17">
      <c r="K1211" t="s">
        <v>2286</v>
      </c>
      <c r="M1211">
        <v>0</v>
      </c>
      <c r="O1211">
        <v>0</v>
      </c>
      <c r="Q1211">
        <v>0</v>
      </c>
    </row>
    <row r="1212" spans="11:17">
      <c r="K1212" t="s">
        <v>2287</v>
      </c>
      <c r="M1212">
        <v>0</v>
      </c>
      <c r="O1212">
        <v>0</v>
      </c>
      <c r="Q1212">
        <v>0</v>
      </c>
    </row>
    <row r="1213" spans="11:17">
      <c r="K1213" t="s">
        <v>2285</v>
      </c>
      <c r="M1213">
        <v>0.1</v>
      </c>
      <c r="O1213">
        <v>0.1</v>
      </c>
      <c r="Q1213">
        <v>0</v>
      </c>
    </row>
    <row r="1214" spans="11:17">
      <c r="K1214" t="s">
        <v>2288</v>
      </c>
      <c r="M1214">
        <v>0</v>
      </c>
      <c r="O1214">
        <v>0</v>
      </c>
      <c r="Q1214">
        <v>0</v>
      </c>
    </row>
    <row r="1215" spans="11:17">
      <c r="K1215" t="s">
        <v>2286</v>
      </c>
      <c r="M1215">
        <v>0</v>
      </c>
      <c r="O1215">
        <v>0</v>
      </c>
      <c r="Q1215">
        <v>0</v>
      </c>
    </row>
    <row r="1216" spans="11:17">
      <c r="K1216" t="s">
        <v>2289</v>
      </c>
      <c r="M1216">
        <v>0</v>
      </c>
      <c r="O1216">
        <v>0</v>
      </c>
      <c r="Q1216">
        <v>0</v>
      </c>
    </row>
    <row r="1217" spans="11:17">
      <c r="K1217" t="s">
        <v>2290</v>
      </c>
      <c r="M1217">
        <v>4.67</v>
      </c>
      <c r="O1217">
        <v>10.74</v>
      </c>
      <c r="Q1217">
        <v>-6.07</v>
      </c>
    </row>
    <row r="1218" spans="11:17">
      <c r="K1218" t="s">
        <v>2291</v>
      </c>
      <c r="M1218">
        <v>-4.3499999999999996</v>
      </c>
      <c r="O1218">
        <v>-10.45</v>
      </c>
      <c r="Q1218">
        <v>6.1</v>
      </c>
    </row>
    <row r="1219" spans="11:17">
      <c r="K1219" t="s">
        <v>2292</v>
      </c>
      <c r="M1219">
        <v>0</v>
      </c>
      <c r="O1219">
        <v>0</v>
      </c>
      <c r="Q1219">
        <v>0</v>
      </c>
    </row>
    <row r="1220" spans="11:17">
      <c r="K1220" t="s">
        <v>2293</v>
      </c>
      <c r="M1220">
        <v>-0.12</v>
      </c>
      <c r="O1220">
        <v>-0.09</v>
      </c>
      <c r="Q1220">
        <v>-0.03</v>
      </c>
    </row>
    <row r="1221" spans="11:17">
      <c r="K1221" t="s">
        <v>2290</v>
      </c>
      <c r="M1221">
        <v>0.11</v>
      </c>
      <c r="O1221">
        <v>0.1</v>
      </c>
      <c r="Q1221">
        <v>0</v>
      </c>
    </row>
    <row r="1222" spans="11:17">
      <c r="K1222" t="s">
        <v>2294</v>
      </c>
      <c r="M1222">
        <v>0</v>
      </c>
      <c r="O1222">
        <v>0</v>
      </c>
      <c r="Q1222">
        <v>0</v>
      </c>
    </row>
    <row r="1223" spans="11:17">
      <c r="K1223" t="s">
        <v>2291</v>
      </c>
      <c r="M1223">
        <v>0</v>
      </c>
      <c r="O1223">
        <v>0</v>
      </c>
      <c r="Q1223">
        <v>0</v>
      </c>
    </row>
    <row r="1224" spans="11:17">
      <c r="K1224" t="s">
        <v>2295</v>
      </c>
      <c r="M1224">
        <v>-447.95</v>
      </c>
      <c r="O1224">
        <v>-259.17</v>
      </c>
      <c r="Q1224">
        <v>-188.78</v>
      </c>
    </row>
    <row r="1225" spans="11:17">
      <c r="K1225" t="s">
        <v>2296</v>
      </c>
      <c r="M1225">
        <v>0.05</v>
      </c>
      <c r="O1225">
        <v>0.04</v>
      </c>
      <c r="Q1225">
        <v>0.01</v>
      </c>
    </row>
    <row r="1226" spans="11:17">
      <c r="K1226" t="s">
        <v>2297</v>
      </c>
      <c r="M1226">
        <v>0</v>
      </c>
      <c r="O1226">
        <v>0</v>
      </c>
      <c r="Q1226">
        <v>0</v>
      </c>
    </row>
    <row r="1227" spans="11:17">
      <c r="K1227" t="s">
        <v>2298</v>
      </c>
      <c r="M1227">
        <v>0</v>
      </c>
      <c r="O1227">
        <v>-0.22</v>
      </c>
      <c r="Q1227">
        <v>0.22</v>
      </c>
    </row>
    <row r="1228" spans="11:17">
      <c r="K1228" t="s">
        <v>2299</v>
      </c>
      <c r="M1228">
        <v>-0.42</v>
      </c>
      <c r="O1228">
        <v>-0.02</v>
      </c>
      <c r="Q1228">
        <v>-0.4</v>
      </c>
    </row>
    <row r="1229" spans="11:17">
      <c r="K1229" t="s">
        <v>2300</v>
      </c>
      <c r="M1229">
        <v>0.67</v>
      </c>
      <c r="O1229">
        <v>0.67</v>
      </c>
      <c r="Q1229">
        <v>0</v>
      </c>
    </row>
    <row r="1230" spans="11:17">
      <c r="K1230" t="s">
        <v>2301</v>
      </c>
      <c r="M1230">
        <v>-4.0599999999999996</v>
      </c>
      <c r="O1230">
        <v>-4.0599999999999996</v>
      </c>
      <c r="Q1230">
        <v>0</v>
      </c>
    </row>
    <row r="1231" spans="11:17">
      <c r="K1231" t="s">
        <v>2302</v>
      </c>
      <c r="M1231">
        <v>0.11</v>
      </c>
      <c r="O1231">
        <v>0.11</v>
      </c>
      <c r="Q1231">
        <v>0</v>
      </c>
    </row>
    <row r="1232" spans="11:17">
      <c r="K1232" t="s">
        <v>2303</v>
      </c>
      <c r="M1232">
        <v>0</v>
      </c>
      <c r="O1232">
        <v>0</v>
      </c>
      <c r="Q1232">
        <v>0</v>
      </c>
    </row>
    <row r="1233" spans="11:17">
      <c r="K1233" t="s">
        <v>2304</v>
      </c>
      <c r="M1233">
        <v>0</v>
      </c>
      <c r="O1233">
        <v>0</v>
      </c>
      <c r="Q1233">
        <v>0</v>
      </c>
    </row>
    <row r="1234" spans="11:17">
      <c r="K1234" t="s">
        <v>2305</v>
      </c>
      <c r="M1234">
        <v>0</v>
      </c>
      <c r="O1234">
        <v>0</v>
      </c>
      <c r="Q1234">
        <v>0</v>
      </c>
    </row>
    <row r="1235" spans="11:17">
      <c r="K1235" t="s">
        <v>2306</v>
      </c>
      <c r="M1235">
        <v>0.1</v>
      </c>
      <c r="O1235">
        <v>0.1</v>
      </c>
      <c r="Q1235">
        <v>0</v>
      </c>
    </row>
    <row r="1236" spans="11:17">
      <c r="K1236" t="s">
        <v>2307</v>
      </c>
      <c r="M1236">
        <v>0</v>
      </c>
      <c r="O1236">
        <v>0</v>
      </c>
      <c r="Q1236">
        <v>0</v>
      </c>
    </row>
    <row r="1237" spans="11:17">
      <c r="K1237" t="s">
        <v>2308</v>
      </c>
      <c r="M1237">
        <v>0</v>
      </c>
      <c r="O1237">
        <v>0</v>
      </c>
      <c r="Q1237">
        <v>0</v>
      </c>
    </row>
    <row r="1238" spans="11:17">
      <c r="K1238" t="s">
        <v>2309</v>
      </c>
      <c r="M1238">
        <v>-3.82</v>
      </c>
      <c r="O1238">
        <v>-7.53</v>
      </c>
      <c r="Q1238">
        <v>3.71</v>
      </c>
    </row>
    <row r="1239" spans="11:17">
      <c r="K1239" t="s">
        <v>2310</v>
      </c>
      <c r="M1239">
        <v>0</v>
      </c>
      <c r="O1239">
        <v>0</v>
      </c>
      <c r="Q1239">
        <v>0</v>
      </c>
    </row>
    <row r="1240" spans="11:17">
      <c r="K1240" t="s">
        <v>2311</v>
      </c>
      <c r="M1240">
        <v>0.1</v>
      </c>
      <c r="O1240">
        <v>0.1</v>
      </c>
      <c r="Q1240">
        <v>0</v>
      </c>
    </row>
    <row r="1241" spans="11:17">
      <c r="K1241" t="s">
        <v>2312</v>
      </c>
      <c r="M1241">
        <v>0</v>
      </c>
      <c r="O1241">
        <v>0</v>
      </c>
      <c r="Q1241">
        <v>0</v>
      </c>
    </row>
    <row r="1242" spans="11:17">
      <c r="K1242" t="s">
        <v>2313</v>
      </c>
      <c r="M1242">
        <v>0</v>
      </c>
      <c r="O1242">
        <v>0</v>
      </c>
      <c r="Q1242">
        <v>0</v>
      </c>
    </row>
    <row r="1243" spans="11:17">
      <c r="K1243" t="s">
        <v>2314</v>
      </c>
      <c r="M1243">
        <v>-3.25</v>
      </c>
      <c r="O1243">
        <v>-11.7</v>
      </c>
      <c r="Q1243">
        <v>8.4499999999999993</v>
      </c>
    </row>
    <row r="1244" spans="11:17">
      <c r="K1244" t="s">
        <v>2315</v>
      </c>
      <c r="M1244">
        <v>0.04</v>
      </c>
      <c r="O1244">
        <v>0.04</v>
      </c>
      <c r="Q1244">
        <v>0</v>
      </c>
    </row>
    <row r="1245" spans="11:17">
      <c r="K1245" t="s">
        <v>2316</v>
      </c>
      <c r="M1245">
        <v>0.01</v>
      </c>
      <c r="O1245">
        <v>0.01</v>
      </c>
      <c r="Q1245">
        <v>0</v>
      </c>
    </row>
    <row r="1246" spans="11:17">
      <c r="K1246" t="s">
        <v>2315</v>
      </c>
      <c r="M1246">
        <v>12.32</v>
      </c>
      <c r="O1246">
        <v>12.32</v>
      </c>
      <c r="Q1246">
        <v>0</v>
      </c>
    </row>
    <row r="1247" spans="11:17">
      <c r="K1247" t="s">
        <v>2317</v>
      </c>
      <c r="M1247">
        <v>5.64</v>
      </c>
      <c r="O1247">
        <v>5.64</v>
      </c>
      <c r="Q1247">
        <v>0</v>
      </c>
    </row>
    <row r="1248" spans="11:17">
      <c r="K1248" t="s">
        <v>2318</v>
      </c>
      <c r="M1248">
        <v>-10.23</v>
      </c>
      <c r="O1248">
        <v>-10.23</v>
      </c>
      <c r="Q1248">
        <v>0</v>
      </c>
    </row>
    <row r="1249" spans="11:17">
      <c r="K1249" t="s">
        <v>2319</v>
      </c>
      <c r="M1249" s="4">
        <v>270285.86</v>
      </c>
      <c r="O1249" s="4">
        <v>165547.85999999999</v>
      </c>
      <c r="Q1249" s="4">
        <v>104738</v>
      </c>
    </row>
    <row r="1250" spans="11:17">
      <c r="K1250" t="s">
        <v>2320</v>
      </c>
      <c r="M1250" s="4">
        <v>-270285.81</v>
      </c>
      <c r="O1250" s="4">
        <v>-165547.79999999999</v>
      </c>
      <c r="Q1250" s="4">
        <v>-104738.01</v>
      </c>
    </row>
    <row r="1251" spans="11:17">
      <c r="K1251" t="s">
        <v>2321</v>
      </c>
      <c r="M1251" s="4">
        <v>1859.67</v>
      </c>
      <c r="O1251" s="4">
        <v>1859.67</v>
      </c>
      <c r="Q1251">
        <v>0</v>
      </c>
    </row>
    <row r="1252" spans="11:17">
      <c r="K1252" t="s">
        <v>2322</v>
      </c>
      <c r="M1252" s="4">
        <v>-1859.54</v>
      </c>
      <c r="O1252" s="4">
        <v>-1859.54</v>
      </c>
      <c r="Q1252">
        <v>0</v>
      </c>
    </row>
    <row r="1253" spans="11:17">
      <c r="K1253" t="s">
        <v>2323</v>
      </c>
      <c r="M1253">
        <v>0.1</v>
      </c>
      <c r="O1253">
        <v>0.1</v>
      </c>
      <c r="Q1253">
        <v>0</v>
      </c>
    </row>
    <row r="1254" spans="11:17">
      <c r="K1254" t="s">
        <v>2324</v>
      </c>
      <c r="M1254">
        <v>0.02</v>
      </c>
      <c r="O1254">
        <v>0.02</v>
      </c>
      <c r="Q1254">
        <v>0</v>
      </c>
    </row>
    <row r="1255" spans="11:17">
      <c r="K1255" t="s">
        <v>2325</v>
      </c>
      <c r="M1255">
        <v>-0.06</v>
      </c>
      <c r="O1255">
        <v>-0.06</v>
      </c>
      <c r="Q1255">
        <v>0</v>
      </c>
    </row>
    <row r="1256" spans="11:17">
      <c r="K1256" t="s">
        <v>2326</v>
      </c>
      <c r="M1256">
        <v>0.1</v>
      </c>
      <c r="O1256">
        <v>0.18</v>
      </c>
      <c r="Q1256">
        <v>-0.08</v>
      </c>
    </row>
    <row r="1257" spans="11:17">
      <c r="K1257" t="s">
        <v>2327</v>
      </c>
      <c r="M1257">
        <v>0</v>
      </c>
      <c r="O1257">
        <v>0</v>
      </c>
      <c r="Q1257">
        <v>0</v>
      </c>
    </row>
    <row r="1258" spans="11:17">
      <c r="K1258" t="s">
        <v>2328</v>
      </c>
      <c r="M1258">
        <v>0</v>
      </c>
      <c r="O1258">
        <v>0</v>
      </c>
      <c r="Q1258">
        <v>0</v>
      </c>
    </row>
    <row r="1259" spans="11:17">
      <c r="K1259" t="s">
        <v>2329</v>
      </c>
      <c r="M1259">
        <v>-0.17</v>
      </c>
      <c r="O1259">
        <v>0</v>
      </c>
      <c r="Q1259">
        <v>-0.17</v>
      </c>
    </row>
    <row r="1260" spans="11:17">
      <c r="K1260" t="s">
        <v>2330</v>
      </c>
      <c r="M1260">
        <v>0.1</v>
      </c>
      <c r="O1260">
        <v>0.1</v>
      </c>
      <c r="Q1260">
        <v>0</v>
      </c>
    </row>
    <row r="1261" spans="11:17">
      <c r="K1261" t="s">
        <v>2331</v>
      </c>
      <c r="M1261">
        <v>0</v>
      </c>
      <c r="O1261">
        <v>0</v>
      </c>
      <c r="Q1261">
        <v>0</v>
      </c>
    </row>
    <row r="1262" spans="11:17">
      <c r="K1262" t="s">
        <v>2332</v>
      </c>
      <c r="M1262">
        <v>0</v>
      </c>
      <c r="O1262">
        <v>0</v>
      </c>
      <c r="Q1262">
        <v>0</v>
      </c>
    </row>
    <row r="1263" spans="11:17">
      <c r="K1263" t="s">
        <v>2333</v>
      </c>
      <c r="M1263">
        <v>-0.15</v>
      </c>
      <c r="O1263">
        <v>-0.27</v>
      </c>
      <c r="Q1263">
        <v>0.12</v>
      </c>
    </row>
    <row r="1264" spans="11:17">
      <c r="K1264" t="s">
        <v>2334</v>
      </c>
      <c r="M1264">
        <v>0.1</v>
      </c>
      <c r="O1264">
        <v>0.11</v>
      </c>
      <c r="Q1264">
        <v>-0.01</v>
      </c>
    </row>
    <row r="1265" spans="11:17">
      <c r="K1265" t="s">
        <v>2335</v>
      </c>
      <c r="M1265">
        <v>0</v>
      </c>
      <c r="O1265">
        <v>0</v>
      </c>
      <c r="Q1265">
        <v>0</v>
      </c>
    </row>
    <row r="1266" spans="11:17">
      <c r="K1266" t="s">
        <v>2336</v>
      </c>
      <c r="M1266">
        <v>0</v>
      </c>
      <c r="O1266">
        <v>0</v>
      </c>
      <c r="Q1266">
        <v>0</v>
      </c>
    </row>
    <row r="1267" spans="11:17">
      <c r="K1267" t="s">
        <v>2337</v>
      </c>
      <c r="M1267">
        <v>0.1</v>
      </c>
      <c r="O1267">
        <v>0.1</v>
      </c>
      <c r="Q1267">
        <v>0</v>
      </c>
    </row>
    <row r="1268" spans="11:17">
      <c r="K1268" t="s">
        <v>2338</v>
      </c>
      <c r="M1268">
        <v>0</v>
      </c>
      <c r="O1268">
        <v>0</v>
      </c>
      <c r="Q1268">
        <v>0</v>
      </c>
    </row>
    <row r="1269" spans="11:17">
      <c r="K1269" t="s">
        <v>2339</v>
      </c>
      <c r="M1269">
        <v>0</v>
      </c>
      <c r="O1269">
        <v>0.01</v>
      </c>
      <c r="Q1269">
        <v>-0.01</v>
      </c>
    </row>
    <row r="1270" spans="11:17">
      <c r="K1270" t="s">
        <v>2340</v>
      </c>
      <c r="M1270">
        <v>0</v>
      </c>
      <c r="O1270">
        <v>-0.01</v>
      </c>
      <c r="Q1270">
        <v>0.01</v>
      </c>
    </row>
    <row r="1271" spans="11:17">
      <c r="K1271" t="s">
        <v>2341</v>
      </c>
      <c r="M1271">
        <v>0.1</v>
      </c>
      <c r="O1271">
        <v>0.1</v>
      </c>
      <c r="Q1271">
        <v>0</v>
      </c>
    </row>
    <row r="1272" spans="11:17">
      <c r="K1272" t="s">
        <v>2342</v>
      </c>
      <c r="M1272">
        <v>0</v>
      </c>
      <c r="O1272">
        <v>0</v>
      </c>
      <c r="Q1272">
        <v>0</v>
      </c>
    </row>
    <row r="1273" spans="11:17">
      <c r="K1273" t="s">
        <v>2343</v>
      </c>
      <c r="M1273">
        <v>0</v>
      </c>
      <c r="O1273">
        <v>0</v>
      </c>
      <c r="Q1273">
        <v>0</v>
      </c>
    </row>
    <row r="1274" spans="11:17">
      <c r="K1274" t="s">
        <v>2344</v>
      </c>
      <c r="M1274">
        <v>0.01</v>
      </c>
      <c r="O1274">
        <v>0</v>
      </c>
      <c r="Q1274">
        <v>0.01</v>
      </c>
    </row>
    <row r="1275" spans="11:17">
      <c r="K1275" t="s">
        <v>2345</v>
      </c>
      <c r="M1275">
        <v>0.11</v>
      </c>
      <c r="O1275">
        <v>0.11</v>
      </c>
      <c r="Q1275">
        <v>0</v>
      </c>
    </row>
    <row r="1276" spans="11:17">
      <c r="K1276" t="s">
        <v>2346</v>
      </c>
      <c r="M1276">
        <v>0</v>
      </c>
      <c r="O1276">
        <v>0</v>
      </c>
      <c r="Q1276">
        <v>0</v>
      </c>
    </row>
    <row r="1277" spans="11:17">
      <c r="K1277" t="s">
        <v>2347</v>
      </c>
      <c r="M1277">
        <v>0</v>
      </c>
      <c r="O1277">
        <v>0</v>
      </c>
      <c r="Q1277">
        <v>0</v>
      </c>
    </row>
    <row r="1278" spans="11:17">
      <c r="K1278" t="s">
        <v>2348</v>
      </c>
      <c r="M1278">
        <v>0.1</v>
      </c>
      <c r="O1278">
        <v>0.1</v>
      </c>
      <c r="Q1278">
        <v>0</v>
      </c>
    </row>
    <row r="1279" spans="11:17">
      <c r="K1279" t="s">
        <v>2349</v>
      </c>
      <c r="M1279">
        <v>0</v>
      </c>
      <c r="O1279">
        <v>0</v>
      </c>
      <c r="Q1279">
        <v>0</v>
      </c>
    </row>
    <row r="1280" spans="11:17">
      <c r="K1280" t="s">
        <v>2350</v>
      </c>
      <c r="M1280">
        <v>0</v>
      </c>
      <c r="O1280">
        <v>0</v>
      </c>
      <c r="Q1280">
        <v>0</v>
      </c>
    </row>
    <row r="1281" spans="11:17">
      <c r="K1281" t="s">
        <v>2351</v>
      </c>
      <c r="M1281">
        <v>0.01</v>
      </c>
      <c r="O1281">
        <v>0</v>
      </c>
      <c r="Q1281">
        <v>0.01</v>
      </c>
    </row>
    <row r="1282" spans="11:17">
      <c r="K1282" t="s">
        <v>2352</v>
      </c>
      <c r="M1282">
        <v>694.75</v>
      </c>
      <c r="O1282">
        <v>694.75</v>
      </c>
      <c r="Q1282">
        <v>0</v>
      </c>
    </row>
    <row r="1283" spans="11:17">
      <c r="K1283" t="s">
        <v>2353</v>
      </c>
      <c r="M1283">
        <v>-694.57</v>
      </c>
      <c r="O1283">
        <v>-694.57</v>
      </c>
      <c r="Q1283">
        <v>-0.01</v>
      </c>
    </row>
    <row r="1284" spans="11:17">
      <c r="K1284" t="s">
        <v>3882</v>
      </c>
      <c r="M1284">
        <v>0.1</v>
      </c>
      <c r="O1284">
        <v>0.1</v>
      </c>
      <c r="Q1284">
        <v>0</v>
      </c>
    </row>
    <row r="1285" spans="11:17">
      <c r="K1285" t="s">
        <v>3883</v>
      </c>
      <c r="M1285">
        <v>0</v>
      </c>
      <c r="O1285">
        <v>0</v>
      </c>
      <c r="Q1285">
        <v>0</v>
      </c>
    </row>
    <row r="1286" spans="11:17">
      <c r="K1286" t="s">
        <v>3884</v>
      </c>
      <c r="M1286">
        <v>0</v>
      </c>
      <c r="O1286">
        <v>0</v>
      </c>
      <c r="Q1286">
        <v>0</v>
      </c>
    </row>
    <row r="1287" spans="11:17">
      <c r="K1287" t="s">
        <v>3883</v>
      </c>
      <c r="M1287">
        <v>-0.27</v>
      </c>
      <c r="O1287">
        <v>0</v>
      </c>
      <c r="Q1287">
        <v>-0.27</v>
      </c>
    </row>
    <row r="1288" spans="11:17">
      <c r="K1288" t="s">
        <v>2354</v>
      </c>
      <c r="M1288" s="4">
        <v>24400.74</v>
      </c>
      <c r="O1288" s="4">
        <v>13527.35</v>
      </c>
      <c r="Q1288" s="4">
        <v>10873.39</v>
      </c>
    </row>
    <row r="1289" spans="11:17">
      <c r="K1289" t="s">
        <v>2354</v>
      </c>
      <c r="M1289" s="4">
        <v>-24400.639999999999</v>
      </c>
      <c r="O1289" s="4">
        <v>-13527.25</v>
      </c>
      <c r="Q1289" s="4">
        <v>-10873.39</v>
      </c>
    </row>
    <row r="1290" spans="11:17">
      <c r="K1290" t="s">
        <v>2355</v>
      </c>
      <c r="M1290">
        <v>0.1</v>
      </c>
      <c r="O1290">
        <v>0.1</v>
      </c>
      <c r="Q1290">
        <v>0</v>
      </c>
    </row>
    <row r="1291" spans="11:17">
      <c r="K1291" t="s">
        <v>2356</v>
      </c>
      <c r="M1291">
        <v>0</v>
      </c>
      <c r="O1291">
        <v>0</v>
      </c>
      <c r="Q1291">
        <v>0</v>
      </c>
    </row>
    <row r="1292" spans="11:17">
      <c r="K1292" t="s">
        <v>2357</v>
      </c>
      <c r="M1292">
        <v>0.3</v>
      </c>
      <c r="O1292">
        <v>0.05</v>
      </c>
      <c r="Q1292">
        <v>0.25</v>
      </c>
    </row>
    <row r="1293" spans="11:17">
      <c r="K1293" t="s">
        <v>2358</v>
      </c>
      <c r="M1293">
        <v>0</v>
      </c>
      <c r="O1293">
        <v>0</v>
      </c>
      <c r="Q1293">
        <v>0</v>
      </c>
    </row>
    <row r="1294" spans="11:17">
      <c r="K1294" t="s">
        <v>2359</v>
      </c>
      <c r="M1294">
        <v>0</v>
      </c>
      <c r="O1294">
        <v>0</v>
      </c>
      <c r="Q1294">
        <v>0</v>
      </c>
    </row>
    <row r="1295" spans="11:17">
      <c r="K1295" t="s">
        <v>2360</v>
      </c>
      <c r="M1295">
        <v>-0.26</v>
      </c>
      <c r="O1295">
        <v>0</v>
      </c>
      <c r="Q1295">
        <v>-0.26</v>
      </c>
    </row>
    <row r="1296" spans="11:17">
      <c r="K1296" t="s">
        <v>2361</v>
      </c>
      <c r="M1296">
        <v>0</v>
      </c>
      <c r="O1296">
        <v>0.01</v>
      </c>
      <c r="Q1296">
        <v>-0.01</v>
      </c>
    </row>
    <row r="1297" spans="11:17">
      <c r="K1297" t="s">
        <v>2362</v>
      </c>
      <c r="M1297">
        <v>0</v>
      </c>
      <c r="O1297">
        <v>0</v>
      </c>
      <c r="Q1297">
        <v>0</v>
      </c>
    </row>
    <row r="1298" spans="11:17">
      <c r="K1298" t="s">
        <v>2363</v>
      </c>
      <c r="M1298">
        <v>0</v>
      </c>
      <c r="O1298">
        <v>0</v>
      </c>
      <c r="Q1298">
        <v>0</v>
      </c>
    </row>
    <row r="1299" spans="11:17">
      <c r="K1299" t="s">
        <v>2364</v>
      </c>
      <c r="M1299">
        <v>0</v>
      </c>
      <c r="O1299">
        <v>-0.51</v>
      </c>
      <c r="Q1299">
        <v>0.51</v>
      </c>
    </row>
    <row r="1300" spans="11:17">
      <c r="K1300" t="s">
        <v>2365</v>
      </c>
      <c r="M1300" s="4">
        <v>120435.4</v>
      </c>
      <c r="O1300" s="4">
        <v>83137.03</v>
      </c>
      <c r="Q1300" s="4">
        <v>37298.370000000003</v>
      </c>
    </row>
    <row r="1301" spans="11:17">
      <c r="K1301" t="s">
        <v>2366</v>
      </c>
      <c r="M1301" s="4">
        <v>-120435.3</v>
      </c>
      <c r="O1301" s="4">
        <v>-83136.929999999993</v>
      </c>
      <c r="Q1301" s="4">
        <v>-37298.370000000003</v>
      </c>
    </row>
    <row r="1302" spans="11:17">
      <c r="K1302" t="s">
        <v>2367</v>
      </c>
      <c r="M1302">
        <v>4.72</v>
      </c>
      <c r="O1302">
        <v>1.1299999999999999</v>
      </c>
      <c r="Q1302">
        <v>3.59</v>
      </c>
    </row>
    <row r="1303" spans="11:17">
      <c r="K1303" t="s">
        <v>2368</v>
      </c>
      <c r="M1303">
        <v>-2.5099999999999998</v>
      </c>
      <c r="O1303">
        <v>-1.03</v>
      </c>
      <c r="Q1303">
        <v>-1.48</v>
      </c>
    </row>
    <row r="1304" spans="11:17">
      <c r="K1304" t="s">
        <v>2369</v>
      </c>
      <c r="M1304">
        <v>0</v>
      </c>
      <c r="O1304">
        <v>0</v>
      </c>
      <c r="Q1304">
        <v>0</v>
      </c>
    </row>
    <row r="1305" spans="11:17">
      <c r="K1305" t="s">
        <v>2370</v>
      </c>
      <c r="M1305">
        <v>0.03</v>
      </c>
      <c r="O1305">
        <v>0</v>
      </c>
      <c r="Q1305">
        <v>0.03</v>
      </c>
    </row>
    <row r="1306" spans="11:17">
      <c r="K1306" t="s">
        <v>2371</v>
      </c>
      <c r="M1306">
        <v>0.1</v>
      </c>
      <c r="O1306">
        <v>0.1</v>
      </c>
      <c r="Q1306">
        <v>0</v>
      </c>
    </row>
    <row r="1307" spans="11:17">
      <c r="K1307" t="s">
        <v>2372</v>
      </c>
      <c r="M1307">
        <v>0</v>
      </c>
      <c r="O1307">
        <v>0</v>
      </c>
      <c r="Q1307">
        <v>0</v>
      </c>
    </row>
    <row r="1308" spans="11:17">
      <c r="K1308" t="s">
        <v>2373</v>
      </c>
      <c r="M1308">
        <v>0</v>
      </c>
      <c r="O1308">
        <v>0</v>
      </c>
      <c r="Q1308">
        <v>0</v>
      </c>
    </row>
    <row r="1309" spans="11:17">
      <c r="K1309" t="s">
        <v>2374</v>
      </c>
      <c r="M1309">
        <v>-65.69</v>
      </c>
      <c r="O1309">
        <v>-519.79</v>
      </c>
      <c r="Q1309">
        <v>454.1</v>
      </c>
    </row>
    <row r="1310" spans="11:17">
      <c r="K1310" t="s">
        <v>2375</v>
      </c>
      <c r="M1310">
        <v>0.12</v>
      </c>
      <c r="O1310">
        <v>0.12</v>
      </c>
      <c r="Q1310">
        <v>0</v>
      </c>
    </row>
    <row r="1311" spans="11:17">
      <c r="K1311" t="s">
        <v>2376</v>
      </c>
      <c r="M1311">
        <v>0</v>
      </c>
      <c r="O1311">
        <v>0</v>
      </c>
      <c r="Q1311">
        <v>0</v>
      </c>
    </row>
    <row r="1312" spans="11:17">
      <c r="K1312" t="s">
        <v>2377</v>
      </c>
      <c r="M1312">
        <v>0</v>
      </c>
      <c r="O1312">
        <v>0</v>
      </c>
      <c r="Q1312">
        <v>0</v>
      </c>
    </row>
    <row r="1313" spans="11:17">
      <c r="K1313" t="s">
        <v>2378</v>
      </c>
      <c r="M1313">
        <v>0</v>
      </c>
      <c r="O1313">
        <v>0</v>
      </c>
      <c r="Q1313">
        <v>0</v>
      </c>
    </row>
    <row r="1314" spans="11:17">
      <c r="K1314" t="s">
        <v>2379</v>
      </c>
      <c r="M1314">
        <v>0</v>
      </c>
      <c r="O1314">
        <v>0</v>
      </c>
      <c r="Q1314">
        <v>0</v>
      </c>
    </row>
    <row r="1315" spans="11:17">
      <c r="K1315" t="s">
        <v>2380</v>
      </c>
      <c r="M1315">
        <v>0</v>
      </c>
      <c r="O1315">
        <v>0</v>
      </c>
      <c r="Q1315">
        <v>0</v>
      </c>
    </row>
    <row r="1316" spans="11:17">
      <c r="K1316" t="s">
        <v>2381</v>
      </c>
      <c r="M1316">
        <v>0</v>
      </c>
      <c r="O1316">
        <v>0</v>
      </c>
      <c r="Q1316">
        <v>0</v>
      </c>
    </row>
    <row r="1317" spans="11:17">
      <c r="K1317" t="s">
        <v>3885</v>
      </c>
      <c r="M1317">
        <v>0.1</v>
      </c>
      <c r="O1317">
        <v>0.1</v>
      </c>
      <c r="Q1317">
        <v>0</v>
      </c>
    </row>
    <row r="1318" spans="11:17">
      <c r="K1318" t="s">
        <v>2382</v>
      </c>
      <c r="M1318">
        <v>0</v>
      </c>
      <c r="O1318">
        <v>0</v>
      </c>
      <c r="Q1318">
        <v>0</v>
      </c>
    </row>
    <row r="1319" spans="11:17">
      <c r="K1319" t="s">
        <v>2383</v>
      </c>
      <c r="M1319">
        <v>0</v>
      </c>
      <c r="O1319">
        <v>0</v>
      </c>
      <c r="Q1319">
        <v>0</v>
      </c>
    </row>
    <row r="1320" spans="11:17">
      <c r="K1320" t="s">
        <v>2384</v>
      </c>
      <c r="M1320">
        <v>0.1</v>
      </c>
      <c r="O1320">
        <v>0.1</v>
      </c>
      <c r="Q1320">
        <v>0</v>
      </c>
    </row>
    <row r="1321" spans="11:17">
      <c r="K1321" t="s">
        <v>2385</v>
      </c>
      <c r="M1321">
        <v>0.01</v>
      </c>
      <c r="O1321">
        <v>0</v>
      </c>
      <c r="Q1321">
        <v>0.01</v>
      </c>
    </row>
    <row r="1322" spans="11:17">
      <c r="K1322" t="s">
        <v>2386</v>
      </c>
      <c r="M1322">
        <v>0</v>
      </c>
      <c r="O1322">
        <v>0</v>
      </c>
      <c r="Q1322">
        <v>0</v>
      </c>
    </row>
    <row r="1323" spans="11:17">
      <c r="K1323" t="s">
        <v>2387</v>
      </c>
      <c r="M1323">
        <v>0.1</v>
      </c>
      <c r="O1323">
        <v>0.1</v>
      </c>
      <c r="Q1323">
        <v>0</v>
      </c>
    </row>
    <row r="1324" spans="11:17">
      <c r="K1324" t="s">
        <v>2388</v>
      </c>
      <c r="M1324">
        <v>0</v>
      </c>
      <c r="O1324">
        <v>0</v>
      </c>
      <c r="Q1324">
        <v>0</v>
      </c>
    </row>
    <row r="1325" spans="11:17">
      <c r="K1325" t="s">
        <v>2389</v>
      </c>
      <c r="M1325">
        <v>0</v>
      </c>
      <c r="O1325">
        <v>0</v>
      </c>
      <c r="Q1325">
        <v>0</v>
      </c>
    </row>
    <row r="1326" spans="11:17">
      <c r="K1326" t="s">
        <v>2390</v>
      </c>
      <c r="M1326">
        <v>0</v>
      </c>
      <c r="O1326">
        <v>0</v>
      </c>
      <c r="Q1326">
        <v>0</v>
      </c>
    </row>
    <row r="1327" spans="11:17">
      <c r="K1327" t="s">
        <v>2391</v>
      </c>
      <c r="M1327">
        <v>0</v>
      </c>
      <c r="O1327">
        <v>0</v>
      </c>
      <c r="Q1327">
        <v>0</v>
      </c>
    </row>
    <row r="1328" spans="11:17">
      <c r="K1328" t="s">
        <v>2392</v>
      </c>
      <c r="M1328">
        <v>0</v>
      </c>
      <c r="O1328">
        <v>0</v>
      </c>
      <c r="Q1328">
        <v>0</v>
      </c>
    </row>
    <row r="1329" spans="11:17">
      <c r="K1329" t="s">
        <v>2393</v>
      </c>
      <c r="M1329">
        <v>0.06</v>
      </c>
      <c r="O1329">
        <v>0</v>
      </c>
      <c r="Q1329">
        <v>0.06</v>
      </c>
    </row>
    <row r="1330" spans="11:17">
      <c r="K1330" t="s">
        <v>2394</v>
      </c>
      <c r="M1330">
        <v>0.49</v>
      </c>
      <c r="O1330">
        <v>0</v>
      </c>
      <c r="Q1330">
        <v>0.49</v>
      </c>
    </row>
    <row r="1331" spans="11:17">
      <c r="K1331" t="s">
        <v>2395</v>
      </c>
      <c r="M1331">
        <v>-0.49</v>
      </c>
      <c r="O1331">
        <v>0</v>
      </c>
      <c r="Q1331">
        <v>-0.49</v>
      </c>
    </row>
    <row r="1332" spans="11:17">
      <c r="K1332" t="s">
        <v>2396</v>
      </c>
      <c r="M1332">
        <v>0</v>
      </c>
      <c r="O1332">
        <v>0</v>
      </c>
      <c r="Q1332">
        <v>0</v>
      </c>
    </row>
    <row r="1333" spans="11:17">
      <c r="K1333" t="s">
        <v>2397</v>
      </c>
      <c r="M1333">
        <v>0</v>
      </c>
      <c r="O1333">
        <v>0</v>
      </c>
      <c r="Q1333">
        <v>0</v>
      </c>
    </row>
    <row r="1334" spans="11:17">
      <c r="K1334" t="s">
        <v>2398</v>
      </c>
      <c r="M1334">
        <v>0.1</v>
      </c>
      <c r="O1334">
        <v>0.1</v>
      </c>
      <c r="Q1334">
        <v>0</v>
      </c>
    </row>
    <row r="1335" spans="11:17">
      <c r="K1335" t="s">
        <v>2399</v>
      </c>
      <c r="M1335">
        <v>0</v>
      </c>
      <c r="O1335">
        <v>0</v>
      </c>
      <c r="Q1335">
        <v>0</v>
      </c>
    </row>
    <row r="1336" spans="11:17">
      <c r="K1336" t="s">
        <v>2400</v>
      </c>
      <c r="M1336">
        <v>0</v>
      </c>
      <c r="O1336">
        <v>0</v>
      </c>
      <c r="Q1336">
        <v>0</v>
      </c>
    </row>
    <row r="1337" spans="11:17">
      <c r="K1337" t="s">
        <v>2401</v>
      </c>
      <c r="M1337">
        <v>0</v>
      </c>
      <c r="O1337">
        <v>0</v>
      </c>
      <c r="Q1337">
        <v>0</v>
      </c>
    </row>
    <row r="1338" spans="11:17">
      <c r="K1338" t="s">
        <v>3886</v>
      </c>
      <c r="M1338">
        <v>0.1</v>
      </c>
      <c r="O1338">
        <v>0.1</v>
      </c>
      <c r="Q1338">
        <v>0</v>
      </c>
    </row>
    <row r="1339" spans="11:17">
      <c r="K1339" t="s">
        <v>2402</v>
      </c>
      <c r="M1339">
        <v>0</v>
      </c>
      <c r="O1339">
        <v>0</v>
      </c>
      <c r="Q1339">
        <v>0</v>
      </c>
    </row>
    <row r="1340" spans="11:17">
      <c r="K1340" t="s">
        <v>2403</v>
      </c>
      <c r="M1340">
        <v>0</v>
      </c>
      <c r="O1340">
        <v>0</v>
      </c>
      <c r="Q1340">
        <v>0</v>
      </c>
    </row>
    <row r="1341" spans="11:17">
      <c r="K1341" t="s">
        <v>3887</v>
      </c>
      <c r="M1341">
        <v>0.1</v>
      </c>
      <c r="O1341">
        <v>0.1</v>
      </c>
      <c r="Q1341">
        <v>0</v>
      </c>
    </row>
    <row r="1342" spans="11:17">
      <c r="K1342" t="s">
        <v>2404</v>
      </c>
      <c r="M1342">
        <v>0</v>
      </c>
      <c r="O1342">
        <v>0</v>
      </c>
      <c r="Q1342">
        <v>0</v>
      </c>
    </row>
    <row r="1343" spans="11:17">
      <c r="K1343" t="s">
        <v>2405</v>
      </c>
      <c r="M1343">
        <v>0</v>
      </c>
      <c r="O1343">
        <v>0</v>
      </c>
      <c r="Q1343">
        <v>0</v>
      </c>
    </row>
    <row r="1344" spans="11:17">
      <c r="K1344" t="s">
        <v>2406</v>
      </c>
      <c r="M1344">
        <v>0.43</v>
      </c>
      <c r="O1344">
        <v>22.44</v>
      </c>
      <c r="Q1344">
        <v>-22.02</v>
      </c>
    </row>
    <row r="1345" spans="11:17">
      <c r="K1345" t="s">
        <v>2407</v>
      </c>
      <c r="M1345">
        <v>-0.34</v>
      </c>
      <c r="O1345">
        <v>-22.34</v>
      </c>
      <c r="Q1345">
        <v>22</v>
      </c>
    </row>
    <row r="1346" spans="11:17">
      <c r="K1346" t="s">
        <v>2408</v>
      </c>
      <c r="M1346">
        <v>0</v>
      </c>
      <c r="O1346">
        <v>0</v>
      </c>
      <c r="Q1346">
        <v>0</v>
      </c>
    </row>
    <row r="1347" spans="11:17">
      <c r="K1347" t="s">
        <v>2409</v>
      </c>
      <c r="M1347">
        <v>0.01</v>
      </c>
      <c r="O1347">
        <v>0</v>
      </c>
      <c r="Q1347">
        <v>0.01</v>
      </c>
    </row>
    <row r="1348" spans="11:17">
      <c r="K1348" t="s">
        <v>2410</v>
      </c>
      <c r="M1348">
        <v>0.1</v>
      </c>
      <c r="O1348">
        <v>0.1</v>
      </c>
      <c r="Q1348">
        <v>0</v>
      </c>
    </row>
    <row r="1349" spans="11:17">
      <c r="K1349" t="s">
        <v>2411</v>
      </c>
      <c r="M1349">
        <v>0</v>
      </c>
      <c r="O1349">
        <v>0</v>
      </c>
      <c r="Q1349">
        <v>0</v>
      </c>
    </row>
    <row r="1350" spans="11:17">
      <c r="K1350" t="s">
        <v>2412</v>
      </c>
      <c r="M1350">
        <v>0</v>
      </c>
      <c r="O1350">
        <v>0</v>
      </c>
      <c r="Q1350">
        <v>0</v>
      </c>
    </row>
    <row r="1351" spans="11:17">
      <c r="K1351" t="s">
        <v>2413</v>
      </c>
      <c r="M1351">
        <v>0.01</v>
      </c>
      <c r="O1351">
        <v>0</v>
      </c>
      <c r="Q1351">
        <v>0.01</v>
      </c>
    </row>
    <row r="1352" spans="11:17">
      <c r="K1352" t="s">
        <v>2414</v>
      </c>
      <c r="M1352">
        <v>24.8</v>
      </c>
      <c r="O1352">
        <v>0.77</v>
      </c>
      <c r="Q1352">
        <v>24.03</v>
      </c>
    </row>
    <row r="1353" spans="11:17">
      <c r="K1353" t="s">
        <v>2415</v>
      </c>
      <c r="M1353">
        <v>-24.73</v>
      </c>
      <c r="O1353">
        <v>-0.67</v>
      </c>
      <c r="Q1353">
        <v>-24.06</v>
      </c>
    </row>
    <row r="1354" spans="11:17">
      <c r="K1354" t="s">
        <v>2416</v>
      </c>
      <c r="M1354">
        <v>0</v>
      </c>
      <c r="O1354">
        <v>0</v>
      </c>
      <c r="Q1354">
        <v>0</v>
      </c>
    </row>
    <row r="1355" spans="11:17">
      <c r="K1355" t="s">
        <v>2417</v>
      </c>
      <c r="M1355">
        <v>0.03</v>
      </c>
      <c r="O1355">
        <v>0</v>
      </c>
      <c r="Q1355">
        <v>0.03</v>
      </c>
    </row>
    <row r="1356" spans="11:17">
      <c r="K1356" t="s">
        <v>2418</v>
      </c>
      <c r="M1356">
        <v>0.1</v>
      </c>
      <c r="O1356">
        <v>0.1</v>
      </c>
      <c r="Q1356">
        <v>0</v>
      </c>
    </row>
    <row r="1357" spans="11:17">
      <c r="K1357" t="s">
        <v>2419</v>
      </c>
      <c r="M1357">
        <v>0</v>
      </c>
      <c r="O1357">
        <v>0</v>
      </c>
      <c r="Q1357">
        <v>0</v>
      </c>
    </row>
    <row r="1358" spans="11:17">
      <c r="K1358" t="s">
        <v>2420</v>
      </c>
      <c r="M1358">
        <v>0</v>
      </c>
      <c r="O1358">
        <v>0</v>
      </c>
      <c r="Q1358">
        <v>0</v>
      </c>
    </row>
    <row r="1359" spans="11:17">
      <c r="K1359" t="s">
        <v>2421</v>
      </c>
      <c r="M1359">
        <v>-84.82</v>
      </c>
      <c r="O1359">
        <v>-0.5</v>
      </c>
      <c r="Q1359">
        <v>-84.32</v>
      </c>
    </row>
    <row r="1360" spans="11:17">
      <c r="K1360" t="s">
        <v>2422</v>
      </c>
      <c r="M1360">
        <v>1.77</v>
      </c>
      <c r="O1360">
        <v>1.01</v>
      </c>
      <c r="Q1360">
        <v>0.76</v>
      </c>
    </row>
    <row r="1361" spans="11:17">
      <c r="K1361" t="s">
        <v>2423</v>
      </c>
      <c r="M1361">
        <v>-1.67</v>
      </c>
      <c r="O1361">
        <v>-0.91</v>
      </c>
      <c r="Q1361">
        <v>-0.76</v>
      </c>
    </row>
    <row r="1362" spans="11:17">
      <c r="K1362" t="s">
        <v>2424</v>
      </c>
      <c r="M1362">
        <v>0</v>
      </c>
      <c r="O1362">
        <v>0</v>
      </c>
      <c r="Q1362">
        <v>0</v>
      </c>
    </row>
    <row r="1363" spans="11:17">
      <c r="K1363" t="s">
        <v>2425</v>
      </c>
      <c r="M1363">
        <v>0</v>
      </c>
      <c r="O1363">
        <v>0</v>
      </c>
      <c r="Q1363">
        <v>0</v>
      </c>
    </row>
    <row r="1364" spans="11:17">
      <c r="K1364" t="s">
        <v>2426</v>
      </c>
      <c r="M1364">
        <v>0.1</v>
      </c>
      <c r="O1364">
        <v>0.1</v>
      </c>
      <c r="Q1364">
        <v>0</v>
      </c>
    </row>
    <row r="1365" spans="11:17">
      <c r="K1365" t="s">
        <v>2427</v>
      </c>
      <c r="M1365">
        <v>0</v>
      </c>
      <c r="O1365">
        <v>0</v>
      </c>
      <c r="Q1365">
        <v>0</v>
      </c>
    </row>
    <row r="1366" spans="11:17">
      <c r="K1366" t="s">
        <v>2428</v>
      </c>
      <c r="M1366">
        <v>0</v>
      </c>
      <c r="O1366">
        <v>0</v>
      </c>
      <c r="Q1366">
        <v>0</v>
      </c>
    </row>
    <row r="1367" spans="11:17">
      <c r="K1367" t="s">
        <v>2429</v>
      </c>
      <c r="M1367">
        <v>0</v>
      </c>
      <c r="O1367">
        <v>0</v>
      </c>
      <c r="Q1367">
        <v>0</v>
      </c>
    </row>
    <row r="1368" spans="11:17">
      <c r="K1368" t="s">
        <v>2430</v>
      </c>
      <c r="M1368">
        <v>0.12</v>
      </c>
      <c r="O1368">
        <v>0.11</v>
      </c>
      <c r="Q1368">
        <v>0.01</v>
      </c>
    </row>
    <row r="1369" spans="11:17">
      <c r="K1369" t="s">
        <v>2431</v>
      </c>
      <c r="M1369">
        <v>-0.02</v>
      </c>
      <c r="O1369">
        <v>-0.01</v>
      </c>
      <c r="Q1369">
        <v>-0.01</v>
      </c>
    </row>
    <row r="1370" spans="11:17">
      <c r="K1370" t="s">
        <v>2432</v>
      </c>
      <c r="M1370">
        <v>0</v>
      </c>
      <c r="O1370">
        <v>0</v>
      </c>
      <c r="Q1370">
        <v>0</v>
      </c>
    </row>
    <row r="1371" spans="11:17">
      <c r="K1371" t="s">
        <v>2433</v>
      </c>
      <c r="M1371">
        <v>0</v>
      </c>
      <c r="O1371">
        <v>0</v>
      </c>
      <c r="Q1371">
        <v>0</v>
      </c>
    </row>
    <row r="1372" spans="11:17">
      <c r="K1372" t="s">
        <v>2434</v>
      </c>
      <c r="M1372">
        <v>0.11</v>
      </c>
      <c r="O1372">
        <v>0.11</v>
      </c>
      <c r="Q1372">
        <v>0</v>
      </c>
    </row>
    <row r="1373" spans="11:17">
      <c r="K1373" t="s">
        <v>2435</v>
      </c>
      <c r="M1373">
        <v>0</v>
      </c>
      <c r="O1373">
        <v>0</v>
      </c>
      <c r="Q1373">
        <v>0</v>
      </c>
    </row>
    <row r="1374" spans="11:17">
      <c r="K1374" t="s">
        <v>2436</v>
      </c>
      <c r="M1374">
        <v>0</v>
      </c>
      <c r="O1374">
        <v>0</v>
      </c>
      <c r="Q1374">
        <v>0</v>
      </c>
    </row>
    <row r="1375" spans="11:17">
      <c r="K1375" t="s">
        <v>2437</v>
      </c>
      <c r="M1375">
        <v>-0.35</v>
      </c>
      <c r="O1375">
        <v>0</v>
      </c>
      <c r="Q1375">
        <v>-0.35</v>
      </c>
    </row>
    <row r="1376" spans="11:17">
      <c r="K1376" t="s">
        <v>2438</v>
      </c>
      <c r="M1376">
        <v>0.65</v>
      </c>
      <c r="O1376">
        <v>0.1</v>
      </c>
      <c r="Q1376">
        <v>0.55000000000000004</v>
      </c>
    </row>
    <row r="1377" spans="11:17">
      <c r="K1377" t="s">
        <v>2439</v>
      </c>
      <c r="M1377">
        <v>-0.55000000000000004</v>
      </c>
      <c r="O1377">
        <v>0</v>
      </c>
      <c r="Q1377">
        <v>-0.55000000000000004</v>
      </c>
    </row>
    <row r="1378" spans="11:17">
      <c r="K1378" t="s">
        <v>2440</v>
      </c>
      <c r="M1378">
        <v>0</v>
      </c>
      <c r="O1378">
        <v>0</v>
      </c>
      <c r="Q1378">
        <v>0</v>
      </c>
    </row>
    <row r="1379" spans="11:17">
      <c r="K1379" t="s">
        <v>2441</v>
      </c>
      <c r="M1379">
        <v>0</v>
      </c>
      <c r="O1379">
        <v>0</v>
      </c>
      <c r="Q1379">
        <v>0</v>
      </c>
    </row>
    <row r="1380" spans="11:17">
      <c r="K1380" t="s">
        <v>2442</v>
      </c>
      <c r="M1380">
        <v>0.1</v>
      </c>
      <c r="O1380">
        <v>0.1</v>
      </c>
      <c r="Q1380">
        <v>0</v>
      </c>
    </row>
    <row r="1381" spans="11:17">
      <c r="K1381" t="s">
        <v>2443</v>
      </c>
      <c r="M1381">
        <v>0</v>
      </c>
      <c r="O1381">
        <v>0</v>
      </c>
      <c r="Q1381">
        <v>0</v>
      </c>
    </row>
    <row r="1382" spans="11:17">
      <c r="K1382" t="s">
        <v>2444</v>
      </c>
      <c r="M1382">
        <v>0</v>
      </c>
      <c r="O1382">
        <v>0</v>
      </c>
      <c r="Q1382">
        <v>0</v>
      </c>
    </row>
    <row r="1383" spans="11:17">
      <c r="K1383" t="s">
        <v>2445</v>
      </c>
      <c r="M1383">
        <v>-0.11</v>
      </c>
      <c r="O1383">
        <v>-0.1</v>
      </c>
      <c r="Q1383">
        <v>-0.01</v>
      </c>
    </row>
    <row r="1384" spans="11:17">
      <c r="K1384" t="s">
        <v>2446</v>
      </c>
      <c r="M1384">
        <v>0.1</v>
      </c>
      <c r="O1384">
        <v>0.1</v>
      </c>
      <c r="Q1384">
        <v>0</v>
      </c>
    </row>
    <row r="1385" spans="11:17">
      <c r="K1385" t="s">
        <v>2447</v>
      </c>
      <c r="M1385">
        <v>0</v>
      </c>
      <c r="O1385">
        <v>0</v>
      </c>
      <c r="Q1385">
        <v>0</v>
      </c>
    </row>
    <row r="1386" spans="11:17">
      <c r="K1386" t="s">
        <v>2448</v>
      </c>
      <c r="M1386">
        <v>0</v>
      </c>
      <c r="O1386">
        <v>0</v>
      </c>
      <c r="Q1386">
        <v>0</v>
      </c>
    </row>
    <row r="1387" spans="11:17">
      <c r="K1387" t="s">
        <v>2449</v>
      </c>
      <c r="M1387">
        <v>0</v>
      </c>
      <c r="O1387">
        <v>0</v>
      </c>
      <c r="Q1387">
        <v>0</v>
      </c>
    </row>
    <row r="1388" spans="11:17">
      <c r="K1388" t="s">
        <v>2450</v>
      </c>
      <c r="M1388">
        <v>0.1</v>
      </c>
      <c r="O1388">
        <v>0.1</v>
      </c>
      <c r="Q1388">
        <v>0</v>
      </c>
    </row>
    <row r="1389" spans="11:17">
      <c r="K1389" t="s">
        <v>2451</v>
      </c>
      <c r="M1389">
        <v>0</v>
      </c>
      <c r="O1389">
        <v>0</v>
      </c>
      <c r="Q1389">
        <v>0</v>
      </c>
    </row>
    <row r="1390" spans="11:17">
      <c r="K1390" t="s">
        <v>2452</v>
      </c>
      <c r="M1390">
        <v>0</v>
      </c>
      <c r="O1390">
        <v>0</v>
      </c>
      <c r="Q1390">
        <v>0</v>
      </c>
    </row>
    <row r="1391" spans="11:17">
      <c r="K1391" t="s">
        <v>2453</v>
      </c>
      <c r="M1391">
        <v>0</v>
      </c>
      <c r="O1391">
        <v>0</v>
      </c>
      <c r="Q1391">
        <v>0</v>
      </c>
    </row>
    <row r="1392" spans="11:17">
      <c r="K1392" t="s">
        <v>2454</v>
      </c>
      <c r="M1392">
        <v>1.24</v>
      </c>
      <c r="O1392">
        <v>0.26</v>
      </c>
      <c r="Q1392">
        <v>0.98</v>
      </c>
    </row>
    <row r="1393" spans="11:17">
      <c r="K1393" t="s">
        <v>2455</v>
      </c>
      <c r="M1393">
        <v>-1.1599999999999999</v>
      </c>
      <c r="O1393">
        <v>-0.16</v>
      </c>
      <c r="Q1393">
        <v>-1</v>
      </c>
    </row>
    <row r="1394" spans="11:17">
      <c r="K1394" t="s">
        <v>2456</v>
      </c>
      <c r="M1394">
        <v>0</v>
      </c>
      <c r="O1394">
        <v>0</v>
      </c>
      <c r="Q1394">
        <v>0</v>
      </c>
    </row>
    <row r="1395" spans="11:17">
      <c r="K1395" t="s">
        <v>2457</v>
      </c>
      <c r="M1395">
        <v>0</v>
      </c>
      <c r="O1395">
        <v>0</v>
      </c>
      <c r="Q1395">
        <v>0</v>
      </c>
    </row>
    <row r="1396" spans="11:17">
      <c r="K1396" t="s">
        <v>2458</v>
      </c>
      <c r="M1396">
        <v>0.1</v>
      </c>
      <c r="O1396">
        <v>0.1</v>
      </c>
      <c r="Q1396">
        <v>0</v>
      </c>
    </row>
    <row r="1397" spans="11:17">
      <c r="K1397" t="s">
        <v>2459</v>
      </c>
      <c r="M1397">
        <v>0</v>
      </c>
      <c r="O1397">
        <v>0</v>
      </c>
      <c r="Q1397">
        <v>0</v>
      </c>
    </row>
    <row r="1398" spans="11:17">
      <c r="K1398" t="s">
        <v>2460</v>
      </c>
      <c r="M1398">
        <v>0</v>
      </c>
      <c r="O1398">
        <v>0</v>
      </c>
      <c r="Q1398">
        <v>0</v>
      </c>
    </row>
    <row r="1399" spans="11:17">
      <c r="K1399" t="s">
        <v>2461</v>
      </c>
      <c r="M1399">
        <v>1.81</v>
      </c>
      <c r="O1399">
        <v>0.1</v>
      </c>
      <c r="Q1399">
        <v>1.71</v>
      </c>
    </row>
    <row r="1400" spans="11:17">
      <c r="K1400" t="s">
        <v>2462</v>
      </c>
      <c r="M1400">
        <v>-1.72</v>
      </c>
      <c r="O1400">
        <v>0</v>
      </c>
      <c r="Q1400">
        <v>-1.72</v>
      </c>
    </row>
    <row r="1401" spans="11:17">
      <c r="K1401" t="s">
        <v>2463</v>
      </c>
      <c r="M1401">
        <v>0</v>
      </c>
      <c r="O1401">
        <v>0</v>
      </c>
      <c r="Q1401">
        <v>0</v>
      </c>
    </row>
    <row r="1402" spans="11:17">
      <c r="K1402" t="s">
        <v>2464</v>
      </c>
      <c r="M1402">
        <v>0.01</v>
      </c>
      <c r="O1402">
        <v>0</v>
      </c>
      <c r="Q1402">
        <v>0.01</v>
      </c>
    </row>
    <row r="1403" spans="11:17">
      <c r="K1403" t="s">
        <v>2465</v>
      </c>
      <c r="M1403">
        <v>0.1</v>
      </c>
      <c r="O1403">
        <v>0.1</v>
      </c>
      <c r="Q1403">
        <v>0</v>
      </c>
    </row>
    <row r="1404" spans="11:17">
      <c r="K1404" t="s">
        <v>2466</v>
      </c>
      <c r="M1404">
        <v>0</v>
      </c>
      <c r="O1404">
        <v>0</v>
      </c>
      <c r="Q1404">
        <v>0</v>
      </c>
    </row>
    <row r="1405" spans="11:17">
      <c r="K1405" t="s">
        <v>2467</v>
      </c>
      <c r="M1405">
        <v>0</v>
      </c>
      <c r="O1405">
        <v>0</v>
      </c>
      <c r="Q1405">
        <v>0</v>
      </c>
    </row>
    <row r="1406" spans="11:17">
      <c r="K1406" t="s">
        <v>2468</v>
      </c>
      <c r="M1406">
        <v>0</v>
      </c>
      <c r="O1406">
        <v>0</v>
      </c>
      <c r="Q1406">
        <v>0</v>
      </c>
    </row>
    <row r="1407" spans="11:17">
      <c r="K1407" t="s">
        <v>2469</v>
      </c>
      <c r="M1407">
        <v>5.54</v>
      </c>
      <c r="O1407">
        <v>5.56</v>
      </c>
      <c r="Q1407">
        <v>-0.03</v>
      </c>
    </row>
    <row r="1408" spans="11:17">
      <c r="K1408" t="s">
        <v>2470</v>
      </c>
      <c r="M1408">
        <v>-5.44</v>
      </c>
      <c r="O1408">
        <v>-5.47</v>
      </c>
      <c r="Q1408">
        <v>0.03</v>
      </c>
    </row>
    <row r="1409" spans="11:17">
      <c r="K1409" t="s">
        <v>2471</v>
      </c>
      <c r="M1409">
        <v>0</v>
      </c>
      <c r="O1409">
        <v>0</v>
      </c>
      <c r="Q1409">
        <v>0</v>
      </c>
    </row>
    <row r="1410" spans="11:17">
      <c r="K1410" t="s">
        <v>2472</v>
      </c>
      <c r="M1410">
        <v>0.05</v>
      </c>
      <c r="O1410">
        <v>0</v>
      </c>
      <c r="Q1410">
        <v>0.05</v>
      </c>
    </row>
    <row r="1411" spans="11:17">
      <c r="K1411" t="s">
        <v>2473</v>
      </c>
      <c r="M1411">
        <v>0.1</v>
      </c>
      <c r="O1411">
        <v>0.1</v>
      </c>
      <c r="Q1411">
        <v>0</v>
      </c>
    </row>
    <row r="1412" spans="11:17">
      <c r="K1412" t="s">
        <v>2474</v>
      </c>
      <c r="M1412">
        <v>0.15</v>
      </c>
      <c r="O1412">
        <v>0.15</v>
      </c>
      <c r="Q1412">
        <v>0</v>
      </c>
    </row>
    <row r="1413" spans="11:17">
      <c r="K1413" t="s">
        <v>2475</v>
      </c>
      <c r="M1413">
        <v>0</v>
      </c>
      <c r="O1413">
        <v>0</v>
      </c>
      <c r="Q1413">
        <v>0</v>
      </c>
    </row>
    <row r="1414" spans="11:17">
      <c r="K1414" t="s">
        <v>2476</v>
      </c>
      <c r="M1414">
        <v>-0.99</v>
      </c>
      <c r="O1414">
        <v>-2.69</v>
      </c>
      <c r="Q1414">
        <v>1.69</v>
      </c>
    </row>
    <row r="1415" spans="11:17">
      <c r="K1415" t="s">
        <v>2477</v>
      </c>
      <c r="M1415">
        <v>0.52</v>
      </c>
      <c r="O1415">
        <v>0.45</v>
      </c>
      <c r="Q1415">
        <v>7.0000000000000007E-2</v>
      </c>
    </row>
    <row r="1416" spans="11:17">
      <c r="K1416" t="s">
        <v>2478</v>
      </c>
      <c r="M1416">
        <v>-0.45</v>
      </c>
      <c r="O1416">
        <v>-0.36</v>
      </c>
      <c r="Q1416">
        <v>-0.09</v>
      </c>
    </row>
    <row r="1417" spans="11:17">
      <c r="K1417" t="s">
        <v>2479</v>
      </c>
      <c r="M1417">
        <v>0</v>
      </c>
      <c r="O1417">
        <v>0</v>
      </c>
      <c r="Q1417">
        <v>0</v>
      </c>
    </row>
    <row r="1418" spans="11:17">
      <c r="K1418" t="s">
        <v>2480</v>
      </c>
      <c r="M1418">
        <v>0.02</v>
      </c>
      <c r="O1418">
        <v>0.01</v>
      </c>
      <c r="Q1418">
        <v>0.02</v>
      </c>
    </row>
    <row r="1419" spans="11:17">
      <c r="K1419" t="s">
        <v>2481</v>
      </c>
      <c r="M1419">
        <v>0.09</v>
      </c>
      <c r="O1419">
        <v>0.1</v>
      </c>
      <c r="Q1419">
        <v>-0.01</v>
      </c>
    </row>
    <row r="1420" spans="11:17">
      <c r="K1420" t="s">
        <v>2482</v>
      </c>
      <c r="M1420">
        <v>0</v>
      </c>
      <c r="O1420">
        <v>0</v>
      </c>
      <c r="Q1420">
        <v>0</v>
      </c>
    </row>
    <row r="1421" spans="11:17">
      <c r="K1421" t="s">
        <v>2483</v>
      </c>
      <c r="M1421">
        <v>0</v>
      </c>
      <c r="O1421">
        <v>0</v>
      </c>
      <c r="Q1421">
        <v>0</v>
      </c>
    </row>
    <row r="1422" spans="11:17">
      <c r="K1422" t="s">
        <v>2484</v>
      </c>
      <c r="M1422">
        <v>-39.74</v>
      </c>
      <c r="O1422">
        <v>-7.59</v>
      </c>
      <c r="Q1422">
        <v>-32.15</v>
      </c>
    </row>
    <row r="1423" spans="11:17">
      <c r="K1423" t="s">
        <v>2485</v>
      </c>
      <c r="M1423">
        <v>1.1000000000000001</v>
      </c>
      <c r="O1423">
        <v>0</v>
      </c>
      <c r="Q1423">
        <v>1.1000000000000001</v>
      </c>
    </row>
    <row r="1424" spans="11:17">
      <c r="K1424" t="s">
        <v>2486</v>
      </c>
      <c r="M1424">
        <v>-1.1000000000000001</v>
      </c>
      <c r="O1424">
        <v>0</v>
      </c>
      <c r="Q1424">
        <v>-1.1000000000000001</v>
      </c>
    </row>
    <row r="1425" spans="11:17">
      <c r="K1425" t="s">
        <v>2487</v>
      </c>
      <c r="M1425">
        <v>0</v>
      </c>
      <c r="O1425">
        <v>0</v>
      </c>
      <c r="Q1425">
        <v>0</v>
      </c>
    </row>
    <row r="1426" spans="11:17">
      <c r="K1426" t="s">
        <v>2488</v>
      </c>
      <c r="M1426">
        <v>0</v>
      </c>
      <c r="O1426">
        <v>0</v>
      </c>
      <c r="Q1426">
        <v>0</v>
      </c>
    </row>
    <row r="1427" spans="11:17">
      <c r="K1427" t="s">
        <v>2489</v>
      </c>
      <c r="M1427">
        <v>0.1</v>
      </c>
      <c r="O1427">
        <v>0.1</v>
      </c>
      <c r="Q1427">
        <v>0</v>
      </c>
    </row>
    <row r="1428" spans="11:17">
      <c r="K1428" t="s">
        <v>2490</v>
      </c>
      <c r="M1428">
        <v>0</v>
      </c>
      <c r="O1428">
        <v>0</v>
      </c>
      <c r="Q1428">
        <v>0</v>
      </c>
    </row>
    <row r="1429" spans="11:17">
      <c r="K1429" t="s">
        <v>2491</v>
      </c>
      <c r="M1429">
        <v>0</v>
      </c>
      <c r="O1429">
        <v>0</v>
      </c>
      <c r="Q1429">
        <v>0</v>
      </c>
    </row>
    <row r="1430" spans="11:17">
      <c r="K1430" t="s">
        <v>2492</v>
      </c>
      <c r="M1430">
        <v>-19.079999999999998</v>
      </c>
      <c r="O1430">
        <v>-36.130000000000003</v>
      </c>
      <c r="Q1430">
        <v>17.04</v>
      </c>
    </row>
    <row r="1431" spans="11:17">
      <c r="K1431" t="s">
        <v>2493</v>
      </c>
      <c r="M1431">
        <v>11.13</v>
      </c>
      <c r="O1431">
        <v>1.08</v>
      </c>
      <c r="Q1431">
        <v>10.050000000000001</v>
      </c>
    </row>
    <row r="1432" spans="11:17">
      <c r="K1432" t="s">
        <v>2494</v>
      </c>
      <c r="M1432">
        <v>-10.27</v>
      </c>
      <c r="O1432">
        <v>-0.17</v>
      </c>
      <c r="Q1432">
        <v>-10.1</v>
      </c>
    </row>
    <row r="1433" spans="11:17">
      <c r="K1433" t="s">
        <v>2495</v>
      </c>
      <c r="M1433">
        <v>0</v>
      </c>
      <c r="O1433">
        <v>0</v>
      </c>
      <c r="Q1433">
        <v>0</v>
      </c>
    </row>
    <row r="1434" spans="11:17">
      <c r="K1434" t="s">
        <v>2496</v>
      </c>
      <c r="M1434">
        <v>0.03</v>
      </c>
      <c r="O1434">
        <v>-0.01</v>
      </c>
      <c r="Q1434">
        <v>0.04</v>
      </c>
    </row>
    <row r="1435" spans="11:17">
      <c r="K1435" t="s">
        <v>2497</v>
      </c>
      <c r="M1435">
        <v>0.1</v>
      </c>
      <c r="O1435">
        <v>0.1</v>
      </c>
      <c r="Q1435">
        <v>0</v>
      </c>
    </row>
    <row r="1436" spans="11:17">
      <c r="K1436" t="s">
        <v>2498</v>
      </c>
      <c r="M1436">
        <v>0</v>
      </c>
      <c r="O1436">
        <v>0.08</v>
      </c>
      <c r="Q1436">
        <v>-0.08</v>
      </c>
    </row>
    <row r="1437" spans="11:17">
      <c r="K1437" t="s">
        <v>2499</v>
      </c>
      <c r="M1437">
        <v>0</v>
      </c>
      <c r="O1437">
        <v>0</v>
      </c>
      <c r="Q1437">
        <v>0</v>
      </c>
    </row>
    <row r="1438" spans="11:17">
      <c r="K1438" t="s">
        <v>2500</v>
      </c>
      <c r="M1438">
        <v>-0.69</v>
      </c>
      <c r="O1438">
        <v>-5.41</v>
      </c>
      <c r="Q1438">
        <v>4.72</v>
      </c>
    </row>
    <row r="1439" spans="11:17">
      <c r="K1439" t="s">
        <v>2501</v>
      </c>
      <c r="M1439">
        <v>20.55</v>
      </c>
      <c r="O1439">
        <v>6.38</v>
      </c>
      <c r="Q1439">
        <v>14.17</v>
      </c>
    </row>
    <row r="1440" spans="11:17">
      <c r="K1440" t="s">
        <v>2502</v>
      </c>
      <c r="M1440">
        <v>-19.8</v>
      </c>
      <c r="O1440">
        <v>-5.63</v>
      </c>
      <c r="Q1440">
        <v>-14.17</v>
      </c>
    </row>
    <row r="1441" spans="11:17">
      <c r="K1441" t="s">
        <v>2503</v>
      </c>
      <c r="M1441">
        <v>0</v>
      </c>
      <c r="O1441">
        <v>0</v>
      </c>
      <c r="Q1441">
        <v>0</v>
      </c>
    </row>
    <row r="1442" spans="11:17">
      <c r="K1442" t="s">
        <v>2504</v>
      </c>
      <c r="M1442">
        <v>0.23</v>
      </c>
      <c r="O1442">
        <v>-0.03</v>
      </c>
      <c r="Q1442">
        <v>0.25</v>
      </c>
    </row>
    <row r="1443" spans="11:17">
      <c r="K1443" t="s">
        <v>2505</v>
      </c>
      <c r="M1443">
        <v>0.1</v>
      </c>
      <c r="O1443">
        <v>0.1</v>
      </c>
      <c r="Q1443">
        <v>0</v>
      </c>
    </row>
    <row r="1444" spans="11:17">
      <c r="K1444" t="s">
        <v>2506</v>
      </c>
      <c r="M1444">
        <v>0</v>
      </c>
      <c r="O1444">
        <v>0</v>
      </c>
      <c r="Q1444">
        <v>0</v>
      </c>
    </row>
    <row r="1445" spans="11:17">
      <c r="K1445" t="s">
        <v>2507</v>
      </c>
      <c r="M1445">
        <v>0</v>
      </c>
      <c r="O1445">
        <v>0</v>
      </c>
      <c r="Q1445">
        <v>0</v>
      </c>
    </row>
    <row r="1446" spans="11:17">
      <c r="K1446" t="s">
        <v>2508</v>
      </c>
      <c r="M1446">
        <v>-20.62</v>
      </c>
      <c r="O1446">
        <v>-30.86</v>
      </c>
      <c r="Q1446">
        <v>10.24</v>
      </c>
    </row>
    <row r="1447" spans="11:17">
      <c r="K1447" t="s">
        <v>2509</v>
      </c>
      <c r="M1447">
        <v>1.41</v>
      </c>
      <c r="O1447">
        <v>0.01</v>
      </c>
      <c r="Q1447">
        <v>1.4</v>
      </c>
    </row>
    <row r="1448" spans="11:17">
      <c r="K1448" t="s">
        <v>2510</v>
      </c>
      <c r="M1448">
        <v>-1.4</v>
      </c>
      <c r="O1448">
        <v>-0.01</v>
      </c>
      <c r="Q1448">
        <v>-1.4</v>
      </c>
    </row>
    <row r="1449" spans="11:17">
      <c r="K1449" t="s">
        <v>2511</v>
      </c>
      <c r="M1449">
        <v>0</v>
      </c>
      <c r="O1449">
        <v>0</v>
      </c>
      <c r="Q1449">
        <v>0</v>
      </c>
    </row>
    <row r="1450" spans="11:17">
      <c r="K1450" t="s">
        <v>2512</v>
      </c>
      <c r="M1450">
        <v>0</v>
      </c>
      <c r="O1450">
        <v>0</v>
      </c>
      <c r="Q1450">
        <v>0</v>
      </c>
    </row>
    <row r="1451" spans="11:17">
      <c r="K1451" t="s">
        <v>2513</v>
      </c>
      <c r="M1451">
        <v>0.1</v>
      </c>
      <c r="O1451">
        <v>0.1</v>
      </c>
      <c r="Q1451">
        <v>0</v>
      </c>
    </row>
    <row r="1452" spans="11:17">
      <c r="K1452" t="s">
        <v>2514</v>
      </c>
      <c r="M1452">
        <v>0</v>
      </c>
      <c r="O1452">
        <v>0</v>
      </c>
      <c r="Q1452">
        <v>0</v>
      </c>
    </row>
    <row r="1453" spans="11:17">
      <c r="K1453" t="s">
        <v>2515</v>
      </c>
      <c r="M1453">
        <v>0</v>
      </c>
      <c r="O1453">
        <v>0</v>
      </c>
      <c r="Q1453">
        <v>0</v>
      </c>
    </row>
    <row r="1454" spans="11:17">
      <c r="K1454" t="s">
        <v>2516</v>
      </c>
      <c r="M1454">
        <v>-1.72</v>
      </c>
      <c r="O1454">
        <v>-9.98</v>
      </c>
      <c r="Q1454">
        <v>8.26</v>
      </c>
    </row>
    <row r="1455" spans="11:17">
      <c r="K1455" t="s">
        <v>2517</v>
      </c>
      <c r="M1455">
        <v>0.1</v>
      </c>
      <c r="O1455">
        <v>0.5</v>
      </c>
      <c r="Q1455">
        <v>-0.4</v>
      </c>
    </row>
    <row r="1456" spans="11:17">
      <c r="K1456" t="s">
        <v>2518</v>
      </c>
      <c r="M1456">
        <v>0</v>
      </c>
      <c r="O1456">
        <v>-0.4</v>
      </c>
      <c r="Q1456">
        <v>0.4</v>
      </c>
    </row>
    <row r="1457" spans="11:17">
      <c r="K1457" t="s">
        <v>2519</v>
      </c>
      <c r="M1457">
        <v>0</v>
      </c>
      <c r="O1457">
        <v>0</v>
      </c>
      <c r="Q1457">
        <v>0</v>
      </c>
    </row>
    <row r="1458" spans="11:17">
      <c r="K1458" t="s">
        <v>2520</v>
      </c>
      <c r="M1458">
        <v>0.1</v>
      </c>
      <c r="O1458">
        <v>0.1</v>
      </c>
      <c r="Q1458">
        <v>0</v>
      </c>
    </row>
    <row r="1459" spans="11:17">
      <c r="K1459" t="s">
        <v>2521</v>
      </c>
      <c r="M1459">
        <v>0</v>
      </c>
      <c r="O1459">
        <v>0</v>
      </c>
      <c r="Q1459">
        <v>0</v>
      </c>
    </row>
    <row r="1460" spans="11:17">
      <c r="K1460" t="s">
        <v>2522</v>
      </c>
      <c r="M1460">
        <v>0</v>
      </c>
      <c r="O1460">
        <v>0</v>
      </c>
      <c r="Q1460">
        <v>0</v>
      </c>
    </row>
    <row r="1461" spans="11:17">
      <c r="K1461" t="s">
        <v>2523</v>
      </c>
      <c r="M1461">
        <v>-11.76</v>
      </c>
      <c r="O1461">
        <v>-15.89</v>
      </c>
      <c r="Q1461">
        <v>4.13</v>
      </c>
    </row>
    <row r="1462" spans="11:17">
      <c r="K1462" t="s">
        <v>2524</v>
      </c>
      <c r="M1462">
        <v>0.1</v>
      </c>
      <c r="O1462">
        <v>8.15</v>
      </c>
      <c r="Q1462">
        <v>-8.0500000000000007</v>
      </c>
    </row>
    <row r="1463" spans="11:17">
      <c r="K1463" t="s">
        <v>2525</v>
      </c>
      <c r="M1463">
        <v>0</v>
      </c>
      <c r="O1463">
        <v>-7.61</v>
      </c>
      <c r="Q1463">
        <v>7.61</v>
      </c>
    </row>
    <row r="1464" spans="11:17">
      <c r="K1464" t="s">
        <v>2526</v>
      </c>
      <c r="M1464">
        <v>0</v>
      </c>
      <c r="O1464">
        <v>0</v>
      </c>
      <c r="Q1464">
        <v>0</v>
      </c>
    </row>
    <row r="1465" spans="11:17">
      <c r="K1465" t="s">
        <v>2527</v>
      </c>
      <c r="M1465">
        <v>0</v>
      </c>
      <c r="O1465">
        <v>-0.44</v>
      </c>
      <c r="Q1465">
        <v>0.44</v>
      </c>
    </row>
    <row r="1466" spans="11:17">
      <c r="K1466" t="s">
        <v>2528</v>
      </c>
      <c r="M1466">
        <v>0.1</v>
      </c>
      <c r="O1466">
        <v>0</v>
      </c>
      <c r="Q1466">
        <v>0.1</v>
      </c>
    </row>
    <row r="1467" spans="11:17">
      <c r="K1467" t="s">
        <v>2529</v>
      </c>
      <c r="M1467">
        <v>0</v>
      </c>
      <c r="O1467">
        <v>7</v>
      </c>
      <c r="Q1467">
        <v>-7</v>
      </c>
    </row>
    <row r="1468" spans="11:17">
      <c r="K1468" t="s">
        <v>2530</v>
      </c>
      <c r="M1468">
        <v>0</v>
      </c>
      <c r="O1468">
        <v>0</v>
      </c>
      <c r="Q1468">
        <v>0</v>
      </c>
    </row>
    <row r="1469" spans="11:17">
      <c r="K1469" t="s">
        <v>2531</v>
      </c>
      <c r="M1469">
        <v>-3.86</v>
      </c>
      <c r="O1469">
        <v>-3.35</v>
      </c>
      <c r="Q1469">
        <v>-0.51</v>
      </c>
    </row>
    <row r="1470" spans="11:17">
      <c r="K1470" t="s">
        <v>2532</v>
      </c>
      <c r="M1470">
        <v>0.5</v>
      </c>
      <c r="O1470">
        <v>0.11</v>
      </c>
      <c r="Q1470">
        <v>0.39</v>
      </c>
    </row>
    <row r="1471" spans="11:17">
      <c r="K1471" t="s">
        <v>2533</v>
      </c>
      <c r="M1471">
        <v>-0.4</v>
      </c>
      <c r="O1471">
        <v>0</v>
      </c>
      <c r="Q1471">
        <v>-0.4</v>
      </c>
    </row>
    <row r="1472" spans="11:17">
      <c r="K1472" t="s">
        <v>2534</v>
      </c>
      <c r="M1472">
        <v>0</v>
      </c>
      <c r="O1472">
        <v>0</v>
      </c>
      <c r="Q1472">
        <v>0</v>
      </c>
    </row>
    <row r="1473" spans="11:17">
      <c r="K1473" t="s">
        <v>2535</v>
      </c>
      <c r="M1473">
        <v>0.01</v>
      </c>
      <c r="O1473">
        <v>0</v>
      </c>
      <c r="Q1473">
        <v>0.01</v>
      </c>
    </row>
    <row r="1474" spans="11:17">
      <c r="K1474" t="s">
        <v>2536</v>
      </c>
      <c r="M1474">
        <v>0.1</v>
      </c>
      <c r="O1474">
        <v>0.1</v>
      </c>
      <c r="Q1474">
        <v>0</v>
      </c>
    </row>
    <row r="1475" spans="11:17">
      <c r="K1475" t="s">
        <v>2537</v>
      </c>
      <c r="M1475">
        <v>0</v>
      </c>
      <c r="O1475">
        <v>0</v>
      </c>
      <c r="Q1475">
        <v>0</v>
      </c>
    </row>
    <row r="1476" spans="11:17">
      <c r="K1476" t="s">
        <v>2538</v>
      </c>
      <c r="M1476">
        <v>0</v>
      </c>
      <c r="O1476">
        <v>0</v>
      </c>
      <c r="Q1476">
        <v>0</v>
      </c>
    </row>
    <row r="1477" spans="11:17">
      <c r="K1477" t="s">
        <v>2539</v>
      </c>
      <c r="M1477">
        <v>-3.9</v>
      </c>
      <c r="O1477">
        <v>0</v>
      </c>
      <c r="Q1477">
        <v>-3.9</v>
      </c>
    </row>
    <row r="1478" spans="11:17">
      <c r="K1478" t="s">
        <v>2540</v>
      </c>
      <c r="M1478">
        <v>0.1</v>
      </c>
      <c r="O1478">
        <v>3.39</v>
      </c>
      <c r="Q1478">
        <v>-3.29</v>
      </c>
    </row>
    <row r="1479" spans="11:17">
      <c r="K1479" t="s">
        <v>2541</v>
      </c>
      <c r="M1479">
        <v>0</v>
      </c>
      <c r="O1479">
        <v>-3.28</v>
      </c>
      <c r="Q1479">
        <v>3.28</v>
      </c>
    </row>
    <row r="1480" spans="11:17">
      <c r="K1480" t="s">
        <v>2542</v>
      </c>
      <c r="M1480">
        <v>0</v>
      </c>
      <c r="O1480">
        <v>0</v>
      </c>
      <c r="Q1480">
        <v>0</v>
      </c>
    </row>
    <row r="1481" spans="11:17">
      <c r="K1481" t="s">
        <v>2543</v>
      </c>
      <c r="M1481">
        <v>0.01</v>
      </c>
      <c r="O1481">
        <v>0.01</v>
      </c>
      <c r="Q1481">
        <v>0.01</v>
      </c>
    </row>
    <row r="1482" spans="11:17">
      <c r="K1482" t="s">
        <v>2544</v>
      </c>
      <c r="M1482">
        <v>0.11</v>
      </c>
      <c r="O1482">
        <v>0.12</v>
      </c>
      <c r="Q1482">
        <v>-0.01</v>
      </c>
    </row>
    <row r="1483" spans="11:17">
      <c r="K1483" t="s">
        <v>2545</v>
      </c>
      <c r="M1483">
        <v>0</v>
      </c>
      <c r="O1483">
        <v>0</v>
      </c>
      <c r="Q1483">
        <v>0</v>
      </c>
    </row>
    <row r="1484" spans="11:17">
      <c r="K1484" t="s">
        <v>2546</v>
      </c>
      <c r="M1484">
        <v>0</v>
      </c>
      <c r="O1484">
        <v>0</v>
      </c>
      <c r="Q1484">
        <v>0</v>
      </c>
    </row>
    <row r="1485" spans="11:17">
      <c r="K1485" t="s">
        <v>2547</v>
      </c>
      <c r="M1485">
        <v>-152.61000000000001</v>
      </c>
      <c r="O1485">
        <v>-100.23</v>
      </c>
      <c r="Q1485">
        <v>-52.38</v>
      </c>
    </row>
    <row r="1486" spans="11:17">
      <c r="K1486" t="s">
        <v>2548</v>
      </c>
      <c r="M1486">
        <v>5.03</v>
      </c>
      <c r="O1486">
        <v>0.34</v>
      </c>
      <c r="Q1486">
        <v>4.7</v>
      </c>
    </row>
    <row r="1487" spans="11:17">
      <c r="K1487" t="s">
        <v>2549</v>
      </c>
      <c r="M1487">
        <v>-4.92</v>
      </c>
      <c r="O1487">
        <v>-0.22</v>
      </c>
      <c r="Q1487">
        <v>-4.7</v>
      </c>
    </row>
    <row r="1488" spans="11:17">
      <c r="K1488" t="s">
        <v>2550</v>
      </c>
      <c r="M1488">
        <v>0</v>
      </c>
      <c r="O1488">
        <v>0</v>
      </c>
      <c r="Q1488">
        <v>0</v>
      </c>
    </row>
    <row r="1489" spans="11:17">
      <c r="K1489" t="s">
        <v>2551</v>
      </c>
      <c r="M1489">
        <v>0</v>
      </c>
      <c r="O1489">
        <v>0</v>
      </c>
      <c r="Q1489">
        <v>0</v>
      </c>
    </row>
    <row r="1490" spans="11:17">
      <c r="K1490" t="s">
        <v>2552</v>
      </c>
      <c r="M1490">
        <v>0.12</v>
      </c>
      <c r="O1490">
        <v>0.12</v>
      </c>
      <c r="Q1490">
        <v>0</v>
      </c>
    </row>
    <row r="1491" spans="11:17">
      <c r="K1491" t="s">
        <v>2553</v>
      </c>
      <c r="M1491">
        <v>0</v>
      </c>
      <c r="O1491">
        <v>0</v>
      </c>
      <c r="Q1491">
        <v>0</v>
      </c>
    </row>
    <row r="1492" spans="11:17">
      <c r="K1492" t="s">
        <v>2554</v>
      </c>
      <c r="M1492">
        <v>0</v>
      </c>
      <c r="O1492">
        <v>0</v>
      </c>
      <c r="Q1492">
        <v>0</v>
      </c>
    </row>
    <row r="1493" spans="11:17">
      <c r="K1493" t="s">
        <v>2555</v>
      </c>
      <c r="M1493">
        <v>-36.159999999999997</v>
      </c>
      <c r="O1493">
        <v>-37.4</v>
      </c>
      <c r="Q1493">
        <v>1.24</v>
      </c>
    </row>
    <row r="1494" spans="11:17">
      <c r="K1494" t="s">
        <v>2556</v>
      </c>
      <c r="M1494">
        <v>0.1</v>
      </c>
      <c r="O1494">
        <v>0.1</v>
      </c>
      <c r="Q1494">
        <v>0</v>
      </c>
    </row>
    <row r="1495" spans="11:17">
      <c r="K1495" t="s">
        <v>2557</v>
      </c>
      <c r="M1495">
        <v>0</v>
      </c>
      <c r="O1495">
        <v>1.89</v>
      </c>
      <c r="Q1495">
        <v>-1.89</v>
      </c>
    </row>
    <row r="1496" spans="11:17">
      <c r="K1496" t="s">
        <v>2558</v>
      </c>
      <c r="M1496">
        <v>0</v>
      </c>
      <c r="O1496">
        <v>0</v>
      </c>
      <c r="Q1496">
        <v>0</v>
      </c>
    </row>
    <row r="1497" spans="11:17">
      <c r="K1497" t="s">
        <v>2559</v>
      </c>
      <c r="M1497">
        <v>-0.36</v>
      </c>
      <c r="O1497">
        <v>0</v>
      </c>
      <c r="Q1497">
        <v>-0.36</v>
      </c>
    </row>
    <row r="1498" spans="11:17">
      <c r="K1498" t="s">
        <v>2560</v>
      </c>
      <c r="M1498">
        <v>0.1</v>
      </c>
      <c r="O1498">
        <v>0.1</v>
      </c>
      <c r="Q1498">
        <v>0</v>
      </c>
    </row>
    <row r="1499" spans="11:17">
      <c r="K1499" t="s">
        <v>2561</v>
      </c>
      <c r="M1499">
        <v>0</v>
      </c>
      <c r="O1499">
        <v>0</v>
      </c>
      <c r="Q1499">
        <v>0</v>
      </c>
    </row>
    <row r="1500" spans="11:17">
      <c r="K1500" t="s">
        <v>2562</v>
      </c>
      <c r="M1500">
        <v>0</v>
      </c>
      <c r="O1500">
        <v>0</v>
      </c>
      <c r="Q1500">
        <v>0</v>
      </c>
    </row>
    <row r="1501" spans="11:17">
      <c r="K1501" t="s">
        <v>2563</v>
      </c>
      <c r="M1501">
        <v>-0.75</v>
      </c>
      <c r="O1501">
        <v>0</v>
      </c>
      <c r="Q1501">
        <v>-0.75</v>
      </c>
    </row>
    <row r="1502" spans="11:17">
      <c r="K1502" t="s">
        <v>2564</v>
      </c>
      <c r="M1502">
        <v>0.1</v>
      </c>
      <c r="O1502">
        <v>0.1</v>
      </c>
      <c r="Q1502">
        <v>0</v>
      </c>
    </row>
    <row r="1503" spans="11:17">
      <c r="K1503" t="s">
        <v>2565</v>
      </c>
      <c r="M1503">
        <v>0.05</v>
      </c>
      <c r="O1503">
        <v>0.1</v>
      </c>
      <c r="Q1503">
        <v>-0.06</v>
      </c>
    </row>
    <row r="1504" spans="11:17">
      <c r="K1504" t="s">
        <v>2566</v>
      </c>
      <c r="M1504">
        <v>0</v>
      </c>
      <c r="O1504">
        <v>0</v>
      </c>
      <c r="Q1504">
        <v>0</v>
      </c>
    </row>
    <row r="1505" spans="11:17">
      <c r="K1505" t="s">
        <v>2567</v>
      </c>
      <c r="M1505">
        <v>-0.56000000000000005</v>
      </c>
      <c r="O1505">
        <v>-1.25</v>
      </c>
      <c r="Q1505">
        <v>0.7</v>
      </c>
    </row>
    <row r="1506" spans="11:17">
      <c r="K1506" t="s">
        <v>2568</v>
      </c>
      <c r="M1506">
        <v>0.1</v>
      </c>
      <c r="O1506">
        <v>0.1</v>
      </c>
      <c r="Q1506">
        <v>0</v>
      </c>
    </row>
    <row r="1507" spans="11:17">
      <c r="K1507" t="s">
        <v>2569</v>
      </c>
      <c r="M1507">
        <v>0.06</v>
      </c>
      <c r="O1507">
        <v>0.11</v>
      </c>
      <c r="Q1507">
        <v>-0.05</v>
      </c>
    </row>
    <row r="1508" spans="11:17">
      <c r="K1508" t="s">
        <v>2570</v>
      </c>
      <c r="M1508">
        <v>0</v>
      </c>
      <c r="O1508">
        <v>0</v>
      </c>
      <c r="Q1508">
        <v>0</v>
      </c>
    </row>
    <row r="1509" spans="11:17">
      <c r="K1509" t="s">
        <v>2571</v>
      </c>
      <c r="M1509">
        <v>-0.35</v>
      </c>
      <c r="O1509">
        <v>-0.23</v>
      </c>
      <c r="Q1509">
        <v>-0.13</v>
      </c>
    </row>
    <row r="1510" spans="11:17">
      <c r="K1510" t="s">
        <v>2572</v>
      </c>
      <c r="M1510">
        <v>0</v>
      </c>
      <c r="O1510">
        <v>0</v>
      </c>
      <c r="Q1510">
        <v>0</v>
      </c>
    </row>
    <row r="1511" spans="11:17">
      <c r="K1511" t="s">
        <v>2573</v>
      </c>
      <c r="M1511">
        <v>0</v>
      </c>
      <c r="O1511">
        <v>0</v>
      </c>
      <c r="Q1511">
        <v>0</v>
      </c>
    </row>
    <row r="1512" spans="11:17">
      <c r="K1512" t="s">
        <v>2574</v>
      </c>
      <c r="M1512">
        <v>0</v>
      </c>
      <c r="O1512">
        <v>0</v>
      </c>
      <c r="Q1512">
        <v>0</v>
      </c>
    </row>
    <row r="1513" spans="11:17">
      <c r="K1513" t="s">
        <v>2575</v>
      </c>
      <c r="M1513">
        <v>0.1</v>
      </c>
      <c r="O1513">
        <v>0.1</v>
      </c>
      <c r="Q1513">
        <v>0</v>
      </c>
    </row>
    <row r="1514" spans="11:17">
      <c r="K1514" t="s">
        <v>2576</v>
      </c>
      <c r="M1514">
        <v>0</v>
      </c>
      <c r="O1514">
        <v>0</v>
      </c>
      <c r="Q1514">
        <v>0</v>
      </c>
    </row>
    <row r="1515" spans="11:17">
      <c r="K1515" t="s">
        <v>2577</v>
      </c>
      <c r="M1515">
        <v>0</v>
      </c>
      <c r="O1515">
        <v>0</v>
      </c>
      <c r="Q1515">
        <v>0</v>
      </c>
    </row>
    <row r="1516" spans="11:17">
      <c r="K1516" t="s">
        <v>2578</v>
      </c>
      <c r="M1516">
        <v>-10.1</v>
      </c>
      <c r="O1516">
        <v>-9.17</v>
      </c>
      <c r="Q1516">
        <v>-0.93</v>
      </c>
    </row>
    <row r="1517" spans="11:17">
      <c r="K1517" t="s">
        <v>2579</v>
      </c>
      <c r="M1517">
        <v>0.1</v>
      </c>
      <c r="O1517">
        <v>0.1</v>
      </c>
      <c r="Q1517">
        <v>0</v>
      </c>
    </row>
    <row r="1518" spans="11:17">
      <c r="K1518" t="s">
        <v>2580</v>
      </c>
      <c r="M1518">
        <v>0.02</v>
      </c>
      <c r="O1518">
        <v>0</v>
      </c>
      <c r="Q1518">
        <v>0.02</v>
      </c>
    </row>
    <row r="1519" spans="11:17">
      <c r="K1519" t="s">
        <v>2581</v>
      </c>
      <c r="M1519">
        <v>0</v>
      </c>
      <c r="O1519">
        <v>0</v>
      </c>
      <c r="Q1519">
        <v>0</v>
      </c>
    </row>
    <row r="1520" spans="11:17">
      <c r="K1520" t="s">
        <v>2582</v>
      </c>
      <c r="M1520">
        <v>-2.27</v>
      </c>
      <c r="O1520">
        <v>-1.94</v>
      </c>
      <c r="Q1520">
        <v>-0.33</v>
      </c>
    </row>
    <row r="1521" spans="11:17">
      <c r="K1521" t="s">
        <v>2583</v>
      </c>
      <c r="M1521">
        <v>0.1</v>
      </c>
      <c r="O1521">
        <v>0.1</v>
      </c>
      <c r="Q1521">
        <v>0</v>
      </c>
    </row>
    <row r="1522" spans="11:17">
      <c r="K1522" t="s">
        <v>2584</v>
      </c>
      <c r="M1522">
        <v>0</v>
      </c>
      <c r="O1522">
        <v>0</v>
      </c>
      <c r="Q1522">
        <v>0</v>
      </c>
    </row>
    <row r="1523" spans="11:17">
      <c r="K1523" t="s">
        <v>2585</v>
      </c>
      <c r="M1523">
        <v>0</v>
      </c>
      <c r="O1523">
        <v>0</v>
      </c>
      <c r="Q1523">
        <v>0</v>
      </c>
    </row>
    <row r="1524" spans="11:17">
      <c r="K1524" t="s">
        <v>2586</v>
      </c>
      <c r="M1524">
        <v>0</v>
      </c>
      <c r="O1524">
        <v>0</v>
      </c>
      <c r="Q1524">
        <v>0</v>
      </c>
    </row>
    <row r="1525" spans="11:17">
      <c r="K1525" t="s">
        <v>2587</v>
      </c>
      <c r="M1525">
        <v>0.1</v>
      </c>
      <c r="O1525">
        <v>0.1</v>
      </c>
      <c r="Q1525">
        <v>0</v>
      </c>
    </row>
    <row r="1526" spans="11:17">
      <c r="K1526" t="s">
        <v>2588</v>
      </c>
      <c r="M1526">
        <v>0</v>
      </c>
      <c r="O1526">
        <v>0</v>
      </c>
      <c r="Q1526">
        <v>0</v>
      </c>
    </row>
    <row r="1527" spans="11:17">
      <c r="K1527" t="s">
        <v>2589</v>
      </c>
      <c r="M1527">
        <v>0</v>
      </c>
      <c r="O1527">
        <v>0</v>
      </c>
      <c r="Q1527">
        <v>0</v>
      </c>
    </row>
    <row r="1528" spans="11:17">
      <c r="K1528" t="s">
        <v>2590</v>
      </c>
      <c r="M1528">
        <v>-6.25</v>
      </c>
      <c r="O1528">
        <v>-6.07</v>
      </c>
      <c r="Q1528">
        <v>-0.18</v>
      </c>
    </row>
    <row r="1529" spans="11:17">
      <c r="K1529" t="s">
        <v>2591</v>
      </c>
      <c r="M1529">
        <v>0</v>
      </c>
      <c r="O1529">
        <v>0</v>
      </c>
      <c r="Q1529">
        <v>0</v>
      </c>
    </row>
    <row r="1530" spans="11:17">
      <c r="K1530" t="s">
        <v>2592</v>
      </c>
      <c r="M1530">
        <v>0</v>
      </c>
      <c r="O1530">
        <v>0</v>
      </c>
      <c r="Q1530">
        <v>0</v>
      </c>
    </row>
    <row r="1531" spans="11:17">
      <c r="K1531" t="s">
        <v>2593</v>
      </c>
      <c r="M1531">
        <v>0</v>
      </c>
      <c r="O1531">
        <v>0</v>
      </c>
      <c r="Q1531">
        <v>0</v>
      </c>
    </row>
    <row r="1532" spans="11:17">
      <c r="K1532" t="s">
        <v>2594</v>
      </c>
      <c r="M1532">
        <v>-0.65</v>
      </c>
      <c r="O1532">
        <v>-1.89</v>
      </c>
      <c r="Q1532">
        <v>1.24</v>
      </c>
    </row>
    <row r="1533" spans="11:17">
      <c r="K1533" t="s">
        <v>2595</v>
      </c>
      <c r="M1533">
        <v>0.1</v>
      </c>
      <c r="O1533">
        <v>0.1</v>
      </c>
      <c r="Q1533">
        <v>0</v>
      </c>
    </row>
    <row r="1534" spans="11:17">
      <c r="K1534" t="s">
        <v>2596</v>
      </c>
      <c r="M1534">
        <v>0</v>
      </c>
      <c r="O1534">
        <v>0</v>
      </c>
      <c r="Q1534">
        <v>0</v>
      </c>
    </row>
    <row r="1535" spans="11:17">
      <c r="K1535" t="s">
        <v>2597</v>
      </c>
      <c r="M1535">
        <v>0</v>
      </c>
      <c r="O1535">
        <v>0</v>
      </c>
      <c r="Q1535">
        <v>0</v>
      </c>
    </row>
    <row r="1536" spans="11:17">
      <c r="K1536" t="s">
        <v>2598</v>
      </c>
      <c r="M1536">
        <v>-7.85</v>
      </c>
      <c r="O1536">
        <v>-5.95</v>
      </c>
      <c r="Q1536">
        <v>-1.9</v>
      </c>
    </row>
    <row r="1537" spans="11:17">
      <c r="K1537" t="s">
        <v>2599</v>
      </c>
      <c r="M1537">
        <v>0.1</v>
      </c>
      <c r="O1537">
        <v>0.1</v>
      </c>
      <c r="Q1537">
        <v>0</v>
      </c>
    </row>
    <row r="1538" spans="11:17">
      <c r="K1538" t="s">
        <v>2600</v>
      </c>
      <c r="M1538">
        <v>0</v>
      </c>
      <c r="O1538">
        <v>0</v>
      </c>
      <c r="Q1538">
        <v>0</v>
      </c>
    </row>
    <row r="1539" spans="11:17">
      <c r="K1539" t="s">
        <v>2601</v>
      </c>
      <c r="M1539">
        <v>0</v>
      </c>
      <c r="O1539">
        <v>0</v>
      </c>
      <c r="Q1539">
        <v>0</v>
      </c>
    </row>
    <row r="1540" spans="11:17">
      <c r="K1540" t="s">
        <v>2602</v>
      </c>
      <c r="M1540">
        <v>-3.48</v>
      </c>
      <c r="O1540">
        <v>-3.03</v>
      </c>
      <c r="Q1540">
        <v>-0.45</v>
      </c>
    </row>
    <row r="1541" spans="11:17">
      <c r="K1541" t="s">
        <v>2603</v>
      </c>
      <c r="M1541">
        <v>0.1</v>
      </c>
      <c r="O1541">
        <v>0.1</v>
      </c>
      <c r="Q1541">
        <v>0</v>
      </c>
    </row>
    <row r="1542" spans="11:17">
      <c r="K1542" t="s">
        <v>2604</v>
      </c>
      <c r="M1542">
        <v>0</v>
      </c>
      <c r="O1542">
        <v>0</v>
      </c>
      <c r="Q1542">
        <v>0</v>
      </c>
    </row>
    <row r="1543" spans="11:17">
      <c r="K1543" t="s">
        <v>2605</v>
      </c>
      <c r="M1543">
        <v>0</v>
      </c>
      <c r="O1543">
        <v>0</v>
      </c>
      <c r="Q1543">
        <v>0</v>
      </c>
    </row>
    <row r="1544" spans="11:17">
      <c r="K1544" t="s">
        <v>2606</v>
      </c>
      <c r="M1544">
        <v>0</v>
      </c>
      <c r="O1544">
        <v>0</v>
      </c>
      <c r="Q1544">
        <v>0</v>
      </c>
    </row>
    <row r="1545" spans="11:17">
      <c r="K1545" t="s">
        <v>2607</v>
      </c>
      <c r="M1545">
        <v>0.1</v>
      </c>
      <c r="O1545">
        <v>0.1</v>
      </c>
      <c r="Q1545">
        <v>0</v>
      </c>
    </row>
    <row r="1546" spans="11:17">
      <c r="K1546" t="s">
        <v>2608</v>
      </c>
      <c r="M1546">
        <v>0</v>
      </c>
      <c r="O1546">
        <v>0</v>
      </c>
      <c r="Q1546">
        <v>0</v>
      </c>
    </row>
    <row r="1547" spans="11:17">
      <c r="K1547" t="s">
        <v>2609</v>
      </c>
      <c r="M1547">
        <v>0</v>
      </c>
      <c r="O1547">
        <v>0</v>
      </c>
      <c r="Q1547">
        <v>0</v>
      </c>
    </row>
    <row r="1548" spans="11:17">
      <c r="K1548" t="s">
        <v>2610</v>
      </c>
      <c r="M1548">
        <v>0</v>
      </c>
      <c r="O1548">
        <v>0</v>
      </c>
      <c r="Q1548">
        <v>0</v>
      </c>
    </row>
    <row r="1549" spans="11:17">
      <c r="K1549" t="s">
        <v>2611</v>
      </c>
      <c r="M1549">
        <v>0.05</v>
      </c>
      <c r="O1549">
        <v>0.05</v>
      </c>
      <c r="Q1549">
        <v>0</v>
      </c>
    </row>
    <row r="1550" spans="11:17">
      <c r="K1550" t="s">
        <v>2612</v>
      </c>
      <c r="M1550">
        <v>0</v>
      </c>
      <c r="O1550">
        <v>0</v>
      </c>
      <c r="Q1550">
        <v>0</v>
      </c>
    </row>
    <row r="1551" spans="11:17">
      <c r="K1551" t="s">
        <v>2613</v>
      </c>
      <c r="M1551">
        <v>0</v>
      </c>
      <c r="O1551">
        <v>0</v>
      </c>
      <c r="Q1551">
        <v>0</v>
      </c>
    </row>
    <row r="1552" spans="11:17">
      <c r="K1552" t="s">
        <v>2614</v>
      </c>
      <c r="M1552">
        <v>-19.72</v>
      </c>
      <c r="O1552">
        <v>-12.48</v>
      </c>
      <c r="Q1552">
        <v>-7.24</v>
      </c>
    </row>
    <row r="1553" spans="11:17">
      <c r="K1553" t="s">
        <v>2615</v>
      </c>
      <c r="M1553">
        <v>0.05</v>
      </c>
      <c r="O1553">
        <v>0.04</v>
      </c>
      <c r="Q1553">
        <v>0</v>
      </c>
    </row>
    <row r="1554" spans="11:17">
      <c r="K1554" t="s">
        <v>2616</v>
      </c>
      <c r="M1554">
        <v>0</v>
      </c>
      <c r="O1554">
        <v>0</v>
      </c>
      <c r="Q1554">
        <v>0</v>
      </c>
    </row>
    <row r="1555" spans="11:17">
      <c r="K1555" t="s">
        <v>2617</v>
      </c>
      <c r="M1555">
        <v>0</v>
      </c>
      <c r="O1555">
        <v>0</v>
      </c>
      <c r="Q1555">
        <v>0</v>
      </c>
    </row>
    <row r="1556" spans="11:17">
      <c r="K1556" t="s">
        <v>2618</v>
      </c>
      <c r="M1556">
        <v>-3.85</v>
      </c>
      <c r="O1556">
        <v>-3.12</v>
      </c>
      <c r="Q1556">
        <v>-0.72</v>
      </c>
    </row>
    <row r="1557" spans="11:17">
      <c r="K1557" t="s">
        <v>2619</v>
      </c>
      <c r="M1557">
        <v>0.05</v>
      </c>
      <c r="O1557">
        <v>0.04</v>
      </c>
      <c r="Q1557">
        <v>0.01</v>
      </c>
    </row>
    <row r="1558" spans="11:17">
      <c r="K1558" t="s">
        <v>2620</v>
      </c>
      <c r="M1558">
        <v>0</v>
      </c>
      <c r="O1558">
        <v>0</v>
      </c>
      <c r="Q1558">
        <v>0</v>
      </c>
    </row>
    <row r="1559" spans="11:17">
      <c r="K1559" t="s">
        <v>2621</v>
      </c>
      <c r="M1559">
        <v>0</v>
      </c>
      <c r="O1559">
        <v>0</v>
      </c>
      <c r="Q1559">
        <v>0</v>
      </c>
    </row>
    <row r="1560" spans="11:17">
      <c r="K1560" t="s">
        <v>2622</v>
      </c>
      <c r="M1560">
        <v>-4.2300000000000004</v>
      </c>
      <c r="O1560">
        <v>-2.0099999999999998</v>
      </c>
      <c r="Q1560">
        <v>-2.2200000000000002</v>
      </c>
    </row>
    <row r="1561" spans="11:17">
      <c r="K1561" t="s">
        <v>2623</v>
      </c>
      <c r="M1561">
        <v>0.1</v>
      </c>
      <c r="O1561">
        <v>0.1</v>
      </c>
      <c r="Q1561">
        <v>0</v>
      </c>
    </row>
    <row r="1562" spans="11:17">
      <c r="K1562" t="s">
        <v>2624</v>
      </c>
      <c r="M1562">
        <v>0</v>
      </c>
      <c r="O1562">
        <v>0</v>
      </c>
      <c r="Q1562">
        <v>0</v>
      </c>
    </row>
    <row r="1563" spans="11:17">
      <c r="K1563" t="s">
        <v>2625</v>
      </c>
      <c r="M1563">
        <v>0</v>
      </c>
      <c r="O1563">
        <v>0</v>
      </c>
      <c r="Q1563">
        <v>0</v>
      </c>
    </row>
    <row r="1564" spans="11:17">
      <c r="K1564" t="s">
        <v>2626</v>
      </c>
      <c r="M1564">
        <v>-19.61</v>
      </c>
      <c r="O1564">
        <v>-3.7</v>
      </c>
      <c r="Q1564">
        <v>-15.91</v>
      </c>
    </row>
    <row r="1565" spans="11:17">
      <c r="K1565" t="s">
        <v>2627</v>
      </c>
      <c r="M1565">
        <v>0.1</v>
      </c>
      <c r="O1565">
        <v>0.1</v>
      </c>
      <c r="Q1565">
        <v>0</v>
      </c>
    </row>
    <row r="1566" spans="11:17">
      <c r="K1566" t="s">
        <v>2628</v>
      </c>
      <c r="M1566">
        <v>0</v>
      </c>
      <c r="O1566">
        <v>0</v>
      </c>
      <c r="Q1566">
        <v>0</v>
      </c>
    </row>
    <row r="1567" spans="11:17">
      <c r="K1567" t="s">
        <v>2629</v>
      </c>
      <c r="M1567">
        <v>0</v>
      </c>
      <c r="O1567">
        <v>0</v>
      </c>
      <c r="Q1567">
        <v>0</v>
      </c>
    </row>
    <row r="1568" spans="11:17">
      <c r="K1568" t="s">
        <v>2630</v>
      </c>
      <c r="M1568">
        <v>0.1</v>
      </c>
      <c r="O1568">
        <v>0.1</v>
      </c>
      <c r="Q1568">
        <v>0</v>
      </c>
    </row>
    <row r="1569" spans="11:17">
      <c r="K1569" t="s">
        <v>2631</v>
      </c>
      <c r="M1569">
        <v>0.1</v>
      </c>
      <c r="O1569">
        <v>0.1</v>
      </c>
      <c r="Q1569">
        <v>0</v>
      </c>
    </row>
    <row r="1570" spans="11:17">
      <c r="K1570" t="s">
        <v>2632</v>
      </c>
      <c r="M1570">
        <v>0</v>
      </c>
      <c r="O1570">
        <v>0</v>
      </c>
      <c r="Q1570">
        <v>0</v>
      </c>
    </row>
    <row r="1571" spans="11:17">
      <c r="K1571" t="s">
        <v>2633</v>
      </c>
      <c r="M1571">
        <v>0</v>
      </c>
      <c r="O1571">
        <v>0</v>
      </c>
      <c r="Q1571">
        <v>0</v>
      </c>
    </row>
    <row r="1572" spans="11:17">
      <c r="K1572" t="s">
        <v>2634</v>
      </c>
      <c r="M1572">
        <v>-7.04</v>
      </c>
      <c r="O1572">
        <v>-1.1200000000000001</v>
      </c>
      <c r="Q1572">
        <v>-5.92</v>
      </c>
    </row>
    <row r="1573" spans="11:17">
      <c r="K1573" t="s">
        <v>2635</v>
      </c>
      <c r="M1573">
        <v>0.1</v>
      </c>
      <c r="O1573">
        <v>0.1</v>
      </c>
      <c r="Q1573">
        <v>0</v>
      </c>
    </row>
    <row r="1574" spans="11:17">
      <c r="K1574" t="s">
        <v>2636</v>
      </c>
      <c r="M1574">
        <v>0</v>
      </c>
      <c r="O1574">
        <v>0</v>
      </c>
      <c r="Q1574">
        <v>0</v>
      </c>
    </row>
    <row r="1575" spans="11:17">
      <c r="K1575" t="s">
        <v>2637</v>
      </c>
      <c r="M1575">
        <v>0</v>
      </c>
      <c r="O1575">
        <v>0</v>
      </c>
      <c r="Q1575">
        <v>0</v>
      </c>
    </row>
    <row r="1576" spans="11:17">
      <c r="K1576" t="s">
        <v>2638</v>
      </c>
      <c r="M1576">
        <v>0</v>
      </c>
      <c r="O1576">
        <v>0</v>
      </c>
      <c r="Q1576">
        <v>0</v>
      </c>
    </row>
    <row r="1577" spans="11:17">
      <c r="K1577" t="s">
        <v>2639</v>
      </c>
      <c r="M1577">
        <v>0.1</v>
      </c>
      <c r="O1577">
        <v>0.1</v>
      </c>
      <c r="Q1577">
        <v>0</v>
      </c>
    </row>
    <row r="1578" spans="11:17">
      <c r="K1578" t="s">
        <v>2640</v>
      </c>
      <c r="M1578">
        <v>0</v>
      </c>
      <c r="O1578">
        <v>0</v>
      </c>
      <c r="Q1578">
        <v>0</v>
      </c>
    </row>
    <row r="1579" spans="11:17">
      <c r="K1579" t="s">
        <v>2641</v>
      </c>
      <c r="M1579">
        <v>0</v>
      </c>
      <c r="O1579">
        <v>0</v>
      </c>
      <c r="Q1579">
        <v>0</v>
      </c>
    </row>
    <row r="1580" spans="11:17">
      <c r="K1580" t="s">
        <v>2642</v>
      </c>
      <c r="M1580">
        <v>-2.64</v>
      </c>
      <c r="O1580">
        <v>-0.61</v>
      </c>
      <c r="Q1580">
        <v>-2.0299999999999998</v>
      </c>
    </row>
    <row r="1581" spans="11:17">
      <c r="K1581" t="s">
        <v>2643</v>
      </c>
      <c r="M1581">
        <v>0.1</v>
      </c>
      <c r="O1581">
        <v>0.1</v>
      </c>
      <c r="Q1581">
        <v>0</v>
      </c>
    </row>
    <row r="1582" spans="11:17">
      <c r="K1582" t="s">
        <v>2644</v>
      </c>
      <c r="M1582">
        <v>0</v>
      </c>
      <c r="O1582">
        <v>0</v>
      </c>
      <c r="Q1582">
        <v>0</v>
      </c>
    </row>
    <row r="1583" spans="11:17">
      <c r="K1583" t="s">
        <v>2645</v>
      </c>
      <c r="M1583">
        <v>0</v>
      </c>
      <c r="O1583">
        <v>0</v>
      </c>
      <c r="Q1583">
        <v>0</v>
      </c>
    </row>
    <row r="1584" spans="11:17">
      <c r="K1584" t="s">
        <v>2646</v>
      </c>
      <c r="M1584">
        <v>-0.15</v>
      </c>
      <c r="O1584">
        <v>0.33</v>
      </c>
      <c r="Q1584">
        <v>-0.48</v>
      </c>
    </row>
    <row r="1585" spans="11:17">
      <c r="K1585" t="s">
        <v>2647</v>
      </c>
      <c r="M1585">
        <v>0.1</v>
      </c>
      <c r="O1585">
        <v>0.1</v>
      </c>
      <c r="Q1585">
        <v>0</v>
      </c>
    </row>
    <row r="1586" spans="11:17">
      <c r="K1586" t="s">
        <v>2648</v>
      </c>
      <c r="M1586">
        <v>0</v>
      </c>
      <c r="O1586">
        <v>0</v>
      </c>
      <c r="Q1586">
        <v>0</v>
      </c>
    </row>
    <row r="1587" spans="11:17">
      <c r="K1587" t="s">
        <v>2649</v>
      </c>
      <c r="M1587">
        <v>0</v>
      </c>
      <c r="O1587">
        <v>0</v>
      </c>
      <c r="Q1587">
        <v>0</v>
      </c>
    </row>
    <row r="1588" spans="11:17">
      <c r="K1588" t="s">
        <v>2650</v>
      </c>
      <c r="M1588">
        <v>0</v>
      </c>
      <c r="O1588">
        <v>0.01</v>
      </c>
      <c r="Q1588">
        <v>-0.01</v>
      </c>
    </row>
    <row r="1589" spans="11:17">
      <c r="K1589" t="s">
        <v>2651</v>
      </c>
      <c r="M1589">
        <v>0.1</v>
      </c>
      <c r="O1589">
        <v>0.1</v>
      </c>
      <c r="Q1589">
        <v>0</v>
      </c>
    </row>
    <row r="1590" spans="11:17">
      <c r="K1590" t="s">
        <v>2652</v>
      </c>
      <c r="M1590">
        <v>5.63</v>
      </c>
      <c r="O1590">
        <v>4.0599999999999996</v>
      </c>
      <c r="Q1590">
        <v>1.57</v>
      </c>
    </row>
    <row r="1591" spans="11:17">
      <c r="K1591" t="s">
        <v>2653</v>
      </c>
      <c r="M1591">
        <v>0</v>
      </c>
      <c r="O1591">
        <v>0</v>
      </c>
      <c r="Q1591">
        <v>0</v>
      </c>
    </row>
    <row r="1592" spans="11:17">
      <c r="K1592" t="s">
        <v>2654</v>
      </c>
      <c r="M1592">
        <v>-4.32</v>
      </c>
      <c r="O1592">
        <v>-4.32</v>
      </c>
      <c r="Q1592">
        <v>0</v>
      </c>
    </row>
    <row r="1593" spans="11:17">
      <c r="K1593" t="s">
        <v>2655</v>
      </c>
      <c r="M1593">
        <v>0.05</v>
      </c>
      <c r="O1593">
        <v>0.05</v>
      </c>
      <c r="Q1593">
        <v>0</v>
      </c>
    </row>
    <row r="1594" spans="11:17">
      <c r="K1594" t="s">
        <v>2656</v>
      </c>
      <c r="M1594">
        <v>0</v>
      </c>
      <c r="O1594">
        <v>0</v>
      </c>
      <c r="Q1594">
        <v>0</v>
      </c>
    </row>
    <row r="1595" spans="11:17">
      <c r="K1595" t="s">
        <v>2657</v>
      </c>
      <c r="M1595">
        <v>0</v>
      </c>
      <c r="O1595">
        <v>0</v>
      </c>
      <c r="Q1595">
        <v>0</v>
      </c>
    </row>
    <row r="1596" spans="11:17">
      <c r="K1596" t="s">
        <v>2658</v>
      </c>
      <c r="M1596">
        <v>-0.28999999999999998</v>
      </c>
      <c r="O1596">
        <v>-0.46</v>
      </c>
      <c r="Q1596">
        <v>0.17</v>
      </c>
    </row>
    <row r="1597" spans="11:17">
      <c r="K1597" t="s">
        <v>2659</v>
      </c>
      <c r="M1597">
        <v>0.1</v>
      </c>
      <c r="O1597">
        <v>0</v>
      </c>
      <c r="Q1597">
        <v>0.1</v>
      </c>
    </row>
    <row r="1598" spans="11:17">
      <c r="K1598" t="s">
        <v>2660</v>
      </c>
      <c r="M1598">
        <v>6.77</v>
      </c>
      <c r="O1598">
        <v>1.43</v>
      </c>
      <c r="Q1598">
        <v>5.34</v>
      </c>
    </row>
    <row r="1599" spans="11:17">
      <c r="K1599" t="s">
        <v>2661</v>
      </c>
      <c r="M1599">
        <v>0</v>
      </c>
      <c r="O1599">
        <v>0</v>
      </c>
      <c r="Q1599">
        <v>0</v>
      </c>
    </row>
    <row r="1600" spans="11:17">
      <c r="K1600" t="s">
        <v>4100</v>
      </c>
      <c r="M1600">
        <v>0.01</v>
      </c>
      <c r="O1600">
        <v>0</v>
      </c>
      <c r="Q1600">
        <v>0.01</v>
      </c>
    </row>
    <row r="1601" spans="11:17">
      <c r="K1601" t="s">
        <v>2662</v>
      </c>
      <c r="M1601">
        <v>0.06</v>
      </c>
      <c r="O1601">
        <v>0.05</v>
      </c>
      <c r="Q1601">
        <v>0.01</v>
      </c>
    </row>
    <row r="1602" spans="11:17">
      <c r="K1602" t="s">
        <v>2663</v>
      </c>
      <c r="M1602">
        <v>0</v>
      </c>
      <c r="O1602">
        <v>0</v>
      </c>
      <c r="Q1602">
        <v>0</v>
      </c>
    </row>
    <row r="1603" spans="11:17">
      <c r="K1603" t="s">
        <v>2664</v>
      </c>
      <c r="M1603">
        <v>0</v>
      </c>
      <c r="O1603">
        <v>0</v>
      </c>
      <c r="Q1603">
        <v>0</v>
      </c>
    </row>
    <row r="1604" spans="11:17">
      <c r="K1604" t="s">
        <v>2665</v>
      </c>
      <c r="M1604">
        <v>-0.15</v>
      </c>
      <c r="O1604">
        <v>-0.13</v>
      </c>
      <c r="Q1604">
        <v>-0.03</v>
      </c>
    </row>
    <row r="1605" spans="11:17">
      <c r="K1605" t="s">
        <v>2666</v>
      </c>
      <c r="M1605">
        <v>0.1</v>
      </c>
      <c r="O1605">
        <v>0.1</v>
      </c>
      <c r="Q1605">
        <v>0</v>
      </c>
    </row>
    <row r="1606" spans="11:17">
      <c r="K1606" t="s">
        <v>2667</v>
      </c>
      <c r="M1606">
        <v>0</v>
      </c>
      <c r="O1606">
        <v>0</v>
      </c>
      <c r="Q1606">
        <v>0</v>
      </c>
    </row>
    <row r="1607" spans="11:17">
      <c r="K1607" t="s">
        <v>2668</v>
      </c>
      <c r="M1607">
        <v>0</v>
      </c>
      <c r="O1607">
        <v>0</v>
      </c>
      <c r="Q1607">
        <v>0</v>
      </c>
    </row>
    <row r="1608" spans="11:17">
      <c r="K1608" t="s">
        <v>2666</v>
      </c>
      <c r="M1608">
        <v>0</v>
      </c>
      <c r="O1608">
        <v>-0.13</v>
      </c>
      <c r="Q1608">
        <v>0.13</v>
      </c>
    </row>
    <row r="1609" spans="11:17">
      <c r="K1609" t="s">
        <v>2669</v>
      </c>
      <c r="M1609">
        <v>0.1</v>
      </c>
      <c r="O1609">
        <v>0.1</v>
      </c>
      <c r="Q1609">
        <v>0</v>
      </c>
    </row>
    <row r="1610" spans="11:17">
      <c r="K1610" t="s">
        <v>2670</v>
      </c>
      <c r="M1610">
        <v>0.1</v>
      </c>
      <c r="O1610">
        <v>0.1</v>
      </c>
      <c r="Q1610">
        <v>0</v>
      </c>
    </row>
    <row r="1611" spans="11:17">
      <c r="K1611" t="s">
        <v>2671</v>
      </c>
      <c r="M1611">
        <v>0</v>
      </c>
      <c r="O1611">
        <v>0</v>
      </c>
      <c r="Q1611">
        <v>0</v>
      </c>
    </row>
    <row r="1612" spans="11:17">
      <c r="K1612" t="s">
        <v>2672</v>
      </c>
      <c r="M1612">
        <v>0</v>
      </c>
      <c r="O1612">
        <v>0</v>
      </c>
      <c r="Q1612">
        <v>0</v>
      </c>
    </row>
    <row r="1613" spans="11:17">
      <c r="K1613" t="s">
        <v>3888</v>
      </c>
      <c r="M1613">
        <v>0.1</v>
      </c>
      <c r="O1613">
        <v>0.1</v>
      </c>
      <c r="Q1613">
        <v>0</v>
      </c>
    </row>
    <row r="1614" spans="11:17">
      <c r="K1614" t="s">
        <v>3889</v>
      </c>
      <c r="M1614">
        <v>0</v>
      </c>
      <c r="O1614">
        <v>0</v>
      </c>
      <c r="Q1614">
        <v>0</v>
      </c>
    </row>
    <row r="1615" spans="11:17">
      <c r="K1615" t="s">
        <v>3890</v>
      </c>
      <c r="M1615">
        <v>0</v>
      </c>
      <c r="O1615">
        <v>0</v>
      </c>
      <c r="Q1615">
        <v>0</v>
      </c>
    </row>
    <row r="1616" spans="11:17">
      <c r="K1616" t="s">
        <v>3891</v>
      </c>
      <c r="M1616">
        <v>-0.19</v>
      </c>
      <c r="O1616">
        <v>-0.22</v>
      </c>
      <c r="Q1616">
        <v>0.03</v>
      </c>
    </row>
    <row r="1617" spans="11:17">
      <c r="K1617" t="s">
        <v>2673</v>
      </c>
      <c r="M1617">
        <v>0.1</v>
      </c>
      <c r="O1617">
        <v>0.1</v>
      </c>
      <c r="Q1617">
        <v>0</v>
      </c>
    </row>
    <row r="1618" spans="11:17">
      <c r="K1618" t="s">
        <v>2674</v>
      </c>
      <c r="M1618">
        <v>0</v>
      </c>
      <c r="O1618">
        <v>0</v>
      </c>
      <c r="Q1618">
        <v>0</v>
      </c>
    </row>
    <row r="1619" spans="11:17">
      <c r="K1619" t="s">
        <v>2675</v>
      </c>
      <c r="M1619">
        <v>0</v>
      </c>
      <c r="O1619">
        <v>0</v>
      </c>
      <c r="Q1619">
        <v>0</v>
      </c>
    </row>
    <row r="1620" spans="11:17">
      <c r="K1620" t="s">
        <v>2676</v>
      </c>
      <c r="M1620">
        <v>0.06</v>
      </c>
      <c r="O1620">
        <v>0.06</v>
      </c>
      <c r="Q1620">
        <v>0</v>
      </c>
    </row>
    <row r="1621" spans="11:17">
      <c r="K1621" t="s">
        <v>2677</v>
      </c>
      <c r="M1621">
        <v>0</v>
      </c>
      <c r="O1621">
        <v>0</v>
      </c>
      <c r="Q1621">
        <v>0</v>
      </c>
    </row>
    <row r="1622" spans="11:17">
      <c r="K1622" t="s">
        <v>2678</v>
      </c>
      <c r="M1622">
        <v>0</v>
      </c>
      <c r="O1622">
        <v>0</v>
      </c>
      <c r="Q1622">
        <v>0</v>
      </c>
    </row>
    <row r="1623" spans="11:17">
      <c r="K1623" t="s">
        <v>2679</v>
      </c>
      <c r="M1623">
        <v>-1.34</v>
      </c>
      <c r="O1623">
        <v>-0.72</v>
      </c>
      <c r="Q1623">
        <v>-0.62</v>
      </c>
    </row>
    <row r="1624" spans="11:17">
      <c r="K1624" t="s">
        <v>2680</v>
      </c>
      <c r="M1624">
        <v>0.1</v>
      </c>
      <c r="O1624">
        <v>0.1</v>
      </c>
      <c r="Q1624">
        <v>0</v>
      </c>
    </row>
    <row r="1625" spans="11:17">
      <c r="K1625" t="s">
        <v>2681</v>
      </c>
      <c r="M1625">
        <v>0</v>
      </c>
      <c r="O1625">
        <v>0</v>
      </c>
      <c r="Q1625">
        <v>0</v>
      </c>
    </row>
    <row r="1626" spans="11:17">
      <c r="K1626" t="s">
        <v>2682</v>
      </c>
      <c r="M1626">
        <v>0</v>
      </c>
      <c r="O1626">
        <v>0</v>
      </c>
      <c r="Q1626">
        <v>0</v>
      </c>
    </row>
    <row r="1627" spans="11:17">
      <c r="K1627" t="s">
        <v>2683</v>
      </c>
      <c r="M1627">
        <v>5.68</v>
      </c>
      <c r="O1627">
        <v>0</v>
      </c>
      <c r="Q1627">
        <v>5.68</v>
      </c>
    </row>
    <row r="1628" spans="11:17">
      <c r="K1628" t="s">
        <v>2684</v>
      </c>
      <c r="M1628">
        <v>0.11</v>
      </c>
      <c r="O1628">
        <v>0.59</v>
      </c>
      <c r="Q1628">
        <v>-0.48</v>
      </c>
    </row>
    <row r="1629" spans="11:17">
      <c r="K1629" t="s">
        <v>2685</v>
      </c>
      <c r="M1629">
        <v>0</v>
      </c>
      <c r="O1629">
        <v>0</v>
      </c>
      <c r="Q1629">
        <v>0</v>
      </c>
    </row>
    <row r="1630" spans="11:17">
      <c r="K1630" t="s">
        <v>2686</v>
      </c>
      <c r="M1630">
        <v>0</v>
      </c>
      <c r="O1630">
        <v>0</v>
      </c>
      <c r="Q1630">
        <v>0</v>
      </c>
    </row>
    <row r="1631" spans="11:17">
      <c r="K1631" t="s">
        <v>2687</v>
      </c>
      <c r="M1631">
        <v>-5.22</v>
      </c>
      <c r="O1631">
        <v>-0.13</v>
      </c>
      <c r="Q1631">
        <v>-5.09</v>
      </c>
    </row>
    <row r="1632" spans="11:17">
      <c r="K1632" t="s">
        <v>2688</v>
      </c>
      <c r="M1632">
        <v>0.1</v>
      </c>
      <c r="O1632">
        <v>0.1</v>
      </c>
      <c r="Q1632">
        <v>0</v>
      </c>
    </row>
    <row r="1633" spans="11:17">
      <c r="K1633" t="s">
        <v>2689</v>
      </c>
      <c r="M1633">
        <v>5.03</v>
      </c>
      <c r="O1633">
        <v>0.5</v>
      </c>
      <c r="Q1633">
        <v>4.53</v>
      </c>
    </row>
    <row r="1634" spans="11:17">
      <c r="K1634" t="s">
        <v>2690</v>
      </c>
      <c r="M1634">
        <v>0</v>
      </c>
      <c r="O1634">
        <v>0</v>
      </c>
      <c r="Q1634">
        <v>0</v>
      </c>
    </row>
    <row r="1635" spans="11:17">
      <c r="K1635" t="s">
        <v>2691</v>
      </c>
      <c r="M1635">
        <v>0.1</v>
      </c>
      <c r="O1635">
        <v>0.1</v>
      </c>
      <c r="Q1635">
        <v>0</v>
      </c>
    </row>
    <row r="1636" spans="11:17">
      <c r="K1636" t="s">
        <v>2692</v>
      </c>
      <c r="M1636">
        <v>0</v>
      </c>
      <c r="O1636">
        <v>0</v>
      </c>
      <c r="Q1636">
        <v>0</v>
      </c>
    </row>
    <row r="1637" spans="11:17">
      <c r="K1637" t="s">
        <v>2693</v>
      </c>
      <c r="M1637">
        <v>0</v>
      </c>
      <c r="O1637">
        <v>0</v>
      </c>
      <c r="Q1637">
        <v>0</v>
      </c>
    </row>
    <row r="1638" spans="11:17">
      <c r="K1638" t="s">
        <v>2694</v>
      </c>
      <c r="M1638">
        <v>0</v>
      </c>
      <c r="O1638">
        <v>-0.68</v>
      </c>
      <c r="Q1638">
        <v>0.68</v>
      </c>
    </row>
    <row r="1639" spans="11:17">
      <c r="K1639" t="s">
        <v>2695</v>
      </c>
      <c r="M1639">
        <v>0</v>
      </c>
      <c r="O1639">
        <v>0</v>
      </c>
      <c r="Q1639">
        <v>0</v>
      </c>
    </row>
    <row r="1640" spans="11:17">
      <c r="K1640" t="s">
        <v>2696</v>
      </c>
      <c r="M1640">
        <v>0</v>
      </c>
      <c r="O1640">
        <v>0</v>
      </c>
      <c r="Q1640">
        <v>0</v>
      </c>
    </row>
    <row r="1641" spans="11:17">
      <c r="K1641" t="s">
        <v>2697</v>
      </c>
      <c r="M1641">
        <v>0.05</v>
      </c>
      <c r="O1641">
        <v>0.05</v>
      </c>
      <c r="Q1641">
        <v>0</v>
      </c>
    </row>
    <row r="1642" spans="11:17">
      <c r="K1642" t="s">
        <v>2698</v>
      </c>
      <c r="M1642">
        <v>0</v>
      </c>
      <c r="O1642">
        <v>0</v>
      </c>
      <c r="Q1642">
        <v>0</v>
      </c>
    </row>
    <row r="1643" spans="11:17">
      <c r="K1643" t="s">
        <v>2699</v>
      </c>
      <c r="M1643">
        <v>0</v>
      </c>
      <c r="O1643">
        <v>0</v>
      </c>
      <c r="Q1643">
        <v>0</v>
      </c>
    </row>
    <row r="1644" spans="11:17">
      <c r="K1644" t="s">
        <v>2700</v>
      </c>
      <c r="M1644">
        <v>0</v>
      </c>
      <c r="O1644">
        <v>0</v>
      </c>
      <c r="Q1644">
        <v>0</v>
      </c>
    </row>
    <row r="1645" spans="11:17">
      <c r="K1645" t="s">
        <v>2701</v>
      </c>
      <c r="M1645">
        <v>0.1</v>
      </c>
      <c r="O1645">
        <v>0.1</v>
      </c>
      <c r="Q1645">
        <v>0</v>
      </c>
    </row>
    <row r="1646" spans="11:17">
      <c r="K1646" t="s">
        <v>2702</v>
      </c>
      <c r="M1646">
        <v>0</v>
      </c>
      <c r="O1646">
        <v>0</v>
      </c>
      <c r="Q1646">
        <v>0</v>
      </c>
    </row>
    <row r="1647" spans="11:17">
      <c r="K1647" t="s">
        <v>2703</v>
      </c>
      <c r="M1647">
        <v>0</v>
      </c>
      <c r="O1647">
        <v>0</v>
      </c>
      <c r="Q1647">
        <v>0</v>
      </c>
    </row>
    <row r="1648" spans="11:17">
      <c r="K1648" t="s">
        <v>2704</v>
      </c>
      <c r="M1648">
        <v>0</v>
      </c>
      <c r="O1648">
        <v>0</v>
      </c>
      <c r="Q1648">
        <v>0</v>
      </c>
    </row>
    <row r="1649" spans="11:17">
      <c r="K1649" t="s">
        <v>2705</v>
      </c>
      <c r="M1649">
        <v>0.1</v>
      </c>
      <c r="O1649">
        <v>0.1</v>
      </c>
      <c r="Q1649">
        <v>0</v>
      </c>
    </row>
    <row r="1650" spans="11:17">
      <c r="K1650" t="s">
        <v>2706</v>
      </c>
      <c r="M1650">
        <v>0</v>
      </c>
      <c r="O1650">
        <v>0</v>
      </c>
      <c r="Q1650">
        <v>0</v>
      </c>
    </row>
    <row r="1651" spans="11:17">
      <c r="K1651" t="s">
        <v>2707</v>
      </c>
      <c r="M1651">
        <v>0</v>
      </c>
      <c r="O1651">
        <v>0</v>
      </c>
      <c r="Q1651">
        <v>0</v>
      </c>
    </row>
    <row r="1652" spans="11:17">
      <c r="K1652" t="s">
        <v>2708</v>
      </c>
      <c r="M1652">
        <v>0</v>
      </c>
      <c r="O1652">
        <v>0</v>
      </c>
      <c r="Q1652">
        <v>0</v>
      </c>
    </row>
    <row r="1653" spans="11:17">
      <c r="K1653" t="s">
        <v>2709</v>
      </c>
      <c r="M1653">
        <v>0.1</v>
      </c>
      <c r="O1653">
        <v>0.1</v>
      </c>
      <c r="Q1653">
        <v>0</v>
      </c>
    </row>
    <row r="1654" spans="11:17">
      <c r="K1654" t="s">
        <v>2710</v>
      </c>
      <c r="M1654">
        <v>0</v>
      </c>
      <c r="O1654">
        <v>0</v>
      </c>
      <c r="Q1654">
        <v>0</v>
      </c>
    </row>
    <row r="1655" spans="11:17">
      <c r="K1655" t="s">
        <v>2711</v>
      </c>
      <c r="M1655">
        <v>0</v>
      </c>
      <c r="O1655">
        <v>0</v>
      </c>
      <c r="Q1655">
        <v>0</v>
      </c>
    </row>
    <row r="1656" spans="11:17">
      <c r="K1656" t="s">
        <v>2712</v>
      </c>
      <c r="M1656">
        <v>0</v>
      </c>
      <c r="O1656">
        <v>0</v>
      </c>
      <c r="Q1656">
        <v>0</v>
      </c>
    </row>
    <row r="1657" spans="11:17">
      <c r="K1657" t="s">
        <v>2713</v>
      </c>
      <c r="M1657">
        <v>0.1</v>
      </c>
      <c r="O1657">
        <v>0.1</v>
      </c>
      <c r="Q1657">
        <v>0</v>
      </c>
    </row>
    <row r="1658" spans="11:17">
      <c r="K1658" t="s">
        <v>2714</v>
      </c>
      <c r="M1658">
        <v>0</v>
      </c>
      <c r="O1658">
        <v>0</v>
      </c>
      <c r="Q1658">
        <v>0</v>
      </c>
    </row>
    <row r="1659" spans="11:17">
      <c r="K1659" t="s">
        <v>2715</v>
      </c>
      <c r="M1659">
        <v>0</v>
      </c>
      <c r="O1659">
        <v>0</v>
      </c>
      <c r="Q1659">
        <v>0</v>
      </c>
    </row>
    <row r="1660" spans="11:17">
      <c r="K1660" t="s">
        <v>2716</v>
      </c>
      <c r="M1660">
        <v>0</v>
      </c>
      <c r="O1660">
        <v>0</v>
      </c>
      <c r="Q1660">
        <v>0</v>
      </c>
    </row>
    <row r="1661" spans="11:17">
      <c r="K1661" t="s">
        <v>2717</v>
      </c>
      <c r="M1661">
        <v>0.1</v>
      </c>
      <c r="O1661">
        <v>0.1</v>
      </c>
      <c r="Q1661">
        <v>0</v>
      </c>
    </row>
    <row r="1662" spans="11:17">
      <c r="K1662" t="s">
        <v>2718</v>
      </c>
      <c r="M1662">
        <v>0</v>
      </c>
      <c r="O1662">
        <v>0</v>
      </c>
      <c r="Q1662">
        <v>0</v>
      </c>
    </row>
    <row r="1663" spans="11:17">
      <c r="K1663" t="s">
        <v>2719</v>
      </c>
      <c r="M1663">
        <v>0</v>
      </c>
      <c r="O1663">
        <v>0</v>
      </c>
      <c r="Q1663">
        <v>0</v>
      </c>
    </row>
    <row r="1664" spans="11:17">
      <c r="K1664" t="s">
        <v>2720</v>
      </c>
      <c r="M1664">
        <v>0</v>
      </c>
      <c r="O1664">
        <v>0</v>
      </c>
      <c r="Q1664">
        <v>0</v>
      </c>
    </row>
    <row r="1665" spans="11:17">
      <c r="K1665" t="s">
        <v>2721</v>
      </c>
      <c r="M1665">
        <v>0.1</v>
      </c>
      <c r="O1665">
        <v>0.1</v>
      </c>
      <c r="Q1665">
        <v>0</v>
      </c>
    </row>
    <row r="1666" spans="11:17">
      <c r="K1666" t="s">
        <v>2722</v>
      </c>
      <c r="M1666">
        <v>0</v>
      </c>
      <c r="O1666">
        <v>0</v>
      </c>
      <c r="Q1666">
        <v>0</v>
      </c>
    </row>
    <row r="1667" spans="11:17">
      <c r="K1667" t="s">
        <v>2723</v>
      </c>
      <c r="M1667">
        <v>0</v>
      </c>
      <c r="O1667">
        <v>0</v>
      </c>
      <c r="Q1667">
        <v>0</v>
      </c>
    </row>
    <row r="1668" spans="11:17">
      <c r="K1668" t="s">
        <v>2724</v>
      </c>
      <c r="M1668">
        <v>-0.92</v>
      </c>
      <c r="O1668">
        <v>0</v>
      </c>
      <c r="Q1668">
        <v>-0.92</v>
      </c>
    </row>
    <row r="1669" spans="11:17">
      <c r="K1669" t="s">
        <v>2725</v>
      </c>
      <c r="M1669">
        <v>0.1</v>
      </c>
      <c r="O1669">
        <v>0.1</v>
      </c>
      <c r="Q1669">
        <v>0</v>
      </c>
    </row>
    <row r="1670" spans="11:17">
      <c r="K1670" t="s">
        <v>2726</v>
      </c>
      <c r="M1670">
        <v>0</v>
      </c>
      <c r="O1670">
        <v>0</v>
      </c>
      <c r="Q1670">
        <v>0</v>
      </c>
    </row>
    <row r="1671" spans="11:17">
      <c r="K1671" t="s">
        <v>2727</v>
      </c>
      <c r="M1671">
        <v>0</v>
      </c>
      <c r="O1671">
        <v>0</v>
      </c>
      <c r="Q1671">
        <v>0</v>
      </c>
    </row>
    <row r="1672" spans="11:17">
      <c r="K1672" t="s">
        <v>2728</v>
      </c>
      <c r="M1672">
        <v>0</v>
      </c>
      <c r="O1672">
        <v>0</v>
      </c>
      <c r="Q1672">
        <v>0</v>
      </c>
    </row>
    <row r="1673" spans="11:17">
      <c r="K1673" t="s">
        <v>2729</v>
      </c>
      <c r="M1673">
        <v>0.9</v>
      </c>
      <c r="O1673">
        <v>0</v>
      </c>
      <c r="Q1673">
        <v>0.9</v>
      </c>
    </row>
    <row r="1674" spans="11:17">
      <c r="K1674" t="s">
        <v>2730</v>
      </c>
      <c r="M1674">
        <v>0</v>
      </c>
      <c r="O1674">
        <v>0</v>
      </c>
      <c r="Q1674">
        <v>0</v>
      </c>
    </row>
    <row r="1675" spans="11:17">
      <c r="K1675" t="s">
        <v>2731</v>
      </c>
      <c r="M1675">
        <v>0</v>
      </c>
      <c r="O1675">
        <v>0</v>
      </c>
      <c r="Q1675">
        <v>0</v>
      </c>
    </row>
    <row r="1676" spans="11:17">
      <c r="K1676" t="s">
        <v>2732</v>
      </c>
      <c r="M1676">
        <v>-6.77</v>
      </c>
      <c r="O1676">
        <v>-1.67</v>
      </c>
      <c r="Q1676">
        <v>-5.0999999999999996</v>
      </c>
    </row>
    <row r="1677" spans="11:17">
      <c r="K1677" t="s">
        <v>2733</v>
      </c>
      <c r="M1677">
        <v>0.17</v>
      </c>
      <c r="O1677">
        <v>7.0000000000000007E-2</v>
      </c>
      <c r="Q1677">
        <v>0.1</v>
      </c>
    </row>
    <row r="1678" spans="11:17">
      <c r="K1678" t="s">
        <v>2734</v>
      </c>
      <c r="M1678">
        <v>0</v>
      </c>
      <c r="O1678">
        <v>0</v>
      </c>
      <c r="Q1678">
        <v>0</v>
      </c>
    </row>
    <row r="1679" spans="11:17">
      <c r="K1679" t="s">
        <v>2735</v>
      </c>
      <c r="M1679">
        <v>0</v>
      </c>
      <c r="O1679">
        <v>0</v>
      </c>
      <c r="Q1679">
        <v>0</v>
      </c>
    </row>
    <row r="1680" spans="11:17">
      <c r="K1680" t="s">
        <v>2736</v>
      </c>
      <c r="M1680">
        <v>-4.1399999999999997</v>
      </c>
      <c r="O1680">
        <v>-2.2799999999999998</v>
      </c>
      <c r="Q1680">
        <v>-1.86</v>
      </c>
    </row>
    <row r="1681" spans="11:17">
      <c r="K1681" t="s">
        <v>2737</v>
      </c>
      <c r="M1681">
        <v>0.1</v>
      </c>
      <c r="O1681">
        <v>0.1</v>
      </c>
      <c r="Q1681">
        <v>0</v>
      </c>
    </row>
    <row r="1682" spans="11:17">
      <c r="K1682" t="s">
        <v>2738</v>
      </c>
      <c r="M1682">
        <v>0</v>
      </c>
      <c r="O1682">
        <v>0</v>
      </c>
      <c r="Q1682">
        <v>0</v>
      </c>
    </row>
    <row r="1683" spans="11:17">
      <c r="K1683" t="s">
        <v>2739</v>
      </c>
      <c r="M1683">
        <v>0</v>
      </c>
      <c r="O1683">
        <v>0</v>
      </c>
      <c r="Q1683">
        <v>0</v>
      </c>
    </row>
    <row r="1684" spans="11:17">
      <c r="K1684" t="s">
        <v>2740</v>
      </c>
      <c r="M1684">
        <v>-0.24</v>
      </c>
      <c r="O1684">
        <v>-0.24</v>
      </c>
      <c r="Q1684">
        <v>0</v>
      </c>
    </row>
    <row r="1685" spans="11:17">
      <c r="K1685" t="s">
        <v>2741</v>
      </c>
      <c r="M1685">
        <v>0.1</v>
      </c>
      <c r="O1685">
        <v>0.11</v>
      </c>
      <c r="Q1685">
        <v>-0.01</v>
      </c>
    </row>
    <row r="1686" spans="11:17">
      <c r="K1686" t="s">
        <v>2742</v>
      </c>
      <c r="M1686">
        <v>0</v>
      </c>
      <c r="O1686">
        <v>2.4300000000000002</v>
      </c>
      <c r="Q1686">
        <v>-2.4300000000000002</v>
      </c>
    </row>
    <row r="1687" spans="11:17">
      <c r="K1687" t="s">
        <v>2743</v>
      </c>
      <c r="M1687">
        <v>-1.38</v>
      </c>
      <c r="O1687">
        <v>0</v>
      </c>
      <c r="Q1687">
        <v>-1.38</v>
      </c>
    </row>
    <row r="1688" spans="11:17">
      <c r="K1688" t="s">
        <v>2744</v>
      </c>
      <c r="M1688">
        <v>0.5</v>
      </c>
      <c r="O1688">
        <v>0</v>
      </c>
      <c r="Q1688">
        <v>0.5</v>
      </c>
    </row>
    <row r="1689" spans="11:17">
      <c r="K1689" t="s">
        <v>2745</v>
      </c>
      <c r="M1689">
        <v>0.11</v>
      </c>
      <c r="O1689">
        <v>0.11</v>
      </c>
      <c r="Q1689">
        <v>0</v>
      </c>
    </row>
    <row r="1690" spans="11:17">
      <c r="K1690" t="s">
        <v>2746</v>
      </c>
      <c r="M1690">
        <v>7.0000000000000007E-2</v>
      </c>
      <c r="O1690">
        <v>0.01</v>
      </c>
      <c r="Q1690">
        <v>7.0000000000000007E-2</v>
      </c>
    </row>
    <row r="1691" spans="11:17">
      <c r="K1691" t="s">
        <v>2747</v>
      </c>
      <c r="M1691">
        <v>0</v>
      </c>
      <c r="O1691">
        <v>0</v>
      </c>
      <c r="Q1691">
        <v>0</v>
      </c>
    </row>
    <row r="1692" spans="11:17">
      <c r="K1692" t="s">
        <v>2748</v>
      </c>
      <c r="M1692">
        <v>-1.66</v>
      </c>
      <c r="O1692">
        <v>-9.9600000000000009</v>
      </c>
      <c r="Q1692">
        <v>8.3000000000000007</v>
      </c>
    </row>
    <row r="1693" spans="11:17">
      <c r="K1693" t="s">
        <v>2749</v>
      </c>
      <c r="M1693">
        <v>0.1</v>
      </c>
      <c r="O1693">
        <v>11.97</v>
      </c>
      <c r="Q1693">
        <v>-11.87</v>
      </c>
    </row>
    <row r="1694" spans="11:17">
      <c r="K1694" t="s">
        <v>2750</v>
      </c>
      <c r="M1694">
        <v>0</v>
      </c>
      <c r="O1694">
        <v>0</v>
      </c>
      <c r="Q1694">
        <v>0</v>
      </c>
    </row>
    <row r="1695" spans="11:17">
      <c r="K1695" t="s">
        <v>2751</v>
      </c>
      <c r="M1695">
        <v>0</v>
      </c>
      <c r="O1695">
        <v>0</v>
      </c>
      <c r="Q1695">
        <v>0</v>
      </c>
    </row>
    <row r="1696" spans="11:17">
      <c r="K1696" t="s">
        <v>2752</v>
      </c>
      <c r="M1696">
        <v>0</v>
      </c>
      <c r="O1696">
        <v>0</v>
      </c>
      <c r="Q1696">
        <v>0</v>
      </c>
    </row>
    <row r="1697" spans="11:17">
      <c r="K1697" t="s">
        <v>2753</v>
      </c>
      <c r="M1697">
        <v>0.1</v>
      </c>
      <c r="O1697">
        <v>0.1</v>
      </c>
      <c r="Q1697">
        <v>0</v>
      </c>
    </row>
    <row r="1698" spans="11:17">
      <c r="K1698" t="s">
        <v>2754</v>
      </c>
      <c r="M1698">
        <v>0</v>
      </c>
      <c r="O1698">
        <v>0</v>
      </c>
      <c r="Q1698">
        <v>0</v>
      </c>
    </row>
    <row r="1699" spans="11:17">
      <c r="K1699" t="s">
        <v>2755</v>
      </c>
      <c r="M1699">
        <v>0</v>
      </c>
      <c r="O1699">
        <v>0</v>
      </c>
      <c r="Q1699">
        <v>0</v>
      </c>
    </row>
    <row r="1700" spans="11:17">
      <c r="K1700" t="s">
        <v>2756</v>
      </c>
      <c r="M1700">
        <v>-1.24</v>
      </c>
      <c r="O1700">
        <v>-1.01</v>
      </c>
      <c r="Q1700">
        <v>-0.23</v>
      </c>
    </row>
    <row r="1701" spans="11:17">
      <c r="K1701" t="s">
        <v>2757</v>
      </c>
      <c r="M1701">
        <v>0.1</v>
      </c>
      <c r="O1701">
        <v>0.1</v>
      </c>
      <c r="Q1701">
        <v>0</v>
      </c>
    </row>
    <row r="1702" spans="11:17">
      <c r="K1702" t="s">
        <v>2758</v>
      </c>
      <c r="M1702">
        <v>0</v>
      </c>
      <c r="O1702">
        <v>0</v>
      </c>
      <c r="Q1702">
        <v>0</v>
      </c>
    </row>
    <row r="1703" spans="11:17">
      <c r="K1703" t="s">
        <v>2759</v>
      </c>
      <c r="M1703">
        <v>0</v>
      </c>
      <c r="O1703">
        <v>0</v>
      </c>
      <c r="Q1703">
        <v>0</v>
      </c>
    </row>
    <row r="1704" spans="11:17">
      <c r="K1704" t="s">
        <v>2760</v>
      </c>
      <c r="M1704">
        <v>-0.16</v>
      </c>
      <c r="O1704">
        <v>-0.06</v>
      </c>
      <c r="Q1704">
        <v>-0.1</v>
      </c>
    </row>
    <row r="1705" spans="11:17">
      <c r="K1705" t="s">
        <v>2761</v>
      </c>
      <c r="M1705">
        <v>0.1</v>
      </c>
      <c r="O1705">
        <v>0.1</v>
      </c>
      <c r="Q1705">
        <v>0</v>
      </c>
    </row>
    <row r="1706" spans="11:17">
      <c r="K1706" t="s">
        <v>2762</v>
      </c>
      <c r="M1706">
        <v>0</v>
      </c>
      <c r="O1706">
        <v>0</v>
      </c>
      <c r="Q1706">
        <v>0</v>
      </c>
    </row>
    <row r="1707" spans="11:17">
      <c r="K1707" t="s">
        <v>2763</v>
      </c>
      <c r="M1707">
        <v>0</v>
      </c>
      <c r="O1707">
        <v>0</v>
      </c>
      <c r="Q1707">
        <v>0</v>
      </c>
    </row>
    <row r="1708" spans="11:17">
      <c r="K1708" t="s">
        <v>2764</v>
      </c>
      <c r="M1708">
        <v>-4.21</v>
      </c>
      <c r="O1708">
        <v>-3.7</v>
      </c>
      <c r="Q1708">
        <v>-0.5</v>
      </c>
    </row>
    <row r="1709" spans="11:17">
      <c r="K1709" t="s">
        <v>2765</v>
      </c>
      <c r="M1709">
        <v>0.05</v>
      </c>
      <c r="O1709">
        <v>0.05</v>
      </c>
      <c r="Q1709">
        <v>0</v>
      </c>
    </row>
    <row r="1710" spans="11:17">
      <c r="K1710" t="s">
        <v>2766</v>
      </c>
      <c r="M1710">
        <v>0</v>
      </c>
      <c r="O1710">
        <v>0.79</v>
      </c>
      <c r="Q1710">
        <v>-0.79</v>
      </c>
    </row>
    <row r="1711" spans="11:17">
      <c r="K1711" t="s">
        <v>2767</v>
      </c>
      <c r="M1711">
        <v>0</v>
      </c>
      <c r="O1711">
        <v>0</v>
      </c>
      <c r="Q1711">
        <v>0</v>
      </c>
    </row>
    <row r="1712" spans="11:17">
      <c r="K1712" t="s">
        <v>2768</v>
      </c>
      <c r="M1712">
        <v>-1.51</v>
      </c>
      <c r="O1712">
        <v>-1.73</v>
      </c>
      <c r="Q1712">
        <v>0.23</v>
      </c>
    </row>
    <row r="1713" spans="11:17">
      <c r="K1713" t="s">
        <v>2769</v>
      </c>
      <c r="M1713">
        <v>2.5099999999999998</v>
      </c>
      <c r="O1713">
        <v>0.15</v>
      </c>
      <c r="Q1713">
        <v>2.36</v>
      </c>
    </row>
    <row r="1714" spans="11:17">
      <c r="K1714" t="s">
        <v>2770</v>
      </c>
      <c r="M1714">
        <v>-2.38</v>
      </c>
      <c r="O1714">
        <v>-0.05</v>
      </c>
      <c r="Q1714">
        <v>-2.33</v>
      </c>
    </row>
    <row r="1715" spans="11:17">
      <c r="K1715" t="s">
        <v>2771</v>
      </c>
      <c r="M1715">
        <v>0</v>
      </c>
      <c r="O1715">
        <v>0</v>
      </c>
      <c r="Q1715">
        <v>0</v>
      </c>
    </row>
    <row r="1716" spans="11:17">
      <c r="K1716" t="s">
        <v>2772</v>
      </c>
      <c r="M1716">
        <v>-0.02</v>
      </c>
      <c r="O1716">
        <v>0</v>
      </c>
      <c r="Q1716">
        <v>-0.02</v>
      </c>
    </row>
    <row r="1717" spans="11:17">
      <c r="K1717" t="s">
        <v>2773</v>
      </c>
      <c r="M1717">
        <v>0.1</v>
      </c>
      <c r="O1717">
        <v>0.1</v>
      </c>
      <c r="Q1717">
        <v>0</v>
      </c>
    </row>
    <row r="1718" spans="11:17">
      <c r="K1718" t="s">
        <v>2774</v>
      </c>
      <c r="M1718">
        <v>0</v>
      </c>
      <c r="O1718">
        <v>0</v>
      </c>
      <c r="Q1718">
        <v>0</v>
      </c>
    </row>
    <row r="1719" spans="11:17">
      <c r="K1719" t="s">
        <v>2775</v>
      </c>
      <c r="M1719">
        <v>0</v>
      </c>
      <c r="O1719">
        <v>0</v>
      </c>
      <c r="Q1719">
        <v>0</v>
      </c>
    </row>
    <row r="1720" spans="11:17">
      <c r="K1720" t="s">
        <v>2776</v>
      </c>
      <c r="M1720">
        <v>-33.47</v>
      </c>
      <c r="O1720">
        <v>-14.68</v>
      </c>
      <c r="Q1720">
        <v>-18.79</v>
      </c>
    </row>
    <row r="1721" spans="11:17">
      <c r="K1721" t="s">
        <v>2777</v>
      </c>
      <c r="M1721">
        <v>-281.5</v>
      </c>
      <c r="O1721">
        <v>-281.5</v>
      </c>
      <c r="Q1721">
        <v>0</v>
      </c>
    </row>
    <row r="1722" spans="11:17">
      <c r="K1722" t="s">
        <v>2778</v>
      </c>
      <c r="M1722">
        <v>281.63</v>
      </c>
      <c r="O1722">
        <v>281.63</v>
      </c>
      <c r="Q1722">
        <v>0</v>
      </c>
    </row>
    <row r="1723" spans="11:17">
      <c r="K1723" t="s">
        <v>2779</v>
      </c>
      <c r="M1723">
        <v>2.89</v>
      </c>
      <c r="O1723">
        <v>5.5</v>
      </c>
      <c r="Q1723">
        <v>-2.61</v>
      </c>
    </row>
    <row r="1724" spans="11:17">
      <c r="K1724" t="s">
        <v>2780</v>
      </c>
      <c r="M1724">
        <v>-2.59</v>
      </c>
      <c r="O1724">
        <v>-5.2</v>
      </c>
      <c r="Q1724">
        <v>2.61</v>
      </c>
    </row>
    <row r="1725" spans="11:17">
      <c r="K1725" t="s">
        <v>2781</v>
      </c>
      <c r="M1725">
        <v>0</v>
      </c>
      <c r="O1725">
        <v>0</v>
      </c>
      <c r="Q1725">
        <v>0</v>
      </c>
    </row>
    <row r="1726" spans="11:17">
      <c r="K1726" t="s">
        <v>2782</v>
      </c>
      <c r="M1726">
        <v>-0.2</v>
      </c>
      <c r="O1726">
        <v>-0.2</v>
      </c>
      <c r="Q1726">
        <v>0</v>
      </c>
    </row>
    <row r="1727" spans="11:17">
      <c r="K1727" t="s">
        <v>2783</v>
      </c>
      <c r="M1727">
        <v>0.1</v>
      </c>
      <c r="O1727">
        <v>0.1</v>
      </c>
      <c r="Q1727">
        <v>0</v>
      </c>
    </row>
    <row r="1728" spans="11:17">
      <c r="K1728" t="s">
        <v>2784</v>
      </c>
      <c r="M1728">
        <v>0</v>
      </c>
      <c r="O1728">
        <v>0</v>
      </c>
      <c r="Q1728">
        <v>0</v>
      </c>
    </row>
    <row r="1729" spans="11:17">
      <c r="K1729" t="s">
        <v>2785</v>
      </c>
      <c r="M1729">
        <v>0</v>
      </c>
      <c r="O1729">
        <v>0</v>
      </c>
      <c r="Q1729">
        <v>0</v>
      </c>
    </row>
    <row r="1730" spans="11:17">
      <c r="K1730" t="s">
        <v>2786</v>
      </c>
      <c r="M1730">
        <v>-10.72</v>
      </c>
      <c r="O1730">
        <v>-20.149999999999999</v>
      </c>
      <c r="Q1730">
        <v>9.43</v>
      </c>
    </row>
    <row r="1731" spans="11:17">
      <c r="K1731" t="s">
        <v>2787</v>
      </c>
      <c r="M1731">
        <v>0.25</v>
      </c>
      <c r="O1731">
        <v>0.41</v>
      </c>
      <c r="Q1731">
        <v>-0.15</v>
      </c>
    </row>
    <row r="1732" spans="11:17">
      <c r="K1732" t="s">
        <v>2788</v>
      </c>
      <c r="M1732">
        <v>-0.15</v>
      </c>
      <c r="O1732">
        <v>-0.31</v>
      </c>
      <c r="Q1732">
        <v>0.15</v>
      </c>
    </row>
    <row r="1733" spans="11:17">
      <c r="K1733" t="s">
        <v>2789</v>
      </c>
      <c r="M1733">
        <v>0</v>
      </c>
      <c r="O1733">
        <v>0</v>
      </c>
      <c r="Q1733">
        <v>0</v>
      </c>
    </row>
    <row r="1734" spans="11:17">
      <c r="K1734" t="s">
        <v>2790</v>
      </c>
      <c r="M1734">
        <v>0</v>
      </c>
      <c r="O1734">
        <v>0</v>
      </c>
      <c r="Q1734">
        <v>0</v>
      </c>
    </row>
    <row r="1735" spans="11:17">
      <c r="K1735" t="s">
        <v>2791</v>
      </c>
      <c r="M1735">
        <v>0.1</v>
      </c>
      <c r="O1735">
        <v>0.1</v>
      </c>
      <c r="Q1735">
        <v>0</v>
      </c>
    </row>
    <row r="1736" spans="11:17">
      <c r="K1736" t="s">
        <v>2792</v>
      </c>
      <c r="M1736">
        <v>0</v>
      </c>
      <c r="O1736">
        <v>0</v>
      </c>
      <c r="Q1736">
        <v>0</v>
      </c>
    </row>
    <row r="1737" spans="11:17">
      <c r="K1737" t="s">
        <v>2793</v>
      </c>
      <c r="M1737">
        <v>0</v>
      </c>
      <c r="O1737">
        <v>0</v>
      </c>
      <c r="Q1737">
        <v>0</v>
      </c>
    </row>
    <row r="1738" spans="11:17">
      <c r="K1738" t="s">
        <v>2794</v>
      </c>
      <c r="M1738">
        <v>-0.12</v>
      </c>
      <c r="O1738">
        <v>-0.25</v>
      </c>
      <c r="Q1738">
        <v>0.13</v>
      </c>
    </row>
    <row r="1739" spans="11:17">
      <c r="K1739" t="s">
        <v>2795</v>
      </c>
      <c r="M1739">
        <v>0.12</v>
      </c>
      <c r="O1739">
        <v>0.12</v>
      </c>
      <c r="Q1739">
        <v>0</v>
      </c>
    </row>
    <row r="1740" spans="11:17">
      <c r="K1740" t="s">
        <v>2796</v>
      </c>
      <c r="M1740">
        <v>0</v>
      </c>
      <c r="O1740">
        <v>0</v>
      </c>
      <c r="Q1740">
        <v>0</v>
      </c>
    </row>
    <row r="1741" spans="11:17">
      <c r="K1741" t="s">
        <v>2797</v>
      </c>
      <c r="M1741">
        <v>0</v>
      </c>
      <c r="O1741">
        <v>0</v>
      </c>
      <c r="Q1741">
        <v>0</v>
      </c>
    </row>
    <row r="1742" spans="11:17">
      <c r="K1742" t="s">
        <v>2798</v>
      </c>
      <c r="M1742">
        <v>-0.02</v>
      </c>
      <c r="O1742">
        <v>-0.02</v>
      </c>
      <c r="Q1742">
        <v>0</v>
      </c>
    </row>
    <row r="1743" spans="11:17">
      <c r="K1743" t="s">
        <v>2799</v>
      </c>
      <c r="M1743">
        <v>0.1</v>
      </c>
      <c r="O1743">
        <v>0.11</v>
      </c>
      <c r="Q1743">
        <v>-0.01</v>
      </c>
    </row>
    <row r="1744" spans="11:17">
      <c r="K1744" t="s">
        <v>2800</v>
      </c>
      <c r="M1744">
        <v>0</v>
      </c>
      <c r="O1744">
        <v>0</v>
      </c>
      <c r="Q1744">
        <v>0</v>
      </c>
    </row>
    <row r="1745" spans="11:17">
      <c r="K1745" t="s">
        <v>2801</v>
      </c>
      <c r="M1745">
        <v>0</v>
      </c>
      <c r="O1745">
        <v>0</v>
      </c>
      <c r="Q1745">
        <v>0</v>
      </c>
    </row>
    <row r="1746" spans="11:17">
      <c r="K1746" t="s">
        <v>2802</v>
      </c>
      <c r="M1746">
        <v>0.01</v>
      </c>
      <c r="O1746">
        <v>0</v>
      </c>
      <c r="Q1746">
        <v>0.01</v>
      </c>
    </row>
    <row r="1747" spans="11:17">
      <c r="K1747" t="s">
        <v>2803</v>
      </c>
      <c r="M1747">
        <v>0.11</v>
      </c>
      <c r="O1747">
        <v>0.12</v>
      </c>
      <c r="Q1747">
        <v>0</v>
      </c>
    </row>
    <row r="1748" spans="11:17">
      <c r="K1748" t="s">
        <v>2804</v>
      </c>
      <c r="M1748">
        <v>0</v>
      </c>
      <c r="O1748">
        <v>0</v>
      </c>
      <c r="Q1748">
        <v>0</v>
      </c>
    </row>
    <row r="1749" spans="11:17">
      <c r="K1749" t="s">
        <v>2805</v>
      </c>
      <c r="M1749">
        <v>0</v>
      </c>
      <c r="O1749">
        <v>0</v>
      </c>
      <c r="Q1749">
        <v>0</v>
      </c>
    </row>
    <row r="1750" spans="11:17">
      <c r="K1750" t="s">
        <v>2806</v>
      </c>
      <c r="M1750">
        <v>0.05</v>
      </c>
      <c r="O1750">
        <v>0.04</v>
      </c>
      <c r="Q1750">
        <v>0.01</v>
      </c>
    </row>
    <row r="1751" spans="11:17">
      <c r="K1751" t="s">
        <v>2807</v>
      </c>
      <c r="M1751">
        <v>0</v>
      </c>
      <c r="O1751">
        <v>0</v>
      </c>
      <c r="Q1751">
        <v>0</v>
      </c>
    </row>
    <row r="1752" spans="11:17">
      <c r="K1752" t="s">
        <v>2808</v>
      </c>
      <c r="M1752">
        <v>0</v>
      </c>
      <c r="O1752">
        <v>0</v>
      </c>
      <c r="Q1752">
        <v>0</v>
      </c>
    </row>
    <row r="1753" spans="11:17">
      <c r="K1753" t="s">
        <v>2809</v>
      </c>
      <c r="M1753">
        <v>-0.24</v>
      </c>
      <c r="O1753">
        <v>-0.24</v>
      </c>
      <c r="Q1753">
        <v>0</v>
      </c>
    </row>
    <row r="1754" spans="11:17">
      <c r="K1754" t="s">
        <v>2810</v>
      </c>
      <c r="M1754">
        <v>0.01</v>
      </c>
      <c r="O1754">
        <v>0.01</v>
      </c>
      <c r="Q1754">
        <v>-0.01</v>
      </c>
    </row>
    <row r="1755" spans="11:17">
      <c r="K1755" t="s">
        <v>2811</v>
      </c>
      <c r="M1755">
        <v>0</v>
      </c>
      <c r="O1755">
        <v>0</v>
      </c>
      <c r="Q1755">
        <v>0</v>
      </c>
    </row>
    <row r="1756" spans="11:17">
      <c r="K1756" t="s">
        <v>2812</v>
      </c>
      <c r="M1756">
        <v>0</v>
      </c>
      <c r="O1756">
        <v>0</v>
      </c>
      <c r="Q1756">
        <v>0</v>
      </c>
    </row>
    <row r="1757" spans="11:17">
      <c r="K1757" t="s">
        <v>2813</v>
      </c>
      <c r="M1757">
        <v>-0.15</v>
      </c>
      <c r="O1757">
        <v>-0.11</v>
      </c>
      <c r="Q1757">
        <v>-0.04</v>
      </c>
    </row>
    <row r="1758" spans="11:17">
      <c r="K1758" t="s">
        <v>2814</v>
      </c>
      <c r="M1758">
        <v>0.1</v>
      </c>
      <c r="O1758">
        <v>0.2</v>
      </c>
      <c r="Q1758">
        <v>-0.1</v>
      </c>
    </row>
    <row r="1759" spans="11:17">
      <c r="K1759" t="s">
        <v>2815</v>
      </c>
      <c r="M1759">
        <v>0</v>
      </c>
      <c r="O1759">
        <v>0</v>
      </c>
      <c r="Q1759">
        <v>0</v>
      </c>
    </row>
    <row r="1760" spans="11:17">
      <c r="K1760" t="s">
        <v>2816</v>
      </c>
      <c r="M1760">
        <v>0</v>
      </c>
      <c r="O1760">
        <v>0</v>
      </c>
      <c r="Q1760">
        <v>0</v>
      </c>
    </row>
    <row r="1761" spans="11:17">
      <c r="K1761" t="s">
        <v>2817</v>
      </c>
      <c r="M1761">
        <v>-0.06</v>
      </c>
      <c r="O1761">
        <v>-0.12</v>
      </c>
      <c r="Q1761">
        <v>0.06</v>
      </c>
    </row>
    <row r="1762" spans="11:17">
      <c r="K1762" t="s">
        <v>2818</v>
      </c>
      <c r="M1762">
        <v>0.11</v>
      </c>
      <c r="O1762">
        <v>0.11</v>
      </c>
      <c r="Q1762">
        <v>0</v>
      </c>
    </row>
    <row r="1763" spans="11:17">
      <c r="K1763" t="s">
        <v>2819</v>
      </c>
      <c r="M1763">
        <v>0</v>
      </c>
      <c r="O1763">
        <v>0</v>
      </c>
      <c r="Q1763">
        <v>0</v>
      </c>
    </row>
    <row r="1764" spans="11:17">
      <c r="K1764" t="s">
        <v>2820</v>
      </c>
      <c r="M1764">
        <v>0</v>
      </c>
      <c r="O1764">
        <v>0</v>
      </c>
      <c r="Q1764">
        <v>0</v>
      </c>
    </row>
    <row r="1765" spans="11:17">
      <c r="K1765" t="s">
        <v>2821</v>
      </c>
      <c r="M1765">
        <v>-0.46</v>
      </c>
      <c r="O1765">
        <v>0</v>
      </c>
      <c r="Q1765">
        <v>-0.46</v>
      </c>
    </row>
    <row r="1766" spans="11:17">
      <c r="K1766" t="s">
        <v>2822</v>
      </c>
      <c r="M1766">
        <v>0.1</v>
      </c>
      <c r="O1766">
        <v>0.1</v>
      </c>
      <c r="Q1766">
        <v>0</v>
      </c>
    </row>
    <row r="1767" spans="11:17">
      <c r="K1767" t="s">
        <v>2823</v>
      </c>
      <c r="M1767">
        <v>0</v>
      </c>
      <c r="O1767">
        <v>0</v>
      </c>
      <c r="Q1767">
        <v>0</v>
      </c>
    </row>
    <row r="1768" spans="11:17">
      <c r="K1768" t="s">
        <v>2824</v>
      </c>
      <c r="M1768">
        <v>0</v>
      </c>
      <c r="O1768">
        <v>0</v>
      </c>
      <c r="Q1768">
        <v>0</v>
      </c>
    </row>
    <row r="1769" spans="11:17">
      <c r="K1769" t="s">
        <v>2825</v>
      </c>
      <c r="M1769">
        <v>-0.06</v>
      </c>
      <c r="O1769">
        <v>-0.14000000000000001</v>
      </c>
      <c r="Q1769">
        <v>0.08</v>
      </c>
    </row>
    <row r="1770" spans="11:17">
      <c r="K1770" t="s">
        <v>2826</v>
      </c>
      <c r="M1770">
        <v>0.05</v>
      </c>
      <c r="O1770">
        <v>0.04</v>
      </c>
      <c r="Q1770">
        <v>0.01</v>
      </c>
    </row>
    <row r="1771" spans="11:17">
      <c r="K1771" t="s">
        <v>2827</v>
      </c>
      <c r="M1771">
        <v>0</v>
      </c>
      <c r="O1771">
        <v>0</v>
      </c>
      <c r="Q1771">
        <v>0</v>
      </c>
    </row>
    <row r="1772" spans="11:17">
      <c r="K1772" t="s">
        <v>2828</v>
      </c>
      <c r="M1772">
        <v>0</v>
      </c>
      <c r="O1772">
        <v>0</v>
      </c>
      <c r="Q1772">
        <v>0</v>
      </c>
    </row>
    <row r="1773" spans="11:17">
      <c r="K1773" t="s">
        <v>2829</v>
      </c>
      <c r="M1773">
        <v>0</v>
      </c>
      <c r="O1773">
        <v>0.01</v>
      </c>
      <c r="Q1773">
        <v>-0.02</v>
      </c>
    </row>
    <row r="1774" spans="11:17">
      <c r="K1774" t="s">
        <v>2830</v>
      </c>
      <c r="M1774">
        <v>0.1</v>
      </c>
      <c r="O1774">
        <v>0.1</v>
      </c>
      <c r="Q1774">
        <v>0</v>
      </c>
    </row>
    <row r="1775" spans="11:17">
      <c r="K1775" t="s">
        <v>2831</v>
      </c>
      <c r="M1775">
        <v>0</v>
      </c>
      <c r="O1775">
        <v>0</v>
      </c>
      <c r="Q1775">
        <v>0</v>
      </c>
    </row>
    <row r="1776" spans="11:17">
      <c r="K1776" t="s">
        <v>2832</v>
      </c>
      <c r="M1776">
        <v>0</v>
      </c>
      <c r="O1776">
        <v>0</v>
      </c>
      <c r="Q1776">
        <v>0</v>
      </c>
    </row>
    <row r="1777" spans="11:17">
      <c r="K1777" t="s">
        <v>2833</v>
      </c>
      <c r="M1777">
        <v>-0.15</v>
      </c>
      <c r="O1777">
        <v>-0.88</v>
      </c>
      <c r="Q1777">
        <v>0.73</v>
      </c>
    </row>
    <row r="1778" spans="11:17">
      <c r="K1778" t="s">
        <v>2834</v>
      </c>
      <c r="M1778">
        <v>7.0000000000000007E-2</v>
      </c>
      <c r="O1778">
        <v>0.06</v>
      </c>
      <c r="Q1778">
        <v>0.01</v>
      </c>
    </row>
    <row r="1779" spans="11:17">
      <c r="K1779" t="s">
        <v>2835</v>
      </c>
      <c r="M1779">
        <v>0</v>
      </c>
      <c r="O1779">
        <v>0</v>
      </c>
      <c r="Q1779">
        <v>0</v>
      </c>
    </row>
    <row r="1780" spans="11:17">
      <c r="K1780" t="s">
        <v>2836</v>
      </c>
      <c r="M1780">
        <v>0</v>
      </c>
      <c r="O1780">
        <v>0</v>
      </c>
      <c r="Q1780">
        <v>0</v>
      </c>
    </row>
    <row r="1781" spans="11:17">
      <c r="K1781" t="s">
        <v>2837</v>
      </c>
      <c r="M1781">
        <v>0</v>
      </c>
      <c r="O1781">
        <v>0</v>
      </c>
      <c r="Q1781">
        <v>0</v>
      </c>
    </row>
    <row r="1782" spans="11:17">
      <c r="K1782" t="s">
        <v>2838</v>
      </c>
      <c r="M1782">
        <v>0.1</v>
      </c>
      <c r="O1782">
        <v>0.1</v>
      </c>
      <c r="Q1782">
        <v>0</v>
      </c>
    </row>
    <row r="1783" spans="11:17">
      <c r="K1783" t="s">
        <v>2839</v>
      </c>
      <c r="M1783">
        <v>0</v>
      </c>
      <c r="O1783">
        <v>0</v>
      </c>
      <c r="Q1783">
        <v>0</v>
      </c>
    </row>
    <row r="1784" spans="11:17">
      <c r="K1784" t="s">
        <v>2840</v>
      </c>
      <c r="M1784">
        <v>0</v>
      </c>
      <c r="O1784">
        <v>0</v>
      </c>
      <c r="Q1784">
        <v>0</v>
      </c>
    </row>
    <row r="1785" spans="11:17">
      <c r="K1785" t="s">
        <v>2841</v>
      </c>
      <c r="M1785">
        <v>0</v>
      </c>
      <c r="O1785">
        <v>0</v>
      </c>
      <c r="Q1785">
        <v>0</v>
      </c>
    </row>
    <row r="1786" spans="11:17">
      <c r="K1786" t="s">
        <v>2842</v>
      </c>
      <c r="M1786">
        <v>0.1</v>
      </c>
      <c r="O1786">
        <v>0.1</v>
      </c>
      <c r="Q1786">
        <v>0</v>
      </c>
    </row>
    <row r="1787" spans="11:17">
      <c r="K1787" t="s">
        <v>2843</v>
      </c>
      <c r="M1787">
        <v>0</v>
      </c>
      <c r="O1787">
        <v>0</v>
      </c>
      <c r="Q1787">
        <v>0</v>
      </c>
    </row>
    <row r="1788" spans="11:17">
      <c r="K1788" t="s">
        <v>2844</v>
      </c>
      <c r="M1788">
        <v>0</v>
      </c>
      <c r="O1788">
        <v>0</v>
      </c>
      <c r="Q1788">
        <v>0</v>
      </c>
    </row>
    <row r="1789" spans="11:17">
      <c r="K1789" t="s">
        <v>2845</v>
      </c>
      <c r="M1789">
        <v>0.1</v>
      </c>
      <c r="O1789">
        <v>0.1</v>
      </c>
      <c r="Q1789">
        <v>0</v>
      </c>
    </row>
    <row r="1790" spans="11:17">
      <c r="K1790" t="s">
        <v>2846</v>
      </c>
      <c r="M1790">
        <v>0</v>
      </c>
      <c r="O1790">
        <v>0</v>
      </c>
      <c r="Q1790">
        <v>0</v>
      </c>
    </row>
    <row r="1791" spans="11:17">
      <c r="K1791" t="s">
        <v>2847</v>
      </c>
      <c r="M1791">
        <v>0</v>
      </c>
      <c r="O1791">
        <v>0</v>
      </c>
      <c r="Q1791">
        <v>0</v>
      </c>
    </row>
    <row r="1792" spans="11:17">
      <c r="K1792" t="s">
        <v>2848</v>
      </c>
      <c r="M1792">
        <v>0.02</v>
      </c>
      <c r="O1792">
        <v>0.02</v>
      </c>
      <c r="Q1792">
        <v>0</v>
      </c>
    </row>
    <row r="1793" spans="11:17">
      <c r="K1793" t="s">
        <v>2849</v>
      </c>
      <c r="M1793">
        <v>0.1</v>
      </c>
      <c r="O1793">
        <v>0</v>
      </c>
      <c r="Q1793">
        <v>0.1</v>
      </c>
    </row>
    <row r="1794" spans="11:17">
      <c r="K1794" t="s">
        <v>2850</v>
      </c>
      <c r="M1794">
        <v>0</v>
      </c>
      <c r="O1794">
        <v>0</v>
      </c>
      <c r="Q1794">
        <v>0</v>
      </c>
    </row>
    <row r="1795" spans="11:17">
      <c r="K1795" t="s">
        <v>2851</v>
      </c>
      <c r="M1795">
        <v>0</v>
      </c>
      <c r="O1795">
        <v>0</v>
      </c>
      <c r="Q1795">
        <v>0</v>
      </c>
    </row>
    <row r="1796" spans="11:17">
      <c r="K1796" t="s">
        <v>2852</v>
      </c>
      <c r="M1796">
        <v>0.01</v>
      </c>
      <c r="O1796">
        <v>0</v>
      </c>
      <c r="Q1796">
        <v>0.01</v>
      </c>
    </row>
    <row r="1797" spans="11:17">
      <c r="K1797" t="s">
        <v>2853</v>
      </c>
      <c r="M1797">
        <v>0.1</v>
      </c>
      <c r="O1797">
        <v>0.1</v>
      </c>
      <c r="Q1797">
        <v>0</v>
      </c>
    </row>
    <row r="1798" spans="11:17">
      <c r="K1798" t="s">
        <v>2854</v>
      </c>
      <c r="M1798">
        <v>0</v>
      </c>
      <c r="O1798">
        <v>0</v>
      </c>
      <c r="Q1798">
        <v>0</v>
      </c>
    </row>
    <row r="1799" spans="11:17">
      <c r="K1799" t="s">
        <v>2855</v>
      </c>
      <c r="M1799">
        <v>0</v>
      </c>
      <c r="O1799">
        <v>0</v>
      </c>
      <c r="Q1799">
        <v>0</v>
      </c>
    </row>
    <row r="1800" spans="11:17">
      <c r="K1800" t="s">
        <v>2856</v>
      </c>
      <c r="M1800">
        <v>0.1</v>
      </c>
      <c r="O1800">
        <v>0.1</v>
      </c>
      <c r="Q1800">
        <v>0</v>
      </c>
    </row>
    <row r="1801" spans="11:17">
      <c r="K1801" t="s">
        <v>2857</v>
      </c>
      <c r="M1801">
        <v>0</v>
      </c>
      <c r="O1801">
        <v>0</v>
      </c>
      <c r="Q1801">
        <v>0</v>
      </c>
    </row>
    <row r="1802" spans="11:17">
      <c r="K1802" t="s">
        <v>2858</v>
      </c>
      <c r="M1802">
        <v>0</v>
      </c>
      <c r="O1802">
        <v>0</v>
      </c>
      <c r="Q1802">
        <v>0</v>
      </c>
    </row>
    <row r="1803" spans="11:17">
      <c r="K1803" t="s">
        <v>2859</v>
      </c>
      <c r="M1803">
        <v>0.1</v>
      </c>
      <c r="O1803">
        <v>0.1</v>
      </c>
      <c r="Q1803">
        <v>0</v>
      </c>
    </row>
    <row r="1804" spans="11:17">
      <c r="K1804" t="s">
        <v>2860</v>
      </c>
      <c r="M1804">
        <v>0</v>
      </c>
      <c r="O1804">
        <v>0</v>
      </c>
      <c r="Q1804">
        <v>0</v>
      </c>
    </row>
    <row r="1805" spans="11:17">
      <c r="K1805" t="s">
        <v>2861</v>
      </c>
      <c r="M1805">
        <v>0</v>
      </c>
      <c r="O1805">
        <v>0</v>
      </c>
      <c r="Q1805">
        <v>0</v>
      </c>
    </row>
    <row r="1806" spans="11:17">
      <c r="K1806" t="s">
        <v>2862</v>
      </c>
      <c r="M1806">
        <v>0.11</v>
      </c>
      <c r="O1806">
        <v>0.11</v>
      </c>
      <c r="Q1806">
        <v>0</v>
      </c>
    </row>
    <row r="1807" spans="11:17">
      <c r="K1807" t="s">
        <v>2863</v>
      </c>
      <c r="M1807">
        <v>0</v>
      </c>
      <c r="O1807">
        <v>0</v>
      </c>
      <c r="Q1807">
        <v>0</v>
      </c>
    </row>
    <row r="1808" spans="11:17">
      <c r="K1808" t="s">
        <v>2864</v>
      </c>
      <c r="M1808">
        <v>0</v>
      </c>
      <c r="O1808">
        <v>0</v>
      </c>
      <c r="Q1808">
        <v>0</v>
      </c>
    </row>
    <row r="1809" spans="11:17">
      <c r="K1809" t="s">
        <v>2865</v>
      </c>
      <c r="M1809">
        <v>0.1</v>
      </c>
      <c r="O1809">
        <v>0.1</v>
      </c>
      <c r="Q1809">
        <v>0</v>
      </c>
    </row>
    <row r="1810" spans="11:17">
      <c r="K1810" t="s">
        <v>2866</v>
      </c>
      <c r="M1810">
        <v>0</v>
      </c>
      <c r="O1810">
        <v>0</v>
      </c>
      <c r="Q1810">
        <v>0</v>
      </c>
    </row>
    <row r="1811" spans="11:17">
      <c r="K1811" t="s">
        <v>2867</v>
      </c>
      <c r="M1811">
        <v>0</v>
      </c>
      <c r="O1811">
        <v>0</v>
      </c>
      <c r="Q1811">
        <v>0</v>
      </c>
    </row>
    <row r="1812" spans="11:17">
      <c r="K1812" t="s">
        <v>2868</v>
      </c>
      <c r="M1812">
        <v>0</v>
      </c>
      <c r="O1812">
        <v>0</v>
      </c>
      <c r="Q1812">
        <v>0</v>
      </c>
    </row>
    <row r="1813" spans="11:17">
      <c r="K1813" t="s">
        <v>2869</v>
      </c>
      <c r="M1813">
        <v>0</v>
      </c>
      <c r="O1813">
        <v>0</v>
      </c>
      <c r="Q1813">
        <v>0</v>
      </c>
    </row>
    <row r="1814" spans="11:17">
      <c r="K1814" t="s">
        <v>2870</v>
      </c>
      <c r="M1814">
        <v>0</v>
      </c>
      <c r="O1814">
        <v>0</v>
      </c>
      <c r="Q1814">
        <v>0</v>
      </c>
    </row>
    <row r="1815" spans="11:17">
      <c r="K1815" t="s">
        <v>2871</v>
      </c>
      <c r="M1815">
        <v>0.11</v>
      </c>
      <c r="O1815">
        <v>0.12</v>
      </c>
      <c r="Q1815">
        <v>-0.01</v>
      </c>
    </row>
    <row r="1816" spans="11:17">
      <c r="K1816" t="s">
        <v>2872</v>
      </c>
      <c r="M1816">
        <v>0</v>
      </c>
      <c r="O1816">
        <v>0</v>
      </c>
      <c r="Q1816">
        <v>0</v>
      </c>
    </row>
    <row r="1817" spans="11:17">
      <c r="K1817" t="s">
        <v>2873</v>
      </c>
      <c r="M1817">
        <v>0</v>
      </c>
      <c r="O1817">
        <v>0</v>
      </c>
      <c r="Q1817">
        <v>0</v>
      </c>
    </row>
    <row r="1818" spans="11:17">
      <c r="K1818" t="s">
        <v>2874</v>
      </c>
      <c r="M1818">
        <v>0.1</v>
      </c>
      <c r="O1818">
        <v>0.1</v>
      </c>
      <c r="Q1818">
        <v>0</v>
      </c>
    </row>
    <row r="1819" spans="11:17">
      <c r="K1819" t="s">
        <v>2875</v>
      </c>
      <c r="M1819">
        <v>0</v>
      </c>
      <c r="O1819">
        <v>0</v>
      </c>
      <c r="Q1819">
        <v>0</v>
      </c>
    </row>
    <row r="1820" spans="11:17">
      <c r="K1820" t="s">
        <v>2876</v>
      </c>
      <c r="M1820">
        <v>0</v>
      </c>
      <c r="O1820">
        <v>0</v>
      </c>
      <c r="Q1820">
        <v>0</v>
      </c>
    </row>
    <row r="1821" spans="11:17">
      <c r="K1821" t="s">
        <v>2877</v>
      </c>
      <c r="M1821">
        <v>0.05</v>
      </c>
      <c r="O1821">
        <v>0.05</v>
      </c>
      <c r="Q1821">
        <v>0</v>
      </c>
    </row>
    <row r="1822" spans="11:17">
      <c r="K1822" t="s">
        <v>2878</v>
      </c>
      <c r="M1822">
        <v>0</v>
      </c>
      <c r="O1822">
        <v>0</v>
      </c>
      <c r="Q1822">
        <v>0</v>
      </c>
    </row>
    <row r="1823" spans="11:17">
      <c r="K1823" t="s">
        <v>2879</v>
      </c>
      <c r="M1823">
        <v>0</v>
      </c>
      <c r="O1823">
        <v>0</v>
      </c>
      <c r="Q1823">
        <v>0</v>
      </c>
    </row>
    <row r="1824" spans="11:17">
      <c r="K1824" t="s">
        <v>2880</v>
      </c>
      <c r="M1824">
        <v>0</v>
      </c>
      <c r="O1824">
        <v>0</v>
      </c>
      <c r="Q1824">
        <v>0</v>
      </c>
    </row>
    <row r="1825" spans="11:17">
      <c r="K1825" t="s">
        <v>2881</v>
      </c>
      <c r="M1825">
        <v>0.03</v>
      </c>
      <c r="O1825">
        <v>1.43</v>
      </c>
      <c r="Q1825">
        <v>-1.4</v>
      </c>
    </row>
    <row r="1826" spans="11:17">
      <c r="K1826" t="s">
        <v>2882</v>
      </c>
      <c r="M1826">
        <v>0</v>
      </c>
      <c r="O1826">
        <v>0</v>
      </c>
      <c r="Q1826">
        <v>0</v>
      </c>
    </row>
    <row r="1827" spans="11:17">
      <c r="K1827" t="s">
        <v>2883</v>
      </c>
      <c r="M1827">
        <v>0</v>
      </c>
      <c r="O1827">
        <v>0</v>
      </c>
      <c r="Q1827">
        <v>0</v>
      </c>
    </row>
    <row r="1828" spans="11:17">
      <c r="K1828" t="s">
        <v>2884</v>
      </c>
      <c r="M1828">
        <v>-8.75</v>
      </c>
      <c r="O1828">
        <v>-1.44</v>
      </c>
      <c r="Q1828">
        <v>-7.31</v>
      </c>
    </row>
    <row r="1829" spans="11:17">
      <c r="K1829" t="s">
        <v>2885</v>
      </c>
      <c r="M1829">
        <v>0.1</v>
      </c>
      <c r="O1829">
        <v>0.1</v>
      </c>
      <c r="Q1829">
        <v>0</v>
      </c>
    </row>
    <row r="1830" spans="11:17">
      <c r="K1830" t="s">
        <v>2886</v>
      </c>
      <c r="M1830">
        <v>0</v>
      </c>
      <c r="O1830">
        <v>0</v>
      </c>
      <c r="Q1830">
        <v>0</v>
      </c>
    </row>
    <row r="1831" spans="11:17">
      <c r="K1831" t="s">
        <v>2887</v>
      </c>
      <c r="M1831">
        <v>0</v>
      </c>
      <c r="O1831">
        <v>0</v>
      </c>
      <c r="Q1831">
        <v>0</v>
      </c>
    </row>
    <row r="1832" spans="11:17">
      <c r="K1832" t="s">
        <v>2888</v>
      </c>
      <c r="M1832">
        <v>0</v>
      </c>
      <c r="O1832">
        <v>0</v>
      </c>
      <c r="Q1832">
        <v>0</v>
      </c>
    </row>
    <row r="1833" spans="11:17">
      <c r="K1833" t="s">
        <v>2889</v>
      </c>
      <c r="M1833">
        <v>103.95</v>
      </c>
      <c r="O1833">
        <v>103.95</v>
      </c>
      <c r="Q1833">
        <v>0</v>
      </c>
    </row>
    <row r="1834" spans="11:17">
      <c r="K1834" t="s">
        <v>2890</v>
      </c>
      <c r="M1834">
        <v>-103.85</v>
      </c>
      <c r="O1834">
        <v>-103.85</v>
      </c>
      <c r="Q1834">
        <v>0</v>
      </c>
    </row>
    <row r="1835" spans="11:17">
      <c r="K1835" t="s">
        <v>2891</v>
      </c>
      <c r="M1835">
        <v>0.11</v>
      </c>
      <c r="O1835">
        <v>0.11</v>
      </c>
      <c r="Q1835">
        <v>0</v>
      </c>
    </row>
    <row r="1836" spans="11:17">
      <c r="K1836" t="s">
        <v>2892</v>
      </c>
      <c r="M1836">
        <v>0</v>
      </c>
      <c r="O1836">
        <v>0</v>
      </c>
      <c r="Q1836">
        <v>0</v>
      </c>
    </row>
    <row r="1837" spans="11:17">
      <c r="K1837" t="s">
        <v>2893</v>
      </c>
      <c r="M1837">
        <v>0</v>
      </c>
      <c r="O1837">
        <v>0</v>
      </c>
      <c r="Q1837">
        <v>0</v>
      </c>
    </row>
    <row r="1838" spans="11:17">
      <c r="K1838" t="s">
        <v>2894</v>
      </c>
      <c r="M1838">
        <v>0</v>
      </c>
      <c r="O1838">
        <v>0.01</v>
      </c>
      <c r="Q1838">
        <v>-0.01</v>
      </c>
    </row>
    <row r="1839" spans="11:17">
      <c r="K1839" t="s">
        <v>2895</v>
      </c>
      <c r="M1839">
        <v>0.05</v>
      </c>
      <c r="O1839">
        <v>0.05</v>
      </c>
      <c r="Q1839">
        <v>0</v>
      </c>
    </row>
    <row r="1840" spans="11:17">
      <c r="K1840" t="s">
        <v>2896</v>
      </c>
      <c r="M1840">
        <v>0</v>
      </c>
      <c r="O1840">
        <v>0</v>
      </c>
      <c r="Q1840">
        <v>0</v>
      </c>
    </row>
    <row r="1841" spans="11:17">
      <c r="K1841" t="s">
        <v>2897</v>
      </c>
      <c r="M1841">
        <v>0</v>
      </c>
      <c r="O1841">
        <v>0</v>
      </c>
      <c r="Q1841">
        <v>0</v>
      </c>
    </row>
    <row r="1842" spans="11:17">
      <c r="K1842" t="s">
        <v>2898</v>
      </c>
      <c r="M1842">
        <v>0</v>
      </c>
      <c r="O1842">
        <v>0</v>
      </c>
      <c r="Q1842">
        <v>0</v>
      </c>
    </row>
    <row r="1843" spans="11:17">
      <c r="K1843" t="s">
        <v>2899</v>
      </c>
      <c r="M1843">
        <v>0.1</v>
      </c>
      <c r="O1843">
        <v>0.1</v>
      </c>
      <c r="Q1843">
        <v>0</v>
      </c>
    </row>
    <row r="1844" spans="11:17">
      <c r="K1844" t="s">
        <v>2900</v>
      </c>
      <c r="M1844">
        <v>0</v>
      </c>
      <c r="O1844">
        <v>0</v>
      </c>
      <c r="Q1844">
        <v>0</v>
      </c>
    </row>
    <row r="1845" spans="11:17">
      <c r="K1845" t="s">
        <v>2901</v>
      </c>
      <c r="M1845">
        <v>0</v>
      </c>
      <c r="O1845">
        <v>0</v>
      </c>
      <c r="Q1845">
        <v>0</v>
      </c>
    </row>
    <row r="1846" spans="11:17">
      <c r="K1846" t="s">
        <v>2902</v>
      </c>
      <c r="M1846">
        <v>0</v>
      </c>
      <c r="O1846">
        <v>0</v>
      </c>
      <c r="Q1846">
        <v>0</v>
      </c>
    </row>
    <row r="1847" spans="11:17">
      <c r="K1847" t="s">
        <v>2903</v>
      </c>
      <c r="M1847">
        <v>0.11</v>
      </c>
      <c r="O1847">
        <v>0.11</v>
      </c>
      <c r="Q1847">
        <v>0</v>
      </c>
    </row>
    <row r="1848" spans="11:17">
      <c r="K1848" t="s">
        <v>2904</v>
      </c>
      <c r="M1848">
        <v>0</v>
      </c>
      <c r="O1848">
        <v>0</v>
      </c>
      <c r="Q1848">
        <v>0</v>
      </c>
    </row>
    <row r="1849" spans="11:17">
      <c r="K1849" t="s">
        <v>2905</v>
      </c>
      <c r="M1849">
        <v>0</v>
      </c>
      <c r="O1849">
        <v>0</v>
      </c>
      <c r="Q1849">
        <v>0</v>
      </c>
    </row>
    <row r="1850" spans="11:17">
      <c r="K1850" t="s">
        <v>2906</v>
      </c>
      <c r="M1850">
        <v>0</v>
      </c>
      <c r="O1850">
        <v>0</v>
      </c>
      <c r="Q1850">
        <v>0</v>
      </c>
    </row>
    <row r="1851" spans="11:17">
      <c r="K1851" t="s">
        <v>2907</v>
      </c>
      <c r="M1851">
        <v>0.11</v>
      </c>
      <c r="O1851">
        <v>0.11</v>
      </c>
      <c r="Q1851">
        <v>0</v>
      </c>
    </row>
    <row r="1852" spans="11:17">
      <c r="K1852" t="s">
        <v>2908</v>
      </c>
      <c r="M1852">
        <v>0</v>
      </c>
      <c r="O1852">
        <v>0</v>
      </c>
      <c r="Q1852">
        <v>0</v>
      </c>
    </row>
    <row r="1853" spans="11:17">
      <c r="K1853" t="s">
        <v>2909</v>
      </c>
      <c r="M1853">
        <v>0</v>
      </c>
      <c r="O1853">
        <v>0</v>
      </c>
      <c r="Q1853">
        <v>0</v>
      </c>
    </row>
    <row r="1854" spans="11:17">
      <c r="K1854" t="s">
        <v>2910</v>
      </c>
      <c r="M1854">
        <v>0</v>
      </c>
      <c r="O1854">
        <v>0</v>
      </c>
      <c r="Q1854">
        <v>0</v>
      </c>
    </row>
    <row r="1855" spans="11:17">
      <c r="K1855" t="s">
        <v>2911</v>
      </c>
      <c r="M1855">
        <v>0.1</v>
      </c>
      <c r="O1855">
        <v>0.1</v>
      </c>
      <c r="Q1855">
        <v>0.01</v>
      </c>
    </row>
    <row r="1856" spans="11:17">
      <c r="K1856" t="s">
        <v>2912</v>
      </c>
      <c r="M1856">
        <v>0</v>
      </c>
      <c r="O1856">
        <v>0</v>
      </c>
      <c r="Q1856">
        <v>0</v>
      </c>
    </row>
    <row r="1857" spans="11:17">
      <c r="K1857" t="s">
        <v>2913</v>
      </c>
      <c r="M1857">
        <v>0</v>
      </c>
      <c r="O1857">
        <v>0</v>
      </c>
      <c r="Q1857">
        <v>0</v>
      </c>
    </row>
    <row r="1858" spans="11:17">
      <c r="K1858" t="s">
        <v>2914</v>
      </c>
      <c r="M1858">
        <v>0</v>
      </c>
      <c r="O1858">
        <v>0.01</v>
      </c>
      <c r="Q1858">
        <v>-0.01</v>
      </c>
    </row>
    <row r="1859" spans="11:17">
      <c r="K1859" t="s">
        <v>2915</v>
      </c>
      <c r="M1859">
        <v>0.11</v>
      </c>
      <c r="O1859">
        <v>0.11</v>
      </c>
      <c r="Q1859">
        <v>0</v>
      </c>
    </row>
    <row r="1860" spans="11:17">
      <c r="K1860" t="s">
        <v>2916</v>
      </c>
      <c r="M1860">
        <v>0</v>
      </c>
      <c r="O1860">
        <v>0</v>
      </c>
      <c r="Q1860">
        <v>0</v>
      </c>
    </row>
    <row r="1861" spans="11:17">
      <c r="K1861" t="s">
        <v>2917</v>
      </c>
      <c r="M1861">
        <v>0</v>
      </c>
      <c r="O1861">
        <v>0</v>
      </c>
      <c r="Q1861">
        <v>0</v>
      </c>
    </row>
    <row r="1862" spans="11:17">
      <c r="K1862" t="s">
        <v>2918</v>
      </c>
      <c r="M1862">
        <v>0.1</v>
      </c>
      <c r="O1862">
        <v>0.1</v>
      </c>
      <c r="Q1862">
        <v>0</v>
      </c>
    </row>
    <row r="1863" spans="11:17">
      <c r="K1863" t="s">
        <v>2919</v>
      </c>
      <c r="M1863">
        <v>0</v>
      </c>
      <c r="O1863">
        <v>0</v>
      </c>
      <c r="Q1863">
        <v>0</v>
      </c>
    </row>
    <row r="1864" spans="11:17">
      <c r="K1864" t="s">
        <v>2920</v>
      </c>
      <c r="M1864">
        <v>0</v>
      </c>
      <c r="O1864">
        <v>0</v>
      </c>
      <c r="Q1864">
        <v>0</v>
      </c>
    </row>
    <row r="1865" spans="11:17">
      <c r="K1865" t="s">
        <v>2921</v>
      </c>
      <c r="M1865">
        <v>0</v>
      </c>
      <c r="O1865">
        <v>0</v>
      </c>
      <c r="Q1865">
        <v>0</v>
      </c>
    </row>
    <row r="1866" spans="11:17">
      <c r="K1866" t="s">
        <v>2922</v>
      </c>
      <c r="M1866">
        <v>0.1</v>
      </c>
      <c r="O1866">
        <v>0.1</v>
      </c>
      <c r="Q1866">
        <v>0</v>
      </c>
    </row>
    <row r="1867" spans="11:17">
      <c r="K1867" t="s">
        <v>2923</v>
      </c>
      <c r="M1867">
        <v>0</v>
      </c>
      <c r="O1867">
        <v>0</v>
      </c>
      <c r="Q1867">
        <v>0</v>
      </c>
    </row>
    <row r="1868" spans="11:17">
      <c r="K1868" t="s">
        <v>2924</v>
      </c>
      <c r="M1868">
        <v>0</v>
      </c>
      <c r="O1868">
        <v>0</v>
      </c>
      <c r="Q1868">
        <v>0</v>
      </c>
    </row>
    <row r="1869" spans="11:17">
      <c r="K1869" t="s">
        <v>2925</v>
      </c>
      <c r="M1869">
        <v>0</v>
      </c>
      <c r="O1869">
        <v>0</v>
      </c>
      <c r="Q1869">
        <v>0</v>
      </c>
    </row>
    <row r="1870" spans="11:17">
      <c r="K1870" t="s">
        <v>2926</v>
      </c>
      <c r="M1870">
        <v>0.11</v>
      </c>
      <c r="O1870">
        <v>0.11</v>
      </c>
      <c r="Q1870">
        <v>0</v>
      </c>
    </row>
    <row r="1871" spans="11:17">
      <c r="K1871" t="s">
        <v>2927</v>
      </c>
      <c r="M1871">
        <v>0</v>
      </c>
      <c r="O1871">
        <v>0</v>
      </c>
      <c r="Q1871">
        <v>0</v>
      </c>
    </row>
    <row r="1872" spans="11:17">
      <c r="K1872" t="s">
        <v>2928</v>
      </c>
      <c r="M1872">
        <v>0</v>
      </c>
      <c r="O1872">
        <v>0</v>
      </c>
      <c r="Q1872">
        <v>0</v>
      </c>
    </row>
    <row r="1873" spans="11:17">
      <c r="K1873" t="s">
        <v>3892</v>
      </c>
      <c r="M1873">
        <v>0.1</v>
      </c>
      <c r="O1873">
        <v>0.1</v>
      </c>
      <c r="Q1873">
        <v>0</v>
      </c>
    </row>
    <row r="1874" spans="11:17">
      <c r="K1874" t="s">
        <v>2929</v>
      </c>
      <c r="M1874">
        <v>0</v>
      </c>
      <c r="O1874">
        <v>0</v>
      </c>
      <c r="Q1874">
        <v>0</v>
      </c>
    </row>
    <row r="1875" spans="11:17">
      <c r="K1875" t="s">
        <v>2930</v>
      </c>
      <c r="M1875">
        <v>0</v>
      </c>
      <c r="O1875">
        <v>0</v>
      </c>
      <c r="Q1875">
        <v>0</v>
      </c>
    </row>
    <row r="1876" spans="11:17">
      <c r="K1876" t="s">
        <v>4101</v>
      </c>
      <c r="M1876">
        <v>0.1</v>
      </c>
      <c r="O1876">
        <v>0</v>
      </c>
      <c r="Q1876">
        <v>0.1</v>
      </c>
    </row>
    <row r="1877" spans="11:17">
      <c r="K1877" t="s">
        <v>4102</v>
      </c>
      <c r="M1877">
        <v>0</v>
      </c>
      <c r="O1877">
        <v>0</v>
      </c>
      <c r="Q1877">
        <v>0</v>
      </c>
    </row>
    <row r="1878" spans="11:17">
      <c r="K1878" t="s">
        <v>2931</v>
      </c>
      <c r="M1878">
        <v>0</v>
      </c>
      <c r="O1878">
        <v>0.1</v>
      </c>
      <c r="Q1878">
        <v>-0.1</v>
      </c>
    </row>
    <row r="1879" spans="11:17">
      <c r="K1879" t="s">
        <v>2932</v>
      </c>
      <c r="M1879">
        <v>0.1</v>
      </c>
      <c r="O1879">
        <v>0.09</v>
      </c>
      <c r="Q1879">
        <v>0.01</v>
      </c>
    </row>
    <row r="1880" spans="11:17">
      <c r="K1880" t="s">
        <v>2933</v>
      </c>
      <c r="M1880">
        <v>0</v>
      </c>
      <c r="O1880">
        <v>0</v>
      </c>
      <c r="Q1880">
        <v>0</v>
      </c>
    </row>
    <row r="1881" spans="11:17">
      <c r="K1881" t="s">
        <v>2934</v>
      </c>
      <c r="M1881">
        <v>0</v>
      </c>
      <c r="O1881">
        <v>0</v>
      </c>
      <c r="Q1881">
        <v>0</v>
      </c>
    </row>
    <row r="1882" spans="11:17">
      <c r="K1882" t="s">
        <v>2935</v>
      </c>
      <c r="M1882">
        <v>0</v>
      </c>
      <c r="O1882">
        <v>0.01</v>
      </c>
      <c r="Q1882">
        <v>-0.01</v>
      </c>
    </row>
    <row r="1883" spans="11:17">
      <c r="K1883" t="s">
        <v>2936</v>
      </c>
      <c r="M1883">
        <v>0.09</v>
      </c>
      <c r="O1883">
        <v>0.11</v>
      </c>
      <c r="Q1883">
        <v>-0.01</v>
      </c>
    </row>
    <row r="1884" spans="11:17">
      <c r="K1884" t="s">
        <v>2937</v>
      </c>
      <c r="M1884">
        <v>0</v>
      </c>
      <c r="O1884">
        <v>0</v>
      </c>
      <c r="Q1884">
        <v>0</v>
      </c>
    </row>
    <row r="1885" spans="11:17">
      <c r="K1885" t="s">
        <v>2938</v>
      </c>
      <c r="M1885">
        <v>0</v>
      </c>
      <c r="O1885">
        <v>0</v>
      </c>
      <c r="Q1885">
        <v>0</v>
      </c>
    </row>
    <row r="1886" spans="11:17">
      <c r="K1886" t="s">
        <v>2939</v>
      </c>
      <c r="M1886">
        <v>0.01</v>
      </c>
      <c r="O1886">
        <v>-0.01</v>
      </c>
      <c r="Q1886">
        <v>0.01</v>
      </c>
    </row>
    <row r="1887" spans="11:17">
      <c r="K1887" t="s">
        <v>2940</v>
      </c>
      <c r="M1887">
        <v>0.11</v>
      </c>
      <c r="O1887">
        <v>0.11</v>
      </c>
      <c r="Q1887">
        <v>0</v>
      </c>
    </row>
    <row r="1888" spans="11:17">
      <c r="K1888" t="s">
        <v>2941</v>
      </c>
      <c r="M1888">
        <v>0</v>
      </c>
      <c r="O1888">
        <v>0</v>
      </c>
      <c r="Q1888">
        <v>0</v>
      </c>
    </row>
    <row r="1889" spans="11:17">
      <c r="K1889" t="s">
        <v>2942</v>
      </c>
      <c r="M1889">
        <v>0</v>
      </c>
      <c r="O1889">
        <v>0</v>
      </c>
      <c r="Q1889">
        <v>0</v>
      </c>
    </row>
    <row r="1890" spans="11:17">
      <c r="K1890" t="s">
        <v>2943</v>
      </c>
      <c r="M1890">
        <v>0.09</v>
      </c>
      <c r="O1890">
        <v>0.1</v>
      </c>
      <c r="Q1890">
        <v>-0.01</v>
      </c>
    </row>
    <row r="1891" spans="11:17">
      <c r="K1891" t="s">
        <v>2944</v>
      </c>
      <c r="M1891">
        <v>0</v>
      </c>
      <c r="O1891">
        <v>0</v>
      </c>
      <c r="Q1891">
        <v>0</v>
      </c>
    </row>
    <row r="1892" spans="11:17">
      <c r="K1892" t="s">
        <v>2945</v>
      </c>
      <c r="M1892">
        <v>0</v>
      </c>
      <c r="O1892">
        <v>0</v>
      </c>
      <c r="Q1892">
        <v>0</v>
      </c>
    </row>
    <row r="1893" spans="11:17">
      <c r="K1893" t="s">
        <v>3893</v>
      </c>
      <c r="M1893">
        <v>0.01</v>
      </c>
      <c r="O1893">
        <v>0</v>
      </c>
      <c r="Q1893">
        <v>0.01</v>
      </c>
    </row>
    <row r="1894" spans="11:17">
      <c r="K1894" t="s">
        <v>2946</v>
      </c>
      <c r="M1894">
        <v>0.1</v>
      </c>
      <c r="O1894">
        <v>0.1</v>
      </c>
      <c r="Q1894">
        <v>0</v>
      </c>
    </row>
    <row r="1895" spans="11:17">
      <c r="K1895" t="s">
        <v>2947</v>
      </c>
      <c r="M1895">
        <v>0</v>
      </c>
      <c r="O1895">
        <v>0</v>
      </c>
      <c r="Q1895">
        <v>0</v>
      </c>
    </row>
    <row r="1896" spans="11:17">
      <c r="K1896" t="s">
        <v>2948</v>
      </c>
      <c r="M1896">
        <v>0</v>
      </c>
      <c r="O1896">
        <v>0</v>
      </c>
      <c r="Q1896">
        <v>0</v>
      </c>
    </row>
    <row r="1897" spans="11:17">
      <c r="K1897" t="s">
        <v>3894</v>
      </c>
      <c r="M1897">
        <v>0</v>
      </c>
      <c r="O1897">
        <v>0</v>
      </c>
      <c r="Q1897">
        <v>0</v>
      </c>
    </row>
    <row r="1898" spans="11:17">
      <c r="K1898" t="s">
        <v>2949</v>
      </c>
      <c r="M1898">
        <v>0.1</v>
      </c>
      <c r="O1898">
        <v>0.1</v>
      </c>
      <c r="Q1898">
        <v>0</v>
      </c>
    </row>
    <row r="1899" spans="11:17">
      <c r="K1899" t="s">
        <v>2950</v>
      </c>
      <c r="M1899">
        <v>0</v>
      </c>
      <c r="O1899">
        <v>0</v>
      </c>
      <c r="Q1899">
        <v>0</v>
      </c>
    </row>
    <row r="1900" spans="11:17">
      <c r="K1900" t="s">
        <v>2951</v>
      </c>
      <c r="M1900">
        <v>0</v>
      </c>
      <c r="O1900">
        <v>0</v>
      </c>
      <c r="Q1900">
        <v>0</v>
      </c>
    </row>
    <row r="1901" spans="11:17">
      <c r="K1901" t="s">
        <v>2952</v>
      </c>
      <c r="M1901">
        <v>0.09</v>
      </c>
      <c r="O1901">
        <v>0.1</v>
      </c>
      <c r="Q1901">
        <v>-0.01</v>
      </c>
    </row>
    <row r="1902" spans="11:17">
      <c r="K1902" t="s">
        <v>2953</v>
      </c>
      <c r="M1902">
        <v>0</v>
      </c>
      <c r="O1902">
        <v>0</v>
      </c>
      <c r="Q1902">
        <v>0</v>
      </c>
    </row>
    <row r="1903" spans="11:17">
      <c r="K1903" t="s">
        <v>2954</v>
      </c>
      <c r="M1903">
        <v>0</v>
      </c>
      <c r="O1903">
        <v>0</v>
      </c>
      <c r="Q1903">
        <v>0</v>
      </c>
    </row>
    <row r="1904" spans="11:17">
      <c r="K1904" t="s">
        <v>4103</v>
      </c>
      <c r="M1904">
        <v>0.01</v>
      </c>
      <c r="O1904">
        <v>0</v>
      </c>
      <c r="Q1904">
        <v>0.01</v>
      </c>
    </row>
    <row r="1905" spans="11:17">
      <c r="K1905" t="s">
        <v>2955</v>
      </c>
      <c r="M1905">
        <v>0.1</v>
      </c>
      <c r="O1905">
        <v>0.1</v>
      </c>
      <c r="Q1905">
        <v>0</v>
      </c>
    </row>
    <row r="1906" spans="11:17">
      <c r="K1906" t="s">
        <v>2956</v>
      </c>
      <c r="M1906">
        <v>0</v>
      </c>
      <c r="O1906">
        <v>0</v>
      </c>
      <c r="Q1906">
        <v>0</v>
      </c>
    </row>
    <row r="1907" spans="11:17">
      <c r="K1907" t="s">
        <v>2957</v>
      </c>
      <c r="M1907">
        <v>0</v>
      </c>
      <c r="O1907">
        <v>0</v>
      </c>
      <c r="Q1907">
        <v>0</v>
      </c>
    </row>
    <row r="1908" spans="11:17">
      <c r="K1908" t="s">
        <v>2958</v>
      </c>
      <c r="M1908">
        <v>0.1</v>
      </c>
      <c r="O1908">
        <v>0.1</v>
      </c>
      <c r="Q1908">
        <v>0</v>
      </c>
    </row>
    <row r="1909" spans="11:17">
      <c r="K1909" t="s">
        <v>2959</v>
      </c>
      <c r="M1909">
        <v>0</v>
      </c>
      <c r="O1909">
        <v>0</v>
      </c>
      <c r="Q1909">
        <v>0</v>
      </c>
    </row>
    <row r="1910" spans="11:17">
      <c r="K1910" t="s">
        <v>2960</v>
      </c>
      <c r="M1910">
        <v>0</v>
      </c>
      <c r="O1910">
        <v>0</v>
      </c>
      <c r="Q1910">
        <v>0</v>
      </c>
    </row>
    <row r="1911" spans="11:17">
      <c r="K1911" t="s">
        <v>2961</v>
      </c>
      <c r="M1911">
        <v>0.1</v>
      </c>
      <c r="O1911">
        <v>0.1</v>
      </c>
      <c r="Q1911">
        <v>0</v>
      </c>
    </row>
    <row r="1912" spans="11:17">
      <c r="K1912" t="s">
        <v>2962</v>
      </c>
      <c r="M1912">
        <v>0</v>
      </c>
      <c r="O1912">
        <v>0</v>
      </c>
      <c r="Q1912">
        <v>0</v>
      </c>
    </row>
    <row r="1913" spans="11:17">
      <c r="K1913" t="s">
        <v>2963</v>
      </c>
      <c r="M1913">
        <v>0</v>
      </c>
      <c r="O1913">
        <v>0</v>
      </c>
      <c r="Q1913">
        <v>0</v>
      </c>
    </row>
    <row r="1914" spans="11:17">
      <c r="K1914" t="s">
        <v>2964</v>
      </c>
      <c r="M1914">
        <v>0</v>
      </c>
      <c r="O1914">
        <v>0</v>
      </c>
      <c r="Q1914">
        <v>0</v>
      </c>
    </row>
    <row r="1915" spans="11:17">
      <c r="K1915" t="s">
        <v>2965</v>
      </c>
      <c r="M1915">
        <v>0.09</v>
      </c>
      <c r="O1915">
        <v>0.1</v>
      </c>
      <c r="Q1915">
        <v>-0.01</v>
      </c>
    </row>
    <row r="1916" spans="11:17">
      <c r="K1916" t="s">
        <v>2966</v>
      </c>
      <c r="M1916">
        <v>0</v>
      </c>
      <c r="O1916">
        <v>0</v>
      </c>
      <c r="Q1916">
        <v>0</v>
      </c>
    </row>
    <row r="1917" spans="11:17">
      <c r="K1917" t="s">
        <v>2967</v>
      </c>
      <c r="M1917">
        <v>0</v>
      </c>
      <c r="O1917">
        <v>0</v>
      </c>
      <c r="Q1917">
        <v>0</v>
      </c>
    </row>
    <row r="1918" spans="11:17">
      <c r="K1918" t="s">
        <v>2968</v>
      </c>
      <c r="M1918">
        <v>0.01</v>
      </c>
      <c r="O1918">
        <v>0</v>
      </c>
      <c r="Q1918">
        <v>0.01</v>
      </c>
    </row>
    <row r="1919" spans="11:17">
      <c r="K1919" t="s">
        <v>2969</v>
      </c>
      <c r="M1919">
        <v>0.09</v>
      </c>
      <c r="O1919">
        <v>0.1</v>
      </c>
      <c r="Q1919">
        <v>-0.01</v>
      </c>
    </row>
    <row r="1920" spans="11:17">
      <c r="K1920" t="s">
        <v>2970</v>
      </c>
      <c r="M1920">
        <v>0</v>
      </c>
      <c r="O1920">
        <v>0</v>
      </c>
      <c r="Q1920">
        <v>0</v>
      </c>
    </row>
    <row r="1921" spans="11:17">
      <c r="K1921" t="s">
        <v>2971</v>
      </c>
      <c r="M1921">
        <v>0</v>
      </c>
      <c r="O1921">
        <v>0</v>
      </c>
      <c r="Q1921">
        <v>0</v>
      </c>
    </row>
    <row r="1922" spans="11:17">
      <c r="K1922" t="s">
        <v>2972</v>
      </c>
      <c r="M1922">
        <v>0.01</v>
      </c>
      <c r="O1922">
        <v>0</v>
      </c>
      <c r="Q1922">
        <v>0.01</v>
      </c>
    </row>
    <row r="1923" spans="11:17">
      <c r="K1923" t="s">
        <v>2973</v>
      </c>
      <c r="M1923">
        <v>0.22</v>
      </c>
      <c r="O1923">
        <v>0.11</v>
      </c>
      <c r="Q1923">
        <v>0.11</v>
      </c>
    </row>
    <row r="1924" spans="11:17">
      <c r="K1924" t="s">
        <v>2974</v>
      </c>
      <c r="M1924">
        <v>0</v>
      </c>
      <c r="O1924">
        <v>0</v>
      </c>
      <c r="Q1924">
        <v>0</v>
      </c>
    </row>
    <row r="1925" spans="11:17">
      <c r="K1925" t="s">
        <v>2975</v>
      </c>
      <c r="M1925">
        <v>0</v>
      </c>
      <c r="O1925">
        <v>0</v>
      </c>
      <c r="Q1925">
        <v>0</v>
      </c>
    </row>
    <row r="1926" spans="11:17">
      <c r="K1926" t="s">
        <v>2976</v>
      </c>
      <c r="M1926">
        <v>-0.11</v>
      </c>
      <c r="O1926">
        <v>0</v>
      </c>
      <c r="Q1926">
        <v>-0.11</v>
      </c>
    </row>
    <row r="1927" spans="11:17">
      <c r="K1927" t="s">
        <v>2977</v>
      </c>
      <c r="M1927">
        <v>0</v>
      </c>
      <c r="O1927">
        <v>0</v>
      </c>
      <c r="Q1927">
        <v>0</v>
      </c>
    </row>
    <row r="1928" spans="11:17">
      <c r="K1928" t="s">
        <v>2978</v>
      </c>
      <c r="M1928">
        <v>0</v>
      </c>
      <c r="O1928">
        <v>0</v>
      </c>
      <c r="Q1928">
        <v>0</v>
      </c>
    </row>
    <row r="1929" spans="11:17">
      <c r="K1929" t="s">
        <v>2979</v>
      </c>
      <c r="M1929">
        <v>0</v>
      </c>
      <c r="O1929">
        <v>0</v>
      </c>
      <c r="Q1929">
        <v>0</v>
      </c>
    </row>
    <row r="1930" spans="11:17">
      <c r="K1930" t="s">
        <v>2980</v>
      </c>
      <c r="M1930">
        <v>0.28000000000000003</v>
      </c>
      <c r="O1930">
        <v>0.1</v>
      </c>
      <c r="Q1930">
        <v>0.18</v>
      </c>
    </row>
    <row r="1931" spans="11:17">
      <c r="K1931" t="s">
        <v>2981</v>
      </c>
      <c r="M1931">
        <v>0</v>
      </c>
      <c r="O1931">
        <v>0</v>
      </c>
      <c r="Q1931">
        <v>0</v>
      </c>
    </row>
    <row r="1932" spans="11:17">
      <c r="K1932" t="s">
        <v>2982</v>
      </c>
      <c r="M1932">
        <v>0</v>
      </c>
      <c r="O1932">
        <v>0</v>
      </c>
      <c r="Q1932">
        <v>0</v>
      </c>
    </row>
    <row r="1933" spans="11:17">
      <c r="K1933" t="s">
        <v>2983</v>
      </c>
      <c r="M1933">
        <v>-0.18</v>
      </c>
      <c r="O1933">
        <v>0</v>
      </c>
      <c r="Q1933">
        <v>-0.18</v>
      </c>
    </row>
    <row r="1934" spans="11:17">
      <c r="K1934" t="s">
        <v>2984</v>
      </c>
      <c r="M1934">
        <v>0.1</v>
      </c>
      <c r="O1934">
        <v>0.1</v>
      </c>
      <c r="Q1934">
        <v>0</v>
      </c>
    </row>
    <row r="1935" spans="11:17">
      <c r="K1935" t="s">
        <v>2985</v>
      </c>
      <c r="M1935">
        <v>0</v>
      </c>
      <c r="O1935">
        <v>0</v>
      </c>
      <c r="Q1935">
        <v>0</v>
      </c>
    </row>
    <row r="1936" spans="11:17">
      <c r="K1936" t="s">
        <v>2986</v>
      </c>
      <c r="M1936">
        <v>0</v>
      </c>
      <c r="O1936">
        <v>0</v>
      </c>
      <c r="Q1936">
        <v>0</v>
      </c>
    </row>
    <row r="1937" spans="11:17">
      <c r="K1937" t="s">
        <v>2987</v>
      </c>
      <c r="M1937">
        <v>0</v>
      </c>
      <c r="O1937">
        <v>0</v>
      </c>
      <c r="Q1937">
        <v>0</v>
      </c>
    </row>
    <row r="1938" spans="11:17">
      <c r="K1938" t="s">
        <v>2988</v>
      </c>
      <c r="M1938">
        <v>0.1</v>
      </c>
      <c r="O1938">
        <v>0.1</v>
      </c>
      <c r="Q1938">
        <v>0</v>
      </c>
    </row>
    <row r="1939" spans="11:17">
      <c r="K1939" t="s">
        <v>2989</v>
      </c>
      <c r="M1939">
        <v>0</v>
      </c>
      <c r="O1939">
        <v>0</v>
      </c>
      <c r="Q1939">
        <v>0</v>
      </c>
    </row>
    <row r="1940" spans="11:17">
      <c r="K1940" t="s">
        <v>2990</v>
      </c>
      <c r="M1940">
        <v>0</v>
      </c>
      <c r="O1940">
        <v>0</v>
      </c>
      <c r="Q1940">
        <v>0</v>
      </c>
    </row>
    <row r="1941" spans="11:17">
      <c r="K1941" t="s">
        <v>2991</v>
      </c>
      <c r="M1941">
        <v>0</v>
      </c>
      <c r="O1941">
        <v>0</v>
      </c>
      <c r="Q1941">
        <v>0</v>
      </c>
    </row>
    <row r="1942" spans="11:17">
      <c r="K1942" t="s">
        <v>2992</v>
      </c>
      <c r="M1942">
        <v>0.1</v>
      </c>
      <c r="O1942">
        <v>0.11</v>
      </c>
      <c r="Q1942">
        <v>-0.01</v>
      </c>
    </row>
    <row r="1943" spans="11:17">
      <c r="K1943" t="s">
        <v>2993</v>
      </c>
      <c r="M1943">
        <v>0</v>
      </c>
      <c r="O1943">
        <v>0</v>
      </c>
      <c r="Q1943">
        <v>0</v>
      </c>
    </row>
    <row r="1944" spans="11:17">
      <c r="K1944" t="s">
        <v>2994</v>
      </c>
      <c r="M1944">
        <v>0</v>
      </c>
      <c r="O1944">
        <v>0</v>
      </c>
      <c r="Q1944">
        <v>0</v>
      </c>
    </row>
    <row r="1945" spans="11:17">
      <c r="K1945" t="s">
        <v>2995</v>
      </c>
      <c r="M1945">
        <v>0</v>
      </c>
      <c r="O1945">
        <v>-0.01</v>
      </c>
      <c r="Q1945">
        <v>0.01</v>
      </c>
    </row>
    <row r="1946" spans="11:17">
      <c r="K1946" t="s">
        <v>2996</v>
      </c>
      <c r="M1946">
        <v>0.11</v>
      </c>
      <c r="O1946">
        <v>0.11</v>
      </c>
      <c r="Q1946">
        <v>0</v>
      </c>
    </row>
    <row r="1947" spans="11:17">
      <c r="K1947" t="s">
        <v>2997</v>
      </c>
      <c r="M1947">
        <v>0</v>
      </c>
      <c r="O1947">
        <v>0</v>
      </c>
      <c r="Q1947">
        <v>0</v>
      </c>
    </row>
    <row r="1948" spans="11:17">
      <c r="K1948" t="s">
        <v>2998</v>
      </c>
      <c r="M1948">
        <v>0</v>
      </c>
      <c r="O1948">
        <v>0</v>
      </c>
      <c r="Q1948">
        <v>0</v>
      </c>
    </row>
    <row r="1949" spans="11:17">
      <c r="K1949" t="s">
        <v>2999</v>
      </c>
      <c r="M1949">
        <v>0.1</v>
      </c>
      <c r="O1949">
        <v>0.11</v>
      </c>
      <c r="Q1949">
        <v>-0.01</v>
      </c>
    </row>
    <row r="1950" spans="11:17">
      <c r="K1950" t="s">
        <v>3000</v>
      </c>
      <c r="M1950">
        <v>0</v>
      </c>
      <c r="O1950">
        <v>0</v>
      </c>
      <c r="Q1950">
        <v>0</v>
      </c>
    </row>
    <row r="1951" spans="11:17">
      <c r="K1951" t="s">
        <v>3001</v>
      </c>
      <c r="M1951">
        <v>0</v>
      </c>
      <c r="O1951">
        <v>0</v>
      </c>
      <c r="Q1951">
        <v>0</v>
      </c>
    </row>
    <row r="1952" spans="11:17">
      <c r="K1952" t="s">
        <v>3895</v>
      </c>
      <c r="M1952">
        <v>0</v>
      </c>
      <c r="O1952">
        <v>-0.01</v>
      </c>
      <c r="Q1952">
        <v>0.01</v>
      </c>
    </row>
    <row r="1953" spans="11:17">
      <c r="K1953" t="s">
        <v>3002</v>
      </c>
      <c r="M1953">
        <v>0.1</v>
      </c>
      <c r="O1953">
        <v>0.1</v>
      </c>
      <c r="Q1953">
        <v>0</v>
      </c>
    </row>
    <row r="1954" spans="11:17">
      <c r="K1954" t="s">
        <v>3003</v>
      </c>
      <c r="M1954">
        <v>0</v>
      </c>
      <c r="O1954">
        <v>0</v>
      </c>
      <c r="Q1954">
        <v>0</v>
      </c>
    </row>
    <row r="1955" spans="11:17">
      <c r="K1955" t="s">
        <v>3004</v>
      </c>
      <c r="M1955">
        <v>0.13</v>
      </c>
      <c r="O1955">
        <v>0</v>
      </c>
      <c r="Q1955">
        <v>0.13</v>
      </c>
    </row>
    <row r="1956" spans="11:17">
      <c r="K1956" t="s">
        <v>3896</v>
      </c>
      <c r="M1956">
        <v>0</v>
      </c>
      <c r="O1956">
        <v>0</v>
      </c>
      <c r="Q1956">
        <v>0</v>
      </c>
    </row>
    <row r="1957" spans="11:17">
      <c r="K1957" t="s">
        <v>3005</v>
      </c>
      <c r="M1957">
        <v>0.11</v>
      </c>
      <c r="O1957">
        <v>0.11</v>
      </c>
      <c r="Q1957">
        <v>0</v>
      </c>
    </row>
    <row r="1958" spans="11:17">
      <c r="K1958" t="s">
        <v>3006</v>
      </c>
      <c r="M1958">
        <v>0</v>
      </c>
      <c r="O1958">
        <v>0</v>
      </c>
      <c r="Q1958">
        <v>0</v>
      </c>
    </row>
    <row r="1959" spans="11:17">
      <c r="K1959" t="s">
        <v>3007</v>
      </c>
      <c r="M1959">
        <v>0</v>
      </c>
      <c r="O1959">
        <v>0</v>
      </c>
      <c r="Q1959">
        <v>0</v>
      </c>
    </row>
    <row r="1960" spans="11:17">
      <c r="K1960" t="s">
        <v>3008</v>
      </c>
      <c r="M1960">
        <v>-0.01</v>
      </c>
      <c r="O1960">
        <v>-0.01</v>
      </c>
      <c r="Q1960">
        <v>0</v>
      </c>
    </row>
    <row r="1961" spans="11:17">
      <c r="K1961" t="s">
        <v>3009</v>
      </c>
      <c r="M1961">
        <v>0.1</v>
      </c>
      <c r="O1961">
        <v>0.1</v>
      </c>
      <c r="Q1961">
        <v>0</v>
      </c>
    </row>
    <row r="1962" spans="11:17">
      <c r="K1962" t="s">
        <v>3010</v>
      </c>
      <c r="M1962">
        <v>0</v>
      </c>
      <c r="O1962">
        <v>0</v>
      </c>
      <c r="Q1962">
        <v>0</v>
      </c>
    </row>
    <row r="1963" spans="11:17">
      <c r="K1963" t="s">
        <v>3011</v>
      </c>
      <c r="M1963">
        <v>0</v>
      </c>
      <c r="O1963">
        <v>0</v>
      </c>
      <c r="Q1963">
        <v>0</v>
      </c>
    </row>
    <row r="1964" spans="11:17">
      <c r="K1964" t="s">
        <v>3012</v>
      </c>
      <c r="M1964">
        <v>0.1</v>
      </c>
      <c r="O1964">
        <v>0.1</v>
      </c>
      <c r="Q1964">
        <v>0</v>
      </c>
    </row>
    <row r="1965" spans="11:17">
      <c r="K1965" t="s">
        <v>3013</v>
      </c>
      <c r="M1965">
        <v>0</v>
      </c>
      <c r="O1965">
        <v>0</v>
      </c>
      <c r="Q1965">
        <v>0</v>
      </c>
    </row>
    <row r="1966" spans="11:17">
      <c r="K1966" t="s">
        <v>3014</v>
      </c>
      <c r="M1966">
        <v>0</v>
      </c>
      <c r="O1966">
        <v>0</v>
      </c>
      <c r="Q1966">
        <v>0</v>
      </c>
    </row>
    <row r="1967" spans="11:17">
      <c r="K1967" t="s">
        <v>3015</v>
      </c>
      <c r="M1967">
        <v>0.09</v>
      </c>
      <c r="O1967">
        <v>0.1</v>
      </c>
      <c r="Q1967">
        <v>-0.01</v>
      </c>
    </row>
    <row r="1968" spans="11:17">
      <c r="K1968" t="s">
        <v>3016</v>
      </c>
      <c r="M1968">
        <v>0</v>
      </c>
      <c r="O1968">
        <v>0</v>
      </c>
      <c r="Q1968">
        <v>0</v>
      </c>
    </row>
    <row r="1969" spans="11:17">
      <c r="K1969" t="s">
        <v>3017</v>
      </c>
      <c r="M1969">
        <v>0</v>
      </c>
      <c r="O1969">
        <v>0</v>
      </c>
      <c r="Q1969">
        <v>0</v>
      </c>
    </row>
    <row r="1970" spans="11:17">
      <c r="K1970" t="s">
        <v>3018</v>
      </c>
      <c r="M1970">
        <v>0.01</v>
      </c>
      <c r="O1970">
        <v>0</v>
      </c>
      <c r="Q1970">
        <v>0.01</v>
      </c>
    </row>
    <row r="1971" spans="11:17">
      <c r="K1971" t="s">
        <v>3019</v>
      </c>
      <c r="M1971">
        <v>0.1</v>
      </c>
      <c r="O1971">
        <v>0.1</v>
      </c>
      <c r="Q1971">
        <v>0</v>
      </c>
    </row>
    <row r="1972" spans="11:17">
      <c r="K1972" t="s">
        <v>3020</v>
      </c>
      <c r="M1972">
        <v>-29.66</v>
      </c>
      <c r="O1972">
        <v>0</v>
      </c>
      <c r="Q1972">
        <v>-29.66</v>
      </c>
    </row>
    <row r="1973" spans="11:17">
      <c r="K1973" t="s">
        <v>3021</v>
      </c>
      <c r="M1973">
        <v>29.66</v>
      </c>
      <c r="O1973">
        <v>0</v>
      </c>
      <c r="Q1973">
        <v>29.66</v>
      </c>
    </row>
    <row r="1974" spans="11:17">
      <c r="K1974" t="s">
        <v>3022</v>
      </c>
      <c r="M1974">
        <v>0.13</v>
      </c>
      <c r="O1974">
        <v>0.14000000000000001</v>
      </c>
      <c r="Q1974">
        <v>-0.01</v>
      </c>
    </row>
    <row r="1975" spans="11:17">
      <c r="K1975" t="s">
        <v>3023</v>
      </c>
      <c r="M1975">
        <v>0</v>
      </c>
      <c r="O1975">
        <v>0</v>
      </c>
      <c r="Q1975">
        <v>0</v>
      </c>
    </row>
    <row r="1976" spans="11:17">
      <c r="K1976" t="s">
        <v>3024</v>
      </c>
      <c r="M1976">
        <v>0</v>
      </c>
      <c r="O1976">
        <v>0</v>
      </c>
      <c r="Q1976">
        <v>0</v>
      </c>
    </row>
    <row r="1977" spans="11:17">
      <c r="K1977" t="s">
        <v>3025</v>
      </c>
      <c r="M1977">
        <v>-0.03</v>
      </c>
      <c r="O1977">
        <v>-0.04</v>
      </c>
      <c r="Q1977">
        <v>0.01</v>
      </c>
    </row>
    <row r="1978" spans="11:17">
      <c r="K1978" t="s">
        <v>4104</v>
      </c>
      <c r="M1978">
        <v>0</v>
      </c>
      <c r="O1978">
        <v>0</v>
      </c>
      <c r="Q1978">
        <v>0</v>
      </c>
    </row>
    <row r="1979" spans="11:17">
      <c r="K1979" t="s">
        <v>4105</v>
      </c>
      <c r="M1979">
        <v>0</v>
      </c>
      <c r="O1979">
        <v>0</v>
      </c>
      <c r="Q1979">
        <v>0</v>
      </c>
    </row>
    <row r="1980" spans="11:17">
      <c r="K1980" t="s">
        <v>4106</v>
      </c>
      <c r="M1980">
        <v>0</v>
      </c>
      <c r="O1980">
        <v>0</v>
      </c>
      <c r="Q1980">
        <v>0</v>
      </c>
    </row>
    <row r="1981" spans="11:17">
      <c r="K1981" t="s">
        <v>3897</v>
      </c>
      <c r="M1981">
        <v>4.1500000000000004</v>
      </c>
      <c r="O1981">
        <v>-0.01</v>
      </c>
      <c r="Q1981">
        <v>4.16</v>
      </c>
    </row>
    <row r="1982" spans="11:17">
      <c r="K1982" t="s">
        <v>3898</v>
      </c>
      <c r="M1982">
        <v>0</v>
      </c>
      <c r="O1982">
        <v>0</v>
      </c>
      <c r="Q1982">
        <v>0</v>
      </c>
    </row>
    <row r="1983" spans="11:17">
      <c r="K1983" t="s">
        <v>3899</v>
      </c>
      <c r="M1983">
        <v>0</v>
      </c>
      <c r="O1983">
        <v>0</v>
      </c>
      <c r="Q1983">
        <v>0</v>
      </c>
    </row>
    <row r="1984" spans="11:17">
      <c r="K1984" t="s">
        <v>3900</v>
      </c>
      <c r="M1984">
        <v>-4.1500000000000004</v>
      </c>
      <c r="O1984">
        <v>0.01</v>
      </c>
      <c r="Q1984">
        <v>-4.16</v>
      </c>
    </row>
    <row r="1985" spans="11:17">
      <c r="K1985" t="s">
        <v>3026</v>
      </c>
      <c r="M1985">
        <v>0.09</v>
      </c>
      <c r="O1985">
        <v>0.21</v>
      </c>
      <c r="Q1985">
        <v>-0.13</v>
      </c>
    </row>
    <row r="1986" spans="11:17">
      <c r="K1986" t="s">
        <v>3027</v>
      </c>
      <c r="M1986">
        <v>0</v>
      </c>
      <c r="O1986">
        <v>-0.12</v>
      </c>
      <c r="Q1986">
        <v>0.12</v>
      </c>
    </row>
    <row r="1987" spans="11:17">
      <c r="K1987" t="s">
        <v>3028</v>
      </c>
      <c r="M1987">
        <v>0</v>
      </c>
      <c r="O1987">
        <v>0</v>
      </c>
      <c r="Q1987">
        <v>0</v>
      </c>
    </row>
    <row r="1988" spans="11:17">
      <c r="K1988" t="s">
        <v>3029</v>
      </c>
      <c r="M1988">
        <v>0.01</v>
      </c>
      <c r="O1988">
        <v>0.01</v>
      </c>
      <c r="Q1988">
        <v>0.01</v>
      </c>
    </row>
    <row r="1989" spans="11:17">
      <c r="K1989" t="s">
        <v>3030</v>
      </c>
      <c r="M1989">
        <v>0.1</v>
      </c>
      <c r="O1989">
        <v>0.1</v>
      </c>
      <c r="Q1989">
        <v>0</v>
      </c>
    </row>
    <row r="1990" spans="11:17">
      <c r="K1990" t="s">
        <v>3031</v>
      </c>
      <c r="M1990">
        <v>0</v>
      </c>
      <c r="O1990">
        <v>0</v>
      </c>
      <c r="Q1990">
        <v>0</v>
      </c>
    </row>
    <row r="1991" spans="11:17">
      <c r="K1991" t="s">
        <v>3032</v>
      </c>
      <c r="M1991">
        <v>0</v>
      </c>
      <c r="O1991">
        <v>0</v>
      </c>
      <c r="Q1991">
        <v>0</v>
      </c>
    </row>
    <row r="1992" spans="11:17">
      <c r="K1992" t="s">
        <v>4107</v>
      </c>
      <c r="M1992">
        <v>0</v>
      </c>
      <c r="O1992">
        <v>0</v>
      </c>
      <c r="Q1992">
        <v>0</v>
      </c>
    </row>
    <row r="1993" spans="11:17">
      <c r="K1993" t="s">
        <v>3901</v>
      </c>
      <c r="M1993">
        <v>0.1</v>
      </c>
      <c r="O1993">
        <v>0.1</v>
      </c>
      <c r="Q1993">
        <v>0</v>
      </c>
    </row>
    <row r="1994" spans="11:17">
      <c r="K1994" t="s">
        <v>3033</v>
      </c>
      <c r="M1994">
        <v>0</v>
      </c>
      <c r="O1994">
        <v>0</v>
      </c>
      <c r="Q1994">
        <v>0</v>
      </c>
    </row>
    <row r="1995" spans="11:17">
      <c r="K1995" t="s">
        <v>3034</v>
      </c>
      <c r="M1995">
        <v>0</v>
      </c>
      <c r="O1995">
        <v>0</v>
      </c>
      <c r="Q1995">
        <v>0</v>
      </c>
    </row>
    <row r="1996" spans="11:17">
      <c r="K1996" t="s">
        <v>3035</v>
      </c>
      <c r="M1996">
        <v>0.09</v>
      </c>
      <c r="O1996">
        <v>0.1</v>
      </c>
      <c r="Q1996">
        <v>-0.01</v>
      </c>
    </row>
    <row r="1997" spans="11:17">
      <c r="K1997" t="s">
        <v>3036</v>
      </c>
      <c r="M1997">
        <v>0</v>
      </c>
      <c r="O1997">
        <v>0</v>
      </c>
      <c r="Q1997">
        <v>0</v>
      </c>
    </row>
    <row r="1998" spans="11:17">
      <c r="K1998" t="s">
        <v>3037</v>
      </c>
      <c r="M1998">
        <v>0</v>
      </c>
      <c r="O1998">
        <v>0</v>
      </c>
      <c r="Q1998">
        <v>0</v>
      </c>
    </row>
    <row r="1999" spans="11:17">
      <c r="K1999" t="s">
        <v>4108</v>
      </c>
      <c r="M1999">
        <v>0.01</v>
      </c>
      <c r="O1999">
        <v>0</v>
      </c>
      <c r="Q1999">
        <v>0.01</v>
      </c>
    </row>
    <row r="2000" spans="11:17">
      <c r="K2000" t="s">
        <v>3038</v>
      </c>
      <c r="M2000">
        <v>0.1</v>
      </c>
      <c r="O2000">
        <v>0.09</v>
      </c>
      <c r="Q2000">
        <v>0.01</v>
      </c>
    </row>
    <row r="2001" spans="11:17">
      <c r="K2001" t="s">
        <v>3039</v>
      </c>
      <c r="M2001">
        <v>0</v>
      </c>
      <c r="O2001">
        <v>0</v>
      </c>
      <c r="Q2001">
        <v>0</v>
      </c>
    </row>
    <row r="2002" spans="11:17">
      <c r="K2002" t="s">
        <v>3040</v>
      </c>
      <c r="M2002">
        <v>0</v>
      </c>
      <c r="O2002">
        <v>0</v>
      </c>
      <c r="Q2002">
        <v>0</v>
      </c>
    </row>
    <row r="2003" spans="11:17">
      <c r="K2003" t="s">
        <v>3041</v>
      </c>
      <c r="M2003">
        <v>0</v>
      </c>
      <c r="O2003">
        <v>0.01</v>
      </c>
      <c r="Q2003">
        <v>-0.01</v>
      </c>
    </row>
    <row r="2004" spans="11:17">
      <c r="K2004" t="s">
        <v>3042</v>
      </c>
      <c r="M2004">
        <v>0.1</v>
      </c>
      <c r="O2004">
        <v>0.11</v>
      </c>
      <c r="Q2004">
        <v>-0.01</v>
      </c>
    </row>
    <row r="2005" spans="11:17">
      <c r="K2005" t="s">
        <v>3043</v>
      </c>
      <c r="M2005">
        <v>0</v>
      </c>
      <c r="O2005">
        <v>0</v>
      </c>
      <c r="Q2005">
        <v>0</v>
      </c>
    </row>
    <row r="2006" spans="11:17">
      <c r="K2006" t="s">
        <v>3044</v>
      </c>
      <c r="M2006">
        <v>0</v>
      </c>
      <c r="O2006">
        <v>0</v>
      </c>
      <c r="Q2006">
        <v>0</v>
      </c>
    </row>
    <row r="2007" spans="11:17">
      <c r="K2007" t="s">
        <v>3045</v>
      </c>
      <c r="M2007">
        <v>0</v>
      </c>
      <c r="O2007">
        <v>-0.01</v>
      </c>
      <c r="Q2007">
        <v>0.01</v>
      </c>
    </row>
    <row r="2008" spans="11:17">
      <c r="K2008" t="s">
        <v>3046</v>
      </c>
      <c r="M2008">
        <v>0.1</v>
      </c>
      <c r="O2008">
        <v>0.1</v>
      </c>
      <c r="Q2008">
        <v>0</v>
      </c>
    </row>
    <row r="2009" spans="11:17">
      <c r="K2009" t="s">
        <v>3047</v>
      </c>
      <c r="M2009">
        <v>0</v>
      </c>
      <c r="O2009">
        <v>0</v>
      </c>
      <c r="Q2009">
        <v>0</v>
      </c>
    </row>
    <row r="2010" spans="11:17">
      <c r="K2010" t="s">
        <v>3048</v>
      </c>
      <c r="M2010">
        <v>0</v>
      </c>
      <c r="O2010">
        <v>0</v>
      </c>
      <c r="Q2010">
        <v>0</v>
      </c>
    </row>
    <row r="2011" spans="11:17">
      <c r="K2011" t="s">
        <v>3049</v>
      </c>
      <c r="M2011">
        <v>0</v>
      </c>
      <c r="O2011">
        <v>0</v>
      </c>
      <c r="Q2011">
        <v>0</v>
      </c>
    </row>
    <row r="2012" spans="11:17">
      <c r="K2012" t="s">
        <v>3902</v>
      </c>
      <c r="M2012">
        <v>0</v>
      </c>
      <c r="O2012">
        <v>0</v>
      </c>
      <c r="Q2012">
        <v>0</v>
      </c>
    </row>
    <row r="2013" spans="11:17">
      <c r="K2013" t="s">
        <v>3050</v>
      </c>
      <c r="M2013">
        <v>-144.46</v>
      </c>
      <c r="O2013">
        <v>-46.14</v>
      </c>
      <c r="Q2013">
        <v>-98.32</v>
      </c>
    </row>
    <row r="2014" spans="11:17">
      <c r="K2014" t="s">
        <v>3051</v>
      </c>
      <c r="M2014">
        <v>144.47</v>
      </c>
      <c r="O2014">
        <v>46.14</v>
      </c>
      <c r="Q2014">
        <v>98.33</v>
      </c>
    </row>
    <row r="2015" spans="11:17">
      <c r="K2015" t="s">
        <v>3052</v>
      </c>
      <c r="M2015">
        <v>0</v>
      </c>
      <c r="O2015">
        <v>0.01</v>
      </c>
      <c r="Q2015">
        <v>0</v>
      </c>
    </row>
    <row r="2016" spans="11:17">
      <c r="K2016" t="s">
        <v>3053</v>
      </c>
      <c r="M2016">
        <v>0</v>
      </c>
      <c r="O2016">
        <v>0</v>
      </c>
      <c r="Q2016">
        <v>0</v>
      </c>
    </row>
    <row r="2017" spans="11:17">
      <c r="K2017" t="s">
        <v>3054</v>
      </c>
      <c r="M2017">
        <v>0</v>
      </c>
      <c r="O2017">
        <v>0</v>
      </c>
      <c r="Q2017">
        <v>0</v>
      </c>
    </row>
    <row r="2018" spans="11:17">
      <c r="K2018" t="s">
        <v>3903</v>
      </c>
      <c r="M2018">
        <v>0</v>
      </c>
      <c r="O2018">
        <v>-0.01</v>
      </c>
      <c r="Q2018">
        <v>0</v>
      </c>
    </row>
    <row r="2019" spans="11:17">
      <c r="K2019" t="s">
        <v>3055</v>
      </c>
      <c r="M2019">
        <v>0</v>
      </c>
      <c r="O2019">
        <v>0</v>
      </c>
      <c r="Q2019">
        <v>0</v>
      </c>
    </row>
    <row r="2020" spans="11:17">
      <c r="K2020" t="s">
        <v>3056</v>
      </c>
      <c r="M2020">
        <v>0</v>
      </c>
      <c r="O2020">
        <v>0</v>
      </c>
      <c r="Q2020">
        <v>0</v>
      </c>
    </row>
    <row r="2021" spans="11:17">
      <c r="K2021" t="s">
        <v>3057</v>
      </c>
      <c r="M2021">
        <v>0</v>
      </c>
      <c r="O2021">
        <v>0</v>
      </c>
      <c r="Q2021">
        <v>0</v>
      </c>
    </row>
    <row r="2022" spans="11:17">
      <c r="K2022" t="s">
        <v>3058</v>
      </c>
      <c r="M2022">
        <v>0.1</v>
      </c>
      <c r="O2022">
        <v>0.1</v>
      </c>
      <c r="Q2022">
        <v>0</v>
      </c>
    </row>
    <row r="2023" spans="11:17">
      <c r="K2023" t="s">
        <v>3059</v>
      </c>
      <c r="M2023">
        <v>0</v>
      </c>
      <c r="O2023">
        <v>0</v>
      </c>
      <c r="Q2023">
        <v>0</v>
      </c>
    </row>
    <row r="2024" spans="11:17">
      <c r="K2024" t="s">
        <v>3060</v>
      </c>
      <c r="M2024">
        <v>0</v>
      </c>
      <c r="O2024">
        <v>0</v>
      </c>
      <c r="Q2024">
        <v>0</v>
      </c>
    </row>
    <row r="2025" spans="11:17">
      <c r="K2025" t="s">
        <v>3061</v>
      </c>
      <c r="M2025">
        <v>0.1</v>
      </c>
      <c r="O2025">
        <v>0.1</v>
      </c>
      <c r="Q2025">
        <v>0</v>
      </c>
    </row>
    <row r="2026" spans="11:17">
      <c r="K2026" t="s">
        <v>3062</v>
      </c>
      <c r="M2026">
        <v>0</v>
      </c>
      <c r="O2026">
        <v>0</v>
      </c>
      <c r="Q2026">
        <v>0</v>
      </c>
    </row>
    <row r="2027" spans="11:17">
      <c r="K2027" t="s">
        <v>3063</v>
      </c>
      <c r="M2027">
        <v>0</v>
      </c>
      <c r="O2027">
        <v>0</v>
      </c>
      <c r="Q2027">
        <v>0</v>
      </c>
    </row>
    <row r="2028" spans="11:17">
      <c r="K2028" t="s">
        <v>3064</v>
      </c>
      <c r="M2028">
        <v>0.1</v>
      </c>
      <c r="O2028">
        <v>0.1</v>
      </c>
      <c r="Q2028">
        <v>0</v>
      </c>
    </row>
    <row r="2029" spans="11:17">
      <c r="K2029" t="s">
        <v>3065</v>
      </c>
      <c r="M2029">
        <v>0</v>
      </c>
      <c r="O2029">
        <v>0</v>
      </c>
      <c r="Q2029">
        <v>0</v>
      </c>
    </row>
    <row r="2030" spans="11:17">
      <c r="K2030" t="s">
        <v>3066</v>
      </c>
      <c r="M2030">
        <v>0</v>
      </c>
      <c r="O2030">
        <v>0</v>
      </c>
      <c r="Q2030">
        <v>0</v>
      </c>
    </row>
    <row r="2031" spans="11:17">
      <c r="K2031" t="s">
        <v>3067</v>
      </c>
      <c r="M2031">
        <v>0.1</v>
      </c>
      <c r="O2031">
        <v>0.1</v>
      </c>
      <c r="Q2031">
        <v>0</v>
      </c>
    </row>
    <row r="2032" spans="11:17">
      <c r="K2032" t="s">
        <v>3068</v>
      </c>
      <c r="M2032">
        <v>0</v>
      </c>
      <c r="O2032">
        <v>0</v>
      </c>
      <c r="Q2032">
        <v>0</v>
      </c>
    </row>
    <row r="2033" spans="11:17">
      <c r="K2033" t="s">
        <v>3069</v>
      </c>
      <c r="M2033">
        <v>0</v>
      </c>
      <c r="O2033">
        <v>0</v>
      </c>
      <c r="Q2033">
        <v>0</v>
      </c>
    </row>
    <row r="2034" spans="11:17">
      <c r="K2034" t="s">
        <v>3070</v>
      </c>
      <c r="M2034">
        <v>0.1</v>
      </c>
      <c r="O2034">
        <v>0.1</v>
      </c>
      <c r="Q2034">
        <v>0</v>
      </c>
    </row>
    <row r="2035" spans="11:17">
      <c r="K2035" t="s">
        <v>3071</v>
      </c>
      <c r="M2035">
        <v>0</v>
      </c>
      <c r="O2035">
        <v>0</v>
      </c>
      <c r="Q2035">
        <v>0</v>
      </c>
    </row>
    <row r="2036" spans="11:17">
      <c r="K2036" t="s">
        <v>3072</v>
      </c>
      <c r="M2036">
        <v>0</v>
      </c>
      <c r="O2036">
        <v>0</v>
      </c>
      <c r="Q2036">
        <v>0</v>
      </c>
    </row>
    <row r="2037" spans="11:17">
      <c r="K2037" t="s">
        <v>3073</v>
      </c>
      <c r="M2037">
        <v>0.11</v>
      </c>
      <c r="O2037">
        <v>0.11</v>
      </c>
      <c r="Q2037">
        <v>0</v>
      </c>
    </row>
    <row r="2038" spans="11:17">
      <c r="K2038" t="s">
        <v>3074</v>
      </c>
      <c r="M2038">
        <v>0</v>
      </c>
      <c r="O2038">
        <v>0</v>
      </c>
      <c r="Q2038">
        <v>0</v>
      </c>
    </row>
    <row r="2039" spans="11:17">
      <c r="K2039" t="s">
        <v>3075</v>
      </c>
      <c r="M2039">
        <v>0</v>
      </c>
      <c r="O2039">
        <v>0</v>
      </c>
      <c r="Q2039">
        <v>0</v>
      </c>
    </row>
    <row r="2040" spans="11:17">
      <c r="K2040" t="s">
        <v>4109</v>
      </c>
      <c r="M2040">
        <v>0</v>
      </c>
      <c r="O2040">
        <v>0</v>
      </c>
      <c r="Q2040">
        <v>0</v>
      </c>
    </row>
    <row r="2041" spans="11:17">
      <c r="K2041" t="s">
        <v>4110</v>
      </c>
      <c r="M2041">
        <v>0</v>
      </c>
      <c r="O2041">
        <v>0</v>
      </c>
      <c r="Q2041">
        <v>0</v>
      </c>
    </row>
    <row r="2042" spans="11:17">
      <c r="K2042" t="s">
        <v>4111</v>
      </c>
      <c r="M2042">
        <v>0</v>
      </c>
      <c r="O2042">
        <v>0</v>
      </c>
      <c r="Q2042">
        <v>0</v>
      </c>
    </row>
    <row r="2043" spans="11:17">
      <c r="K2043" t="s">
        <v>3076</v>
      </c>
      <c r="M2043">
        <v>0.1</v>
      </c>
      <c r="O2043">
        <v>0.1</v>
      </c>
      <c r="Q2043">
        <v>0</v>
      </c>
    </row>
    <row r="2044" spans="11:17">
      <c r="K2044" t="s">
        <v>3077</v>
      </c>
      <c r="M2044">
        <v>0</v>
      </c>
      <c r="O2044">
        <v>0</v>
      </c>
      <c r="Q2044">
        <v>0</v>
      </c>
    </row>
    <row r="2045" spans="11:17">
      <c r="K2045" t="s">
        <v>3078</v>
      </c>
      <c r="M2045">
        <v>0</v>
      </c>
      <c r="O2045">
        <v>0</v>
      </c>
      <c r="Q2045">
        <v>0</v>
      </c>
    </row>
    <row r="2046" spans="11:17">
      <c r="K2046" t="s">
        <v>3079</v>
      </c>
      <c r="M2046">
        <v>0.1</v>
      </c>
      <c r="O2046">
        <v>0.1</v>
      </c>
      <c r="Q2046">
        <v>0</v>
      </c>
    </row>
    <row r="2047" spans="11:17">
      <c r="K2047" t="s">
        <v>3080</v>
      </c>
      <c r="M2047">
        <v>0</v>
      </c>
      <c r="O2047">
        <v>0</v>
      </c>
      <c r="Q2047">
        <v>0</v>
      </c>
    </row>
    <row r="2048" spans="11:17">
      <c r="K2048" t="s">
        <v>3081</v>
      </c>
      <c r="M2048">
        <v>0</v>
      </c>
      <c r="O2048">
        <v>0</v>
      </c>
      <c r="Q2048">
        <v>0</v>
      </c>
    </row>
    <row r="2049" spans="11:17">
      <c r="K2049" t="s">
        <v>3082</v>
      </c>
      <c r="M2049">
        <v>0</v>
      </c>
      <c r="O2049">
        <v>0</v>
      </c>
      <c r="Q2049">
        <v>0</v>
      </c>
    </row>
    <row r="2050" spans="11:17">
      <c r="K2050" t="s">
        <v>3083</v>
      </c>
      <c r="M2050">
        <v>0</v>
      </c>
      <c r="O2050">
        <v>0</v>
      </c>
      <c r="Q2050">
        <v>0</v>
      </c>
    </row>
    <row r="2051" spans="11:17">
      <c r="K2051" t="s">
        <v>3084</v>
      </c>
      <c r="M2051">
        <v>0</v>
      </c>
      <c r="O2051">
        <v>0</v>
      </c>
      <c r="Q2051">
        <v>0</v>
      </c>
    </row>
    <row r="2052" spans="11:17">
      <c r="K2052" t="s">
        <v>3085</v>
      </c>
      <c r="M2052">
        <v>0.04</v>
      </c>
      <c r="O2052">
        <v>0.04</v>
      </c>
      <c r="Q2052">
        <v>-0.01</v>
      </c>
    </row>
    <row r="2053" spans="11:17">
      <c r="K2053" t="s">
        <v>3086</v>
      </c>
      <c r="M2053">
        <v>0</v>
      </c>
      <c r="O2053">
        <v>0</v>
      </c>
      <c r="Q2053">
        <v>0</v>
      </c>
    </row>
    <row r="2054" spans="11:17">
      <c r="K2054" t="s">
        <v>3087</v>
      </c>
      <c r="M2054">
        <v>0</v>
      </c>
      <c r="O2054">
        <v>0</v>
      </c>
      <c r="Q2054">
        <v>0</v>
      </c>
    </row>
    <row r="2055" spans="11:17">
      <c r="K2055" t="s">
        <v>3904</v>
      </c>
      <c r="M2055">
        <v>0</v>
      </c>
      <c r="O2055">
        <v>0</v>
      </c>
      <c r="Q2055">
        <v>0</v>
      </c>
    </row>
    <row r="2056" spans="11:17">
      <c r="K2056" t="s">
        <v>3088</v>
      </c>
      <c r="M2056">
        <v>0.05</v>
      </c>
      <c r="O2056">
        <v>0.05</v>
      </c>
      <c r="Q2056">
        <v>0</v>
      </c>
    </row>
    <row r="2057" spans="11:17">
      <c r="K2057" t="s">
        <v>3089</v>
      </c>
      <c r="M2057">
        <v>0</v>
      </c>
      <c r="O2057">
        <v>0</v>
      </c>
      <c r="Q2057">
        <v>0</v>
      </c>
    </row>
    <row r="2058" spans="11:17">
      <c r="K2058" t="s">
        <v>3090</v>
      </c>
      <c r="M2058">
        <v>0</v>
      </c>
      <c r="O2058">
        <v>0</v>
      </c>
      <c r="Q2058">
        <v>0</v>
      </c>
    </row>
    <row r="2059" spans="11:17">
      <c r="K2059" t="s">
        <v>4112</v>
      </c>
      <c r="M2059">
        <v>0</v>
      </c>
      <c r="O2059">
        <v>0</v>
      </c>
      <c r="Q2059">
        <v>0</v>
      </c>
    </row>
    <row r="2060" spans="11:17">
      <c r="K2060" t="s">
        <v>4113</v>
      </c>
      <c r="M2060">
        <v>0</v>
      </c>
      <c r="O2060">
        <v>0</v>
      </c>
      <c r="Q2060">
        <v>0</v>
      </c>
    </row>
    <row r="2061" spans="11:17">
      <c r="K2061" t="s">
        <v>3091</v>
      </c>
      <c r="M2061" s="4">
        <v>1894.93</v>
      </c>
      <c r="O2061">
        <v>155.33000000000001</v>
      </c>
      <c r="Q2061" s="4">
        <v>1739.6</v>
      </c>
    </row>
    <row r="2062" spans="11:17">
      <c r="K2062" t="s">
        <v>3905</v>
      </c>
      <c r="M2062" s="4">
        <v>-1798.31</v>
      </c>
      <c r="O2062">
        <v>-155.22</v>
      </c>
      <c r="Q2062" s="4">
        <v>-1643.09</v>
      </c>
    </row>
    <row r="2063" spans="11:17">
      <c r="K2063" t="s">
        <v>3906</v>
      </c>
      <c r="M2063">
        <v>0.1</v>
      </c>
      <c r="O2063">
        <v>0.1</v>
      </c>
      <c r="Q2063">
        <v>0</v>
      </c>
    </row>
    <row r="2064" spans="11:17">
      <c r="K2064" t="s">
        <v>3907</v>
      </c>
      <c r="M2064">
        <v>0</v>
      </c>
      <c r="O2064">
        <v>0</v>
      </c>
      <c r="Q2064">
        <v>0</v>
      </c>
    </row>
    <row r="2065" spans="11:17">
      <c r="K2065" t="s">
        <v>3908</v>
      </c>
      <c r="M2065">
        <v>0</v>
      </c>
      <c r="O2065">
        <v>0</v>
      </c>
      <c r="Q2065">
        <v>0</v>
      </c>
    </row>
    <row r="2066" spans="11:17">
      <c r="K2066" t="s">
        <v>3909</v>
      </c>
      <c r="M2066">
        <v>-0.44</v>
      </c>
      <c r="O2066">
        <v>0</v>
      </c>
      <c r="Q2066">
        <v>-0.44</v>
      </c>
    </row>
    <row r="2067" spans="11:17">
      <c r="K2067" t="s">
        <v>3910</v>
      </c>
      <c r="M2067">
        <v>0.1</v>
      </c>
      <c r="O2067">
        <v>0.1</v>
      </c>
      <c r="Q2067">
        <v>0</v>
      </c>
    </row>
    <row r="2068" spans="11:17">
      <c r="K2068" t="s">
        <v>3911</v>
      </c>
      <c r="M2068">
        <v>0</v>
      </c>
      <c r="O2068">
        <v>0</v>
      </c>
      <c r="Q2068">
        <v>0</v>
      </c>
    </row>
    <row r="2069" spans="11:17">
      <c r="K2069" t="s">
        <v>3912</v>
      </c>
      <c r="M2069">
        <v>0</v>
      </c>
      <c r="O2069">
        <v>0</v>
      </c>
      <c r="Q2069">
        <v>0</v>
      </c>
    </row>
    <row r="2070" spans="11:17">
      <c r="K2070" t="s">
        <v>3913</v>
      </c>
      <c r="M2070">
        <v>0.01</v>
      </c>
      <c r="O2070">
        <v>0</v>
      </c>
      <c r="Q2070">
        <v>0.01</v>
      </c>
    </row>
    <row r="2071" spans="11:17">
      <c r="K2071" t="s">
        <v>3092</v>
      </c>
      <c r="M2071">
        <v>0</v>
      </c>
      <c r="O2071">
        <v>35.22</v>
      </c>
      <c r="Q2071">
        <v>-35.22</v>
      </c>
    </row>
    <row r="2072" spans="11:17">
      <c r="K2072" t="s">
        <v>3093</v>
      </c>
      <c r="M2072">
        <v>0</v>
      </c>
      <c r="O2072">
        <v>0</v>
      </c>
      <c r="Q2072">
        <v>0</v>
      </c>
    </row>
    <row r="2073" spans="11:17">
      <c r="K2073" t="s">
        <v>3094</v>
      </c>
      <c r="M2073">
        <v>0</v>
      </c>
      <c r="O2073">
        <v>0</v>
      </c>
      <c r="Q2073">
        <v>0</v>
      </c>
    </row>
    <row r="2074" spans="11:17">
      <c r="K2074" t="s">
        <v>3914</v>
      </c>
      <c r="M2074">
        <v>6.11</v>
      </c>
      <c r="O2074">
        <v>7.21</v>
      </c>
      <c r="Q2074">
        <v>-1.1000000000000001</v>
      </c>
    </row>
    <row r="2075" spans="11:17">
      <c r="K2075" t="s">
        <v>3915</v>
      </c>
      <c r="M2075">
        <v>0</v>
      </c>
      <c r="O2075">
        <v>0</v>
      </c>
      <c r="Q2075">
        <v>0</v>
      </c>
    </row>
    <row r="2076" spans="11:17">
      <c r="K2076" t="s">
        <v>3916</v>
      </c>
      <c r="M2076">
        <v>0</v>
      </c>
      <c r="O2076">
        <v>0</v>
      </c>
      <c r="Q2076">
        <v>0</v>
      </c>
    </row>
    <row r="2077" spans="11:17">
      <c r="K2077" t="s">
        <v>3917</v>
      </c>
      <c r="M2077">
        <v>0</v>
      </c>
      <c r="O2077">
        <v>0</v>
      </c>
      <c r="Q2077">
        <v>0</v>
      </c>
    </row>
    <row r="2078" spans="11:17">
      <c r="K2078" t="s">
        <v>3918</v>
      </c>
      <c r="M2078">
        <v>4.34</v>
      </c>
      <c r="O2078">
        <v>17.190000000000001</v>
      </c>
      <c r="Q2078">
        <v>-12.85</v>
      </c>
    </row>
    <row r="2079" spans="11:17">
      <c r="K2079" t="s">
        <v>4114</v>
      </c>
      <c r="M2079">
        <v>0</v>
      </c>
      <c r="O2079">
        <v>0</v>
      </c>
      <c r="Q2079">
        <v>0</v>
      </c>
    </row>
    <row r="2080" spans="11:17">
      <c r="K2080" t="s">
        <v>4115</v>
      </c>
      <c r="M2080">
        <v>0</v>
      </c>
      <c r="O2080">
        <v>0</v>
      </c>
      <c r="Q2080">
        <v>0</v>
      </c>
    </row>
    <row r="2081" spans="10:17">
      <c r="K2081" t="s">
        <v>3919</v>
      </c>
      <c r="M2081">
        <v>-2.67</v>
      </c>
      <c r="O2081">
        <v>-5.42</v>
      </c>
      <c r="Q2081">
        <v>2.75</v>
      </c>
    </row>
    <row r="2082" spans="10:17">
      <c r="K2082" t="s">
        <v>4116</v>
      </c>
      <c r="M2082">
        <v>0.05</v>
      </c>
      <c r="O2082">
        <v>0</v>
      </c>
      <c r="Q2082">
        <v>0.05</v>
      </c>
    </row>
    <row r="2083" spans="10:17">
      <c r="K2083" t="s">
        <v>4117</v>
      </c>
      <c r="M2083">
        <v>0</v>
      </c>
      <c r="O2083">
        <v>0</v>
      </c>
      <c r="Q2083">
        <v>0</v>
      </c>
    </row>
    <row r="2084" spans="10:17">
      <c r="K2084" t="s">
        <v>4118</v>
      </c>
      <c r="M2084">
        <v>0</v>
      </c>
      <c r="O2084">
        <v>0</v>
      </c>
      <c r="Q2084">
        <v>0</v>
      </c>
    </row>
    <row r="2085" spans="10:17">
      <c r="K2085" t="s">
        <v>4119</v>
      </c>
      <c r="M2085">
        <v>0</v>
      </c>
      <c r="O2085">
        <v>0</v>
      </c>
      <c r="Q2085">
        <v>0</v>
      </c>
    </row>
    <row r="2086" spans="10:17">
      <c r="K2086" t="s">
        <v>4120</v>
      </c>
      <c r="M2086">
        <v>0</v>
      </c>
      <c r="O2086">
        <v>0</v>
      </c>
      <c r="Q2086">
        <v>0</v>
      </c>
    </row>
    <row r="2087" spans="10:17">
      <c r="K2087" t="s">
        <v>4121</v>
      </c>
      <c r="M2087">
        <v>0</v>
      </c>
      <c r="O2087">
        <v>0</v>
      </c>
      <c r="Q2087">
        <v>0</v>
      </c>
    </row>
    <row r="2088" spans="10:17">
      <c r="K2088" t="s">
        <v>4122</v>
      </c>
      <c r="M2088">
        <v>0</v>
      </c>
      <c r="O2088">
        <v>0</v>
      </c>
      <c r="Q2088">
        <v>0</v>
      </c>
    </row>
    <row r="2089" spans="10:17">
      <c r="K2089" t="s">
        <v>4123</v>
      </c>
      <c r="M2089">
        <v>271.14999999999998</v>
      </c>
      <c r="O2089">
        <v>0</v>
      </c>
      <c r="Q2089">
        <v>271.14999999999998</v>
      </c>
    </row>
    <row r="2090" spans="10:17">
      <c r="K2090" t="s">
        <v>4124</v>
      </c>
      <c r="M2090">
        <v>-3.12</v>
      </c>
      <c r="O2090">
        <v>0</v>
      </c>
      <c r="Q2090">
        <v>-3.12</v>
      </c>
    </row>
    <row r="2091" spans="10:17">
      <c r="K2091" t="s">
        <v>4125</v>
      </c>
      <c r="M2091">
        <v>0</v>
      </c>
      <c r="O2091">
        <v>0</v>
      </c>
      <c r="Q2091">
        <v>0</v>
      </c>
    </row>
    <row r="2092" spans="10:17">
      <c r="K2092" t="s">
        <v>4126</v>
      </c>
      <c r="M2092">
        <v>0</v>
      </c>
      <c r="O2092">
        <v>0</v>
      </c>
      <c r="Q2092">
        <v>0</v>
      </c>
    </row>
    <row r="2093" spans="10:17">
      <c r="K2093" t="s">
        <v>4127</v>
      </c>
      <c r="M2093">
        <v>0</v>
      </c>
      <c r="O2093">
        <v>0</v>
      </c>
      <c r="Q2093">
        <v>0</v>
      </c>
    </row>
    <row r="2094" spans="10:17">
      <c r="K2094" t="s">
        <v>4128</v>
      </c>
      <c r="M2094">
        <v>0</v>
      </c>
      <c r="O2094">
        <v>0</v>
      </c>
      <c r="Q2094">
        <v>0</v>
      </c>
    </row>
    <row r="2095" spans="10:17">
      <c r="K2095" t="s">
        <v>3095</v>
      </c>
      <c r="M2095" s="4">
        <v>15097.91</v>
      </c>
      <c r="O2095" s="4">
        <v>31141</v>
      </c>
      <c r="Q2095" s="4">
        <v>-16043.08</v>
      </c>
    </row>
    <row r="2096" spans="10:17">
      <c r="J2096" t="s">
        <v>3096</v>
      </c>
      <c r="M2096">
        <v>16.829999999999998</v>
      </c>
      <c r="O2096">
        <v>15.63</v>
      </c>
      <c r="Q2096">
        <v>1.2</v>
      </c>
    </row>
    <row r="2097" spans="7:17">
      <c r="K2097" t="s">
        <v>3097</v>
      </c>
      <c r="M2097">
        <v>153.04</v>
      </c>
      <c r="O2097">
        <v>153.04</v>
      </c>
      <c r="Q2097">
        <v>0</v>
      </c>
    </row>
    <row r="2098" spans="7:17">
      <c r="K2098" t="s">
        <v>3098</v>
      </c>
      <c r="M2098">
        <v>-0.03</v>
      </c>
      <c r="O2098">
        <v>-0.03</v>
      </c>
      <c r="Q2098">
        <v>0</v>
      </c>
    </row>
    <row r="2099" spans="7:17">
      <c r="K2099" t="s">
        <v>3099</v>
      </c>
      <c r="M2099">
        <v>-0.35</v>
      </c>
      <c r="O2099">
        <v>-0.35</v>
      </c>
      <c r="Q2099">
        <v>0</v>
      </c>
    </row>
    <row r="2100" spans="7:17">
      <c r="K2100" t="s">
        <v>3100</v>
      </c>
      <c r="M2100" s="4">
        <v>-1871.66</v>
      </c>
      <c r="O2100">
        <v>-849.02</v>
      </c>
      <c r="Q2100" s="4">
        <v>-1022.64</v>
      </c>
    </row>
    <row r="2101" spans="7:17">
      <c r="K2101" t="s">
        <v>3101</v>
      </c>
      <c r="M2101">
        <v>0</v>
      </c>
      <c r="O2101">
        <v>0</v>
      </c>
      <c r="Q2101">
        <v>0</v>
      </c>
    </row>
    <row r="2102" spans="7:17">
      <c r="K2102" t="s">
        <v>3102</v>
      </c>
      <c r="M2102" s="4">
        <v>45968</v>
      </c>
      <c r="O2102" s="4">
        <v>34494.5</v>
      </c>
      <c r="Q2102" s="4">
        <v>11473.5</v>
      </c>
    </row>
    <row r="2103" spans="7:17">
      <c r="K2103" t="s">
        <v>3103</v>
      </c>
      <c r="M2103" s="4">
        <v>-44202.94</v>
      </c>
      <c r="O2103" s="4">
        <v>-33753.440000000002</v>
      </c>
      <c r="Q2103" s="4">
        <v>-10449.5</v>
      </c>
    </row>
    <row r="2104" spans="7:17">
      <c r="K2104" t="s">
        <v>3104</v>
      </c>
      <c r="M2104">
        <v>-29.23</v>
      </c>
      <c r="O2104">
        <v>-29.08</v>
      </c>
      <c r="Q2104">
        <v>-0.15</v>
      </c>
    </row>
    <row r="2105" spans="7:17">
      <c r="K2105" t="s">
        <v>3105</v>
      </c>
      <c r="M2105">
        <v>0</v>
      </c>
      <c r="O2105">
        <v>0</v>
      </c>
      <c r="Q2105">
        <v>0</v>
      </c>
    </row>
    <row r="2106" spans="7:17">
      <c r="I2106" t="s">
        <v>3106</v>
      </c>
      <c r="M2106" s="4">
        <v>5154.54</v>
      </c>
      <c r="O2106" s="4">
        <v>8639.36</v>
      </c>
      <c r="Q2106" s="4">
        <v>-3484.82</v>
      </c>
    </row>
    <row r="2107" spans="7:17">
      <c r="J2107" t="s">
        <v>58</v>
      </c>
      <c r="M2107" s="4">
        <v>5154.54</v>
      </c>
      <c r="O2107" s="4">
        <v>8639.36</v>
      </c>
      <c r="Q2107" s="4">
        <v>-3484.82</v>
      </c>
    </row>
    <row r="2108" spans="7:17">
      <c r="K2108" t="s">
        <v>3107</v>
      </c>
      <c r="M2108">
        <v>0</v>
      </c>
      <c r="O2108">
        <v>0</v>
      </c>
      <c r="Q2108">
        <v>0</v>
      </c>
    </row>
    <row r="2109" spans="7:17">
      <c r="K2109" t="s">
        <v>3107</v>
      </c>
      <c r="M2109" s="4">
        <v>5154.54</v>
      </c>
      <c r="O2109" s="4">
        <v>8639.36</v>
      </c>
      <c r="Q2109" s="4">
        <v>-3484.82</v>
      </c>
    </row>
    <row r="2110" spans="7:17">
      <c r="G2110" t="s">
        <v>3108</v>
      </c>
      <c r="M2110" s="4">
        <v>3611.58</v>
      </c>
      <c r="O2110" s="4">
        <v>3144.69</v>
      </c>
      <c r="Q2110">
        <v>466.88</v>
      </c>
    </row>
    <row r="2111" spans="7:17">
      <c r="I2111" t="s">
        <v>3109</v>
      </c>
      <c r="M2111">
        <v>787.98</v>
      </c>
      <c r="O2111">
        <v>866.06</v>
      </c>
      <c r="Q2111">
        <v>-78.09</v>
      </c>
    </row>
    <row r="2112" spans="7:17">
      <c r="J2112" t="s">
        <v>3110</v>
      </c>
      <c r="M2112">
        <v>786.53</v>
      </c>
      <c r="O2112">
        <v>857.68</v>
      </c>
      <c r="Q2112">
        <v>-71.150000000000006</v>
      </c>
    </row>
    <row r="2113" spans="9:17">
      <c r="K2113" t="s">
        <v>3111</v>
      </c>
      <c r="M2113">
        <v>12.33</v>
      </c>
      <c r="O2113">
        <v>12.39</v>
      </c>
      <c r="Q2113">
        <v>-7.0000000000000007E-2</v>
      </c>
    </row>
    <row r="2114" spans="9:17">
      <c r="K2114" t="s">
        <v>3112</v>
      </c>
      <c r="M2114">
        <v>4.97</v>
      </c>
      <c r="O2114">
        <v>6.2</v>
      </c>
      <c r="Q2114">
        <v>-1.23</v>
      </c>
    </row>
    <row r="2115" spans="9:17">
      <c r="K2115" t="s">
        <v>3113</v>
      </c>
      <c r="M2115">
        <v>835.06</v>
      </c>
      <c r="O2115">
        <v>904.91</v>
      </c>
      <c r="Q2115">
        <v>-69.849999999999994</v>
      </c>
    </row>
    <row r="2116" spans="9:17">
      <c r="K2116" t="s">
        <v>3114</v>
      </c>
      <c r="M2116">
        <v>-65.819999999999993</v>
      </c>
      <c r="O2116">
        <v>-65.819999999999993</v>
      </c>
      <c r="Q2116">
        <v>0</v>
      </c>
    </row>
    <row r="2117" spans="9:17">
      <c r="J2117" t="s">
        <v>3115</v>
      </c>
      <c r="M2117">
        <v>1.44</v>
      </c>
      <c r="O2117">
        <v>8.3800000000000008</v>
      </c>
      <c r="Q2117">
        <v>-6.94</v>
      </c>
    </row>
    <row r="2118" spans="9:17">
      <c r="K2118" t="s">
        <v>3116</v>
      </c>
      <c r="M2118">
        <v>1.44</v>
      </c>
      <c r="O2118">
        <v>3.5</v>
      </c>
      <c r="Q2118">
        <v>-2.0499999999999998</v>
      </c>
    </row>
    <row r="2119" spans="9:17">
      <c r="K2119" t="s">
        <v>3117</v>
      </c>
      <c r="M2119">
        <v>0</v>
      </c>
      <c r="O2119">
        <v>5.26</v>
      </c>
      <c r="Q2119">
        <v>-5.26</v>
      </c>
    </row>
    <row r="2120" spans="9:17">
      <c r="K2120" t="s">
        <v>3118</v>
      </c>
      <c r="M2120">
        <v>0</v>
      </c>
      <c r="O2120">
        <v>0</v>
      </c>
      <c r="Q2120">
        <v>0</v>
      </c>
    </row>
    <row r="2121" spans="9:17">
      <c r="K2121" t="s">
        <v>3119</v>
      </c>
      <c r="M2121">
        <v>0</v>
      </c>
      <c r="O2121">
        <v>0</v>
      </c>
      <c r="Q2121">
        <v>0</v>
      </c>
    </row>
    <row r="2122" spans="9:17">
      <c r="K2122" t="s">
        <v>3120</v>
      </c>
      <c r="M2122">
        <v>0</v>
      </c>
      <c r="O2122">
        <v>-0.37</v>
      </c>
      <c r="Q2122">
        <v>0.37</v>
      </c>
    </row>
    <row r="2123" spans="9:17">
      <c r="K2123" t="s">
        <v>3121</v>
      </c>
      <c r="M2123">
        <v>0</v>
      </c>
      <c r="O2123">
        <v>0</v>
      </c>
      <c r="Q2123">
        <v>0</v>
      </c>
    </row>
    <row r="2124" spans="9:17">
      <c r="I2124" t="s">
        <v>1078</v>
      </c>
      <c r="M2124" s="4">
        <v>2823.6</v>
      </c>
      <c r="O2124" s="4">
        <v>2278.63</v>
      </c>
      <c r="Q2124">
        <v>544.97</v>
      </c>
    </row>
    <row r="2125" spans="9:17">
      <c r="J2125" t="s">
        <v>61</v>
      </c>
      <c r="M2125">
        <v>1.38</v>
      </c>
      <c r="O2125">
        <v>1.32</v>
      </c>
      <c r="Q2125">
        <v>0.06</v>
      </c>
    </row>
    <row r="2126" spans="9:17">
      <c r="K2126" t="s">
        <v>61</v>
      </c>
      <c r="M2126">
        <v>1.38</v>
      </c>
      <c r="O2126">
        <v>1.32</v>
      </c>
      <c r="Q2126">
        <v>0.06</v>
      </c>
    </row>
    <row r="2127" spans="9:17">
      <c r="J2127" t="s">
        <v>3122</v>
      </c>
      <c r="M2127" s="4">
        <v>2739.74</v>
      </c>
      <c r="O2127" s="4">
        <v>1660.12</v>
      </c>
      <c r="Q2127" s="4">
        <v>1079.6199999999999</v>
      </c>
    </row>
    <row r="2128" spans="9:17">
      <c r="K2128" t="s">
        <v>3123</v>
      </c>
      <c r="M2128" s="4">
        <v>2739.74</v>
      </c>
      <c r="O2128" s="4">
        <v>1660.12</v>
      </c>
      <c r="Q2128" s="4">
        <v>1079.6199999999999</v>
      </c>
    </row>
    <row r="2129" spans="7:17">
      <c r="J2129" t="s">
        <v>176</v>
      </c>
      <c r="M2129">
        <v>82.48</v>
      </c>
      <c r="O2129">
        <v>617.19000000000005</v>
      </c>
      <c r="Q2129">
        <v>-534.71</v>
      </c>
    </row>
    <row r="2130" spans="7:17">
      <c r="K2130" t="s">
        <v>176</v>
      </c>
      <c r="M2130">
        <v>3.74</v>
      </c>
      <c r="O2130">
        <v>34.700000000000003</v>
      </c>
      <c r="Q2130">
        <v>-30.96</v>
      </c>
    </row>
    <row r="2131" spans="7:17">
      <c r="K2131" t="s">
        <v>3124</v>
      </c>
      <c r="M2131">
        <v>-61.76</v>
      </c>
      <c r="O2131">
        <v>108.7</v>
      </c>
      <c r="Q2131">
        <v>-170.46</v>
      </c>
    </row>
    <row r="2132" spans="7:17">
      <c r="K2132" t="s">
        <v>3125</v>
      </c>
      <c r="M2132">
        <v>42.03</v>
      </c>
      <c r="O2132">
        <v>28.5</v>
      </c>
      <c r="Q2132">
        <v>13.53</v>
      </c>
    </row>
    <row r="2133" spans="7:17">
      <c r="K2133" t="s">
        <v>3126</v>
      </c>
      <c r="M2133">
        <v>36.89</v>
      </c>
      <c r="O2133">
        <v>432.7</v>
      </c>
      <c r="Q2133">
        <v>-395.81</v>
      </c>
    </row>
    <row r="2134" spans="7:17">
      <c r="K2134" t="s">
        <v>3868</v>
      </c>
      <c r="M2134">
        <v>61.49</v>
      </c>
      <c r="O2134">
        <v>12.52</v>
      </c>
      <c r="Q2134">
        <v>48.97</v>
      </c>
    </row>
    <row r="2135" spans="7:17">
      <c r="K2135" t="s">
        <v>3127</v>
      </c>
      <c r="M2135">
        <v>0.04</v>
      </c>
      <c r="O2135">
        <v>0.04</v>
      </c>
      <c r="Q2135">
        <v>0</v>
      </c>
    </row>
    <row r="2136" spans="7:17">
      <c r="K2136" t="s">
        <v>1427</v>
      </c>
      <c r="M2136">
        <v>0.04</v>
      </c>
      <c r="O2136">
        <v>0.04</v>
      </c>
      <c r="Q2136">
        <v>0</v>
      </c>
    </row>
    <row r="2137" spans="7:17">
      <c r="G2137" t="s">
        <v>3128</v>
      </c>
      <c r="M2137" s="4">
        <v>455858.54</v>
      </c>
      <c r="O2137" s="4">
        <v>710539.33</v>
      </c>
      <c r="Q2137" s="4">
        <v>-254680.79</v>
      </c>
    </row>
    <row r="2138" spans="7:17">
      <c r="I2138" t="s">
        <v>3129</v>
      </c>
      <c r="L2138">
        <v>2.66</v>
      </c>
      <c r="M2138">
        <v>2.66</v>
      </c>
      <c r="N2138">
        <f>L2138-M2138</f>
        <v>0</v>
      </c>
      <c r="O2138">
        <v>1.1100000000000001</v>
      </c>
      <c r="Q2138">
        <v>1.55</v>
      </c>
    </row>
    <row r="2139" spans="7:17">
      <c r="J2139" t="s">
        <v>3130</v>
      </c>
      <c r="L2139">
        <v>2.66</v>
      </c>
      <c r="M2139">
        <v>2.66</v>
      </c>
      <c r="N2139">
        <f t="shared" ref="N2139:N2202" si="0">L2139-M2139</f>
        <v>0</v>
      </c>
      <c r="O2139">
        <v>1.1100000000000001</v>
      </c>
      <c r="Q2139">
        <v>1.55</v>
      </c>
    </row>
    <row r="2140" spans="7:17">
      <c r="K2140" t="s">
        <v>3131</v>
      </c>
      <c r="L2140">
        <v>2.66</v>
      </c>
      <c r="M2140">
        <v>2.66</v>
      </c>
      <c r="N2140">
        <f t="shared" si="0"/>
        <v>0</v>
      </c>
      <c r="O2140">
        <v>1.1100000000000001</v>
      </c>
      <c r="Q2140">
        <v>1.55</v>
      </c>
    </row>
    <row r="2141" spans="7:17">
      <c r="I2141" t="s">
        <v>3132</v>
      </c>
      <c r="L2141">
        <v>704.1</v>
      </c>
      <c r="M2141">
        <v>704.1</v>
      </c>
      <c r="N2141">
        <f t="shared" si="0"/>
        <v>0</v>
      </c>
      <c r="O2141">
        <v>653.44000000000005</v>
      </c>
      <c r="Q2141">
        <v>50.67</v>
      </c>
    </row>
    <row r="2142" spans="7:17">
      <c r="J2142" t="s">
        <v>3133</v>
      </c>
      <c r="L2142">
        <v>704.1</v>
      </c>
      <c r="M2142">
        <v>704.1</v>
      </c>
      <c r="N2142">
        <f t="shared" si="0"/>
        <v>0</v>
      </c>
      <c r="O2142">
        <v>653.44000000000005</v>
      </c>
      <c r="Q2142">
        <v>50.67</v>
      </c>
    </row>
    <row r="2143" spans="7:17">
      <c r="K2143" t="s">
        <v>3134</v>
      </c>
      <c r="L2143">
        <v>624.75</v>
      </c>
      <c r="M2143">
        <v>624.75</v>
      </c>
      <c r="N2143">
        <f t="shared" si="0"/>
        <v>0</v>
      </c>
      <c r="O2143">
        <v>576.79</v>
      </c>
      <c r="Q2143">
        <v>47.96</v>
      </c>
    </row>
    <row r="2144" spans="7:17">
      <c r="K2144" t="s">
        <v>3135</v>
      </c>
      <c r="L2144">
        <v>79.36</v>
      </c>
      <c r="M2144">
        <v>79.36</v>
      </c>
      <c r="N2144">
        <f t="shared" si="0"/>
        <v>0</v>
      </c>
      <c r="O2144">
        <v>76.650000000000006</v>
      </c>
      <c r="Q2144">
        <v>2.71</v>
      </c>
    </row>
    <row r="2145" spans="9:17">
      <c r="I2145" t="s">
        <v>1079</v>
      </c>
      <c r="L2145" s="4">
        <v>1153.8499999999999</v>
      </c>
      <c r="M2145" s="4">
        <v>1153.8499999999999</v>
      </c>
      <c r="N2145">
        <f t="shared" si="0"/>
        <v>0</v>
      </c>
      <c r="O2145" s="4">
        <v>1295.06</v>
      </c>
      <c r="Q2145">
        <v>-141.21</v>
      </c>
    </row>
    <row r="2146" spans="9:17">
      <c r="J2146" t="s">
        <v>3136</v>
      </c>
      <c r="L2146" s="4">
        <v>1153.8499999999999</v>
      </c>
      <c r="M2146" s="4">
        <v>1153.8499999999999</v>
      </c>
      <c r="N2146">
        <f t="shared" si="0"/>
        <v>0</v>
      </c>
      <c r="O2146" s="4">
        <v>1295.06</v>
      </c>
      <c r="Q2146">
        <v>-141.21</v>
      </c>
    </row>
    <row r="2147" spans="9:17">
      <c r="K2147" t="s">
        <v>3137</v>
      </c>
      <c r="L2147">
        <v>21.19</v>
      </c>
      <c r="M2147">
        <v>21.19</v>
      </c>
      <c r="N2147">
        <f t="shared" si="0"/>
        <v>0</v>
      </c>
      <c r="O2147">
        <v>0</v>
      </c>
      <c r="Q2147">
        <v>21.19</v>
      </c>
    </row>
    <row r="2148" spans="9:17">
      <c r="K2148" t="s">
        <v>3138</v>
      </c>
      <c r="L2148">
        <v>895.92</v>
      </c>
      <c r="M2148">
        <v>895.92</v>
      </c>
      <c r="N2148">
        <f t="shared" si="0"/>
        <v>0</v>
      </c>
      <c r="O2148">
        <v>895.92</v>
      </c>
      <c r="Q2148">
        <v>0</v>
      </c>
    </row>
    <row r="2149" spans="9:17">
      <c r="K2149" t="s">
        <v>3920</v>
      </c>
      <c r="L2149">
        <v>0</v>
      </c>
      <c r="M2149">
        <v>0</v>
      </c>
      <c r="N2149">
        <f t="shared" si="0"/>
        <v>0</v>
      </c>
      <c r="O2149">
        <v>160.84</v>
      </c>
      <c r="Q2149">
        <v>-160.84</v>
      </c>
    </row>
    <row r="2150" spans="9:17">
      <c r="K2150" t="s">
        <v>3139</v>
      </c>
      <c r="L2150">
        <v>-0.5</v>
      </c>
      <c r="M2150">
        <v>-0.5</v>
      </c>
      <c r="N2150">
        <f t="shared" si="0"/>
        <v>0</v>
      </c>
      <c r="O2150">
        <v>1.06</v>
      </c>
      <c r="Q2150">
        <v>-1.56</v>
      </c>
    </row>
    <row r="2151" spans="9:17">
      <c r="K2151" t="s">
        <v>3140</v>
      </c>
      <c r="L2151">
        <v>237.24</v>
      </c>
      <c r="M2151">
        <v>237.24</v>
      </c>
      <c r="N2151">
        <f t="shared" si="0"/>
        <v>0</v>
      </c>
      <c r="O2151">
        <v>237.24</v>
      </c>
      <c r="Q2151">
        <v>0</v>
      </c>
    </row>
    <row r="2152" spans="9:17">
      <c r="I2152" t="s">
        <v>1080</v>
      </c>
      <c r="L2152">
        <v>0</v>
      </c>
      <c r="M2152">
        <v>0</v>
      </c>
      <c r="N2152">
        <f t="shared" si="0"/>
        <v>0</v>
      </c>
      <c r="O2152">
        <v>104.57</v>
      </c>
      <c r="Q2152">
        <v>-104.57</v>
      </c>
    </row>
    <row r="2153" spans="9:17">
      <c r="J2153" t="s">
        <v>3141</v>
      </c>
      <c r="L2153">
        <v>0</v>
      </c>
      <c r="M2153">
        <v>0</v>
      </c>
      <c r="N2153">
        <f t="shared" si="0"/>
        <v>0</v>
      </c>
      <c r="O2153">
        <v>104.57</v>
      </c>
      <c r="Q2153">
        <v>-104.57</v>
      </c>
    </row>
    <row r="2154" spans="9:17">
      <c r="K2154" t="s">
        <v>3142</v>
      </c>
      <c r="L2154">
        <v>0</v>
      </c>
      <c r="M2154">
        <v>0</v>
      </c>
      <c r="N2154">
        <f t="shared" si="0"/>
        <v>0</v>
      </c>
      <c r="O2154">
        <v>104.57</v>
      </c>
      <c r="Q2154">
        <v>-104.57</v>
      </c>
    </row>
    <row r="2155" spans="9:17">
      <c r="I2155" t="s">
        <v>3143</v>
      </c>
      <c r="L2155" s="4">
        <v>407390.4</v>
      </c>
      <c r="M2155" s="4">
        <v>408999.36</v>
      </c>
      <c r="N2155">
        <f t="shared" si="0"/>
        <v>-1608.9599999999627</v>
      </c>
      <c r="O2155" s="4">
        <v>674541.1</v>
      </c>
      <c r="Q2155" s="4">
        <v>-265541.75</v>
      </c>
    </row>
    <row r="2156" spans="9:17">
      <c r="J2156" t="s">
        <v>3144</v>
      </c>
      <c r="L2156" s="4">
        <v>407390.4</v>
      </c>
      <c r="M2156" s="4">
        <v>408999.36</v>
      </c>
      <c r="N2156">
        <f t="shared" si="0"/>
        <v>-1608.9599999999627</v>
      </c>
      <c r="O2156" s="4">
        <v>674541.1</v>
      </c>
      <c r="Q2156" s="4">
        <v>-265541.75</v>
      </c>
    </row>
    <row r="2157" spans="9:17">
      <c r="K2157" t="s">
        <v>3990</v>
      </c>
      <c r="L2157">
        <v>0</v>
      </c>
      <c r="M2157">
        <v>0</v>
      </c>
      <c r="N2157">
        <f t="shared" si="0"/>
        <v>0</v>
      </c>
      <c r="O2157" s="4">
        <v>269700</v>
      </c>
      <c r="Q2157" s="4">
        <v>-269700</v>
      </c>
    </row>
    <row r="2158" spans="9:17">
      <c r="K2158" t="s">
        <v>3145</v>
      </c>
      <c r="L2158" s="4">
        <v>502217.71</v>
      </c>
      <c r="M2158" s="4">
        <v>502217.71</v>
      </c>
      <c r="N2158">
        <f t="shared" si="0"/>
        <v>0</v>
      </c>
      <c r="O2158" s="4">
        <v>502204.04</v>
      </c>
      <c r="Q2158">
        <v>13.67</v>
      </c>
    </row>
    <row r="2159" spans="9:17">
      <c r="K2159" t="s">
        <v>3146</v>
      </c>
      <c r="L2159" s="4">
        <v>23893.34</v>
      </c>
      <c r="M2159" s="4">
        <v>23893.34</v>
      </c>
      <c r="N2159">
        <f t="shared" si="0"/>
        <v>0</v>
      </c>
      <c r="O2159" s="4">
        <v>23893.34</v>
      </c>
      <c r="Q2159">
        <v>0</v>
      </c>
    </row>
    <row r="2160" spans="9:17">
      <c r="K2160" t="s">
        <v>3147</v>
      </c>
      <c r="L2160" s="4">
        <v>49141.54</v>
      </c>
      <c r="M2160" s="4">
        <v>49141.54</v>
      </c>
      <c r="N2160">
        <f t="shared" si="0"/>
        <v>0</v>
      </c>
      <c r="O2160" s="4">
        <v>49141.54</v>
      </c>
      <c r="Q2160">
        <v>0</v>
      </c>
    </row>
    <row r="2161" spans="9:17">
      <c r="K2161" t="s">
        <v>3148</v>
      </c>
      <c r="L2161" s="4">
        <v>2362.39</v>
      </c>
      <c r="M2161" s="4">
        <v>3971.35</v>
      </c>
      <c r="N2161">
        <f t="shared" si="0"/>
        <v>-1608.96</v>
      </c>
      <c r="O2161">
        <v>0</v>
      </c>
      <c r="Q2161" s="4">
        <v>3971.35</v>
      </c>
    </row>
    <row r="2162" spans="9:17">
      <c r="K2162" t="s">
        <v>3149</v>
      </c>
      <c r="L2162">
        <v>706.04</v>
      </c>
      <c r="M2162">
        <v>706.04</v>
      </c>
      <c r="N2162">
        <f t="shared" si="0"/>
        <v>0</v>
      </c>
      <c r="O2162">
        <v>706.04</v>
      </c>
      <c r="Q2162">
        <v>0</v>
      </c>
    </row>
    <row r="2163" spans="9:17">
      <c r="K2163" t="s">
        <v>3150</v>
      </c>
      <c r="L2163" s="4">
        <v>3759.37</v>
      </c>
      <c r="M2163" s="4">
        <v>3759.37</v>
      </c>
      <c r="N2163">
        <f t="shared" si="0"/>
        <v>0</v>
      </c>
      <c r="O2163" s="4">
        <v>3617.13</v>
      </c>
      <c r="Q2163">
        <v>142.24</v>
      </c>
    </row>
    <row r="2164" spans="9:17">
      <c r="K2164" t="s">
        <v>3151</v>
      </c>
      <c r="L2164">
        <v>5.05</v>
      </c>
      <c r="M2164">
        <v>5.05</v>
      </c>
      <c r="N2164">
        <f t="shared" si="0"/>
        <v>0</v>
      </c>
      <c r="O2164">
        <v>5.05</v>
      </c>
      <c r="Q2164">
        <v>0</v>
      </c>
    </row>
    <row r="2165" spans="9:17">
      <c r="K2165" t="s">
        <v>3152</v>
      </c>
      <c r="L2165">
        <v>459.51</v>
      </c>
      <c r="M2165">
        <v>459.51</v>
      </c>
      <c r="N2165">
        <f t="shared" si="0"/>
        <v>0</v>
      </c>
      <c r="O2165">
        <v>386.18</v>
      </c>
      <c r="Q2165">
        <v>73.33</v>
      </c>
    </row>
    <row r="2166" spans="9:17">
      <c r="K2166" t="s">
        <v>3153</v>
      </c>
      <c r="L2166">
        <v>336.81</v>
      </c>
      <c r="M2166">
        <v>336.81</v>
      </c>
      <c r="N2166">
        <f t="shared" si="0"/>
        <v>0</v>
      </c>
      <c r="O2166">
        <v>336.81</v>
      </c>
      <c r="Q2166">
        <v>0</v>
      </c>
    </row>
    <row r="2167" spans="9:17">
      <c r="K2167" t="s">
        <v>3154</v>
      </c>
      <c r="L2167" s="4">
        <v>19297.990000000002</v>
      </c>
      <c r="M2167" s="4">
        <v>19297.990000000002</v>
      </c>
      <c r="N2167">
        <f t="shared" si="0"/>
        <v>0</v>
      </c>
      <c r="O2167" s="4">
        <v>19301.53</v>
      </c>
      <c r="Q2167">
        <v>-3.53</v>
      </c>
    </row>
    <row r="2168" spans="9:17">
      <c r="K2168" t="s">
        <v>3155</v>
      </c>
      <c r="L2168">
        <v>-99.82</v>
      </c>
      <c r="M2168">
        <v>-99.82</v>
      </c>
      <c r="N2168">
        <f t="shared" si="0"/>
        <v>0</v>
      </c>
      <c r="O2168">
        <v>-99.82</v>
      </c>
      <c r="Q2168">
        <v>0</v>
      </c>
    </row>
    <row r="2169" spans="9:17">
      <c r="K2169" t="s">
        <v>3156</v>
      </c>
      <c r="L2169">
        <v>874.96</v>
      </c>
      <c r="M2169">
        <v>874.96</v>
      </c>
      <c r="N2169">
        <f t="shared" si="0"/>
        <v>0</v>
      </c>
      <c r="O2169">
        <v>874.96</v>
      </c>
      <c r="Q2169">
        <v>0</v>
      </c>
    </row>
    <row r="2170" spans="9:17">
      <c r="K2170" t="s">
        <v>3157</v>
      </c>
      <c r="L2170" s="4">
        <v>2078.4499999999998</v>
      </c>
      <c r="M2170" s="4">
        <v>2078.4499999999998</v>
      </c>
      <c r="N2170">
        <f t="shared" si="0"/>
        <v>0</v>
      </c>
      <c r="O2170" s="4">
        <v>1603.73</v>
      </c>
      <c r="Q2170">
        <v>474.72</v>
      </c>
    </row>
    <row r="2171" spans="9:17">
      <c r="K2171" t="s">
        <v>3158</v>
      </c>
      <c r="L2171">
        <v>-0.1</v>
      </c>
      <c r="M2171">
        <v>-0.1</v>
      </c>
      <c r="N2171">
        <f t="shared" si="0"/>
        <v>0</v>
      </c>
      <c r="O2171">
        <v>-0.1</v>
      </c>
      <c r="Q2171">
        <v>0</v>
      </c>
    </row>
    <row r="2172" spans="9:17">
      <c r="K2172" t="s">
        <v>3159</v>
      </c>
      <c r="L2172">
        <v>-1.01</v>
      </c>
      <c r="M2172">
        <v>-1.01</v>
      </c>
      <c r="N2172">
        <f t="shared" si="0"/>
        <v>0</v>
      </c>
      <c r="O2172">
        <v>-0.73</v>
      </c>
      <c r="Q2172">
        <v>-0.28999999999999998</v>
      </c>
    </row>
    <row r="2173" spans="9:17">
      <c r="K2173" t="s">
        <v>3160</v>
      </c>
      <c r="L2173" s="4">
        <v>4775.34</v>
      </c>
      <c r="M2173" s="4">
        <v>4775.34</v>
      </c>
      <c r="N2173">
        <f t="shared" si="0"/>
        <v>0</v>
      </c>
      <c r="O2173" s="4">
        <v>5288.58</v>
      </c>
      <c r="Q2173">
        <v>-513.23</v>
      </c>
    </row>
    <row r="2174" spans="9:17">
      <c r="K2174" t="s">
        <v>3161</v>
      </c>
      <c r="L2174" s="4">
        <v>-202417.17</v>
      </c>
      <c r="M2174" s="4">
        <v>-202417.17</v>
      </c>
      <c r="N2174">
        <f t="shared" si="0"/>
        <v>0</v>
      </c>
      <c r="O2174" s="4">
        <v>-202417.17</v>
      </c>
      <c r="Q2174">
        <v>0</v>
      </c>
    </row>
    <row r="2175" spans="9:17">
      <c r="I2175" t="s">
        <v>3162</v>
      </c>
      <c r="L2175" s="4">
        <v>57569.41</v>
      </c>
      <c r="M2175" s="4">
        <v>57569.41</v>
      </c>
      <c r="N2175">
        <f t="shared" si="0"/>
        <v>0</v>
      </c>
      <c r="O2175" s="4">
        <v>45966.87</v>
      </c>
      <c r="Q2175" s="4">
        <v>11602.54</v>
      </c>
    </row>
    <row r="2176" spans="9:17">
      <c r="J2176" t="s">
        <v>3163</v>
      </c>
      <c r="L2176" s="4">
        <v>57569.41</v>
      </c>
      <c r="M2176" s="4">
        <v>57569.41</v>
      </c>
      <c r="N2176">
        <f t="shared" si="0"/>
        <v>0</v>
      </c>
      <c r="O2176" s="4">
        <v>45966.87</v>
      </c>
      <c r="Q2176" s="4">
        <v>11602.54</v>
      </c>
    </row>
    <row r="2177" spans="9:17">
      <c r="K2177" t="s">
        <v>3164</v>
      </c>
      <c r="L2177" s="4">
        <v>57569.41</v>
      </c>
      <c r="M2177" s="4">
        <v>57569.41</v>
      </c>
      <c r="N2177">
        <f t="shared" si="0"/>
        <v>0</v>
      </c>
      <c r="O2177" s="4">
        <v>45966.87</v>
      </c>
      <c r="Q2177" s="4">
        <v>11602.54</v>
      </c>
    </row>
    <row r="2178" spans="9:17">
      <c r="I2178" t="s">
        <v>3165</v>
      </c>
      <c r="L2178" s="4">
        <v>-12900.27</v>
      </c>
      <c r="M2178" s="4">
        <v>-12899.67</v>
      </c>
      <c r="N2178">
        <f t="shared" si="0"/>
        <v>-0.6000000000003638</v>
      </c>
      <c r="O2178" s="4">
        <v>-12223.69</v>
      </c>
      <c r="Q2178">
        <v>-675.99</v>
      </c>
    </row>
    <row r="2179" spans="9:17">
      <c r="J2179" t="s">
        <v>3166</v>
      </c>
      <c r="L2179">
        <v>0</v>
      </c>
      <c r="M2179">
        <v>0</v>
      </c>
      <c r="N2179">
        <f t="shared" si="0"/>
        <v>0</v>
      </c>
      <c r="O2179">
        <v>0</v>
      </c>
      <c r="Q2179">
        <v>0</v>
      </c>
    </row>
    <row r="2180" spans="9:17">
      <c r="K2180" t="s">
        <v>3167</v>
      </c>
      <c r="L2180">
        <v>0</v>
      </c>
      <c r="M2180">
        <v>0</v>
      </c>
      <c r="N2180">
        <f t="shared" si="0"/>
        <v>0</v>
      </c>
      <c r="O2180">
        <v>0</v>
      </c>
      <c r="Q2180">
        <v>0</v>
      </c>
    </row>
    <row r="2181" spans="9:17">
      <c r="J2181" t="s">
        <v>3168</v>
      </c>
      <c r="L2181">
        <v>0</v>
      </c>
      <c r="M2181">
        <v>0</v>
      </c>
      <c r="N2181">
        <f t="shared" si="0"/>
        <v>0</v>
      </c>
      <c r="O2181">
        <v>0</v>
      </c>
      <c r="Q2181">
        <v>0</v>
      </c>
    </row>
    <row r="2182" spans="9:17">
      <c r="K2182" t="s">
        <v>3169</v>
      </c>
      <c r="L2182">
        <v>0</v>
      </c>
      <c r="M2182">
        <v>0</v>
      </c>
      <c r="N2182">
        <f t="shared" si="0"/>
        <v>0</v>
      </c>
      <c r="O2182">
        <v>0</v>
      </c>
      <c r="Q2182">
        <v>0</v>
      </c>
    </row>
    <row r="2183" spans="9:17">
      <c r="J2183" t="s">
        <v>3170</v>
      </c>
      <c r="L2183">
        <v>593.98</v>
      </c>
      <c r="M2183">
        <v>593.98</v>
      </c>
      <c r="N2183">
        <f t="shared" si="0"/>
        <v>0</v>
      </c>
      <c r="O2183" s="4">
        <v>1291.3</v>
      </c>
      <c r="Q2183">
        <v>-697.32</v>
      </c>
    </row>
    <row r="2184" spans="9:17">
      <c r="K2184" t="s">
        <v>3171</v>
      </c>
      <c r="L2184">
        <v>0</v>
      </c>
      <c r="M2184">
        <v>0</v>
      </c>
      <c r="N2184">
        <f t="shared" si="0"/>
        <v>0</v>
      </c>
      <c r="O2184">
        <v>0</v>
      </c>
      <c r="Q2184">
        <v>0</v>
      </c>
    </row>
    <row r="2185" spans="9:17">
      <c r="K2185" t="s">
        <v>3172</v>
      </c>
      <c r="L2185">
        <v>138.38999999999999</v>
      </c>
      <c r="M2185">
        <v>138.38999999999999</v>
      </c>
      <c r="N2185">
        <f t="shared" si="0"/>
        <v>0</v>
      </c>
      <c r="O2185">
        <v>144.88999999999999</v>
      </c>
      <c r="Q2185">
        <v>-6.5</v>
      </c>
    </row>
    <row r="2186" spans="9:17">
      <c r="K2186" t="s">
        <v>3173</v>
      </c>
      <c r="L2186">
        <v>17.62</v>
      </c>
      <c r="M2186">
        <v>17.62</v>
      </c>
      <c r="N2186">
        <f t="shared" si="0"/>
        <v>0</v>
      </c>
      <c r="O2186">
        <v>19.18</v>
      </c>
      <c r="Q2186">
        <v>-1.56</v>
      </c>
    </row>
    <row r="2187" spans="9:17">
      <c r="K2187" t="s">
        <v>3174</v>
      </c>
      <c r="L2187">
        <v>314.68</v>
      </c>
      <c r="M2187">
        <v>314.68</v>
      </c>
      <c r="N2187">
        <f t="shared" si="0"/>
        <v>0</v>
      </c>
      <c r="O2187">
        <v>276.8</v>
      </c>
      <c r="Q2187">
        <v>37.880000000000003</v>
      </c>
    </row>
    <row r="2188" spans="9:17">
      <c r="K2188" t="s">
        <v>3175</v>
      </c>
      <c r="L2188">
        <v>120.06</v>
      </c>
      <c r="M2188">
        <v>120.06</v>
      </c>
      <c r="N2188">
        <f t="shared" si="0"/>
        <v>0</v>
      </c>
      <c r="O2188">
        <v>130.94999999999999</v>
      </c>
      <c r="Q2188">
        <v>-10.89</v>
      </c>
    </row>
    <row r="2189" spans="9:17">
      <c r="K2189" t="s">
        <v>3176</v>
      </c>
      <c r="L2189">
        <v>2.8</v>
      </c>
      <c r="M2189">
        <v>2.8</v>
      </c>
      <c r="N2189">
        <f t="shared" si="0"/>
        <v>0</v>
      </c>
      <c r="O2189">
        <v>2.29</v>
      </c>
      <c r="Q2189">
        <v>0.51</v>
      </c>
    </row>
    <row r="2190" spans="9:17">
      <c r="K2190" t="s">
        <v>3177</v>
      </c>
      <c r="L2190">
        <v>0</v>
      </c>
      <c r="M2190">
        <v>0</v>
      </c>
      <c r="N2190">
        <f t="shared" si="0"/>
        <v>0</v>
      </c>
      <c r="O2190">
        <v>717.02</v>
      </c>
      <c r="Q2190">
        <v>-717.02</v>
      </c>
    </row>
    <row r="2191" spans="9:17">
      <c r="K2191" t="s">
        <v>3178</v>
      </c>
      <c r="L2191">
        <v>0.43</v>
      </c>
      <c r="M2191">
        <v>0.43</v>
      </c>
      <c r="N2191">
        <f t="shared" si="0"/>
        <v>0</v>
      </c>
      <c r="O2191">
        <v>0.18</v>
      </c>
      <c r="Q2191">
        <v>0.25</v>
      </c>
    </row>
    <row r="2192" spans="9:17">
      <c r="J2192" t="s">
        <v>1081</v>
      </c>
      <c r="L2192">
        <v>0</v>
      </c>
      <c r="M2192">
        <v>0</v>
      </c>
      <c r="N2192">
        <f t="shared" si="0"/>
        <v>0</v>
      </c>
      <c r="O2192">
        <v>0</v>
      </c>
      <c r="Q2192">
        <v>0</v>
      </c>
    </row>
    <row r="2193" spans="9:17">
      <c r="K2193" t="s">
        <v>3179</v>
      </c>
      <c r="L2193">
        <v>0</v>
      </c>
      <c r="M2193">
        <v>0</v>
      </c>
      <c r="N2193">
        <f t="shared" si="0"/>
        <v>0</v>
      </c>
      <c r="O2193">
        <v>0</v>
      </c>
      <c r="Q2193">
        <v>0</v>
      </c>
    </row>
    <row r="2194" spans="9:17">
      <c r="K2194" t="s">
        <v>3180</v>
      </c>
      <c r="L2194">
        <v>0</v>
      </c>
      <c r="M2194">
        <v>0</v>
      </c>
      <c r="N2194">
        <f t="shared" si="0"/>
        <v>0</v>
      </c>
      <c r="O2194">
        <v>0</v>
      </c>
      <c r="Q2194">
        <v>0</v>
      </c>
    </row>
    <row r="2195" spans="9:17">
      <c r="K2195" t="s">
        <v>3181</v>
      </c>
      <c r="L2195">
        <v>0</v>
      </c>
      <c r="M2195">
        <v>0</v>
      </c>
      <c r="N2195">
        <f t="shared" si="0"/>
        <v>0</v>
      </c>
      <c r="O2195">
        <v>0</v>
      </c>
      <c r="Q2195">
        <v>0</v>
      </c>
    </row>
    <row r="2196" spans="9:17">
      <c r="K2196" t="s">
        <v>3181</v>
      </c>
      <c r="L2196">
        <v>0</v>
      </c>
      <c r="M2196">
        <v>0</v>
      </c>
      <c r="N2196">
        <f t="shared" si="0"/>
        <v>0</v>
      </c>
      <c r="O2196">
        <v>0</v>
      </c>
      <c r="Q2196">
        <v>0</v>
      </c>
    </row>
    <row r="2197" spans="9:17">
      <c r="J2197" t="s">
        <v>20</v>
      </c>
      <c r="L2197" s="4">
        <v>-16819.84</v>
      </c>
      <c r="M2197" s="4">
        <v>-16819.84</v>
      </c>
      <c r="N2197">
        <f t="shared" si="0"/>
        <v>0</v>
      </c>
      <c r="O2197" s="4">
        <v>-16819.84</v>
      </c>
      <c r="Q2197">
        <v>0</v>
      </c>
    </row>
    <row r="2198" spans="9:17">
      <c r="K2198" t="s">
        <v>3182</v>
      </c>
      <c r="L2198" s="4">
        <v>-16819.84</v>
      </c>
      <c r="M2198" s="4">
        <v>-16819.84</v>
      </c>
      <c r="N2198">
        <f t="shared" si="0"/>
        <v>0</v>
      </c>
      <c r="O2198" s="4">
        <v>-16819.84</v>
      </c>
      <c r="Q2198">
        <v>0</v>
      </c>
    </row>
    <row r="2199" spans="9:17">
      <c r="J2199" t="s">
        <v>3183</v>
      </c>
      <c r="L2199" s="4">
        <v>3325.59</v>
      </c>
      <c r="M2199" s="4">
        <v>3326.19</v>
      </c>
      <c r="N2199" s="1043">
        <f t="shared" si="0"/>
        <v>-0.59999999999990905</v>
      </c>
      <c r="O2199" s="4">
        <v>3304.86</v>
      </c>
      <c r="Q2199">
        <v>21.34</v>
      </c>
    </row>
    <row r="2200" spans="9:17">
      <c r="K2200" t="s">
        <v>3184</v>
      </c>
      <c r="L2200" s="4">
        <v>3325.59</v>
      </c>
      <c r="M2200" s="4">
        <v>3326.19</v>
      </c>
      <c r="N2200">
        <f t="shared" si="0"/>
        <v>-0.59999999999990905</v>
      </c>
      <c r="O2200" s="4">
        <v>3304.86</v>
      </c>
      <c r="Q2200">
        <v>21.34</v>
      </c>
    </row>
    <row r="2201" spans="9:17">
      <c r="I2201" t="s">
        <v>3185</v>
      </c>
      <c r="L2201">
        <v>0</v>
      </c>
      <c r="M2201">
        <v>0</v>
      </c>
      <c r="N2201">
        <f t="shared" si="0"/>
        <v>0</v>
      </c>
      <c r="O2201">
        <v>0</v>
      </c>
      <c r="Q2201">
        <v>0</v>
      </c>
    </row>
    <row r="2202" spans="9:17">
      <c r="J2202" t="s">
        <v>3186</v>
      </c>
      <c r="L2202">
        <v>0</v>
      </c>
      <c r="M2202">
        <v>0</v>
      </c>
      <c r="N2202">
        <f t="shared" si="0"/>
        <v>0</v>
      </c>
      <c r="O2202">
        <v>0</v>
      </c>
      <c r="Q2202">
        <v>0</v>
      </c>
    </row>
    <row r="2203" spans="9:17">
      <c r="I2203" t="s">
        <v>3187</v>
      </c>
      <c r="L2203">
        <v>52.25</v>
      </c>
      <c r="M2203">
        <v>52.25</v>
      </c>
      <c r="N2203">
        <f t="shared" ref="N2203:N2210" si="1">L2203-M2203</f>
        <v>0</v>
      </c>
      <c r="O2203">
        <v>52.25</v>
      </c>
      <c r="Q2203">
        <v>0</v>
      </c>
    </row>
    <row r="2204" spans="9:17">
      <c r="J2204" t="s">
        <v>3188</v>
      </c>
      <c r="L2204">
        <v>52.25</v>
      </c>
      <c r="M2204">
        <v>52.25</v>
      </c>
      <c r="N2204">
        <f t="shared" si="1"/>
        <v>0</v>
      </c>
      <c r="O2204">
        <v>52.25</v>
      </c>
      <c r="Q2204">
        <v>0</v>
      </c>
    </row>
    <row r="2205" spans="9:17">
      <c r="I2205" t="s">
        <v>3189</v>
      </c>
      <c r="L2205">
        <v>71.39</v>
      </c>
      <c r="M2205">
        <v>71.39</v>
      </c>
      <c r="N2205">
        <f t="shared" si="1"/>
        <v>0</v>
      </c>
      <c r="O2205">
        <v>71.39</v>
      </c>
      <c r="Q2205">
        <v>0</v>
      </c>
    </row>
    <row r="2206" spans="9:17">
      <c r="J2206" t="s">
        <v>3190</v>
      </c>
      <c r="L2206">
        <v>71.39</v>
      </c>
      <c r="M2206">
        <v>71.39</v>
      </c>
      <c r="N2206">
        <f t="shared" si="1"/>
        <v>0</v>
      </c>
      <c r="O2206">
        <v>71.39</v>
      </c>
      <c r="Q2206">
        <v>0</v>
      </c>
    </row>
    <row r="2207" spans="9:17">
      <c r="I2207" t="s">
        <v>3191</v>
      </c>
      <c r="L2207">
        <v>0</v>
      </c>
      <c r="M2207">
        <v>0</v>
      </c>
      <c r="N2207">
        <f t="shared" si="1"/>
        <v>0</v>
      </c>
      <c r="O2207">
        <v>0</v>
      </c>
      <c r="Q2207">
        <v>0</v>
      </c>
    </row>
    <row r="2208" spans="9:17">
      <c r="J2208" t="s">
        <v>3191</v>
      </c>
      <c r="L2208">
        <v>0</v>
      </c>
      <c r="M2208">
        <v>0</v>
      </c>
      <c r="N2208">
        <f t="shared" si="1"/>
        <v>0</v>
      </c>
      <c r="O2208">
        <v>0</v>
      </c>
      <c r="Q2208">
        <v>0</v>
      </c>
    </row>
    <row r="2209" spans="4:17">
      <c r="I2209" t="s">
        <v>3869</v>
      </c>
      <c r="L2209">
        <v>205.2</v>
      </c>
      <c r="M2209">
        <v>205.2</v>
      </c>
      <c r="N2209">
        <f t="shared" si="1"/>
        <v>0</v>
      </c>
      <c r="O2209">
        <v>77.239999999999995</v>
      </c>
      <c r="Q2209">
        <v>127.96</v>
      </c>
    </row>
    <row r="2210" spans="4:17">
      <c r="J2210" t="s">
        <v>3921</v>
      </c>
      <c r="L2210">
        <v>205.2</v>
      </c>
      <c r="M2210">
        <v>205.2</v>
      </c>
      <c r="N2210">
        <f t="shared" si="1"/>
        <v>0</v>
      </c>
      <c r="O2210">
        <v>77.239999999999995</v>
      </c>
      <c r="Q2210">
        <v>127.96</v>
      </c>
    </row>
    <row r="2211" spans="4:17">
      <c r="D2211" t="s">
        <v>3192</v>
      </c>
      <c r="M2211">
        <v>0</v>
      </c>
      <c r="O2211">
        <v>0</v>
      </c>
      <c r="Q2211">
        <v>0</v>
      </c>
    </row>
    <row r="2212" spans="4:17">
      <c r="E2212" t="s">
        <v>3193</v>
      </c>
      <c r="M2212" s="4">
        <v>-1588646.01</v>
      </c>
      <c r="O2212" s="4">
        <v>-1542626.05</v>
      </c>
      <c r="Q2212" s="4">
        <v>-46019.96</v>
      </c>
    </row>
    <row r="2213" spans="4:17">
      <c r="F2213" t="s">
        <v>3194</v>
      </c>
      <c r="M2213" s="4">
        <v>-1573503.85</v>
      </c>
      <c r="O2213" s="4">
        <v>-1529588.14</v>
      </c>
      <c r="Q2213" s="4">
        <v>-43915.71</v>
      </c>
    </row>
    <row r="2214" spans="4:17">
      <c r="G2214" t="s">
        <v>3195</v>
      </c>
      <c r="M2214" s="4">
        <v>-308213.69</v>
      </c>
      <c r="O2214" s="4">
        <v>-262773.24</v>
      </c>
      <c r="Q2214" s="4">
        <v>-45440.45</v>
      </c>
    </row>
    <row r="2215" spans="4:17">
      <c r="I2215" t="s">
        <v>3196</v>
      </c>
      <c r="M2215" s="4">
        <v>-152671.94</v>
      </c>
      <c r="O2215" s="4">
        <v>-139815.49</v>
      </c>
      <c r="Q2215" s="4">
        <v>-12856.45</v>
      </c>
    </row>
    <row r="2216" spans="4:17">
      <c r="J2216" t="s">
        <v>3197</v>
      </c>
      <c r="M2216" s="4">
        <v>-142479.94</v>
      </c>
      <c r="O2216" s="4">
        <v>-142802.34</v>
      </c>
      <c r="Q2216">
        <v>322.39999999999998</v>
      </c>
    </row>
    <row r="2217" spans="4:17">
      <c r="J2217" t="s">
        <v>3198</v>
      </c>
      <c r="M2217">
        <v>-0.03</v>
      </c>
      <c r="O2217">
        <v>-0.01</v>
      </c>
      <c r="Q2217">
        <v>-0.03</v>
      </c>
    </row>
    <row r="2218" spans="4:17">
      <c r="J2218" t="s">
        <v>3199</v>
      </c>
      <c r="M2218">
        <v>0</v>
      </c>
      <c r="O2218">
        <v>-124.22</v>
      </c>
      <c r="Q2218">
        <v>124.22</v>
      </c>
    </row>
    <row r="2219" spans="4:17">
      <c r="J2219" t="s">
        <v>3200</v>
      </c>
      <c r="M2219">
        <v>-211.61</v>
      </c>
      <c r="O2219">
        <v>-196.97</v>
      </c>
      <c r="Q2219">
        <v>-14.65</v>
      </c>
    </row>
    <row r="2220" spans="4:17">
      <c r="J2220" t="s">
        <v>3201</v>
      </c>
      <c r="M2220" s="4">
        <v>-6530.27</v>
      </c>
      <c r="O2220">
        <v>0</v>
      </c>
      <c r="Q2220" s="4">
        <v>-6530.27</v>
      </c>
    </row>
    <row r="2221" spans="4:17">
      <c r="J2221" t="s">
        <v>3202</v>
      </c>
      <c r="M2221" s="4">
        <v>-3439.36</v>
      </c>
      <c r="O2221" s="4">
        <v>3323.69</v>
      </c>
      <c r="Q2221" s="4">
        <v>-6763.05</v>
      </c>
    </row>
    <row r="2222" spans="4:17">
      <c r="J2222" t="s">
        <v>3203</v>
      </c>
      <c r="M2222">
        <v>-0.47</v>
      </c>
      <c r="O2222">
        <v>1.72</v>
      </c>
      <c r="Q2222">
        <v>-2.19</v>
      </c>
    </row>
    <row r="2223" spans="4:17">
      <c r="J2223" t="s">
        <v>3204</v>
      </c>
      <c r="M2223">
        <v>-8.32</v>
      </c>
      <c r="O2223">
        <v>-31.96</v>
      </c>
      <c r="Q2223">
        <v>23.64</v>
      </c>
    </row>
    <row r="2224" spans="4:17">
      <c r="J2224" t="s">
        <v>3205</v>
      </c>
      <c r="M2224">
        <v>0</v>
      </c>
      <c r="O2224">
        <v>0</v>
      </c>
      <c r="Q2224">
        <v>0</v>
      </c>
    </row>
    <row r="2225" spans="9:17">
      <c r="J2225" t="s">
        <v>3922</v>
      </c>
      <c r="M2225">
        <v>0</v>
      </c>
      <c r="O2225">
        <v>15.31</v>
      </c>
      <c r="Q2225">
        <v>-15.31</v>
      </c>
    </row>
    <row r="2226" spans="9:17">
      <c r="J2226" t="s">
        <v>3206</v>
      </c>
      <c r="M2226">
        <v>-1.85</v>
      </c>
      <c r="O2226">
        <v>-0.71</v>
      </c>
      <c r="Q2226">
        <v>-1.1399999999999999</v>
      </c>
    </row>
    <row r="2227" spans="9:17">
      <c r="J2227" t="s">
        <v>3207</v>
      </c>
      <c r="M2227">
        <v>-7.0000000000000007E-2</v>
      </c>
      <c r="O2227">
        <v>0</v>
      </c>
      <c r="Q2227">
        <v>-7.0000000000000007E-2</v>
      </c>
    </row>
    <row r="2228" spans="9:17">
      <c r="I2228" t="s">
        <v>3208</v>
      </c>
      <c r="M2228" s="4">
        <v>-98118.66</v>
      </c>
      <c r="O2228" s="4">
        <v>-76229.41</v>
      </c>
      <c r="Q2228" s="4">
        <v>-21889.25</v>
      </c>
    </row>
    <row r="2229" spans="9:17">
      <c r="J2229" t="s">
        <v>3209</v>
      </c>
      <c r="M2229" s="4">
        <v>-87408.07</v>
      </c>
      <c r="O2229" s="4">
        <v>-69333.820000000007</v>
      </c>
      <c r="Q2229" s="4">
        <v>-18074.25</v>
      </c>
    </row>
    <row r="2230" spans="9:17">
      <c r="J2230" t="s">
        <v>3210</v>
      </c>
      <c r="M2230">
        <v>-0.25</v>
      </c>
      <c r="O2230">
        <v>-0.13</v>
      </c>
      <c r="Q2230">
        <v>-0.12</v>
      </c>
    </row>
    <row r="2231" spans="9:17">
      <c r="J2231" t="s">
        <v>3923</v>
      </c>
      <c r="M2231">
        <v>0</v>
      </c>
      <c r="O2231">
        <v>-1.61</v>
      </c>
      <c r="Q2231">
        <v>1.61</v>
      </c>
    </row>
    <row r="2232" spans="9:17">
      <c r="J2232" t="s">
        <v>3211</v>
      </c>
      <c r="M2232">
        <v>-274.89</v>
      </c>
      <c r="O2232">
        <v>-229.84</v>
      </c>
      <c r="Q2232">
        <v>-45.05</v>
      </c>
    </row>
    <row r="2233" spans="9:17">
      <c r="J2233" t="s">
        <v>3212</v>
      </c>
      <c r="M2233" s="4">
        <v>-9377.69</v>
      </c>
      <c r="O2233" s="4">
        <v>-6905.69</v>
      </c>
      <c r="Q2233" s="4">
        <v>-2472</v>
      </c>
    </row>
    <row r="2234" spans="9:17">
      <c r="J2234" t="s">
        <v>3213</v>
      </c>
      <c r="M2234" s="4">
        <v>-1076.8800000000001</v>
      </c>
      <c r="O2234">
        <v>225.1</v>
      </c>
      <c r="Q2234" s="4">
        <v>-1301.98</v>
      </c>
    </row>
    <row r="2235" spans="9:17">
      <c r="J2235" t="s">
        <v>3214</v>
      </c>
      <c r="M2235">
        <v>-5.18</v>
      </c>
      <c r="O2235">
        <v>17.18</v>
      </c>
      <c r="Q2235">
        <v>-22.37</v>
      </c>
    </row>
    <row r="2236" spans="9:17">
      <c r="J2236" t="s">
        <v>3215</v>
      </c>
      <c r="M2236">
        <v>24.3</v>
      </c>
      <c r="O2236">
        <v>-0.6</v>
      </c>
      <c r="Q2236">
        <v>24.9</v>
      </c>
    </row>
    <row r="2237" spans="9:17">
      <c r="J2237" t="s">
        <v>3924</v>
      </c>
      <c r="M2237">
        <v>0</v>
      </c>
      <c r="O2237">
        <v>0</v>
      </c>
      <c r="Q2237">
        <v>0</v>
      </c>
    </row>
    <row r="2238" spans="9:17">
      <c r="I2238" t="s">
        <v>67</v>
      </c>
      <c r="M2238" s="4">
        <v>-25317.61</v>
      </c>
      <c r="O2238" s="4">
        <v>-21895.23</v>
      </c>
      <c r="Q2238" s="4">
        <v>-3422.39</v>
      </c>
    </row>
    <row r="2239" spans="9:17">
      <c r="J2239" t="s">
        <v>3216</v>
      </c>
      <c r="M2239" s="4">
        <v>-18639.919999999998</v>
      </c>
      <c r="O2239" s="4">
        <v>-16312.39</v>
      </c>
      <c r="Q2239" s="4">
        <v>-2327.52</v>
      </c>
    </row>
    <row r="2240" spans="9:17">
      <c r="J2240" t="s">
        <v>3217</v>
      </c>
      <c r="M2240">
        <v>-0.04</v>
      </c>
      <c r="O2240">
        <v>1.25</v>
      </c>
      <c r="Q2240">
        <v>-1.29</v>
      </c>
    </row>
    <row r="2241" spans="9:17">
      <c r="J2241" t="s">
        <v>3925</v>
      </c>
      <c r="M2241">
        <v>0</v>
      </c>
      <c r="O2241">
        <v>-0.33</v>
      </c>
      <c r="Q2241">
        <v>0.33</v>
      </c>
    </row>
    <row r="2242" spans="9:17">
      <c r="J2242" t="s">
        <v>3218</v>
      </c>
      <c r="M2242">
        <v>0</v>
      </c>
      <c r="O2242">
        <v>-0.13</v>
      </c>
      <c r="Q2242">
        <v>0.13</v>
      </c>
    </row>
    <row r="2243" spans="9:17">
      <c r="J2243" t="s">
        <v>3201</v>
      </c>
      <c r="M2243" s="4">
        <v>-3840.07</v>
      </c>
      <c r="O2243" s="4">
        <v>-3085.91</v>
      </c>
      <c r="Q2243">
        <v>-754.16</v>
      </c>
    </row>
    <row r="2244" spans="9:17">
      <c r="J2244" t="s">
        <v>3219</v>
      </c>
      <c r="M2244" s="4">
        <v>-1860.36</v>
      </c>
      <c r="O2244" s="4">
        <v>-1867.64</v>
      </c>
      <c r="Q2244">
        <v>7.28</v>
      </c>
    </row>
    <row r="2245" spans="9:17">
      <c r="J2245" t="s">
        <v>3201</v>
      </c>
      <c r="M2245">
        <v>-782.25</v>
      </c>
      <c r="O2245">
        <v>-753.83</v>
      </c>
      <c r="Q2245">
        <v>-28.42</v>
      </c>
    </row>
    <row r="2246" spans="9:17">
      <c r="J2246" t="s">
        <v>3220</v>
      </c>
      <c r="M2246">
        <v>-229.94</v>
      </c>
      <c r="O2246">
        <v>120.7</v>
      </c>
      <c r="Q2246">
        <v>-350.65</v>
      </c>
    </row>
    <row r="2247" spans="9:17">
      <c r="J2247" t="s">
        <v>3221</v>
      </c>
      <c r="M2247">
        <v>5.27</v>
      </c>
      <c r="O2247">
        <v>4.0199999999999996</v>
      </c>
      <c r="Q2247">
        <v>1.25</v>
      </c>
    </row>
    <row r="2248" spans="9:17">
      <c r="J2248" t="s">
        <v>3222</v>
      </c>
      <c r="M2248">
        <v>30.51</v>
      </c>
      <c r="O2248">
        <v>6.61</v>
      </c>
      <c r="Q2248">
        <v>23.91</v>
      </c>
    </row>
    <row r="2249" spans="9:17">
      <c r="J2249" t="s">
        <v>3926</v>
      </c>
      <c r="M2249">
        <v>0</v>
      </c>
      <c r="O2249">
        <v>-0.19</v>
      </c>
      <c r="Q2249">
        <v>0.19</v>
      </c>
    </row>
    <row r="2250" spans="9:17">
      <c r="J2250" t="s">
        <v>3223</v>
      </c>
      <c r="M2250">
        <v>-0.81</v>
      </c>
      <c r="O2250">
        <v>-1.0900000000000001</v>
      </c>
      <c r="Q2250">
        <v>0.28000000000000003</v>
      </c>
    </row>
    <row r="2251" spans="9:17">
      <c r="J2251" t="s">
        <v>3927</v>
      </c>
      <c r="M2251">
        <v>0</v>
      </c>
      <c r="O2251">
        <v>-6.29</v>
      </c>
      <c r="Q2251">
        <v>6.29</v>
      </c>
    </row>
    <row r="2252" spans="9:17">
      <c r="I2252" t="s">
        <v>68</v>
      </c>
      <c r="M2252">
        <v>-380.75</v>
      </c>
      <c r="O2252">
        <v>-368.8</v>
      </c>
      <c r="Q2252">
        <v>-11.95</v>
      </c>
    </row>
    <row r="2253" spans="9:17">
      <c r="J2253" t="s">
        <v>3197</v>
      </c>
      <c r="M2253">
        <v>-329.52</v>
      </c>
      <c r="O2253">
        <v>-328.01</v>
      </c>
      <c r="Q2253">
        <v>-1.52</v>
      </c>
    </row>
    <row r="2254" spans="9:17">
      <c r="J2254" t="s">
        <v>3928</v>
      </c>
      <c r="M2254">
        <v>0</v>
      </c>
      <c r="O2254">
        <v>0</v>
      </c>
      <c r="Q2254">
        <v>0</v>
      </c>
    </row>
    <row r="2255" spans="9:17">
      <c r="J2255" t="s">
        <v>3224</v>
      </c>
      <c r="M2255">
        <v>-46.82</v>
      </c>
      <c r="O2255">
        <v>-44.52</v>
      </c>
      <c r="Q2255">
        <v>-2.2999999999999998</v>
      </c>
    </row>
    <row r="2256" spans="9:17">
      <c r="J2256" t="s">
        <v>3225</v>
      </c>
      <c r="M2256">
        <v>-4.5</v>
      </c>
      <c r="O2256">
        <v>4.1399999999999997</v>
      </c>
      <c r="Q2256">
        <v>-8.64</v>
      </c>
    </row>
    <row r="2257" spans="9:17">
      <c r="J2257" t="s">
        <v>3226</v>
      </c>
      <c r="M2257">
        <v>7.0000000000000007E-2</v>
      </c>
      <c r="O2257">
        <v>-0.42</v>
      </c>
      <c r="Q2257">
        <v>0.49</v>
      </c>
    </row>
    <row r="2258" spans="9:17">
      <c r="J2258" t="s">
        <v>3227</v>
      </c>
      <c r="M2258">
        <v>0.04</v>
      </c>
      <c r="O2258">
        <v>0.01</v>
      </c>
      <c r="Q2258">
        <v>0.03</v>
      </c>
    </row>
    <row r="2259" spans="9:17">
      <c r="J2259" t="s">
        <v>3228</v>
      </c>
      <c r="M2259">
        <v>-0.02</v>
      </c>
      <c r="O2259">
        <v>-0.01</v>
      </c>
      <c r="Q2259">
        <v>-0.02</v>
      </c>
    </row>
    <row r="2260" spans="9:17">
      <c r="I2260" t="s">
        <v>3229</v>
      </c>
      <c r="M2260">
        <v>-153.62</v>
      </c>
      <c r="O2260">
        <v>-108.65</v>
      </c>
      <c r="Q2260">
        <v>-44.97</v>
      </c>
    </row>
    <row r="2261" spans="9:17">
      <c r="J2261" t="s">
        <v>3197</v>
      </c>
      <c r="M2261">
        <v>-2.57</v>
      </c>
      <c r="O2261">
        <v>-0.76</v>
      </c>
      <c r="Q2261">
        <v>-1.81</v>
      </c>
    </row>
    <row r="2262" spans="9:17">
      <c r="J2262" t="s">
        <v>4129</v>
      </c>
      <c r="M2262">
        <v>-0.15</v>
      </c>
      <c r="O2262">
        <v>0</v>
      </c>
      <c r="Q2262">
        <v>-0.15</v>
      </c>
    </row>
    <row r="2263" spans="9:17">
      <c r="J2263" t="s">
        <v>3230</v>
      </c>
      <c r="M2263">
        <v>-17.61</v>
      </c>
      <c r="O2263">
        <v>-12.58</v>
      </c>
      <c r="Q2263">
        <v>-5.0199999999999996</v>
      </c>
    </row>
    <row r="2264" spans="9:17">
      <c r="J2264" t="s">
        <v>3219</v>
      </c>
      <c r="M2264">
        <v>-138.72</v>
      </c>
      <c r="O2264">
        <v>-89.49</v>
      </c>
      <c r="Q2264">
        <v>-49.24</v>
      </c>
    </row>
    <row r="2265" spans="9:17">
      <c r="J2265" t="s">
        <v>3231</v>
      </c>
      <c r="M2265">
        <v>-6.08</v>
      </c>
      <c r="O2265">
        <v>-4.87</v>
      </c>
      <c r="Q2265">
        <v>-1.21</v>
      </c>
    </row>
    <row r="2266" spans="9:17">
      <c r="J2266" t="s">
        <v>3232</v>
      </c>
      <c r="M2266">
        <v>14.91</v>
      </c>
      <c r="O2266">
        <v>-14.91</v>
      </c>
      <c r="Q2266">
        <v>29.82</v>
      </c>
    </row>
    <row r="2267" spans="9:17">
      <c r="J2267" t="s">
        <v>3233</v>
      </c>
      <c r="M2267">
        <v>-0.39</v>
      </c>
      <c r="O2267">
        <v>0.38</v>
      </c>
      <c r="Q2267">
        <v>-0.77</v>
      </c>
    </row>
    <row r="2268" spans="9:17">
      <c r="J2268" t="s">
        <v>3234</v>
      </c>
      <c r="M2268">
        <v>-2.83</v>
      </c>
      <c r="O2268">
        <v>-1.43</v>
      </c>
      <c r="Q2268">
        <v>-1.4</v>
      </c>
    </row>
    <row r="2269" spans="9:17">
      <c r="J2269" t="s">
        <v>3235</v>
      </c>
      <c r="M2269">
        <v>0</v>
      </c>
      <c r="O2269">
        <v>9.81</v>
      </c>
      <c r="Q2269">
        <v>-9.82</v>
      </c>
    </row>
    <row r="2270" spans="9:17">
      <c r="J2270" t="s">
        <v>3236</v>
      </c>
      <c r="M2270">
        <v>0</v>
      </c>
      <c r="O2270">
        <v>0.01</v>
      </c>
      <c r="Q2270">
        <v>-0.01</v>
      </c>
    </row>
    <row r="2271" spans="9:17">
      <c r="J2271" t="s">
        <v>3237</v>
      </c>
      <c r="M2271">
        <v>-0.18</v>
      </c>
      <c r="O2271">
        <v>5.18</v>
      </c>
      <c r="Q2271">
        <v>-5.36</v>
      </c>
    </row>
    <row r="2272" spans="9:17">
      <c r="I2272" t="s">
        <v>70</v>
      </c>
      <c r="M2272" s="4">
        <v>-24845.21</v>
      </c>
      <c r="O2272" s="4">
        <v>-20654.060000000001</v>
      </c>
      <c r="Q2272" s="4">
        <v>-4191.1499999999996</v>
      </c>
    </row>
    <row r="2273" spans="9:17">
      <c r="J2273" t="s">
        <v>3238</v>
      </c>
      <c r="M2273" s="4">
        <v>-9298.92</v>
      </c>
      <c r="O2273" s="4">
        <v>-7564.62</v>
      </c>
      <c r="Q2273" s="4">
        <v>-1734.3</v>
      </c>
    </row>
    <row r="2274" spans="9:17">
      <c r="J2274" t="s">
        <v>3239</v>
      </c>
      <c r="M2274">
        <v>0</v>
      </c>
      <c r="O2274">
        <v>0</v>
      </c>
      <c r="Q2274">
        <v>0</v>
      </c>
    </row>
    <row r="2275" spans="9:17">
      <c r="J2275" t="s">
        <v>3231</v>
      </c>
      <c r="M2275">
        <v>-437.79</v>
      </c>
      <c r="O2275">
        <v>-423.82</v>
      </c>
      <c r="Q2275">
        <v>-13.97</v>
      </c>
    </row>
    <row r="2276" spans="9:17">
      <c r="J2276" t="s">
        <v>3219</v>
      </c>
      <c r="M2276" s="4">
        <v>-14305.46</v>
      </c>
      <c r="O2276" s="4">
        <v>-12054.96</v>
      </c>
      <c r="Q2276" s="4">
        <v>-2250.4899999999998</v>
      </c>
    </row>
    <row r="2277" spans="9:17">
      <c r="J2277" t="s">
        <v>3240</v>
      </c>
      <c r="M2277">
        <v>0</v>
      </c>
      <c r="O2277">
        <v>-0.35</v>
      </c>
      <c r="Q2277">
        <v>0.35</v>
      </c>
    </row>
    <row r="2278" spans="9:17">
      <c r="J2278" t="s">
        <v>3201</v>
      </c>
      <c r="M2278">
        <v>-602.62</v>
      </c>
      <c r="O2278">
        <v>-554.74</v>
      </c>
      <c r="Q2278">
        <v>-47.88</v>
      </c>
    </row>
    <row r="2279" spans="9:17">
      <c r="J2279" t="s">
        <v>3241</v>
      </c>
      <c r="M2279">
        <v>-59.77</v>
      </c>
      <c r="O2279">
        <v>-39.75</v>
      </c>
      <c r="Q2279">
        <v>-20.02</v>
      </c>
    </row>
    <row r="2280" spans="9:17">
      <c r="J2280" t="s">
        <v>3242</v>
      </c>
      <c r="M2280">
        <v>-6.38</v>
      </c>
      <c r="O2280">
        <v>3.24</v>
      </c>
      <c r="Q2280">
        <v>-9.6199999999999992</v>
      </c>
    </row>
    <row r="2281" spans="9:17">
      <c r="J2281" t="s">
        <v>3243</v>
      </c>
      <c r="M2281">
        <v>-126.15</v>
      </c>
      <c r="O2281">
        <v>-25.49</v>
      </c>
      <c r="Q2281">
        <v>-100.66</v>
      </c>
    </row>
    <row r="2282" spans="9:17">
      <c r="J2282" t="s">
        <v>3244</v>
      </c>
      <c r="M2282">
        <v>-2.93</v>
      </c>
      <c r="O2282">
        <v>-0.76</v>
      </c>
      <c r="Q2282">
        <v>-2.1800000000000002</v>
      </c>
    </row>
    <row r="2283" spans="9:17">
      <c r="J2283" t="s">
        <v>3245</v>
      </c>
      <c r="M2283">
        <v>0</v>
      </c>
      <c r="O2283">
        <v>-0.08</v>
      </c>
      <c r="Q2283">
        <v>0.08</v>
      </c>
    </row>
    <row r="2284" spans="9:17">
      <c r="J2284" t="s">
        <v>3246</v>
      </c>
      <c r="M2284">
        <v>-5.18</v>
      </c>
      <c r="O2284">
        <v>7.34</v>
      </c>
      <c r="Q2284">
        <v>-12.52</v>
      </c>
    </row>
    <row r="2285" spans="9:17">
      <c r="J2285" t="s">
        <v>3929</v>
      </c>
      <c r="M2285">
        <v>0</v>
      </c>
      <c r="O2285">
        <v>0</v>
      </c>
      <c r="Q2285">
        <v>0</v>
      </c>
    </row>
    <row r="2286" spans="9:17">
      <c r="J2286" t="s">
        <v>3247</v>
      </c>
      <c r="M2286">
        <v>-0.01</v>
      </c>
      <c r="O2286">
        <v>-7.0000000000000007E-2</v>
      </c>
      <c r="Q2286">
        <v>0.06</v>
      </c>
    </row>
    <row r="2287" spans="9:17">
      <c r="I2287" t="s">
        <v>71</v>
      </c>
      <c r="M2287" s="4">
        <v>-4986.1499999999996</v>
      </c>
      <c r="O2287" s="4">
        <v>-2655.84</v>
      </c>
      <c r="Q2287" s="4">
        <v>-2330.31</v>
      </c>
    </row>
    <row r="2288" spans="9:17">
      <c r="J2288" t="s">
        <v>3248</v>
      </c>
      <c r="M2288" s="4">
        <v>-4044.16</v>
      </c>
      <c r="O2288" s="4">
        <v>-2048.64</v>
      </c>
      <c r="Q2288" s="4">
        <v>-1995.51</v>
      </c>
    </row>
    <row r="2289" spans="10:17">
      <c r="J2289" t="s">
        <v>3249</v>
      </c>
      <c r="M2289">
        <v>0</v>
      </c>
      <c r="O2289">
        <v>-0.02</v>
      </c>
      <c r="Q2289">
        <v>0.02</v>
      </c>
    </row>
    <row r="2290" spans="10:17">
      <c r="J2290" t="s">
        <v>3250</v>
      </c>
      <c r="M2290">
        <v>-3.74</v>
      </c>
      <c r="O2290">
        <v>-3.66</v>
      </c>
      <c r="Q2290">
        <v>-7.0000000000000007E-2</v>
      </c>
    </row>
    <row r="2291" spans="10:17">
      <c r="J2291" t="s">
        <v>3251</v>
      </c>
      <c r="M2291">
        <v>-160.72999999999999</v>
      </c>
      <c r="O2291">
        <v>-143.68</v>
      </c>
      <c r="Q2291">
        <v>-17.05</v>
      </c>
    </row>
    <row r="2292" spans="10:17">
      <c r="J2292" t="s">
        <v>3252</v>
      </c>
      <c r="M2292">
        <v>-645.16999999999996</v>
      </c>
      <c r="O2292">
        <v>-451.7</v>
      </c>
      <c r="Q2292">
        <v>-193.47</v>
      </c>
    </row>
    <row r="2293" spans="10:17">
      <c r="J2293" t="s">
        <v>4130</v>
      </c>
      <c r="M2293">
        <v>0</v>
      </c>
      <c r="O2293">
        <v>0</v>
      </c>
      <c r="Q2293">
        <v>0</v>
      </c>
    </row>
    <row r="2294" spans="10:17">
      <c r="J2294" t="s">
        <v>3199</v>
      </c>
      <c r="M2294">
        <v>0</v>
      </c>
      <c r="O2294">
        <v>-0.18</v>
      </c>
      <c r="Q2294">
        <v>0.18</v>
      </c>
    </row>
    <row r="2295" spans="10:17">
      <c r="J2295" t="s">
        <v>3253</v>
      </c>
      <c r="M2295">
        <v>-0.01</v>
      </c>
      <c r="O2295">
        <v>-0.01</v>
      </c>
      <c r="Q2295">
        <v>0</v>
      </c>
    </row>
    <row r="2296" spans="10:17">
      <c r="J2296" t="s">
        <v>3251</v>
      </c>
      <c r="M2296">
        <v>-30.08</v>
      </c>
      <c r="O2296">
        <v>-24.19</v>
      </c>
      <c r="Q2296">
        <v>-5.89</v>
      </c>
    </row>
    <row r="2297" spans="10:17">
      <c r="J2297" t="s">
        <v>3254</v>
      </c>
      <c r="M2297">
        <v>-97.59</v>
      </c>
      <c r="O2297">
        <v>22.55</v>
      </c>
      <c r="Q2297">
        <v>-120.14</v>
      </c>
    </row>
    <row r="2298" spans="10:17">
      <c r="J2298" t="s">
        <v>3255</v>
      </c>
      <c r="M2298">
        <v>-0.41</v>
      </c>
      <c r="O2298">
        <v>-0.46</v>
      </c>
      <c r="Q2298">
        <v>0.04</v>
      </c>
    </row>
    <row r="2299" spans="10:17">
      <c r="J2299" t="s">
        <v>3256</v>
      </c>
      <c r="M2299">
        <v>-4.18</v>
      </c>
      <c r="O2299">
        <v>-6.77</v>
      </c>
      <c r="Q2299">
        <v>2.59</v>
      </c>
    </row>
    <row r="2300" spans="10:17">
      <c r="J2300" t="s">
        <v>3257</v>
      </c>
      <c r="M2300">
        <v>0.05</v>
      </c>
      <c r="O2300">
        <v>0.98</v>
      </c>
      <c r="Q2300">
        <v>-0.93</v>
      </c>
    </row>
    <row r="2301" spans="10:17">
      <c r="J2301" t="s">
        <v>3930</v>
      </c>
      <c r="M2301">
        <v>0</v>
      </c>
      <c r="O2301">
        <v>0</v>
      </c>
      <c r="Q2301">
        <v>0</v>
      </c>
    </row>
    <row r="2302" spans="10:17">
      <c r="J2302" t="s">
        <v>4131</v>
      </c>
      <c r="M2302">
        <v>-0.02</v>
      </c>
      <c r="O2302">
        <v>0</v>
      </c>
      <c r="Q2302">
        <v>-0.02</v>
      </c>
    </row>
    <row r="2303" spans="10:17">
      <c r="J2303" t="s">
        <v>3258</v>
      </c>
      <c r="M2303">
        <v>-0.11</v>
      </c>
      <c r="O2303">
        <v>-0.06</v>
      </c>
      <c r="Q2303">
        <v>-0.05</v>
      </c>
    </row>
    <row r="2304" spans="10:17">
      <c r="J2304" t="s">
        <v>3931</v>
      </c>
      <c r="M2304">
        <v>0</v>
      </c>
      <c r="O2304">
        <v>0</v>
      </c>
      <c r="Q2304">
        <v>0</v>
      </c>
    </row>
    <row r="2305" spans="7:17">
      <c r="I2305" t="s">
        <v>72</v>
      </c>
      <c r="M2305" s="4">
        <v>-1735.33</v>
      </c>
      <c r="O2305" s="4">
        <v>-1045.76</v>
      </c>
      <c r="Q2305">
        <v>-689.58</v>
      </c>
    </row>
    <row r="2306" spans="7:17">
      <c r="J2306" t="s">
        <v>3197</v>
      </c>
      <c r="M2306" s="4">
        <v>-1670.97</v>
      </c>
      <c r="O2306" s="4">
        <v>-1004.53</v>
      </c>
      <c r="Q2306">
        <v>-666.44</v>
      </c>
    </row>
    <row r="2307" spans="7:17">
      <c r="J2307" t="s">
        <v>3259</v>
      </c>
      <c r="M2307">
        <v>-0.03</v>
      </c>
      <c r="O2307">
        <v>-0.21</v>
      </c>
      <c r="Q2307">
        <v>0.18</v>
      </c>
    </row>
    <row r="2308" spans="7:17">
      <c r="J2308" t="s">
        <v>3260</v>
      </c>
      <c r="M2308">
        <v>-30.8</v>
      </c>
      <c r="O2308">
        <v>-15.31</v>
      </c>
      <c r="Q2308">
        <v>-15.48</v>
      </c>
    </row>
    <row r="2309" spans="7:17">
      <c r="J2309" t="s">
        <v>3261</v>
      </c>
      <c r="M2309">
        <v>-30.01</v>
      </c>
      <c r="O2309">
        <v>-19.64</v>
      </c>
      <c r="Q2309">
        <v>-10.37</v>
      </c>
    </row>
    <row r="2310" spans="7:17">
      <c r="J2310" t="s">
        <v>3932</v>
      </c>
      <c r="M2310">
        <v>-3.53</v>
      </c>
      <c r="O2310">
        <v>-6.07</v>
      </c>
      <c r="Q2310">
        <v>2.54</v>
      </c>
    </row>
    <row r="2311" spans="7:17">
      <c r="I2311" t="s">
        <v>4132</v>
      </c>
      <c r="M2311">
        <v>-4.41</v>
      </c>
      <c r="O2311">
        <v>0</v>
      </c>
      <c r="Q2311">
        <v>-4.41</v>
      </c>
    </row>
    <row r="2312" spans="7:17">
      <c r="J2312" t="s">
        <v>3197</v>
      </c>
      <c r="M2312">
        <v>-1.5</v>
      </c>
      <c r="O2312">
        <v>0</v>
      </c>
      <c r="Q2312">
        <v>-1.5</v>
      </c>
    </row>
    <row r="2313" spans="7:17">
      <c r="J2313" t="s">
        <v>4133</v>
      </c>
      <c r="M2313">
        <v>0</v>
      </c>
      <c r="O2313">
        <v>0</v>
      </c>
      <c r="Q2313">
        <v>0</v>
      </c>
    </row>
    <row r="2314" spans="7:17">
      <c r="J2314" t="s">
        <v>3201</v>
      </c>
      <c r="M2314">
        <v>-2.4900000000000002</v>
      </c>
      <c r="O2314">
        <v>0</v>
      </c>
      <c r="Q2314">
        <v>-2.4900000000000002</v>
      </c>
    </row>
    <row r="2315" spans="7:17">
      <c r="J2315" t="s">
        <v>4134</v>
      </c>
      <c r="M2315">
        <v>-0.41</v>
      </c>
      <c r="O2315">
        <v>0</v>
      </c>
      <c r="Q2315">
        <v>-0.41</v>
      </c>
    </row>
    <row r="2316" spans="7:17">
      <c r="G2316" t="s">
        <v>3262</v>
      </c>
      <c r="M2316" s="4">
        <v>-510423.76</v>
      </c>
      <c r="O2316" s="4">
        <v>-440171.66</v>
      </c>
      <c r="Q2316" s="4">
        <v>-70252.100000000006</v>
      </c>
    </row>
    <row r="2317" spans="7:17">
      <c r="I2317" t="s">
        <v>3263</v>
      </c>
      <c r="M2317" s="4">
        <v>-179741.89</v>
      </c>
      <c r="O2317" s="4">
        <v>-151235.85999999999</v>
      </c>
      <c r="Q2317" s="4">
        <v>-28506.03</v>
      </c>
    </row>
    <row r="2318" spans="7:17">
      <c r="J2318" t="s">
        <v>3264</v>
      </c>
      <c r="M2318" s="4">
        <v>-143997.71</v>
      </c>
      <c r="O2318" s="4">
        <v>-120974.74</v>
      </c>
      <c r="Q2318" s="4">
        <v>-23022.97</v>
      </c>
    </row>
    <row r="2319" spans="7:17">
      <c r="J2319" t="s">
        <v>3265</v>
      </c>
      <c r="M2319" s="4">
        <v>-1765.59</v>
      </c>
      <c r="O2319" s="4">
        <v>-1192.32</v>
      </c>
      <c r="Q2319">
        <v>-573.27</v>
      </c>
    </row>
    <row r="2320" spans="7:17">
      <c r="J2320" t="s">
        <v>3266</v>
      </c>
      <c r="M2320" s="4">
        <v>-33691.760000000002</v>
      </c>
      <c r="O2320" s="4">
        <v>-29428.09</v>
      </c>
      <c r="Q2320" s="4">
        <v>-4263.68</v>
      </c>
    </row>
    <row r="2321" spans="9:17">
      <c r="J2321" t="s">
        <v>3267</v>
      </c>
      <c r="M2321">
        <v>-265.91000000000003</v>
      </c>
      <c r="O2321">
        <v>372.52</v>
      </c>
      <c r="Q2321">
        <v>-638.42999999999995</v>
      </c>
    </row>
    <row r="2322" spans="9:17">
      <c r="J2322" t="s">
        <v>3268</v>
      </c>
      <c r="M2322">
        <v>-20.9</v>
      </c>
      <c r="O2322">
        <v>16.920000000000002</v>
      </c>
      <c r="Q2322">
        <v>-37.82</v>
      </c>
    </row>
    <row r="2323" spans="9:17">
      <c r="J2323" t="s">
        <v>3269</v>
      </c>
      <c r="M2323">
        <v>0</v>
      </c>
      <c r="O2323">
        <v>-30.15</v>
      </c>
      <c r="Q2323">
        <v>30.15</v>
      </c>
    </row>
    <row r="2324" spans="9:17">
      <c r="I2324" t="s">
        <v>3270</v>
      </c>
      <c r="M2324" s="4">
        <v>-23750.9</v>
      </c>
      <c r="O2324" s="4">
        <v>-15901.59</v>
      </c>
      <c r="Q2324" s="4">
        <v>-7849.31</v>
      </c>
    </row>
    <row r="2325" spans="9:17">
      <c r="J2325" t="s">
        <v>3271</v>
      </c>
      <c r="M2325" s="4">
        <v>-17536.189999999999</v>
      </c>
      <c r="O2325" s="4">
        <v>-11390</v>
      </c>
      <c r="Q2325" s="4">
        <v>-6146.19</v>
      </c>
    </row>
    <row r="2326" spans="9:17">
      <c r="J2326" t="s">
        <v>3272</v>
      </c>
      <c r="M2326">
        <v>-83.56</v>
      </c>
      <c r="O2326">
        <v>-56.07</v>
      </c>
      <c r="Q2326">
        <v>-27.49</v>
      </c>
    </row>
    <row r="2327" spans="9:17">
      <c r="J2327" t="s">
        <v>3273</v>
      </c>
      <c r="M2327">
        <v>0</v>
      </c>
      <c r="O2327">
        <v>-0.02</v>
      </c>
      <c r="Q2327">
        <v>0.02</v>
      </c>
    </row>
    <row r="2328" spans="9:17">
      <c r="J2328" t="s">
        <v>3274</v>
      </c>
      <c r="M2328" s="4">
        <v>-5821.39</v>
      </c>
      <c r="O2328" s="4">
        <v>-4329.13</v>
      </c>
      <c r="Q2328" s="4">
        <v>-1492.26</v>
      </c>
    </row>
    <row r="2329" spans="9:17">
      <c r="J2329" t="s">
        <v>3275</v>
      </c>
      <c r="M2329">
        <v>-351.31</v>
      </c>
      <c r="O2329">
        <v>-53.94</v>
      </c>
      <c r="Q2329">
        <v>-297.37</v>
      </c>
    </row>
    <row r="2330" spans="9:17">
      <c r="J2330" t="s">
        <v>3276</v>
      </c>
      <c r="M2330">
        <v>41.56</v>
      </c>
      <c r="O2330">
        <v>-72.430000000000007</v>
      </c>
      <c r="Q2330">
        <v>113.98</v>
      </c>
    </row>
    <row r="2331" spans="9:17">
      <c r="I2331" t="s">
        <v>3277</v>
      </c>
      <c r="M2331">
        <v>-816.73</v>
      </c>
      <c r="O2331">
        <v>-643.26</v>
      </c>
      <c r="Q2331">
        <v>-173.46</v>
      </c>
    </row>
    <row r="2332" spans="9:17">
      <c r="J2332" t="s">
        <v>3264</v>
      </c>
      <c r="M2332">
        <v>-680.26</v>
      </c>
      <c r="O2332">
        <v>-540.67999999999995</v>
      </c>
      <c r="Q2332">
        <v>-139.58000000000001</v>
      </c>
    </row>
    <row r="2333" spans="9:17">
      <c r="J2333" t="s">
        <v>3266</v>
      </c>
      <c r="M2333">
        <v>-130.61000000000001</v>
      </c>
      <c r="O2333">
        <v>-102.75</v>
      </c>
      <c r="Q2333">
        <v>-27.86</v>
      </c>
    </row>
    <row r="2334" spans="9:17">
      <c r="J2334" t="s">
        <v>3278</v>
      </c>
      <c r="M2334">
        <v>-5.76</v>
      </c>
      <c r="O2334">
        <v>0.39</v>
      </c>
      <c r="Q2334">
        <v>-6.15</v>
      </c>
    </row>
    <row r="2335" spans="9:17">
      <c r="J2335" t="s">
        <v>3279</v>
      </c>
      <c r="M2335">
        <v>-0.1</v>
      </c>
      <c r="O2335">
        <v>-0.22</v>
      </c>
      <c r="Q2335">
        <v>0.12</v>
      </c>
    </row>
    <row r="2336" spans="9:17">
      <c r="I2336" t="s">
        <v>3280</v>
      </c>
      <c r="M2336" s="4">
        <v>-203768.05</v>
      </c>
      <c r="O2336" s="4">
        <v>-188538.05</v>
      </c>
      <c r="Q2336" s="4">
        <v>-15230.01</v>
      </c>
    </row>
    <row r="2337" spans="9:17">
      <c r="J2337" t="s">
        <v>3281</v>
      </c>
      <c r="M2337" s="4">
        <v>-89791.78</v>
      </c>
      <c r="O2337" s="4">
        <v>-110572.25</v>
      </c>
      <c r="Q2337" s="4">
        <v>20780.48</v>
      </c>
    </row>
    <row r="2338" spans="9:17">
      <c r="J2338" t="s">
        <v>3282</v>
      </c>
      <c r="M2338" s="4">
        <v>-5544.47</v>
      </c>
      <c r="O2338" s="4">
        <v>-8949.2199999999993</v>
      </c>
      <c r="Q2338" s="4">
        <v>3404.75</v>
      </c>
    </row>
    <row r="2339" spans="9:17">
      <c r="J2339" t="s">
        <v>3283</v>
      </c>
      <c r="M2339" s="4">
        <v>-64440.36</v>
      </c>
      <c r="O2339" s="4">
        <v>-36703.74</v>
      </c>
      <c r="Q2339" s="4">
        <v>-27736.62</v>
      </c>
    </row>
    <row r="2340" spans="9:17">
      <c r="J2340" t="s">
        <v>3284</v>
      </c>
      <c r="M2340" s="4">
        <v>-35482.21</v>
      </c>
      <c r="O2340" s="4">
        <v>-28502.240000000002</v>
      </c>
      <c r="Q2340" s="4">
        <v>-6979.97</v>
      </c>
    </row>
    <row r="2341" spans="9:17">
      <c r="J2341" t="s">
        <v>3285</v>
      </c>
      <c r="M2341">
        <v>-561.23</v>
      </c>
      <c r="O2341">
        <v>-487.13</v>
      </c>
      <c r="Q2341">
        <v>-74.099999999999994</v>
      </c>
    </row>
    <row r="2342" spans="9:17">
      <c r="J2342" t="s">
        <v>3286</v>
      </c>
      <c r="M2342" s="4">
        <v>-7671.04</v>
      </c>
      <c r="O2342" s="4">
        <v>-3377.83</v>
      </c>
      <c r="Q2342" s="4">
        <v>-4293.22</v>
      </c>
    </row>
    <row r="2343" spans="9:17">
      <c r="J2343" t="s">
        <v>3287</v>
      </c>
      <c r="M2343">
        <v>-7.02</v>
      </c>
      <c r="O2343">
        <v>10.55</v>
      </c>
      <c r="Q2343">
        <v>-17.57</v>
      </c>
    </row>
    <row r="2344" spans="9:17">
      <c r="J2344" t="s">
        <v>3288</v>
      </c>
      <c r="M2344">
        <v>-265.73</v>
      </c>
      <c r="O2344">
        <v>43.95</v>
      </c>
      <c r="Q2344">
        <v>-309.68</v>
      </c>
    </row>
    <row r="2345" spans="9:17">
      <c r="J2345" t="s">
        <v>3289</v>
      </c>
      <c r="M2345">
        <v>-4.21</v>
      </c>
      <c r="O2345">
        <v>-0.14000000000000001</v>
      </c>
      <c r="Q2345">
        <v>-4.08</v>
      </c>
    </row>
    <row r="2346" spans="9:17">
      <c r="I2346" t="s">
        <v>3290</v>
      </c>
      <c r="M2346" s="4">
        <v>-38303.61</v>
      </c>
      <c r="O2346" s="4">
        <v>-27014.94</v>
      </c>
      <c r="Q2346" s="4">
        <v>-11288.67</v>
      </c>
    </row>
    <row r="2347" spans="9:17">
      <c r="J2347" t="s">
        <v>3264</v>
      </c>
      <c r="M2347" s="4">
        <v>-27712.46</v>
      </c>
      <c r="O2347" s="4">
        <v>-19892.05</v>
      </c>
      <c r="Q2347" s="4">
        <v>-7820.41</v>
      </c>
    </row>
    <row r="2348" spans="9:17">
      <c r="J2348" t="s">
        <v>3291</v>
      </c>
      <c r="M2348">
        <v>-143.27000000000001</v>
      </c>
      <c r="O2348">
        <v>-28.87</v>
      </c>
      <c r="Q2348">
        <v>-114.41</v>
      </c>
    </row>
    <row r="2349" spans="9:17">
      <c r="J2349" t="s">
        <v>4135</v>
      </c>
      <c r="M2349">
        <v>0</v>
      </c>
      <c r="O2349">
        <v>0</v>
      </c>
      <c r="Q2349">
        <v>0</v>
      </c>
    </row>
    <row r="2350" spans="9:17">
      <c r="J2350" t="s">
        <v>3292</v>
      </c>
      <c r="M2350" s="4">
        <v>-10087.19</v>
      </c>
      <c r="O2350" s="4">
        <v>-7056.52</v>
      </c>
      <c r="Q2350" s="4">
        <v>-3030.67</v>
      </c>
    </row>
    <row r="2351" spans="9:17">
      <c r="J2351" t="s">
        <v>3293</v>
      </c>
      <c r="M2351">
        <v>-345.06</v>
      </c>
      <c r="O2351">
        <v>-35.69</v>
      </c>
      <c r="Q2351">
        <v>-309.36</v>
      </c>
    </row>
    <row r="2352" spans="9:17">
      <c r="J2352" t="s">
        <v>3294</v>
      </c>
      <c r="M2352">
        <v>-15.63</v>
      </c>
      <c r="O2352">
        <v>-1.81</v>
      </c>
      <c r="Q2352">
        <v>-13.82</v>
      </c>
    </row>
    <row r="2353" spans="7:17">
      <c r="I2353" t="s">
        <v>3295</v>
      </c>
      <c r="M2353" s="4">
        <v>-10561.98</v>
      </c>
      <c r="O2353" s="4">
        <v>-9129.27</v>
      </c>
      <c r="Q2353" s="4">
        <v>-1432.71</v>
      </c>
    </row>
    <row r="2354" spans="7:17">
      <c r="J2354" t="s">
        <v>3264</v>
      </c>
      <c r="M2354" s="4">
        <v>-9942.31</v>
      </c>
      <c r="O2354" s="4">
        <v>-8942.31</v>
      </c>
      <c r="Q2354" s="4">
        <v>-1000</v>
      </c>
    </row>
    <row r="2355" spans="7:17">
      <c r="J2355" t="s">
        <v>3292</v>
      </c>
      <c r="M2355">
        <v>-839.92</v>
      </c>
      <c r="O2355">
        <v>-195.19</v>
      </c>
      <c r="Q2355">
        <v>-644.73</v>
      </c>
    </row>
    <row r="2356" spans="7:17">
      <c r="J2356" t="s">
        <v>3296</v>
      </c>
      <c r="M2356">
        <v>220.47</v>
      </c>
      <c r="O2356">
        <v>8.25</v>
      </c>
      <c r="Q2356">
        <v>212.22</v>
      </c>
    </row>
    <row r="2357" spans="7:17">
      <c r="J2357" t="s">
        <v>3297</v>
      </c>
      <c r="M2357">
        <v>-0.23</v>
      </c>
      <c r="O2357">
        <v>-0.02</v>
      </c>
      <c r="Q2357">
        <v>-0.21</v>
      </c>
    </row>
    <row r="2358" spans="7:17">
      <c r="I2358" t="s">
        <v>3298</v>
      </c>
      <c r="M2358" s="4">
        <v>-50102.77</v>
      </c>
      <c r="O2358" s="4">
        <v>-41557.75</v>
      </c>
      <c r="Q2358" s="4">
        <v>-8545.02</v>
      </c>
    </row>
    <row r="2359" spans="7:17">
      <c r="J2359" t="s">
        <v>3299</v>
      </c>
      <c r="M2359" s="4">
        <v>-47332.84</v>
      </c>
      <c r="O2359" s="4">
        <v>-41798.589999999997</v>
      </c>
      <c r="Q2359" s="4">
        <v>-5534.25</v>
      </c>
    </row>
    <row r="2360" spans="7:17">
      <c r="J2360" t="s">
        <v>3300</v>
      </c>
      <c r="M2360" s="4">
        <v>-2769.14</v>
      </c>
      <c r="O2360">
        <v>241.05</v>
      </c>
      <c r="Q2360" s="4">
        <v>-3010.19</v>
      </c>
    </row>
    <row r="2361" spans="7:17">
      <c r="J2361" t="s">
        <v>3301</v>
      </c>
      <c r="M2361">
        <v>-0.8</v>
      </c>
      <c r="O2361">
        <v>-0.21</v>
      </c>
      <c r="Q2361">
        <v>-0.59</v>
      </c>
    </row>
    <row r="2362" spans="7:17">
      <c r="I2362" t="s">
        <v>3302</v>
      </c>
      <c r="M2362" s="4">
        <v>-3377.82</v>
      </c>
      <c r="O2362" s="4">
        <v>-6150.94</v>
      </c>
      <c r="Q2362" s="4">
        <v>2773.11</v>
      </c>
    </row>
    <row r="2363" spans="7:17">
      <c r="J2363" t="s">
        <v>3303</v>
      </c>
      <c r="M2363" s="4">
        <v>-3892.71</v>
      </c>
      <c r="O2363" s="4">
        <v>-4746.49</v>
      </c>
      <c r="Q2363">
        <v>853.78</v>
      </c>
    </row>
    <row r="2364" spans="7:17">
      <c r="J2364" t="s">
        <v>3304</v>
      </c>
      <c r="M2364">
        <v>-52.33</v>
      </c>
      <c r="O2364">
        <v>-63.9</v>
      </c>
      <c r="Q2364">
        <v>11.57</v>
      </c>
    </row>
    <row r="2365" spans="7:17">
      <c r="J2365" t="s">
        <v>3305</v>
      </c>
      <c r="M2365" s="4">
        <v>-1385.14</v>
      </c>
      <c r="O2365" s="4">
        <v>-1605.27</v>
      </c>
      <c r="Q2365">
        <v>220.13</v>
      </c>
    </row>
    <row r="2366" spans="7:17">
      <c r="J2366" t="s">
        <v>3306</v>
      </c>
      <c r="M2366" s="4">
        <v>1952.36</v>
      </c>
      <c r="O2366">
        <v>264.72000000000003</v>
      </c>
      <c r="Q2366" s="4">
        <v>1687.63</v>
      </c>
    </row>
    <row r="2367" spans="7:17">
      <c r="G2367" t="s">
        <v>191</v>
      </c>
      <c r="M2367" s="4">
        <v>-51309.89</v>
      </c>
      <c r="O2367" s="4">
        <v>-59012.62</v>
      </c>
      <c r="Q2367" s="4">
        <v>7702.73</v>
      </c>
    </row>
    <row r="2368" spans="7:17">
      <c r="I2368" t="s">
        <v>192</v>
      </c>
      <c r="M2368" s="4">
        <v>-51309.89</v>
      </c>
      <c r="O2368" s="4">
        <v>-59012.62</v>
      </c>
      <c r="Q2368" s="4">
        <v>7702.73</v>
      </c>
    </row>
    <row r="2369" spans="7:17">
      <c r="J2369" t="s">
        <v>193</v>
      </c>
      <c r="M2369" s="4">
        <v>-49890.62</v>
      </c>
      <c r="O2369" s="4">
        <v>-55945.06</v>
      </c>
      <c r="Q2369" s="4">
        <v>6054.44</v>
      </c>
    </row>
    <row r="2370" spans="7:17">
      <c r="J2370" t="s">
        <v>194</v>
      </c>
      <c r="M2370" s="4">
        <v>-1419.27</v>
      </c>
      <c r="O2370" s="4">
        <v>-3067.56</v>
      </c>
      <c r="Q2370" s="4">
        <v>1648.29</v>
      </c>
    </row>
    <row r="2371" spans="7:17">
      <c r="G2371" t="s">
        <v>3307</v>
      </c>
      <c r="M2371" s="4">
        <v>-55615.42</v>
      </c>
      <c r="O2371" s="4">
        <v>-36985.78</v>
      </c>
      <c r="Q2371" s="4">
        <v>-18629.64</v>
      </c>
    </row>
    <row r="2372" spans="7:17">
      <c r="I2372" t="s">
        <v>3308</v>
      </c>
      <c r="M2372" s="4">
        <v>-3287.05</v>
      </c>
      <c r="O2372" s="4">
        <v>-3153.27</v>
      </c>
      <c r="Q2372">
        <v>-133.78</v>
      </c>
    </row>
    <row r="2373" spans="7:17">
      <c r="J2373" t="s">
        <v>3309</v>
      </c>
      <c r="M2373" s="4">
        <v>-2335.65</v>
      </c>
      <c r="O2373" s="4">
        <v>-2314.58</v>
      </c>
      <c r="Q2373">
        <v>-21.07</v>
      </c>
    </row>
    <row r="2374" spans="7:17">
      <c r="J2374" t="s">
        <v>3310</v>
      </c>
      <c r="M2374">
        <v>-531.87</v>
      </c>
      <c r="O2374">
        <v>-452.91</v>
      </c>
      <c r="Q2374">
        <v>-78.959999999999994</v>
      </c>
    </row>
    <row r="2375" spans="7:17">
      <c r="J2375" t="s">
        <v>3311</v>
      </c>
      <c r="M2375">
        <v>-145.5</v>
      </c>
      <c r="O2375">
        <v>-144.35</v>
      </c>
      <c r="Q2375">
        <v>-1.1399999999999999</v>
      </c>
    </row>
    <row r="2376" spans="7:17">
      <c r="J2376" t="s">
        <v>3312</v>
      </c>
      <c r="M2376">
        <v>-4.9800000000000004</v>
      </c>
      <c r="O2376">
        <v>-4.8499999999999996</v>
      </c>
      <c r="Q2376">
        <v>-0.12</v>
      </c>
    </row>
    <row r="2377" spans="7:17">
      <c r="J2377" t="s">
        <v>3313</v>
      </c>
      <c r="M2377">
        <v>-1.0900000000000001</v>
      </c>
      <c r="O2377">
        <v>-0.75</v>
      </c>
      <c r="Q2377">
        <v>-0.33</v>
      </c>
    </row>
    <row r="2378" spans="7:17">
      <c r="J2378" t="s">
        <v>3314</v>
      </c>
      <c r="M2378">
        <v>-76.11</v>
      </c>
      <c r="O2378">
        <v>-70.58</v>
      </c>
      <c r="Q2378">
        <v>-5.52</v>
      </c>
    </row>
    <row r="2379" spans="7:17">
      <c r="J2379" t="s">
        <v>3315</v>
      </c>
      <c r="M2379">
        <v>-30.38</v>
      </c>
      <c r="O2379">
        <v>-16.73</v>
      </c>
      <c r="Q2379">
        <v>-13.65</v>
      </c>
    </row>
    <row r="2380" spans="7:17">
      <c r="J2380" t="s">
        <v>3316</v>
      </c>
      <c r="M2380">
        <v>-7.16</v>
      </c>
      <c r="O2380">
        <v>-4.0599999999999996</v>
      </c>
      <c r="Q2380">
        <v>-3.11</v>
      </c>
    </row>
    <row r="2381" spans="7:17">
      <c r="J2381" t="s">
        <v>4136</v>
      </c>
      <c r="M2381">
        <v>-0.01</v>
      </c>
      <c r="O2381">
        <v>0</v>
      </c>
      <c r="Q2381">
        <v>-0.01</v>
      </c>
    </row>
    <row r="2382" spans="7:17">
      <c r="J2382" t="s">
        <v>3317</v>
      </c>
      <c r="M2382">
        <v>-0.09</v>
      </c>
      <c r="O2382">
        <v>-0.08</v>
      </c>
      <c r="Q2382">
        <v>-0.01</v>
      </c>
    </row>
    <row r="2383" spans="7:17">
      <c r="J2383" t="s">
        <v>3318</v>
      </c>
      <c r="M2383">
        <v>-12.83</v>
      </c>
      <c r="O2383">
        <v>-14.44</v>
      </c>
      <c r="Q2383">
        <v>1.6</v>
      </c>
    </row>
    <row r="2384" spans="7:17">
      <c r="J2384" t="s">
        <v>3319</v>
      </c>
      <c r="M2384">
        <v>-138.80000000000001</v>
      </c>
      <c r="O2384">
        <v>-138.82</v>
      </c>
      <c r="Q2384">
        <v>0.02</v>
      </c>
    </row>
    <row r="2385" spans="10:17">
      <c r="J2385" t="s">
        <v>3320</v>
      </c>
      <c r="M2385">
        <v>-5.33</v>
      </c>
      <c r="O2385">
        <v>-3.9</v>
      </c>
      <c r="Q2385">
        <v>-1.43</v>
      </c>
    </row>
    <row r="2386" spans="10:17">
      <c r="J2386" t="s">
        <v>3321</v>
      </c>
      <c r="M2386">
        <v>5.0999999999999996</v>
      </c>
      <c r="O2386">
        <v>14.16</v>
      </c>
      <c r="Q2386">
        <v>-9.06</v>
      </c>
    </row>
    <row r="2387" spans="10:17">
      <c r="J2387" t="s">
        <v>3322</v>
      </c>
      <c r="M2387">
        <v>-1.51</v>
      </c>
      <c r="O2387">
        <v>-1.08</v>
      </c>
      <c r="Q2387">
        <v>-0.43</v>
      </c>
    </row>
    <row r="2388" spans="10:17">
      <c r="J2388" t="s">
        <v>3323</v>
      </c>
      <c r="M2388">
        <v>-0.27</v>
      </c>
      <c r="O2388">
        <v>0.61</v>
      </c>
      <c r="Q2388">
        <v>-0.88</v>
      </c>
    </row>
    <row r="2389" spans="10:17">
      <c r="J2389" t="s">
        <v>3324</v>
      </c>
      <c r="M2389">
        <v>0</v>
      </c>
      <c r="O2389">
        <v>0</v>
      </c>
      <c r="Q2389">
        <v>-0.01</v>
      </c>
    </row>
    <row r="2390" spans="10:17">
      <c r="J2390" t="s">
        <v>3325</v>
      </c>
      <c r="M2390">
        <v>0</v>
      </c>
      <c r="O2390">
        <v>0</v>
      </c>
      <c r="Q2390">
        <v>0</v>
      </c>
    </row>
    <row r="2391" spans="10:17">
      <c r="J2391" t="s">
        <v>3326</v>
      </c>
      <c r="M2391">
        <v>-0.08</v>
      </c>
      <c r="O2391">
        <v>-0.35</v>
      </c>
      <c r="Q2391">
        <v>0.27</v>
      </c>
    </row>
    <row r="2392" spans="10:17">
      <c r="J2392" t="s">
        <v>3327</v>
      </c>
      <c r="M2392">
        <v>-0.27</v>
      </c>
      <c r="O2392">
        <v>-0.16</v>
      </c>
      <c r="Q2392">
        <v>-0.11</v>
      </c>
    </row>
    <row r="2393" spans="10:17">
      <c r="J2393" t="s">
        <v>3328</v>
      </c>
      <c r="M2393">
        <v>-0.13</v>
      </c>
      <c r="O2393">
        <v>-0.1</v>
      </c>
      <c r="Q2393">
        <v>-0.03</v>
      </c>
    </row>
    <row r="2394" spans="10:17">
      <c r="J2394" t="s">
        <v>4137</v>
      </c>
      <c r="M2394">
        <v>0</v>
      </c>
      <c r="O2394">
        <v>0</v>
      </c>
      <c r="Q2394">
        <v>0</v>
      </c>
    </row>
    <row r="2395" spans="10:17">
      <c r="J2395" t="s">
        <v>3329</v>
      </c>
      <c r="M2395">
        <v>-0.01</v>
      </c>
      <c r="O2395">
        <v>0</v>
      </c>
      <c r="Q2395">
        <v>-0.01</v>
      </c>
    </row>
    <row r="2396" spans="10:17">
      <c r="J2396" t="s">
        <v>3330</v>
      </c>
      <c r="M2396">
        <v>0.1</v>
      </c>
      <c r="O2396">
        <v>-0.23</v>
      </c>
      <c r="Q2396">
        <v>0.33</v>
      </c>
    </row>
    <row r="2397" spans="10:17">
      <c r="J2397" t="s">
        <v>3331</v>
      </c>
      <c r="M2397">
        <v>-0.02</v>
      </c>
      <c r="O2397">
        <v>-0.04</v>
      </c>
      <c r="Q2397">
        <v>0.03</v>
      </c>
    </row>
    <row r="2398" spans="10:17">
      <c r="J2398" t="s">
        <v>3332</v>
      </c>
      <c r="M2398">
        <v>-0.15</v>
      </c>
      <c r="O2398">
        <v>-0.21</v>
      </c>
      <c r="Q2398">
        <v>0.05</v>
      </c>
    </row>
    <row r="2399" spans="10:17">
      <c r="J2399" t="s">
        <v>3333</v>
      </c>
      <c r="M2399">
        <v>-0.01</v>
      </c>
      <c r="O2399">
        <v>0</v>
      </c>
      <c r="Q2399">
        <v>-0.01</v>
      </c>
    </row>
    <row r="2400" spans="10:17">
      <c r="J2400" t="s">
        <v>3933</v>
      </c>
      <c r="M2400">
        <v>0</v>
      </c>
      <c r="O2400">
        <v>0.03</v>
      </c>
      <c r="Q2400">
        <v>-0.03</v>
      </c>
    </row>
    <row r="2401" spans="9:17">
      <c r="J2401" t="s">
        <v>3334</v>
      </c>
      <c r="M2401">
        <v>0</v>
      </c>
      <c r="O2401">
        <v>0.02</v>
      </c>
      <c r="Q2401">
        <v>-0.02</v>
      </c>
    </row>
    <row r="2402" spans="9:17">
      <c r="J2402" t="s">
        <v>3934</v>
      </c>
      <c r="M2402">
        <v>0</v>
      </c>
      <c r="O2402">
        <v>0</v>
      </c>
      <c r="Q2402">
        <v>0</v>
      </c>
    </row>
    <row r="2403" spans="9:17">
      <c r="J2403" t="s">
        <v>3335</v>
      </c>
      <c r="M2403">
        <v>-0.01</v>
      </c>
      <c r="O2403">
        <v>0.13</v>
      </c>
      <c r="Q2403">
        <v>-0.14000000000000001</v>
      </c>
    </row>
    <row r="2404" spans="9:17">
      <c r="I2404" t="s">
        <v>3336</v>
      </c>
      <c r="M2404" s="4">
        <v>-2313.2199999999998</v>
      </c>
      <c r="O2404" s="4">
        <v>-2517.1799999999998</v>
      </c>
      <c r="Q2404">
        <v>203.96</v>
      </c>
    </row>
    <row r="2405" spans="9:17">
      <c r="J2405" t="s">
        <v>3337</v>
      </c>
      <c r="M2405">
        <v>-936.04</v>
      </c>
      <c r="O2405">
        <v>-926.79</v>
      </c>
      <c r="Q2405">
        <v>-9.26</v>
      </c>
    </row>
    <row r="2406" spans="9:17">
      <c r="J2406" t="s">
        <v>3338</v>
      </c>
      <c r="M2406">
        <v>-119.1</v>
      </c>
      <c r="O2406">
        <v>-88.27</v>
      </c>
      <c r="Q2406">
        <v>-30.83</v>
      </c>
    </row>
    <row r="2407" spans="9:17">
      <c r="J2407" t="s">
        <v>3339</v>
      </c>
      <c r="M2407">
        <v>-0.67</v>
      </c>
      <c r="O2407">
        <v>-0.52</v>
      </c>
      <c r="Q2407">
        <v>-0.15</v>
      </c>
    </row>
    <row r="2408" spans="9:17">
      <c r="J2408" t="s">
        <v>3340</v>
      </c>
      <c r="M2408">
        <v>-839.51</v>
      </c>
      <c r="O2408" s="4">
        <v>-1127.26</v>
      </c>
      <c r="Q2408">
        <v>287.75</v>
      </c>
    </row>
    <row r="2409" spans="9:17">
      <c r="J2409" t="s">
        <v>3341</v>
      </c>
      <c r="M2409">
        <v>-8.01</v>
      </c>
      <c r="O2409">
        <v>-8.07</v>
      </c>
      <c r="Q2409">
        <v>0.06</v>
      </c>
    </row>
    <row r="2410" spans="9:17">
      <c r="J2410" t="s">
        <v>3342</v>
      </c>
      <c r="M2410">
        <v>-20.65</v>
      </c>
      <c r="O2410">
        <v>-27.51</v>
      </c>
      <c r="Q2410">
        <v>6.86</v>
      </c>
    </row>
    <row r="2411" spans="9:17">
      <c r="J2411" t="s">
        <v>3343</v>
      </c>
      <c r="M2411">
        <v>-344.25</v>
      </c>
      <c r="O2411">
        <v>-329.96</v>
      </c>
      <c r="Q2411">
        <v>-14.28</v>
      </c>
    </row>
    <row r="2412" spans="9:17">
      <c r="J2412" t="s">
        <v>3344</v>
      </c>
      <c r="M2412">
        <v>-2.85</v>
      </c>
      <c r="O2412">
        <v>3.64</v>
      </c>
      <c r="Q2412">
        <v>-6.49</v>
      </c>
    </row>
    <row r="2413" spans="9:17">
      <c r="J2413" t="s">
        <v>3345</v>
      </c>
      <c r="M2413">
        <v>-1.63</v>
      </c>
      <c r="O2413">
        <v>-0.36</v>
      </c>
      <c r="Q2413">
        <v>-1.26</v>
      </c>
    </row>
    <row r="2414" spans="9:17">
      <c r="J2414" t="s">
        <v>3346</v>
      </c>
      <c r="M2414">
        <v>-0.01</v>
      </c>
      <c r="O2414">
        <v>0</v>
      </c>
      <c r="Q2414">
        <v>-0.01</v>
      </c>
    </row>
    <row r="2415" spans="9:17">
      <c r="J2415" t="s">
        <v>3347</v>
      </c>
      <c r="M2415">
        <v>-39.159999999999997</v>
      </c>
      <c r="O2415">
        <v>-15.09</v>
      </c>
      <c r="Q2415">
        <v>-24.07</v>
      </c>
    </row>
    <row r="2416" spans="9:17">
      <c r="J2416" t="s">
        <v>3348</v>
      </c>
      <c r="M2416">
        <v>7.0000000000000007E-2</v>
      </c>
      <c r="O2416">
        <v>0</v>
      </c>
      <c r="Q2416">
        <v>7.0000000000000007E-2</v>
      </c>
    </row>
    <row r="2417" spans="9:17">
      <c r="J2417" t="s">
        <v>3349</v>
      </c>
      <c r="M2417">
        <v>0.05</v>
      </c>
      <c r="O2417">
        <v>1.08</v>
      </c>
      <c r="Q2417">
        <v>-1.03</v>
      </c>
    </row>
    <row r="2418" spans="9:17">
      <c r="J2418" t="s">
        <v>3350</v>
      </c>
      <c r="M2418">
        <v>0.06</v>
      </c>
      <c r="O2418">
        <v>0.21</v>
      </c>
      <c r="Q2418">
        <v>-0.15</v>
      </c>
    </row>
    <row r="2419" spans="9:17">
      <c r="J2419" t="s">
        <v>3351</v>
      </c>
      <c r="M2419">
        <v>-1.53</v>
      </c>
      <c r="O2419">
        <v>1.72</v>
      </c>
      <c r="Q2419">
        <v>-3.25</v>
      </c>
    </row>
    <row r="2420" spans="9:17">
      <c r="I2420" t="s">
        <v>3352</v>
      </c>
      <c r="M2420">
        <v>-930.11</v>
      </c>
      <c r="O2420">
        <v>-937.78</v>
      </c>
      <c r="Q2420">
        <v>7.66</v>
      </c>
    </row>
    <row r="2421" spans="9:17">
      <c r="J2421" t="s">
        <v>3353</v>
      </c>
      <c r="M2421">
        <v>-73.03</v>
      </c>
      <c r="O2421">
        <v>-79.87</v>
      </c>
      <c r="Q2421">
        <v>6.85</v>
      </c>
    </row>
    <row r="2422" spans="9:17">
      <c r="J2422" t="s">
        <v>3354</v>
      </c>
      <c r="M2422">
        <v>-9.8800000000000008</v>
      </c>
      <c r="O2422">
        <v>-9.0399999999999991</v>
      </c>
      <c r="Q2422">
        <v>-0.83</v>
      </c>
    </row>
    <row r="2423" spans="9:17">
      <c r="J2423" t="s">
        <v>3355</v>
      </c>
      <c r="M2423">
        <v>-2.48</v>
      </c>
      <c r="O2423">
        <v>-2.59</v>
      </c>
      <c r="Q2423">
        <v>0.11</v>
      </c>
    </row>
    <row r="2424" spans="9:17">
      <c r="J2424" t="s">
        <v>3356</v>
      </c>
      <c r="M2424">
        <v>-0.15</v>
      </c>
      <c r="O2424">
        <v>-0.14000000000000001</v>
      </c>
      <c r="Q2424">
        <v>-0.01</v>
      </c>
    </row>
    <row r="2425" spans="9:17">
      <c r="J2425" t="s">
        <v>3357</v>
      </c>
      <c r="M2425">
        <v>-0.06</v>
      </c>
      <c r="O2425">
        <v>-0.06</v>
      </c>
      <c r="Q2425">
        <v>0</v>
      </c>
    </row>
    <row r="2426" spans="9:17">
      <c r="J2426" t="s">
        <v>3358</v>
      </c>
      <c r="M2426">
        <v>0</v>
      </c>
      <c r="O2426">
        <v>0</v>
      </c>
      <c r="Q2426">
        <v>0</v>
      </c>
    </row>
    <row r="2427" spans="9:17">
      <c r="J2427" t="s">
        <v>3359</v>
      </c>
      <c r="M2427">
        <v>-3.16</v>
      </c>
      <c r="O2427">
        <v>-2.78</v>
      </c>
      <c r="Q2427">
        <v>-0.39</v>
      </c>
    </row>
    <row r="2428" spans="9:17">
      <c r="J2428" t="s">
        <v>3360</v>
      </c>
      <c r="M2428">
        <v>-10.63</v>
      </c>
      <c r="O2428">
        <v>-10.55</v>
      </c>
      <c r="Q2428">
        <v>-0.08</v>
      </c>
    </row>
    <row r="2429" spans="9:17">
      <c r="J2429" t="s">
        <v>3361</v>
      </c>
      <c r="M2429">
        <v>-3.01</v>
      </c>
      <c r="O2429">
        <v>-2.44</v>
      </c>
      <c r="Q2429">
        <v>-0.56999999999999995</v>
      </c>
    </row>
    <row r="2430" spans="9:17">
      <c r="J2430" t="s">
        <v>3362</v>
      </c>
      <c r="M2430">
        <v>-7.0000000000000007E-2</v>
      </c>
      <c r="O2430">
        <v>-0.04</v>
      </c>
      <c r="Q2430">
        <v>-0.03</v>
      </c>
    </row>
    <row r="2431" spans="9:17">
      <c r="J2431" t="s">
        <v>3363</v>
      </c>
      <c r="M2431">
        <v>-112.85</v>
      </c>
      <c r="O2431">
        <v>-82.83</v>
      </c>
      <c r="Q2431">
        <v>-30.02</v>
      </c>
    </row>
    <row r="2432" spans="9:17">
      <c r="J2432" t="s">
        <v>3364</v>
      </c>
      <c r="M2432">
        <v>-3</v>
      </c>
      <c r="O2432">
        <v>-0.89</v>
      </c>
      <c r="Q2432">
        <v>-2.11</v>
      </c>
    </row>
    <row r="2433" spans="9:17">
      <c r="J2433" t="s">
        <v>3365</v>
      </c>
      <c r="M2433">
        <v>-0.01</v>
      </c>
      <c r="O2433">
        <v>-0.01</v>
      </c>
      <c r="Q2433">
        <v>0</v>
      </c>
    </row>
    <row r="2434" spans="9:17">
      <c r="J2434" t="s">
        <v>3366</v>
      </c>
      <c r="M2434">
        <v>-592.52</v>
      </c>
      <c r="O2434">
        <v>-602.82000000000005</v>
      </c>
      <c r="Q2434">
        <v>10.29</v>
      </c>
    </row>
    <row r="2435" spans="9:17">
      <c r="J2435" t="s">
        <v>3367</v>
      </c>
      <c r="M2435">
        <v>-117.93</v>
      </c>
      <c r="O2435">
        <v>-142.44999999999999</v>
      </c>
      <c r="Q2435">
        <v>24.52</v>
      </c>
    </row>
    <row r="2436" spans="9:17">
      <c r="J2436" t="s">
        <v>3368</v>
      </c>
      <c r="M2436">
        <v>-0.4</v>
      </c>
      <c r="O2436">
        <v>-0.39</v>
      </c>
      <c r="Q2436">
        <v>-0.01</v>
      </c>
    </row>
    <row r="2437" spans="9:17">
      <c r="J2437" t="s">
        <v>3369</v>
      </c>
      <c r="M2437">
        <v>-0.63</v>
      </c>
      <c r="O2437">
        <v>-0.59</v>
      </c>
      <c r="Q2437">
        <v>-0.04</v>
      </c>
    </row>
    <row r="2438" spans="9:17">
      <c r="J2438" t="s">
        <v>3370</v>
      </c>
      <c r="M2438">
        <v>-0.02</v>
      </c>
      <c r="O2438">
        <v>-0.03</v>
      </c>
      <c r="Q2438">
        <v>0.01</v>
      </c>
    </row>
    <row r="2439" spans="9:17">
      <c r="J2439" t="s">
        <v>4138</v>
      </c>
      <c r="M2439">
        <v>0</v>
      </c>
      <c r="O2439">
        <v>0</v>
      </c>
      <c r="Q2439">
        <v>0</v>
      </c>
    </row>
    <row r="2440" spans="9:17">
      <c r="J2440" t="s">
        <v>3371</v>
      </c>
      <c r="M2440">
        <v>-0.28000000000000003</v>
      </c>
      <c r="O2440">
        <v>-0.26</v>
      </c>
      <c r="Q2440">
        <v>-0.02</v>
      </c>
    </row>
    <row r="2441" spans="9:17">
      <c r="J2441" t="s">
        <v>3372</v>
      </c>
      <c r="M2441">
        <v>0</v>
      </c>
      <c r="O2441">
        <v>0</v>
      </c>
      <c r="Q2441">
        <v>0</v>
      </c>
    </row>
    <row r="2442" spans="9:17">
      <c r="I2442" t="s">
        <v>3373</v>
      </c>
      <c r="M2442" s="4">
        <v>-2246.98</v>
      </c>
      <c r="O2442" s="4">
        <v>-1668.94</v>
      </c>
      <c r="Q2442">
        <v>-578.04</v>
      </c>
    </row>
    <row r="2443" spans="9:17">
      <c r="J2443" t="s">
        <v>3373</v>
      </c>
      <c r="M2443" s="4">
        <v>-2246.98</v>
      </c>
      <c r="O2443" s="4">
        <v>-1668.94</v>
      </c>
      <c r="Q2443">
        <v>-578.04</v>
      </c>
    </row>
    <row r="2444" spans="9:17">
      <c r="K2444" t="s">
        <v>3374</v>
      </c>
      <c r="M2444">
        <v>-349.64</v>
      </c>
      <c r="O2444">
        <v>-248.15</v>
      </c>
      <c r="Q2444">
        <v>-101.49</v>
      </c>
    </row>
    <row r="2445" spans="9:17">
      <c r="K2445" t="s">
        <v>3375</v>
      </c>
      <c r="M2445" s="4">
        <v>-1677.73</v>
      </c>
      <c r="O2445" s="4">
        <v>-1253.8399999999999</v>
      </c>
      <c r="Q2445">
        <v>-423.89</v>
      </c>
    </row>
    <row r="2446" spans="9:17">
      <c r="K2446" t="s">
        <v>3376</v>
      </c>
      <c r="M2446">
        <v>-219.61</v>
      </c>
      <c r="O2446">
        <v>-166.95</v>
      </c>
      <c r="Q2446">
        <v>-52.66</v>
      </c>
    </row>
    <row r="2447" spans="9:17">
      <c r="I2447" t="s">
        <v>75</v>
      </c>
      <c r="M2447" s="4">
        <v>-46838.06</v>
      </c>
      <c r="O2447" s="4">
        <v>-28708.61</v>
      </c>
      <c r="Q2447" s="4">
        <v>-18129.45</v>
      </c>
    </row>
    <row r="2448" spans="9:17">
      <c r="J2448" t="s">
        <v>75</v>
      </c>
      <c r="M2448" s="4">
        <v>-46838.06</v>
      </c>
      <c r="O2448" s="4">
        <v>-28708.61</v>
      </c>
      <c r="Q2448" s="4">
        <v>-18129.45</v>
      </c>
    </row>
    <row r="2449" spans="11:17">
      <c r="K2449" t="s">
        <v>3377</v>
      </c>
      <c r="M2449" s="4">
        <v>-30903.54</v>
      </c>
      <c r="O2449" s="4">
        <v>-16251.21</v>
      </c>
      <c r="Q2449" s="4">
        <v>-14652.33</v>
      </c>
    </row>
    <row r="2450" spans="11:17">
      <c r="K2450" t="s">
        <v>3378</v>
      </c>
      <c r="M2450" s="4">
        <v>-4234.83</v>
      </c>
      <c r="O2450" s="4">
        <v>-2615.08</v>
      </c>
      <c r="Q2450" s="4">
        <v>-1619.75</v>
      </c>
    </row>
    <row r="2451" spans="11:17">
      <c r="K2451" t="s">
        <v>3379</v>
      </c>
      <c r="M2451">
        <v>-755.52</v>
      </c>
      <c r="O2451">
        <v>-651.74</v>
      </c>
      <c r="Q2451">
        <v>-103.78</v>
      </c>
    </row>
    <row r="2452" spans="11:17">
      <c r="K2452" t="s">
        <v>3377</v>
      </c>
      <c r="M2452">
        <v>-37.200000000000003</v>
      </c>
      <c r="O2452">
        <v>-32.18</v>
      </c>
      <c r="Q2452">
        <v>-5.0199999999999996</v>
      </c>
    </row>
    <row r="2453" spans="11:17">
      <c r="K2453" t="s">
        <v>3377</v>
      </c>
      <c r="M2453" s="4">
        <v>-4677.8599999999997</v>
      </c>
      <c r="O2453" s="4">
        <v>-4476.46</v>
      </c>
      <c r="Q2453">
        <v>-201.4</v>
      </c>
    </row>
    <row r="2454" spans="11:17">
      <c r="K2454" t="s">
        <v>3378</v>
      </c>
      <c r="M2454">
        <v>-655.57</v>
      </c>
      <c r="O2454">
        <v>-265.95</v>
      </c>
      <c r="Q2454">
        <v>-389.62</v>
      </c>
    </row>
    <row r="2455" spans="11:17">
      <c r="K2455" t="s">
        <v>3377</v>
      </c>
      <c r="M2455">
        <v>-219.02</v>
      </c>
      <c r="O2455">
        <v>-128.27000000000001</v>
      </c>
      <c r="Q2455">
        <v>-90.74</v>
      </c>
    </row>
    <row r="2456" spans="11:17">
      <c r="K2456" t="s">
        <v>3377</v>
      </c>
      <c r="M2456">
        <v>-32.979999999999997</v>
      </c>
      <c r="O2456">
        <v>-10.79</v>
      </c>
      <c r="Q2456">
        <v>-22.19</v>
      </c>
    </row>
    <row r="2457" spans="11:17">
      <c r="K2457" t="s">
        <v>3377</v>
      </c>
      <c r="M2457">
        <v>-0.17</v>
      </c>
      <c r="O2457">
        <v>0</v>
      </c>
      <c r="Q2457">
        <v>-0.17</v>
      </c>
    </row>
    <row r="2458" spans="11:17">
      <c r="K2458" t="s">
        <v>3380</v>
      </c>
      <c r="M2458">
        <v>-569.38</v>
      </c>
      <c r="O2458">
        <v>-449.73</v>
      </c>
      <c r="Q2458">
        <v>-119.65</v>
      </c>
    </row>
    <row r="2459" spans="11:17">
      <c r="K2459" t="s">
        <v>3381</v>
      </c>
      <c r="M2459">
        <v>-154.83000000000001</v>
      </c>
      <c r="O2459">
        <v>-112.37</v>
      </c>
      <c r="Q2459">
        <v>-42.46</v>
      </c>
    </row>
    <row r="2460" spans="11:17">
      <c r="K2460" t="s">
        <v>3380</v>
      </c>
      <c r="M2460">
        <v>-4.9400000000000004</v>
      </c>
      <c r="O2460">
        <v>-4.01</v>
      </c>
      <c r="Q2460">
        <v>-0.93</v>
      </c>
    </row>
    <row r="2461" spans="11:17">
      <c r="K2461" t="s">
        <v>3382</v>
      </c>
      <c r="M2461">
        <v>-75.77</v>
      </c>
      <c r="O2461">
        <v>-57.91</v>
      </c>
      <c r="Q2461">
        <v>-17.850000000000001</v>
      </c>
    </row>
    <row r="2462" spans="11:17">
      <c r="K2462" t="s">
        <v>3380</v>
      </c>
      <c r="M2462">
        <v>-7.09</v>
      </c>
      <c r="O2462">
        <v>-4.45</v>
      </c>
      <c r="Q2462">
        <v>-2.65</v>
      </c>
    </row>
    <row r="2463" spans="11:17">
      <c r="K2463" t="s">
        <v>3380</v>
      </c>
      <c r="M2463">
        <v>-8.32</v>
      </c>
      <c r="O2463">
        <v>-5.93</v>
      </c>
      <c r="Q2463">
        <v>-2.39</v>
      </c>
    </row>
    <row r="2464" spans="11:17">
      <c r="K2464" t="s">
        <v>3380</v>
      </c>
      <c r="M2464">
        <v>-13.48</v>
      </c>
      <c r="O2464">
        <v>-10.11</v>
      </c>
      <c r="Q2464">
        <v>-3.37</v>
      </c>
    </row>
    <row r="2465" spans="11:17">
      <c r="K2465" t="s">
        <v>3935</v>
      </c>
      <c r="M2465">
        <v>-276.97000000000003</v>
      </c>
      <c r="O2465">
        <v>-73.58</v>
      </c>
      <c r="Q2465">
        <v>-203.39</v>
      </c>
    </row>
    <row r="2466" spans="11:17">
      <c r="K2466" t="s">
        <v>3383</v>
      </c>
      <c r="M2466">
        <v>-484.29</v>
      </c>
      <c r="O2466">
        <v>-482.82</v>
      </c>
      <c r="Q2466">
        <v>-1.47</v>
      </c>
    </row>
    <row r="2467" spans="11:17">
      <c r="K2467" t="s">
        <v>3384</v>
      </c>
      <c r="M2467">
        <v>-61.72</v>
      </c>
      <c r="O2467">
        <v>-49.84</v>
      </c>
      <c r="Q2467">
        <v>-11.88</v>
      </c>
    </row>
    <row r="2468" spans="11:17">
      <c r="K2468" t="s">
        <v>3385</v>
      </c>
      <c r="M2468">
        <v>-0.01</v>
      </c>
      <c r="O2468">
        <v>-7.0000000000000007E-2</v>
      </c>
      <c r="Q2468">
        <v>0.06</v>
      </c>
    </row>
    <row r="2469" spans="11:17">
      <c r="K2469" t="s">
        <v>3386</v>
      </c>
      <c r="M2469">
        <v>-13.43</v>
      </c>
      <c r="O2469">
        <v>-8.1199999999999992</v>
      </c>
      <c r="Q2469">
        <v>-5.3</v>
      </c>
    </row>
    <row r="2470" spans="11:17">
      <c r="K2470" t="s">
        <v>3387</v>
      </c>
      <c r="M2470">
        <v>-45.8</v>
      </c>
      <c r="O2470">
        <v>-50.69</v>
      </c>
      <c r="Q2470">
        <v>4.8899999999999997</v>
      </c>
    </row>
    <row r="2471" spans="11:17">
      <c r="K2471" t="s">
        <v>3388</v>
      </c>
      <c r="M2471">
        <v>0</v>
      </c>
      <c r="O2471" s="4">
        <v>-1292.5899999999999</v>
      </c>
      <c r="Q2471" s="4">
        <v>1292.5899999999999</v>
      </c>
    </row>
    <row r="2472" spans="11:17">
      <c r="K2472" t="s">
        <v>3389</v>
      </c>
      <c r="M2472">
        <v>-0.68</v>
      </c>
      <c r="O2472">
        <v>-0.64</v>
      </c>
      <c r="Q2472">
        <v>-0.04</v>
      </c>
    </row>
    <row r="2473" spans="11:17">
      <c r="K2473" t="s">
        <v>3390</v>
      </c>
      <c r="M2473" s="4">
        <v>-2158.5300000000002</v>
      </c>
      <c r="O2473" s="4">
        <v>-1342.93</v>
      </c>
      <c r="Q2473">
        <v>-815.6</v>
      </c>
    </row>
    <row r="2474" spans="11:17">
      <c r="K2474" t="s">
        <v>1415</v>
      </c>
      <c r="M2474">
        <v>0.28000000000000003</v>
      </c>
      <c r="O2474">
        <v>0</v>
      </c>
      <c r="Q2474">
        <v>0.28000000000000003</v>
      </c>
    </row>
    <row r="2475" spans="11:17">
      <c r="K2475" t="s">
        <v>3391</v>
      </c>
      <c r="M2475">
        <v>-141.16</v>
      </c>
      <c r="O2475">
        <v>-106.61</v>
      </c>
      <c r="Q2475">
        <v>-34.56</v>
      </c>
    </row>
    <row r="2476" spans="11:17">
      <c r="K2476" t="s">
        <v>3392</v>
      </c>
      <c r="M2476">
        <v>-47.77</v>
      </c>
      <c r="O2476">
        <v>-38.56</v>
      </c>
      <c r="Q2476">
        <v>-9.2100000000000009</v>
      </c>
    </row>
    <row r="2477" spans="11:17">
      <c r="K2477" t="s">
        <v>3393</v>
      </c>
      <c r="M2477">
        <v>-15.58</v>
      </c>
      <c r="O2477">
        <v>-15.35</v>
      </c>
      <c r="Q2477">
        <v>-0.23</v>
      </c>
    </row>
    <row r="2478" spans="11:17">
      <c r="K2478" t="s">
        <v>3394</v>
      </c>
      <c r="M2478">
        <v>-35.24</v>
      </c>
      <c r="O2478">
        <v>-34.770000000000003</v>
      </c>
      <c r="Q2478">
        <v>-0.47</v>
      </c>
    </row>
    <row r="2479" spans="11:17">
      <c r="K2479" t="s">
        <v>3395</v>
      </c>
      <c r="M2479">
        <v>-14.66</v>
      </c>
      <c r="O2479">
        <v>-13.14</v>
      </c>
      <c r="Q2479">
        <v>-1.52</v>
      </c>
    </row>
    <row r="2480" spans="11:17">
      <c r="K2480" t="s">
        <v>3394</v>
      </c>
      <c r="M2480">
        <v>-462.36</v>
      </c>
      <c r="O2480">
        <v>-187.57</v>
      </c>
      <c r="Q2480">
        <v>-274.79000000000002</v>
      </c>
    </row>
    <row r="2481" spans="11:17">
      <c r="K2481" t="s">
        <v>3396</v>
      </c>
      <c r="M2481">
        <v>-65.16</v>
      </c>
      <c r="O2481">
        <v>-36.159999999999997</v>
      </c>
      <c r="Q2481">
        <v>-29</v>
      </c>
    </row>
    <row r="2482" spans="11:17">
      <c r="K2482" t="s">
        <v>3382</v>
      </c>
      <c r="M2482">
        <v>-39.4</v>
      </c>
      <c r="O2482">
        <v>-30.36</v>
      </c>
      <c r="Q2482">
        <v>-9.0399999999999991</v>
      </c>
    </row>
    <row r="2483" spans="11:17">
      <c r="K2483" t="s">
        <v>3397</v>
      </c>
      <c r="M2483">
        <v>-522.16</v>
      </c>
      <c r="O2483">
        <v>109.65</v>
      </c>
      <c r="Q2483">
        <v>-631.79999999999995</v>
      </c>
    </row>
    <row r="2484" spans="11:17">
      <c r="K2484" t="s">
        <v>3398</v>
      </c>
      <c r="M2484">
        <v>-52.53</v>
      </c>
      <c r="O2484">
        <v>-10.38</v>
      </c>
      <c r="Q2484">
        <v>-42.15</v>
      </c>
    </row>
    <row r="2485" spans="11:17">
      <c r="K2485" t="s">
        <v>3399</v>
      </c>
      <c r="M2485">
        <v>-4.4800000000000004</v>
      </c>
      <c r="O2485">
        <v>-1.68</v>
      </c>
      <c r="Q2485">
        <v>-2.8</v>
      </c>
    </row>
    <row r="2486" spans="11:17">
      <c r="K2486" t="s">
        <v>3400</v>
      </c>
      <c r="M2486">
        <v>-0.21</v>
      </c>
      <c r="O2486">
        <v>-0.05</v>
      </c>
      <c r="Q2486">
        <v>-0.17</v>
      </c>
    </row>
    <row r="2487" spans="11:17">
      <c r="K2487" t="s">
        <v>3401</v>
      </c>
      <c r="M2487">
        <v>10.39</v>
      </c>
      <c r="O2487">
        <v>40.950000000000003</v>
      </c>
      <c r="Q2487">
        <v>-30.56</v>
      </c>
    </row>
    <row r="2488" spans="11:17">
      <c r="K2488" t="s">
        <v>3402</v>
      </c>
      <c r="M2488">
        <v>-16.100000000000001</v>
      </c>
      <c r="O2488">
        <v>-0.31</v>
      </c>
      <c r="Q2488">
        <v>-15.79</v>
      </c>
    </row>
    <row r="2489" spans="11:17">
      <c r="K2489" t="s">
        <v>3403</v>
      </c>
      <c r="M2489">
        <v>-3.79</v>
      </c>
      <c r="O2489">
        <v>0.89</v>
      </c>
      <c r="Q2489">
        <v>-4.68</v>
      </c>
    </row>
    <row r="2490" spans="11:17">
      <c r="K2490" t="s">
        <v>3404</v>
      </c>
      <c r="M2490">
        <v>-1.03</v>
      </c>
      <c r="O2490">
        <v>-0.28000000000000003</v>
      </c>
      <c r="Q2490">
        <v>-0.75</v>
      </c>
    </row>
    <row r="2491" spans="11:17">
      <c r="K2491" t="s">
        <v>4139</v>
      </c>
      <c r="M2491">
        <v>-0.02</v>
      </c>
      <c r="O2491">
        <v>0</v>
      </c>
      <c r="Q2491">
        <v>-0.02</v>
      </c>
    </row>
    <row r="2492" spans="11:17">
      <c r="K2492" t="s">
        <v>3405</v>
      </c>
      <c r="M2492">
        <v>-8.3699999999999992</v>
      </c>
      <c r="O2492">
        <v>0.43</v>
      </c>
      <c r="Q2492">
        <v>-8.8000000000000007</v>
      </c>
    </row>
    <row r="2493" spans="11:17">
      <c r="K2493" t="s">
        <v>3406</v>
      </c>
      <c r="M2493">
        <v>-2.4</v>
      </c>
      <c r="O2493">
        <v>-0.18</v>
      </c>
      <c r="Q2493">
        <v>-2.2200000000000002</v>
      </c>
    </row>
    <row r="2494" spans="11:17">
      <c r="K2494" t="s">
        <v>3407</v>
      </c>
      <c r="M2494">
        <v>-0.04</v>
      </c>
      <c r="O2494">
        <v>0</v>
      </c>
      <c r="Q2494">
        <v>-0.04</v>
      </c>
    </row>
    <row r="2495" spans="11:17">
      <c r="K2495" t="s">
        <v>3408</v>
      </c>
      <c r="M2495">
        <v>-1.04</v>
      </c>
      <c r="O2495">
        <v>0.48</v>
      </c>
      <c r="Q2495">
        <v>-1.52</v>
      </c>
    </row>
    <row r="2496" spans="11:17">
      <c r="K2496" t="s">
        <v>3409</v>
      </c>
      <c r="M2496">
        <v>-0.08</v>
      </c>
      <c r="O2496">
        <v>0</v>
      </c>
      <c r="Q2496">
        <v>-0.09</v>
      </c>
    </row>
    <row r="2497" spans="11:17">
      <c r="K2497" t="s">
        <v>3410</v>
      </c>
      <c r="M2497">
        <v>0.02</v>
      </c>
      <c r="O2497">
        <v>0</v>
      </c>
      <c r="Q2497">
        <v>0.02</v>
      </c>
    </row>
    <row r="2498" spans="11:17">
      <c r="K2498" t="s">
        <v>3411</v>
      </c>
      <c r="M2498">
        <v>-7.0000000000000007E-2</v>
      </c>
      <c r="O2498">
        <v>1.33</v>
      </c>
      <c r="Q2498">
        <v>-1.4</v>
      </c>
    </row>
    <row r="2499" spans="11:17">
      <c r="K2499" t="s">
        <v>3412</v>
      </c>
      <c r="M2499">
        <v>-0.08</v>
      </c>
      <c r="O2499">
        <v>-0.01</v>
      </c>
      <c r="Q2499">
        <v>-0.06</v>
      </c>
    </row>
    <row r="2500" spans="11:17">
      <c r="K2500" t="s">
        <v>3413</v>
      </c>
      <c r="M2500">
        <v>-0.39</v>
      </c>
      <c r="O2500">
        <v>0.14000000000000001</v>
      </c>
      <c r="Q2500">
        <v>-0.54</v>
      </c>
    </row>
    <row r="2501" spans="11:17">
      <c r="K2501" t="s">
        <v>3414</v>
      </c>
      <c r="M2501">
        <v>-0.01</v>
      </c>
      <c r="O2501">
        <v>0.04</v>
      </c>
      <c r="Q2501">
        <v>-0.05</v>
      </c>
    </row>
    <row r="2502" spans="11:17">
      <c r="K2502" t="s">
        <v>3415</v>
      </c>
      <c r="M2502">
        <v>-11.39</v>
      </c>
      <c r="O2502">
        <v>-0.25</v>
      </c>
      <c r="Q2502">
        <v>-11.14</v>
      </c>
    </row>
    <row r="2503" spans="11:17">
      <c r="K2503" t="s">
        <v>3416</v>
      </c>
      <c r="M2503">
        <v>-1.2</v>
      </c>
      <c r="O2503">
        <v>0.09</v>
      </c>
      <c r="Q2503">
        <v>-1.29</v>
      </c>
    </row>
    <row r="2504" spans="11:17">
      <c r="K2504" t="s">
        <v>3417</v>
      </c>
      <c r="M2504">
        <v>-9.26</v>
      </c>
      <c r="O2504">
        <v>-8.58</v>
      </c>
      <c r="Q2504">
        <v>-0.68</v>
      </c>
    </row>
    <row r="2505" spans="11:17">
      <c r="K2505" t="s">
        <v>3418</v>
      </c>
      <c r="M2505">
        <v>-0.09</v>
      </c>
      <c r="O2505">
        <v>-0.09</v>
      </c>
      <c r="Q2505">
        <v>0</v>
      </c>
    </row>
    <row r="2506" spans="11:17">
      <c r="K2506" t="s">
        <v>3419</v>
      </c>
      <c r="M2506">
        <v>-0.01</v>
      </c>
      <c r="O2506">
        <v>-0.01</v>
      </c>
      <c r="Q2506">
        <v>-0.01</v>
      </c>
    </row>
    <row r="2507" spans="11:17">
      <c r="K2507" t="s">
        <v>3420</v>
      </c>
      <c r="M2507">
        <v>-0.43</v>
      </c>
      <c r="O2507">
        <v>-0.41</v>
      </c>
      <c r="Q2507">
        <v>-0.01</v>
      </c>
    </row>
    <row r="2508" spans="11:17">
      <c r="K2508" t="s">
        <v>3421</v>
      </c>
      <c r="M2508">
        <v>0</v>
      </c>
      <c r="O2508">
        <v>-0.01</v>
      </c>
      <c r="Q2508">
        <v>0.01</v>
      </c>
    </row>
    <row r="2509" spans="11:17">
      <c r="K2509" t="s">
        <v>3422</v>
      </c>
      <c r="M2509">
        <v>-0.26</v>
      </c>
      <c r="O2509">
        <v>-0.22</v>
      </c>
      <c r="Q2509">
        <v>-0.04</v>
      </c>
    </row>
    <row r="2510" spans="11:17">
      <c r="K2510" t="s">
        <v>3936</v>
      </c>
      <c r="M2510">
        <v>0</v>
      </c>
      <c r="O2510">
        <v>-0.11</v>
      </c>
      <c r="Q2510">
        <v>0.11</v>
      </c>
    </row>
    <row r="2511" spans="11:17">
      <c r="K2511" t="s">
        <v>3937</v>
      </c>
      <c r="M2511">
        <v>0</v>
      </c>
      <c r="O2511">
        <v>-0.01</v>
      </c>
      <c r="Q2511">
        <v>0.01</v>
      </c>
    </row>
    <row r="2512" spans="11:17">
      <c r="K2512" t="s">
        <v>3423</v>
      </c>
      <c r="M2512">
        <v>-0.03</v>
      </c>
      <c r="O2512">
        <v>-0.04</v>
      </c>
      <c r="Q2512">
        <v>0.01</v>
      </c>
    </row>
    <row r="2513" spans="7:17">
      <c r="G2513" t="s">
        <v>3424</v>
      </c>
      <c r="M2513" s="4">
        <v>-13141.36</v>
      </c>
      <c r="O2513" s="4">
        <v>-41200.300000000003</v>
      </c>
      <c r="Q2513" s="4">
        <v>28058.94</v>
      </c>
    </row>
    <row r="2514" spans="7:17">
      <c r="I2514" t="s">
        <v>3425</v>
      </c>
      <c r="M2514" s="4">
        <v>-4022.57</v>
      </c>
      <c r="O2514" s="4">
        <v>-3449.67</v>
      </c>
      <c r="Q2514">
        <v>-572.9</v>
      </c>
    </row>
    <row r="2515" spans="7:17">
      <c r="I2515" t="s">
        <v>3426</v>
      </c>
      <c r="M2515" s="4">
        <v>-2853</v>
      </c>
      <c r="O2515" s="4">
        <v>-2460.94</v>
      </c>
      <c r="Q2515">
        <v>-392.06</v>
      </c>
    </row>
    <row r="2516" spans="7:17">
      <c r="I2516" t="s">
        <v>3427</v>
      </c>
      <c r="M2516">
        <v>-423.71</v>
      </c>
      <c r="O2516">
        <v>-565.57000000000005</v>
      </c>
      <c r="Q2516">
        <v>141.86000000000001</v>
      </c>
    </row>
    <row r="2517" spans="7:17">
      <c r="I2517" t="s">
        <v>3428</v>
      </c>
      <c r="M2517">
        <v>-30.91</v>
      </c>
      <c r="O2517">
        <v>-32.56</v>
      </c>
      <c r="Q2517">
        <v>1.65</v>
      </c>
    </row>
    <row r="2518" spans="7:17">
      <c r="I2518" t="s">
        <v>3429</v>
      </c>
      <c r="M2518">
        <v>-11.71</v>
      </c>
      <c r="O2518">
        <v>-11.37</v>
      </c>
      <c r="Q2518">
        <v>-0.35</v>
      </c>
    </row>
    <row r="2519" spans="7:17">
      <c r="I2519" t="s">
        <v>3430</v>
      </c>
      <c r="M2519">
        <v>-83.15</v>
      </c>
      <c r="O2519">
        <v>-2.76</v>
      </c>
      <c r="Q2519">
        <v>-80.39</v>
      </c>
    </row>
    <row r="2520" spans="7:17">
      <c r="I2520" t="s">
        <v>3431</v>
      </c>
      <c r="M2520">
        <v>-563.03</v>
      </c>
      <c r="O2520">
        <v>-492.79</v>
      </c>
      <c r="Q2520">
        <v>-70.239999999999995</v>
      </c>
    </row>
    <row r="2521" spans="7:17">
      <c r="I2521" t="s">
        <v>3432</v>
      </c>
      <c r="M2521">
        <v>-566.51</v>
      </c>
      <c r="O2521">
        <v>-547.41</v>
      </c>
      <c r="Q2521">
        <v>-19.09</v>
      </c>
    </row>
    <row r="2522" spans="7:17">
      <c r="I2522" t="s">
        <v>3433</v>
      </c>
      <c r="M2522">
        <v>-382.04</v>
      </c>
      <c r="O2522">
        <v>-286.83999999999997</v>
      </c>
      <c r="Q2522">
        <v>-95.21</v>
      </c>
    </row>
    <row r="2523" spans="7:17">
      <c r="I2523" t="s">
        <v>3434</v>
      </c>
      <c r="M2523">
        <v>-31.46</v>
      </c>
      <c r="O2523">
        <v>-16.64</v>
      </c>
      <c r="Q2523">
        <v>-14.82</v>
      </c>
    </row>
    <row r="2524" spans="7:17">
      <c r="I2524" t="s">
        <v>3435</v>
      </c>
      <c r="M2524" s="4">
        <v>1541.05</v>
      </c>
      <c r="O2524">
        <v>920.48</v>
      </c>
      <c r="Q2524">
        <v>620.57000000000005</v>
      </c>
    </row>
    <row r="2525" spans="7:17">
      <c r="I2525" t="s">
        <v>3436</v>
      </c>
      <c r="M2525">
        <v>-164.62</v>
      </c>
      <c r="O2525">
        <v>-101.21</v>
      </c>
      <c r="Q2525">
        <v>-63.41</v>
      </c>
    </row>
    <row r="2526" spans="7:17">
      <c r="I2526" t="s">
        <v>3437</v>
      </c>
      <c r="M2526">
        <v>-8.4</v>
      </c>
      <c r="O2526">
        <v>-10.23</v>
      </c>
      <c r="Q2526">
        <v>1.83</v>
      </c>
    </row>
    <row r="2527" spans="7:17">
      <c r="I2527" t="s">
        <v>3438</v>
      </c>
      <c r="M2527" s="4">
        <v>-2131.5700000000002</v>
      </c>
      <c r="O2527" s="4">
        <v>-27804.52</v>
      </c>
      <c r="Q2527" s="4">
        <v>25672.94</v>
      </c>
    </row>
    <row r="2528" spans="7:17">
      <c r="I2528" t="s">
        <v>3439</v>
      </c>
      <c r="M2528" s="4">
        <v>2737</v>
      </c>
      <c r="O2528">
        <v>432.32</v>
      </c>
      <c r="Q2528" s="4">
        <v>2304.6799999999998</v>
      </c>
    </row>
    <row r="2529" spans="9:17">
      <c r="I2529" t="s">
        <v>3440</v>
      </c>
      <c r="M2529">
        <v>0</v>
      </c>
      <c r="O2529">
        <v>-0.56000000000000005</v>
      </c>
      <c r="Q2529">
        <v>0.56000000000000005</v>
      </c>
    </row>
    <row r="2530" spans="9:17">
      <c r="I2530" t="s">
        <v>3441</v>
      </c>
      <c r="M2530">
        <v>-1.56</v>
      </c>
      <c r="O2530">
        <v>10.48</v>
      </c>
      <c r="Q2530">
        <v>-12.04</v>
      </c>
    </row>
    <row r="2531" spans="9:17">
      <c r="I2531" t="s">
        <v>3442</v>
      </c>
      <c r="M2531" s="4">
        <v>-5397.44</v>
      </c>
      <c r="O2531" s="4">
        <v>-6986.15</v>
      </c>
      <c r="Q2531" s="4">
        <v>1588.71</v>
      </c>
    </row>
    <row r="2532" spans="9:17">
      <c r="I2532" t="s">
        <v>3443</v>
      </c>
      <c r="M2532">
        <v>-107.21</v>
      </c>
      <c r="O2532">
        <v>-219.91</v>
      </c>
      <c r="Q2532">
        <v>112.7</v>
      </c>
    </row>
    <row r="2533" spans="9:17">
      <c r="I2533" t="s">
        <v>3444</v>
      </c>
      <c r="M2533">
        <v>-9.75</v>
      </c>
      <c r="O2533">
        <v>-16.75</v>
      </c>
      <c r="Q2533">
        <v>6.99</v>
      </c>
    </row>
    <row r="2534" spans="9:17">
      <c r="I2534" t="s">
        <v>3445</v>
      </c>
      <c r="M2534">
        <v>-54.75</v>
      </c>
      <c r="O2534">
        <v>129.81</v>
      </c>
      <c r="Q2534">
        <v>-184.56</v>
      </c>
    </row>
    <row r="2535" spans="9:17">
      <c r="I2535" t="s">
        <v>4140</v>
      </c>
      <c r="M2535">
        <v>-0.26</v>
      </c>
      <c r="O2535">
        <v>0</v>
      </c>
      <c r="Q2535">
        <v>-0.26</v>
      </c>
    </row>
    <row r="2536" spans="9:17">
      <c r="I2536" t="s">
        <v>3446</v>
      </c>
      <c r="M2536">
        <v>0</v>
      </c>
      <c r="O2536">
        <v>159.15</v>
      </c>
      <c r="Q2536">
        <v>-159.15</v>
      </c>
    </row>
    <row r="2537" spans="9:17">
      <c r="I2537" t="s">
        <v>3447</v>
      </c>
      <c r="M2537">
        <v>0</v>
      </c>
      <c r="O2537">
        <v>106.84</v>
      </c>
      <c r="Q2537">
        <v>-106.84</v>
      </c>
    </row>
    <row r="2538" spans="9:17">
      <c r="I2538" t="s">
        <v>3448</v>
      </c>
      <c r="M2538">
        <v>0</v>
      </c>
      <c r="O2538">
        <v>18.13</v>
      </c>
      <c r="Q2538">
        <v>-18.13</v>
      </c>
    </row>
    <row r="2539" spans="9:17">
      <c r="I2539" t="s">
        <v>3449</v>
      </c>
      <c r="M2539">
        <v>0</v>
      </c>
      <c r="O2539">
        <v>0.41</v>
      </c>
      <c r="Q2539">
        <v>-0.41</v>
      </c>
    </row>
    <row r="2540" spans="9:17">
      <c r="I2540" t="s">
        <v>3450</v>
      </c>
      <c r="M2540">
        <v>0</v>
      </c>
      <c r="O2540">
        <v>29.34</v>
      </c>
      <c r="Q2540">
        <v>-29.34</v>
      </c>
    </row>
    <row r="2541" spans="9:17">
      <c r="I2541" t="s">
        <v>3451</v>
      </c>
      <c r="M2541">
        <v>0</v>
      </c>
      <c r="O2541">
        <v>24.72</v>
      </c>
      <c r="Q2541">
        <v>-24.72</v>
      </c>
    </row>
    <row r="2542" spans="9:17">
      <c r="I2542" t="s">
        <v>3452</v>
      </c>
      <c r="M2542">
        <v>0</v>
      </c>
      <c r="O2542">
        <v>0.44</v>
      </c>
      <c r="Q2542">
        <v>-0.44</v>
      </c>
    </row>
    <row r="2543" spans="9:17">
      <c r="I2543" t="s">
        <v>3453</v>
      </c>
      <c r="M2543">
        <v>-47.35</v>
      </c>
      <c r="O2543">
        <v>97.98</v>
      </c>
      <c r="Q2543">
        <v>-145.33000000000001</v>
      </c>
    </row>
    <row r="2544" spans="9:17">
      <c r="I2544" t="s">
        <v>3454</v>
      </c>
      <c r="M2544">
        <v>-12.13</v>
      </c>
      <c r="O2544">
        <v>0.06</v>
      </c>
      <c r="Q2544">
        <v>-12.19</v>
      </c>
    </row>
    <row r="2545" spans="9:17">
      <c r="I2545" t="s">
        <v>3455</v>
      </c>
      <c r="M2545">
        <v>-0.11</v>
      </c>
      <c r="O2545">
        <v>0.27</v>
      </c>
      <c r="Q2545">
        <v>-0.38</v>
      </c>
    </row>
    <row r="2546" spans="9:17">
      <c r="I2546" t="s">
        <v>3456</v>
      </c>
      <c r="M2546">
        <v>-262.33999999999997</v>
      </c>
      <c r="O2546">
        <v>-238.44</v>
      </c>
      <c r="Q2546">
        <v>-23.9</v>
      </c>
    </row>
    <row r="2547" spans="9:17">
      <c r="I2547" t="s">
        <v>3457</v>
      </c>
      <c r="M2547">
        <v>0</v>
      </c>
      <c r="O2547">
        <v>0</v>
      </c>
      <c r="Q2547">
        <v>0</v>
      </c>
    </row>
    <row r="2548" spans="9:17">
      <c r="I2548" t="s">
        <v>3458</v>
      </c>
      <c r="M2548">
        <v>0.01</v>
      </c>
      <c r="O2548">
        <v>0.01</v>
      </c>
      <c r="Q2548">
        <v>-0.01</v>
      </c>
    </row>
    <row r="2549" spans="9:17">
      <c r="I2549" t="s">
        <v>3459</v>
      </c>
      <c r="M2549">
        <v>-290.56</v>
      </c>
      <c r="O2549">
        <v>-1.59</v>
      </c>
      <c r="Q2549">
        <v>-288.97000000000003</v>
      </c>
    </row>
    <row r="2550" spans="9:17">
      <c r="I2550" t="s">
        <v>3460</v>
      </c>
      <c r="M2550">
        <v>215.07</v>
      </c>
      <c r="O2550">
        <v>-3.52</v>
      </c>
      <c r="Q2550">
        <v>218.59</v>
      </c>
    </row>
    <row r="2551" spans="9:17">
      <c r="I2551" t="s">
        <v>3461</v>
      </c>
      <c r="M2551">
        <v>-174.54</v>
      </c>
      <c r="O2551">
        <v>57.96</v>
      </c>
      <c r="Q2551">
        <v>-232.5</v>
      </c>
    </row>
    <row r="2552" spans="9:17">
      <c r="I2552" t="s">
        <v>3462</v>
      </c>
      <c r="M2552">
        <v>0</v>
      </c>
      <c r="O2552">
        <v>0.03</v>
      </c>
      <c r="Q2552">
        <v>-0.03</v>
      </c>
    </row>
    <row r="2553" spans="9:17">
      <c r="I2553" t="s">
        <v>3463</v>
      </c>
      <c r="M2553">
        <v>0</v>
      </c>
      <c r="O2553">
        <v>61.7</v>
      </c>
      <c r="Q2553">
        <v>-61.7</v>
      </c>
    </row>
    <row r="2554" spans="9:17">
      <c r="I2554" t="s">
        <v>3464</v>
      </c>
      <c r="M2554">
        <v>0</v>
      </c>
      <c r="O2554">
        <v>2.89</v>
      </c>
      <c r="Q2554">
        <v>-2.89</v>
      </c>
    </row>
    <row r="2555" spans="9:17">
      <c r="I2555" t="s">
        <v>3465</v>
      </c>
      <c r="M2555">
        <v>-3.1</v>
      </c>
      <c r="O2555">
        <v>-3.17</v>
      </c>
      <c r="Q2555">
        <v>7.0000000000000007E-2</v>
      </c>
    </row>
    <row r="2556" spans="9:17">
      <c r="I2556" t="s">
        <v>3465</v>
      </c>
      <c r="M2556">
        <v>-0.02</v>
      </c>
      <c r="O2556">
        <v>-0.47</v>
      </c>
      <c r="Q2556">
        <v>0.45</v>
      </c>
    </row>
    <row r="2557" spans="9:17">
      <c r="I2557" t="s">
        <v>3465</v>
      </c>
      <c r="M2557">
        <v>-0.01</v>
      </c>
      <c r="O2557">
        <v>0</v>
      </c>
      <c r="Q2557">
        <v>-0.01</v>
      </c>
    </row>
    <row r="2558" spans="9:17">
      <c r="I2558" t="s">
        <v>3466</v>
      </c>
      <c r="M2558">
        <v>-0.11</v>
      </c>
      <c r="O2558">
        <v>-0.03</v>
      </c>
      <c r="Q2558">
        <v>-0.08</v>
      </c>
    </row>
    <row r="2559" spans="9:17">
      <c r="I2559" t="s">
        <v>3466</v>
      </c>
      <c r="M2559">
        <v>0</v>
      </c>
      <c r="O2559">
        <v>0</v>
      </c>
      <c r="Q2559">
        <v>0</v>
      </c>
    </row>
    <row r="2560" spans="9:17">
      <c r="I2560" t="s">
        <v>3466</v>
      </c>
      <c r="M2560">
        <v>-0.04</v>
      </c>
      <c r="O2560">
        <v>0</v>
      </c>
      <c r="Q2560">
        <v>-0.04</v>
      </c>
    </row>
    <row r="2561" spans="6:17">
      <c r="I2561" t="s">
        <v>3466</v>
      </c>
      <c r="M2561">
        <v>-0.54</v>
      </c>
      <c r="O2561">
        <v>-0.24</v>
      </c>
      <c r="Q2561">
        <v>-0.3</v>
      </c>
    </row>
    <row r="2562" spans="6:17">
      <c r="G2562" t="s">
        <v>3467</v>
      </c>
      <c r="M2562" s="4">
        <v>-640400</v>
      </c>
      <c r="O2562" s="4">
        <v>-695115</v>
      </c>
      <c r="Q2562" s="4">
        <v>54715</v>
      </c>
    </row>
    <row r="2563" spans="6:17">
      <c r="I2563" t="s">
        <v>3468</v>
      </c>
      <c r="M2563" s="4">
        <v>-630200</v>
      </c>
      <c r="O2563" s="4">
        <v>-425415</v>
      </c>
      <c r="Q2563" s="4">
        <v>-204785</v>
      </c>
    </row>
    <row r="2564" spans="6:17">
      <c r="J2564" t="s">
        <v>3469</v>
      </c>
      <c r="M2564" s="4">
        <v>-630200</v>
      </c>
      <c r="O2564" s="4">
        <v>-425415</v>
      </c>
      <c r="Q2564" s="4">
        <v>-204785</v>
      </c>
    </row>
    <row r="2565" spans="6:17">
      <c r="I2565" t="s">
        <v>3986</v>
      </c>
      <c r="M2565" s="4">
        <v>-10200</v>
      </c>
      <c r="O2565" s="4">
        <v>-269700</v>
      </c>
      <c r="Q2565" s="4">
        <v>259500</v>
      </c>
    </row>
    <row r="2566" spans="6:17">
      <c r="J2566" t="s">
        <v>3987</v>
      </c>
      <c r="M2566" s="4">
        <v>-10200</v>
      </c>
      <c r="O2566" s="4">
        <v>-269700</v>
      </c>
      <c r="Q2566" s="4">
        <v>259500</v>
      </c>
    </row>
    <row r="2567" spans="6:17">
      <c r="G2567" t="s">
        <v>3470</v>
      </c>
      <c r="M2567" s="4">
        <v>5600.26</v>
      </c>
      <c r="O2567" s="4">
        <v>5670.45</v>
      </c>
      <c r="Q2567">
        <v>-70.19</v>
      </c>
    </row>
    <row r="2568" spans="6:17">
      <c r="I2568" t="s">
        <v>3470</v>
      </c>
      <c r="M2568" s="4">
        <v>5600.26</v>
      </c>
      <c r="O2568" s="4">
        <v>5670.45</v>
      </c>
      <c r="Q2568">
        <v>-70.19</v>
      </c>
    </row>
    <row r="2569" spans="6:17">
      <c r="J2569" t="s">
        <v>3471</v>
      </c>
      <c r="M2569" s="4">
        <v>5600.26</v>
      </c>
      <c r="O2569" s="4">
        <v>5670.45</v>
      </c>
      <c r="Q2569">
        <v>-70.19</v>
      </c>
    </row>
    <row r="2570" spans="6:17">
      <c r="F2570" t="s">
        <v>3472</v>
      </c>
      <c r="M2570" s="4">
        <v>-15142.16</v>
      </c>
      <c r="O2570" s="4">
        <v>-13037.91</v>
      </c>
      <c r="Q2570" s="4">
        <v>-2104.25</v>
      </c>
    </row>
    <row r="2571" spans="6:17">
      <c r="G2571" t="s">
        <v>3473</v>
      </c>
      <c r="M2571">
        <v>-716.95</v>
      </c>
      <c r="O2571">
        <v>-608.70000000000005</v>
      </c>
      <c r="Q2571">
        <v>-108.25</v>
      </c>
    </row>
    <row r="2572" spans="6:17">
      <c r="I2572" t="s">
        <v>3474</v>
      </c>
      <c r="M2572">
        <v>-102.36</v>
      </c>
      <c r="O2572">
        <v>-98.41</v>
      </c>
      <c r="Q2572">
        <v>-3.94</v>
      </c>
    </row>
    <row r="2573" spans="6:17">
      <c r="J2573" t="s">
        <v>3475</v>
      </c>
      <c r="M2573">
        <v>-82.32</v>
      </c>
      <c r="O2573">
        <v>-72.84</v>
      </c>
      <c r="Q2573">
        <v>-9.48</v>
      </c>
    </row>
    <row r="2574" spans="6:17">
      <c r="J2574" t="s">
        <v>3475</v>
      </c>
      <c r="M2574">
        <v>-20.03</v>
      </c>
      <c r="O2574">
        <v>-25.57</v>
      </c>
      <c r="Q2574">
        <v>5.54</v>
      </c>
    </row>
    <row r="2575" spans="6:17">
      <c r="I2575" t="s">
        <v>3476</v>
      </c>
      <c r="M2575">
        <v>-614.6</v>
      </c>
      <c r="O2575">
        <v>-510.29</v>
      </c>
      <c r="Q2575">
        <v>-104.31</v>
      </c>
    </row>
    <row r="2576" spans="6:17">
      <c r="J2576" t="s">
        <v>3477</v>
      </c>
      <c r="M2576">
        <v>-72.959999999999994</v>
      </c>
      <c r="O2576">
        <v>0</v>
      </c>
      <c r="Q2576">
        <v>-72.959999999999994</v>
      </c>
    </row>
    <row r="2577" spans="7:17">
      <c r="J2577" t="s">
        <v>3478</v>
      </c>
      <c r="M2577">
        <v>0</v>
      </c>
      <c r="O2577">
        <v>0.17</v>
      </c>
      <c r="Q2577">
        <v>-0.17</v>
      </c>
    </row>
    <row r="2578" spans="7:17">
      <c r="J2578" t="s">
        <v>3479</v>
      </c>
      <c r="M2578">
        <v>-541.64</v>
      </c>
      <c r="O2578">
        <v>-510.46</v>
      </c>
      <c r="Q2578">
        <v>-31.18</v>
      </c>
    </row>
    <row r="2579" spans="7:17">
      <c r="G2579" t="s">
        <v>20</v>
      </c>
      <c r="M2579" s="4">
        <v>-14425.21</v>
      </c>
      <c r="O2579" s="4">
        <v>-12429.21</v>
      </c>
      <c r="Q2579" s="4">
        <v>-1996</v>
      </c>
    </row>
    <row r="2580" spans="7:17">
      <c r="I2580" t="s">
        <v>3480</v>
      </c>
      <c r="M2580">
        <v>-85.76</v>
      </c>
      <c r="O2580">
        <v>-71.739999999999995</v>
      </c>
      <c r="Q2580">
        <v>-14.02</v>
      </c>
    </row>
    <row r="2581" spans="7:17">
      <c r="J2581" t="s">
        <v>3938</v>
      </c>
      <c r="M2581">
        <v>-5.24</v>
      </c>
      <c r="O2581">
        <v>-0.05</v>
      </c>
      <c r="Q2581">
        <v>-5.19</v>
      </c>
    </row>
    <row r="2582" spans="7:17">
      <c r="J2582" t="s">
        <v>3482</v>
      </c>
      <c r="M2582" s="4">
        <v>2031.49</v>
      </c>
      <c r="O2582" s="4">
        <v>3010.39</v>
      </c>
      <c r="Q2582">
        <v>-978.9</v>
      </c>
    </row>
    <row r="2583" spans="7:17">
      <c r="J2583" t="s">
        <v>3483</v>
      </c>
      <c r="M2583">
        <v>-7.87</v>
      </c>
      <c r="O2583">
        <v>-83.79</v>
      </c>
      <c r="Q2583">
        <v>75.91</v>
      </c>
    </row>
    <row r="2584" spans="7:17">
      <c r="J2584" t="s">
        <v>3939</v>
      </c>
      <c r="M2584">
        <v>0</v>
      </c>
      <c r="O2584">
        <v>-36.1</v>
      </c>
      <c r="Q2584">
        <v>36.1</v>
      </c>
    </row>
    <row r="2585" spans="7:17">
      <c r="J2585" t="s">
        <v>3484</v>
      </c>
      <c r="M2585">
        <v>24.64</v>
      </c>
      <c r="O2585">
        <v>24.22</v>
      </c>
      <c r="Q2585">
        <v>0.41</v>
      </c>
    </row>
    <row r="2586" spans="7:17">
      <c r="J2586" t="s">
        <v>3485</v>
      </c>
      <c r="M2586" s="4">
        <v>-2128.7600000000002</v>
      </c>
      <c r="O2586" s="4">
        <v>-2986.41</v>
      </c>
      <c r="Q2586">
        <v>857.65</v>
      </c>
    </row>
    <row r="2587" spans="7:17">
      <c r="I2587" t="s">
        <v>3486</v>
      </c>
      <c r="M2587">
        <v>-88.69</v>
      </c>
      <c r="O2587">
        <v>-42.04</v>
      </c>
      <c r="Q2587">
        <v>-46.65</v>
      </c>
    </row>
    <row r="2588" spans="7:17">
      <c r="J2588" t="s">
        <v>3486</v>
      </c>
      <c r="M2588">
        <v>-88.69</v>
      </c>
      <c r="O2588">
        <v>-42.04</v>
      </c>
      <c r="Q2588">
        <v>-46.65</v>
      </c>
    </row>
    <row r="2589" spans="7:17">
      <c r="I2589" t="s">
        <v>3388</v>
      </c>
      <c r="M2589" s="4">
        <v>-1896.51</v>
      </c>
      <c r="O2589" s="4">
        <v>-2131.2800000000002</v>
      </c>
      <c r="Q2589">
        <v>234.76</v>
      </c>
    </row>
    <row r="2590" spans="7:17">
      <c r="J2590" t="s">
        <v>3487</v>
      </c>
      <c r="M2590">
        <v>0</v>
      </c>
      <c r="O2590">
        <v>-0.02</v>
      </c>
      <c r="Q2590">
        <v>0.02</v>
      </c>
    </row>
    <row r="2591" spans="7:17">
      <c r="J2591" t="s">
        <v>3488</v>
      </c>
      <c r="M2591">
        <v>-0.36</v>
      </c>
      <c r="O2591">
        <v>-0.26</v>
      </c>
      <c r="Q2591">
        <v>-0.09</v>
      </c>
    </row>
    <row r="2592" spans="7:17">
      <c r="J2592" t="s">
        <v>4141</v>
      </c>
      <c r="M2592">
        <v>0</v>
      </c>
      <c r="O2592">
        <v>0</v>
      </c>
      <c r="Q2592">
        <v>0</v>
      </c>
    </row>
    <row r="2593" spans="10:17">
      <c r="J2593" t="s">
        <v>3489</v>
      </c>
      <c r="M2593">
        <v>-96.62</v>
      </c>
      <c r="O2593">
        <v>-102.12</v>
      </c>
      <c r="Q2593">
        <v>5.5</v>
      </c>
    </row>
    <row r="2594" spans="10:17">
      <c r="J2594" t="s">
        <v>3490</v>
      </c>
      <c r="M2594">
        <v>-167.97</v>
      </c>
      <c r="O2594">
        <v>-75.12</v>
      </c>
      <c r="Q2594">
        <v>-92.85</v>
      </c>
    </row>
    <row r="2595" spans="10:17">
      <c r="J2595" t="s">
        <v>3491</v>
      </c>
      <c r="M2595">
        <v>-12.1</v>
      </c>
      <c r="O2595">
        <v>-4.91</v>
      </c>
      <c r="Q2595">
        <v>-7.19</v>
      </c>
    </row>
    <row r="2596" spans="10:17">
      <c r="J2596" t="s">
        <v>3492</v>
      </c>
      <c r="M2596">
        <v>-12.81</v>
      </c>
      <c r="O2596">
        <v>-15.58</v>
      </c>
      <c r="Q2596">
        <v>2.77</v>
      </c>
    </row>
    <row r="2597" spans="10:17">
      <c r="J2597" t="s">
        <v>3493</v>
      </c>
      <c r="M2597">
        <v>-5.13</v>
      </c>
      <c r="O2597">
        <v>-2.94</v>
      </c>
      <c r="Q2597">
        <v>-2.19</v>
      </c>
    </row>
    <row r="2598" spans="10:17">
      <c r="J2598" t="s">
        <v>4142</v>
      </c>
      <c r="M2598">
        <v>-12.71</v>
      </c>
      <c r="O2598">
        <v>0</v>
      </c>
      <c r="Q2598">
        <v>-12.71</v>
      </c>
    </row>
    <row r="2599" spans="10:17">
      <c r="J2599" t="s">
        <v>3494</v>
      </c>
      <c r="M2599">
        <v>-69.64</v>
      </c>
      <c r="O2599">
        <v>-52.7</v>
      </c>
      <c r="Q2599">
        <v>-16.93</v>
      </c>
    </row>
    <row r="2600" spans="10:17">
      <c r="J2600" t="s">
        <v>3495</v>
      </c>
      <c r="M2600">
        <v>-582.12</v>
      </c>
      <c r="O2600">
        <v>-10.28</v>
      </c>
      <c r="Q2600">
        <v>-571.84</v>
      </c>
    </row>
    <row r="2601" spans="10:17">
      <c r="J2601" t="s">
        <v>3496</v>
      </c>
      <c r="M2601">
        <v>-471.51</v>
      </c>
      <c r="O2601">
        <v>-489.84</v>
      </c>
      <c r="Q2601">
        <v>18.329999999999998</v>
      </c>
    </row>
    <row r="2602" spans="10:17">
      <c r="J2602" t="s">
        <v>3481</v>
      </c>
      <c r="M2602">
        <v>-19.12</v>
      </c>
      <c r="O2602">
        <v>-15.28</v>
      </c>
      <c r="Q2602">
        <v>-3.84</v>
      </c>
    </row>
    <row r="2603" spans="10:17">
      <c r="J2603" t="s">
        <v>3497</v>
      </c>
      <c r="M2603">
        <v>283.44</v>
      </c>
      <c r="O2603">
        <v>51.04</v>
      </c>
      <c r="Q2603">
        <v>232.4</v>
      </c>
    </row>
    <row r="2604" spans="10:17">
      <c r="J2604" t="s">
        <v>3498</v>
      </c>
      <c r="M2604">
        <v>-716.77</v>
      </c>
      <c r="O2604">
        <v>-525.48</v>
      </c>
      <c r="Q2604">
        <v>-191.29</v>
      </c>
    </row>
    <row r="2605" spans="10:17">
      <c r="J2605" t="s">
        <v>3499</v>
      </c>
      <c r="M2605">
        <v>-25.67</v>
      </c>
      <c r="O2605">
        <v>-31.73</v>
      </c>
      <c r="Q2605">
        <v>6.06</v>
      </c>
    </row>
    <row r="2606" spans="10:17">
      <c r="J2606" t="s">
        <v>3500</v>
      </c>
      <c r="M2606">
        <v>-6.77</v>
      </c>
      <c r="O2606">
        <v>-4.8499999999999996</v>
      </c>
      <c r="Q2606">
        <v>-1.92</v>
      </c>
    </row>
    <row r="2607" spans="10:17">
      <c r="J2607" t="s">
        <v>3501</v>
      </c>
      <c r="M2607">
        <v>-0.5</v>
      </c>
      <c r="O2607">
        <v>-0.31</v>
      </c>
      <c r="Q2607">
        <v>-0.19</v>
      </c>
    </row>
    <row r="2608" spans="10:17">
      <c r="J2608" t="s">
        <v>3502</v>
      </c>
      <c r="M2608">
        <v>-30.76</v>
      </c>
      <c r="O2608">
        <v>-7</v>
      </c>
      <c r="Q2608">
        <v>-23.76</v>
      </c>
    </row>
    <row r="2609" spans="5:17">
      <c r="J2609" t="s">
        <v>3388</v>
      </c>
      <c r="M2609">
        <v>50.65</v>
      </c>
      <c r="O2609">
        <v>-805.34</v>
      </c>
      <c r="Q2609">
        <v>855.99</v>
      </c>
    </row>
    <row r="2610" spans="5:17">
      <c r="J2610" t="s">
        <v>3503</v>
      </c>
      <c r="M2610">
        <v>0</v>
      </c>
      <c r="O2610">
        <v>-38.340000000000003</v>
      </c>
      <c r="Q2610">
        <v>38.340000000000003</v>
      </c>
    </row>
    <row r="2611" spans="5:17">
      <c r="J2611" t="s">
        <v>3940</v>
      </c>
      <c r="M2611">
        <v>-0.04</v>
      </c>
      <c r="O2611">
        <v>-0.21</v>
      </c>
      <c r="Q2611">
        <v>0.17</v>
      </c>
    </row>
    <row r="2612" spans="5:17">
      <c r="I2612" t="s">
        <v>3504</v>
      </c>
      <c r="M2612" s="4">
        <v>-12354.25</v>
      </c>
      <c r="O2612" s="4">
        <v>-10184.15</v>
      </c>
      <c r="Q2612" s="4">
        <v>-2170.09</v>
      </c>
    </row>
    <row r="2613" spans="5:17">
      <c r="J2613" t="s">
        <v>3505</v>
      </c>
      <c r="M2613" s="4">
        <v>-12354.25</v>
      </c>
      <c r="O2613" s="4">
        <v>-10184.15</v>
      </c>
      <c r="Q2613" s="4">
        <v>-2170.09</v>
      </c>
    </row>
    <row r="2614" spans="5:17">
      <c r="E2614" t="s">
        <v>3506</v>
      </c>
      <c r="M2614" s="4">
        <v>1838871.09</v>
      </c>
      <c r="O2614" s="4">
        <v>1563029.33</v>
      </c>
      <c r="Q2614" s="4">
        <v>275841.76</v>
      </c>
    </row>
    <row r="2615" spans="5:17">
      <c r="F2615" t="s">
        <v>79</v>
      </c>
      <c r="M2615" s="4">
        <v>1478484.11</v>
      </c>
      <c r="O2615" s="4">
        <v>1232928.31</v>
      </c>
      <c r="Q2615" s="4">
        <v>245555.8</v>
      </c>
    </row>
    <row r="2616" spans="5:17">
      <c r="G2616" t="s">
        <v>3507</v>
      </c>
      <c r="M2616" s="4">
        <v>101866.76</v>
      </c>
      <c r="O2616" s="4">
        <v>86155.38</v>
      </c>
      <c r="Q2616" s="4">
        <v>15711.38</v>
      </c>
    </row>
    <row r="2617" spans="5:17">
      <c r="I2617" t="s">
        <v>3507</v>
      </c>
      <c r="M2617" s="4">
        <v>101866.76</v>
      </c>
      <c r="O2617" s="4">
        <v>86155.38</v>
      </c>
      <c r="Q2617" s="4">
        <v>15711.38</v>
      </c>
    </row>
    <row r="2618" spans="5:17">
      <c r="J2618" t="s">
        <v>3508</v>
      </c>
      <c r="M2618" s="4">
        <v>100543.19</v>
      </c>
      <c r="O2618" s="4">
        <v>84650.45</v>
      </c>
      <c r="Q2618" s="4">
        <v>15892.74</v>
      </c>
    </row>
    <row r="2619" spans="5:17">
      <c r="J2619" t="s">
        <v>3509</v>
      </c>
      <c r="M2619" s="4">
        <v>1323.57</v>
      </c>
      <c r="O2619" s="4">
        <v>1504.93</v>
      </c>
      <c r="Q2619">
        <v>-181.36</v>
      </c>
    </row>
    <row r="2620" spans="5:17">
      <c r="G2620" t="s">
        <v>3510</v>
      </c>
      <c r="M2620" s="4">
        <v>1376617.35</v>
      </c>
      <c r="O2620" s="4">
        <v>1146772.93</v>
      </c>
      <c r="Q2620" s="4">
        <v>229844.42</v>
      </c>
    </row>
    <row r="2621" spans="5:17">
      <c r="I2621" t="s">
        <v>3510</v>
      </c>
      <c r="M2621" s="4">
        <v>1376617.35</v>
      </c>
      <c r="O2621" s="4">
        <v>1146772.93</v>
      </c>
      <c r="Q2621" s="4">
        <v>229844.42</v>
      </c>
    </row>
    <row r="2622" spans="5:17">
      <c r="J2622" t="s">
        <v>3511</v>
      </c>
      <c r="M2622" s="4">
        <v>1341109.1599999999</v>
      </c>
      <c r="O2622" s="4">
        <v>1144666.49</v>
      </c>
      <c r="Q2622" s="4">
        <v>196442.67</v>
      </c>
    </row>
    <row r="2623" spans="5:17">
      <c r="J2623" t="s">
        <v>3941</v>
      </c>
      <c r="M2623" s="4">
        <v>35508.19</v>
      </c>
      <c r="O2623" s="4">
        <v>2106.44</v>
      </c>
      <c r="Q2623" s="4">
        <v>33401.75</v>
      </c>
    </row>
    <row r="2624" spans="5:17">
      <c r="F2624" t="s">
        <v>3512</v>
      </c>
      <c r="M2624" s="4">
        <v>204278.44</v>
      </c>
      <c r="O2624" s="4">
        <v>174993.38</v>
      </c>
      <c r="Q2624" s="4">
        <v>29285.06</v>
      </c>
    </row>
    <row r="2625" spans="7:17">
      <c r="G2625" t="s">
        <v>3513</v>
      </c>
      <c r="M2625" s="4">
        <v>130727.1</v>
      </c>
      <c r="O2625" s="4">
        <v>123062.31</v>
      </c>
      <c r="Q2625" s="4">
        <v>7664.79</v>
      </c>
    </row>
    <row r="2626" spans="7:17">
      <c r="I2626" t="s">
        <v>80</v>
      </c>
      <c r="M2626" s="4">
        <v>81186.67</v>
      </c>
      <c r="O2626" s="4">
        <v>79766.539999999994</v>
      </c>
      <c r="Q2626" s="4">
        <v>1420.13</v>
      </c>
    </row>
    <row r="2627" spans="7:17">
      <c r="J2627" t="s">
        <v>3514</v>
      </c>
      <c r="M2627" s="4">
        <v>57768.27</v>
      </c>
      <c r="O2627" s="4">
        <v>51178.12</v>
      </c>
      <c r="Q2627" s="4">
        <v>6590.15</v>
      </c>
    </row>
    <row r="2628" spans="7:17">
      <c r="J2628" t="s">
        <v>3515</v>
      </c>
      <c r="M2628">
        <v>64.44</v>
      </c>
      <c r="O2628">
        <v>36.92</v>
      </c>
      <c r="Q2628">
        <v>27.52</v>
      </c>
    </row>
    <row r="2629" spans="7:17">
      <c r="J2629" t="s">
        <v>3516</v>
      </c>
      <c r="M2629" s="4">
        <v>8553</v>
      </c>
      <c r="O2629" s="4">
        <v>10673.71</v>
      </c>
      <c r="Q2629" s="4">
        <v>-2120.71</v>
      </c>
    </row>
    <row r="2630" spans="7:17">
      <c r="J2630" t="s">
        <v>3517</v>
      </c>
      <c r="M2630">
        <v>590.80999999999995</v>
      </c>
      <c r="O2630">
        <v>541.78</v>
      </c>
      <c r="Q2630">
        <v>49.03</v>
      </c>
    </row>
    <row r="2631" spans="7:17">
      <c r="J2631" t="s">
        <v>3518</v>
      </c>
      <c r="M2631">
        <v>18.309999999999999</v>
      </c>
      <c r="O2631">
        <v>14.67</v>
      </c>
      <c r="Q2631">
        <v>3.64</v>
      </c>
    </row>
    <row r="2632" spans="7:17">
      <c r="J2632" t="s">
        <v>3519</v>
      </c>
      <c r="M2632" s="4">
        <v>6270.84</v>
      </c>
      <c r="O2632" s="4">
        <v>7659.46</v>
      </c>
      <c r="Q2632" s="4">
        <v>-1388.61</v>
      </c>
    </row>
    <row r="2633" spans="7:17">
      <c r="J2633" t="s">
        <v>3520</v>
      </c>
      <c r="M2633" s="4">
        <v>7921</v>
      </c>
      <c r="O2633" s="4">
        <v>9661.7800000000007</v>
      </c>
      <c r="Q2633" s="4">
        <v>-1740.78</v>
      </c>
    </row>
    <row r="2634" spans="7:17">
      <c r="J2634" t="s">
        <v>4143</v>
      </c>
      <c r="M2634">
        <v>0</v>
      </c>
      <c r="O2634">
        <v>0</v>
      </c>
      <c r="Q2634">
        <v>0</v>
      </c>
    </row>
    <row r="2635" spans="7:17">
      <c r="J2635" t="s">
        <v>3521</v>
      </c>
      <c r="M2635">
        <v>0</v>
      </c>
      <c r="O2635">
        <v>0.1</v>
      </c>
      <c r="Q2635">
        <v>-0.1</v>
      </c>
    </row>
    <row r="2636" spans="7:17">
      <c r="I2636" t="s">
        <v>3522</v>
      </c>
      <c r="M2636" s="4">
        <v>22915.3</v>
      </c>
      <c r="O2636" s="4">
        <v>17348.439999999999</v>
      </c>
      <c r="Q2636" s="4">
        <v>5566.86</v>
      </c>
    </row>
    <row r="2637" spans="7:17">
      <c r="J2637" t="s">
        <v>3522</v>
      </c>
      <c r="M2637" s="4">
        <v>16410.990000000002</v>
      </c>
      <c r="O2637" s="4">
        <v>11109.6</v>
      </c>
      <c r="Q2637" s="4">
        <v>5301.39</v>
      </c>
    </row>
    <row r="2638" spans="7:17">
      <c r="J2638" t="s">
        <v>3523</v>
      </c>
      <c r="M2638" s="4">
        <v>2407.33</v>
      </c>
      <c r="O2638" s="4">
        <v>2370.83</v>
      </c>
      <c r="Q2638">
        <v>36.5</v>
      </c>
    </row>
    <row r="2639" spans="7:17">
      <c r="J2639" t="s">
        <v>3524</v>
      </c>
      <c r="M2639">
        <v>95.25</v>
      </c>
      <c r="O2639">
        <v>76.150000000000006</v>
      </c>
      <c r="Q2639">
        <v>19.100000000000001</v>
      </c>
    </row>
    <row r="2640" spans="7:17">
      <c r="J2640" t="s">
        <v>3525</v>
      </c>
      <c r="M2640" s="4">
        <v>1751.75</v>
      </c>
      <c r="O2640" s="4">
        <v>1683.78</v>
      </c>
      <c r="Q2640">
        <v>67.97</v>
      </c>
    </row>
    <row r="2641" spans="9:17">
      <c r="J2641" t="s">
        <v>3526</v>
      </c>
      <c r="M2641" s="4">
        <v>2249.9699999999998</v>
      </c>
      <c r="O2641" s="4">
        <v>2108.0100000000002</v>
      </c>
      <c r="Q2641">
        <v>141.96</v>
      </c>
    </row>
    <row r="2642" spans="9:17">
      <c r="J2642" t="s">
        <v>3527</v>
      </c>
      <c r="M2642">
        <v>0</v>
      </c>
      <c r="O2642">
        <v>7.0000000000000007E-2</v>
      </c>
      <c r="Q2642">
        <v>-7.0000000000000007E-2</v>
      </c>
    </row>
    <row r="2643" spans="9:17">
      <c r="I2643" t="s">
        <v>3528</v>
      </c>
      <c r="M2643" s="4">
        <v>13849.92</v>
      </c>
      <c r="O2643" s="4">
        <v>13658.23</v>
      </c>
      <c r="Q2643">
        <v>191.69</v>
      </c>
    </row>
    <row r="2644" spans="9:17">
      <c r="J2644" t="s">
        <v>3942</v>
      </c>
      <c r="M2644">
        <v>0</v>
      </c>
      <c r="O2644">
        <v>0.01</v>
      </c>
      <c r="Q2644">
        <v>-0.01</v>
      </c>
    </row>
    <row r="2645" spans="9:17">
      <c r="J2645" t="s">
        <v>3529</v>
      </c>
      <c r="M2645" s="4">
        <v>6717.96</v>
      </c>
      <c r="O2645" s="4">
        <v>5928.22</v>
      </c>
      <c r="Q2645">
        <v>789.75</v>
      </c>
    </row>
    <row r="2646" spans="9:17">
      <c r="J2646" t="s">
        <v>3530</v>
      </c>
      <c r="M2646">
        <v>113.45</v>
      </c>
      <c r="O2646">
        <v>108.52</v>
      </c>
      <c r="Q2646">
        <v>4.93</v>
      </c>
    </row>
    <row r="2647" spans="9:17">
      <c r="J2647" t="s">
        <v>3531</v>
      </c>
      <c r="M2647" s="4">
        <v>1143.04</v>
      </c>
      <c r="O2647" s="4">
        <v>1137.08</v>
      </c>
      <c r="Q2647">
        <v>5.96</v>
      </c>
    </row>
    <row r="2648" spans="9:17">
      <c r="J2648" t="s">
        <v>3532</v>
      </c>
      <c r="M2648">
        <v>6.19</v>
      </c>
      <c r="O2648">
        <v>7.05</v>
      </c>
      <c r="Q2648">
        <v>-0.86</v>
      </c>
    </row>
    <row r="2649" spans="9:17">
      <c r="J2649" t="s">
        <v>3533</v>
      </c>
      <c r="M2649">
        <v>1.27</v>
      </c>
      <c r="O2649">
        <v>1</v>
      </c>
      <c r="Q2649">
        <v>0.27</v>
      </c>
    </row>
    <row r="2650" spans="9:17">
      <c r="J2650" t="s">
        <v>3534</v>
      </c>
      <c r="M2650" s="4">
        <v>1154.47</v>
      </c>
      <c r="O2650" s="4">
        <v>1493.54</v>
      </c>
      <c r="Q2650">
        <v>-339.07</v>
      </c>
    </row>
    <row r="2651" spans="9:17">
      <c r="J2651" t="s">
        <v>3535</v>
      </c>
      <c r="M2651">
        <v>214.74</v>
      </c>
      <c r="O2651">
        <v>203.41</v>
      </c>
      <c r="Q2651">
        <v>11.33</v>
      </c>
    </row>
    <row r="2652" spans="9:17">
      <c r="J2652" t="s">
        <v>3536</v>
      </c>
      <c r="M2652">
        <v>1.72</v>
      </c>
      <c r="O2652">
        <v>1.42</v>
      </c>
      <c r="Q2652">
        <v>0.3</v>
      </c>
    </row>
    <row r="2653" spans="9:17">
      <c r="J2653" t="s">
        <v>3537</v>
      </c>
      <c r="M2653">
        <v>751.18</v>
      </c>
      <c r="O2653">
        <v>933.03</v>
      </c>
      <c r="Q2653">
        <v>-181.85</v>
      </c>
    </row>
    <row r="2654" spans="9:17">
      <c r="J2654" t="s">
        <v>3538</v>
      </c>
      <c r="M2654" s="4">
        <v>1374.49</v>
      </c>
      <c r="O2654" s="4">
        <v>1590.05</v>
      </c>
      <c r="Q2654">
        <v>-215.56</v>
      </c>
    </row>
    <row r="2655" spans="9:17">
      <c r="J2655" t="s">
        <v>3539</v>
      </c>
      <c r="M2655">
        <v>0</v>
      </c>
      <c r="O2655">
        <v>0</v>
      </c>
      <c r="Q2655">
        <v>0</v>
      </c>
    </row>
    <row r="2656" spans="9:17">
      <c r="J2656" t="s">
        <v>3540</v>
      </c>
      <c r="M2656">
        <v>0</v>
      </c>
      <c r="O2656">
        <v>0</v>
      </c>
      <c r="Q2656">
        <v>0</v>
      </c>
    </row>
    <row r="2657" spans="9:17">
      <c r="J2657" t="s">
        <v>3541</v>
      </c>
      <c r="M2657">
        <v>474.08</v>
      </c>
      <c r="O2657">
        <v>454.96</v>
      </c>
      <c r="Q2657">
        <v>19.12</v>
      </c>
    </row>
    <row r="2658" spans="9:17">
      <c r="J2658" t="s">
        <v>3542</v>
      </c>
      <c r="M2658">
        <v>73.52</v>
      </c>
      <c r="O2658">
        <v>22.82</v>
      </c>
      <c r="Q2658">
        <v>50.7</v>
      </c>
    </row>
    <row r="2659" spans="9:17">
      <c r="J2659" t="s">
        <v>3543</v>
      </c>
      <c r="M2659" s="4">
        <v>1059.48</v>
      </c>
      <c r="O2659" s="4">
        <v>1036.8900000000001</v>
      </c>
      <c r="Q2659">
        <v>22.59</v>
      </c>
    </row>
    <row r="2660" spans="9:17">
      <c r="J2660" t="s">
        <v>3544</v>
      </c>
      <c r="M2660">
        <v>764.34</v>
      </c>
      <c r="O2660">
        <v>740.22</v>
      </c>
      <c r="Q2660">
        <v>24.11</v>
      </c>
    </row>
    <row r="2661" spans="9:17">
      <c r="I2661" t="s">
        <v>3545</v>
      </c>
      <c r="M2661">
        <v>206.84</v>
      </c>
      <c r="O2661">
        <v>200.94</v>
      </c>
      <c r="Q2661">
        <v>5.91</v>
      </c>
    </row>
    <row r="2662" spans="9:17">
      <c r="J2662" t="s">
        <v>3546</v>
      </c>
      <c r="M2662">
        <v>174.48</v>
      </c>
      <c r="O2662">
        <v>179.86</v>
      </c>
      <c r="Q2662">
        <v>-5.38</v>
      </c>
    </row>
    <row r="2663" spans="9:17">
      <c r="J2663" t="s">
        <v>3547</v>
      </c>
      <c r="M2663">
        <v>0</v>
      </c>
      <c r="O2663">
        <v>0</v>
      </c>
      <c r="Q2663">
        <v>0</v>
      </c>
    </row>
    <row r="2664" spans="9:17">
      <c r="J2664" t="s">
        <v>3548</v>
      </c>
      <c r="M2664">
        <v>28.74</v>
      </c>
      <c r="O2664">
        <v>19.46</v>
      </c>
      <c r="Q2664">
        <v>9.2799999999999994</v>
      </c>
    </row>
    <row r="2665" spans="9:17">
      <c r="J2665" t="s">
        <v>3549</v>
      </c>
      <c r="M2665">
        <v>3.62</v>
      </c>
      <c r="O2665">
        <v>1.61</v>
      </c>
      <c r="Q2665">
        <v>2</v>
      </c>
    </row>
    <row r="2666" spans="9:17">
      <c r="I2666" t="s">
        <v>3550</v>
      </c>
      <c r="M2666">
        <v>0</v>
      </c>
      <c r="O2666">
        <v>0</v>
      </c>
      <c r="Q2666">
        <v>0</v>
      </c>
    </row>
    <row r="2667" spans="9:17">
      <c r="J2667" t="s">
        <v>3551</v>
      </c>
      <c r="M2667">
        <v>0</v>
      </c>
      <c r="O2667">
        <v>0</v>
      </c>
      <c r="Q2667">
        <v>0</v>
      </c>
    </row>
    <row r="2668" spans="9:17">
      <c r="I2668" t="s">
        <v>3552</v>
      </c>
      <c r="M2668" s="4">
        <v>12568.36</v>
      </c>
      <c r="O2668" s="4">
        <v>12088.16</v>
      </c>
      <c r="Q2668">
        <v>480.2</v>
      </c>
    </row>
    <row r="2669" spans="9:17">
      <c r="J2669" t="s">
        <v>3552</v>
      </c>
      <c r="M2669">
        <v>3.58</v>
      </c>
      <c r="O2669">
        <v>6.62</v>
      </c>
      <c r="Q2669">
        <v>-3.04</v>
      </c>
    </row>
    <row r="2670" spans="9:17">
      <c r="J2670" t="s">
        <v>3553</v>
      </c>
      <c r="M2670" s="4">
        <v>5165.99</v>
      </c>
      <c r="O2670" s="4">
        <v>5150.0600000000004</v>
      </c>
      <c r="Q2670">
        <v>15.93</v>
      </c>
    </row>
    <row r="2671" spans="9:17">
      <c r="J2671" t="s">
        <v>3554</v>
      </c>
      <c r="M2671" s="4">
        <v>2180.36</v>
      </c>
      <c r="O2671" s="4">
        <v>1642.56</v>
      </c>
      <c r="Q2671">
        <v>537.79999999999995</v>
      </c>
    </row>
    <row r="2672" spans="9:17">
      <c r="J2672" t="s">
        <v>3555</v>
      </c>
      <c r="M2672" s="4">
        <v>1042.68</v>
      </c>
      <c r="O2672" s="4">
        <v>1009.72</v>
      </c>
      <c r="Q2672">
        <v>32.96</v>
      </c>
    </row>
    <row r="2673" spans="7:17">
      <c r="J2673" t="s">
        <v>3556</v>
      </c>
      <c r="M2673" s="4">
        <v>3161.83</v>
      </c>
      <c r="O2673" s="4">
        <v>3245.32</v>
      </c>
      <c r="Q2673">
        <v>-83.49</v>
      </c>
    </row>
    <row r="2674" spans="7:17">
      <c r="J2674" t="s">
        <v>3557</v>
      </c>
      <c r="M2674" s="4">
        <v>1013.92</v>
      </c>
      <c r="O2674" s="4">
        <v>1033.8800000000001</v>
      </c>
      <c r="Q2674">
        <v>-19.96</v>
      </c>
    </row>
    <row r="2675" spans="7:17">
      <c r="G2675" t="s">
        <v>3558</v>
      </c>
      <c r="M2675" s="4">
        <v>12579.65</v>
      </c>
      <c r="O2675" s="4">
        <v>11390.52</v>
      </c>
      <c r="Q2675" s="4">
        <v>1189.1199999999999</v>
      </c>
    </row>
    <row r="2676" spans="7:17">
      <c r="I2676" t="s">
        <v>3559</v>
      </c>
      <c r="M2676" s="4">
        <v>2412.7399999999998</v>
      </c>
      <c r="O2676" s="4">
        <v>1669.14</v>
      </c>
      <c r="Q2676">
        <v>743.6</v>
      </c>
    </row>
    <row r="2677" spans="7:17">
      <c r="J2677" t="s">
        <v>3560</v>
      </c>
      <c r="M2677" s="4">
        <v>2412.7399999999998</v>
      </c>
      <c r="O2677" s="4">
        <v>1669.14</v>
      </c>
      <c r="Q2677">
        <v>743.6</v>
      </c>
    </row>
    <row r="2678" spans="7:17">
      <c r="I2678" t="s">
        <v>3561</v>
      </c>
      <c r="M2678" s="4">
        <v>10166.9</v>
      </c>
      <c r="O2678" s="4">
        <v>9721.39</v>
      </c>
      <c r="Q2678">
        <v>445.52</v>
      </c>
    </row>
    <row r="2679" spans="7:17">
      <c r="J2679" t="s">
        <v>3561</v>
      </c>
      <c r="M2679" s="4">
        <v>9450.73</v>
      </c>
      <c r="O2679" s="4">
        <v>8997.9</v>
      </c>
      <c r="Q2679">
        <v>452.83</v>
      </c>
    </row>
    <row r="2680" spans="7:17">
      <c r="J2680" t="s">
        <v>3562</v>
      </c>
      <c r="M2680">
        <v>-66.86</v>
      </c>
      <c r="O2680">
        <v>-25.99</v>
      </c>
      <c r="Q2680">
        <v>-40.869999999999997</v>
      </c>
    </row>
    <row r="2681" spans="7:17">
      <c r="J2681" t="s">
        <v>3563</v>
      </c>
      <c r="M2681">
        <v>783.04</v>
      </c>
      <c r="O2681">
        <v>749.47</v>
      </c>
      <c r="Q2681">
        <v>33.56</v>
      </c>
    </row>
    <row r="2682" spans="7:17">
      <c r="G2682" t="s">
        <v>3564</v>
      </c>
      <c r="M2682" s="4">
        <v>65281.48</v>
      </c>
      <c r="O2682" s="4">
        <v>44561.1</v>
      </c>
      <c r="Q2682" s="4">
        <v>20720.38</v>
      </c>
    </row>
    <row r="2683" spans="7:17">
      <c r="I2683" t="s">
        <v>3565</v>
      </c>
      <c r="M2683" s="4">
        <v>2465.41</v>
      </c>
      <c r="O2683" s="4">
        <v>2487.0300000000002</v>
      </c>
      <c r="Q2683">
        <v>-21.63</v>
      </c>
    </row>
    <row r="2684" spans="7:17">
      <c r="J2684" t="s">
        <v>4144</v>
      </c>
      <c r="M2684">
        <v>724.71</v>
      </c>
      <c r="O2684">
        <v>0</v>
      </c>
      <c r="Q2684">
        <v>724.71</v>
      </c>
    </row>
    <row r="2685" spans="7:17">
      <c r="J2685" t="s">
        <v>3566</v>
      </c>
      <c r="M2685" s="4">
        <v>1740.7</v>
      </c>
      <c r="O2685" s="4">
        <v>2487.0300000000002</v>
      </c>
      <c r="Q2685">
        <v>-746.33</v>
      </c>
    </row>
    <row r="2686" spans="7:17">
      <c r="I2686" t="s">
        <v>3567</v>
      </c>
      <c r="M2686">
        <v>213.14</v>
      </c>
      <c r="O2686">
        <v>416.71</v>
      </c>
      <c r="Q2686">
        <v>-203.56</v>
      </c>
    </row>
    <row r="2687" spans="7:17">
      <c r="J2687" t="s">
        <v>3568</v>
      </c>
      <c r="M2687">
        <v>8.7100000000000009</v>
      </c>
      <c r="O2687">
        <v>2.5</v>
      </c>
      <c r="Q2687">
        <v>6.21</v>
      </c>
    </row>
    <row r="2688" spans="7:17">
      <c r="J2688" t="s">
        <v>3569</v>
      </c>
      <c r="M2688">
        <v>169.27</v>
      </c>
      <c r="O2688">
        <v>255.99</v>
      </c>
      <c r="Q2688">
        <v>-86.72</v>
      </c>
    </row>
    <row r="2689" spans="9:17">
      <c r="J2689" t="s">
        <v>3570</v>
      </c>
      <c r="M2689">
        <v>20.2</v>
      </c>
      <c r="O2689">
        <v>13.75</v>
      </c>
      <c r="Q2689">
        <v>6.45</v>
      </c>
    </row>
    <row r="2690" spans="9:17">
      <c r="J2690" t="s">
        <v>3571</v>
      </c>
      <c r="M2690">
        <v>14.97</v>
      </c>
      <c r="O2690">
        <v>13.9</v>
      </c>
      <c r="Q2690">
        <v>1.07</v>
      </c>
    </row>
    <row r="2691" spans="9:17">
      <c r="J2691" t="s">
        <v>3572</v>
      </c>
      <c r="M2691">
        <v>0</v>
      </c>
      <c r="O2691">
        <v>130.57</v>
      </c>
      <c r="Q2691">
        <v>-130.57</v>
      </c>
    </row>
    <row r="2692" spans="9:17">
      <c r="I2692" t="s">
        <v>3573</v>
      </c>
      <c r="M2692">
        <v>1.6</v>
      </c>
      <c r="O2692">
        <v>1</v>
      </c>
      <c r="Q2692">
        <v>0.6</v>
      </c>
    </row>
    <row r="2693" spans="9:17">
      <c r="J2693" t="s">
        <v>3574</v>
      </c>
      <c r="M2693">
        <v>1.6</v>
      </c>
      <c r="O2693">
        <v>1</v>
      </c>
      <c r="Q2693">
        <v>0.6</v>
      </c>
    </row>
    <row r="2694" spans="9:17">
      <c r="I2694" t="s">
        <v>3575</v>
      </c>
      <c r="M2694" s="4">
        <v>31039.73</v>
      </c>
      <c r="O2694" s="4">
        <v>32887.480000000003</v>
      </c>
      <c r="Q2694" s="4">
        <v>-1847.75</v>
      </c>
    </row>
    <row r="2695" spans="9:17">
      <c r="J2695" t="s">
        <v>3576</v>
      </c>
      <c r="M2695" s="4">
        <v>31039.73</v>
      </c>
      <c r="O2695" s="4">
        <v>32887.480000000003</v>
      </c>
      <c r="Q2695" s="4">
        <v>-1847.75</v>
      </c>
    </row>
    <row r="2696" spans="9:17">
      <c r="I2696" t="s">
        <v>4145</v>
      </c>
      <c r="M2696">
        <v>-11.04</v>
      </c>
      <c r="O2696">
        <v>0</v>
      </c>
      <c r="Q2696">
        <v>-11.04</v>
      </c>
    </row>
    <row r="2697" spans="9:17">
      <c r="J2697" t="s">
        <v>4146</v>
      </c>
      <c r="M2697">
        <v>-11.04</v>
      </c>
      <c r="O2697">
        <v>0</v>
      </c>
      <c r="Q2697">
        <v>-11.04</v>
      </c>
    </row>
    <row r="2698" spans="9:17">
      <c r="I2698" t="s">
        <v>3743</v>
      </c>
      <c r="M2698">
        <v>219.54</v>
      </c>
      <c r="O2698">
        <v>165.27</v>
      </c>
      <c r="Q2698">
        <v>54.27</v>
      </c>
    </row>
    <row r="2699" spans="9:17">
      <c r="J2699" t="s">
        <v>3743</v>
      </c>
      <c r="M2699">
        <v>219.54</v>
      </c>
      <c r="O2699">
        <v>165.27</v>
      </c>
      <c r="Q2699">
        <v>54.27</v>
      </c>
    </row>
    <row r="2700" spans="9:17">
      <c r="I2700" t="s">
        <v>3577</v>
      </c>
      <c r="M2700" s="4">
        <v>2764.07</v>
      </c>
      <c r="O2700">
        <v>668.08</v>
      </c>
      <c r="Q2700" s="4">
        <v>2095.9899999999998</v>
      </c>
    </row>
    <row r="2701" spans="9:17">
      <c r="J2701" t="s">
        <v>3578</v>
      </c>
      <c r="M2701" s="4">
        <v>2764.07</v>
      </c>
      <c r="O2701">
        <v>668.08</v>
      </c>
      <c r="Q2701" s="4">
        <v>2095.9899999999998</v>
      </c>
    </row>
    <row r="2702" spans="9:17">
      <c r="I2702" t="s">
        <v>3579</v>
      </c>
      <c r="M2702" s="4">
        <v>7646.54</v>
      </c>
      <c r="O2702" s="4">
        <v>6983</v>
      </c>
      <c r="Q2702">
        <v>663.54</v>
      </c>
    </row>
    <row r="2703" spans="9:17">
      <c r="J2703" t="s">
        <v>3580</v>
      </c>
      <c r="M2703">
        <v>0.08</v>
      </c>
      <c r="O2703">
        <v>-0.02</v>
      </c>
      <c r="Q2703">
        <v>0.11</v>
      </c>
    </row>
    <row r="2704" spans="9:17">
      <c r="J2704" t="s">
        <v>3581</v>
      </c>
      <c r="M2704" s="4">
        <v>7273.19</v>
      </c>
      <c r="O2704" s="4">
        <v>6635.93</v>
      </c>
      <c r="Q2704">
        <v>637.27</v>
      </c>
    </row>
    <row r="2705" spans="9:17">
      <c r="J2705" t="s">
        <v>3582</v>
      </c>
      <c r="M2705">
        <v>303.19</v>
      </c>
      <c r="O2705">
        <v>277.20999999999998</v>
      </c>
      <c r="Q2705">
        <v>25.98</v>
      </c>
    </row>
    <row r="2706" spans="9:17">
      <c r="J2706" t="s">
        <v>3583</v>
      </c>
      <c r="M2706">
        <v>69.98</v>
      </c>
      <c r="O2706">
        <v>69.84</v>
      </c>
      <c r="Q2706">
        <v>0.14000000000000001</v>
      </c>
    </row>
    <row r="2707" spans="9:17">
      <c r="J2707" t="s">
        <v>3584</v>
      </c>
      <c r="M2707">
        <v>0.09</v>
      </c>
      <c r="O2707">
        <v>0.05</v>
      </c>
      <c r="Q2707">
        <v>0.05</v>
      </c>
    </row>
    <row r="2708" spans="9:17">
      <c r="I2708" t="s">
        <v>3585</v>
      </c>
      <c r="M2708" s="4">
        <v>20139.95</v>
      </c>
      <c r="O2708">
        <v>135.07</v>
      </c>
      <c r="Q2708" s="4">
        <v>20004.87</v>
      </c>
    </row>
    <row r="2709" spans="9:17">
      <c r="J2709" t="s">
        <v>3586</v>
      </c>
      <c r="M2709">
        <v>167.36</v>
      </c>
      <c r="O2709">
        <v>157.07</v>
      </c>
      <c r="Q2709">
        <v>10.29</v>
      </c>
    </row>
    <row r="2710" spans="9:17">
      <c r="J2710" t="s">
        <v>3585</v>
      </c>
      <c r="M2710" s="4">
        <v>19965.96</v>
      </c>
      <c r="O2710">
        <v>-17.62</v>
      </c>
      <c r="Q2710" s="4">
        <v>19983.580000000002</v>
      </c>
    </row>
    <row r="2711" spans="9:17">
      <c r="J2711" t="s">
        <v>3587</v>
      </c>
      <c r="M2711">
        <v>6.63</v>
      </c>
      <c r="O2711">
        <v>4.3899999999999997</v>
      </c>
      <c r="Q2711">
        <v>2.2400000000000002</v>
      </c>
    </row>
    <row r="2712" spans="9:17">
      <c r="J2712" t="s">
        <v>3588</v>
      </c>
      <c r="M2712">
        <v>0</v>
      </c>
      <c r="O2712">
        <v>-8.7899999999999991</v>
      </c>
      <c r="Q2712">
        <v>8.7899999999999991</v>
      </c>
    </row>
    <row r="2713" spans="9:17">
      <c r="J2713" t="s">
        <v>3943</v>
      </c>
      <c r="M2713">
        <v>0</v>
      </c>
      <c r="O2713">
        <v>0.01</v>
      </c>
      <c r="Q2713">
        <v>-0.01</v>
      </c>
    </row>
    <row r="2714" spans="9:17">
      <c r="I2714" t="s">
        <v>3589</v>
      </c>
      <c r="M2714">
        <v>-0.02</v>
      </c>
      <c r="O2714">
        <v>-0.02</v>
      </c>
      <c r="Q2714">
        <v>0</v>
      </c>
    </row>
    <row r="2715" spans="9:17">
      <c r="J2715" t="s">
        <v>3590</v>
      </c>
      <c r="M2715">
        <v>-0.02</v>
      </c>
      <c r="O2715">
        <v>-0.01</v>
      </c>
      <c r="Q2715">
        <v>-0.01</v>
      </c>
    </row>
    <row r="2716" spans="9:17">
      <c r="J2716" t="s">
        <v>3591</v>
      </c>
      <c r="M2716">
        <v>0</v>
      </c>
      <c r="O2716">
        <v>-0.01</v>
      </c>
      <c r="Q2716">
        <v>0.01</v>
      </c>
    </row>
    <row r="2717" spans="9:17">
      <c r="I2717" t="s">
        <v>3592</v>
      </c>
      <c r="M2717">
        <v>800.4</v>
      </c>
      <c r="O2717">
        <v>803.66</v>
      </c>
      <c r="Q2717">
        <v>-3.26</v>
      </c>
    </row>
    <row r="2718" spans="9:17">
      <c r="J2718" t="s">
        <v>3593</v>
      </c>
      <c r="M2718">
        <v>490.18</v>
      </c>
      <c r="O2718">
        <v>508.11</v>
      </c>
      <c r="Q2718">
        <v>-17.93</v>
      </c>
    </row>
    <row r="2719" spans="9:17">
      <c r="J2719" t="s">
        <v>3594</v>
      </c>
      <c r="M2719">
        <v>246.43</v>
      </c>
      <c r="O2719">
        <v>232.06</v>
      </c>
      <c r="Q2719">
        <v>14.37</v>
      </c>
    </row>
    <row r="2720" spans="9:17">
      <c r="J2720" t="s">
        <v>3595</v>
      </c>
      <c r="M2720">
        <v>33.06</v>
      </c>
      <c r="O2720">
        <v>32.619999999999997</v>
      </c>
      <c r="Q2720">
        <v>0.44</v>
      </c>
    </row>
    <row r="2721" spans="6:17">
      <c r="J2721" t="s">
        <v>3596</v>
      </c>
      <c r="M2721">
        <v>30.73</v>
      </c>
      <c r="O2721">
        <v>30.87</v>
      </c>
      <c r="Q2721">
        <v>-0.15</v>
      </c>
    </row>
    <row r="2722" spans="6:17">
      <c r="I2722" t="s">
        <v>3597</v>
      </c>
      <c r="M2722">
        <v>2.16</v>
      </c>
      <c r="O2722">
        <v>13.82</v>
      </c>
      <c r="Q2722">
        <v>-11.67</v>
      </c>
    </row>
    <row r="2723" spans="6:17">
      <c r="J2723" t="s">
        <v>3598</v>
      </c>
      <c r="M2723">
        <v>2.16</v>
      </c>
      <c r="O2723">
        <v>13.82</v>
      </c>
      <c r="Q2723">
        <v>-11.67</v>
      </c>
    </row>
    <row r="2724" spans="6:17">
      <c r="G2724" t="s">
        <v>3599</v>
      </c>
      <c r="M2724" s="4">
        <v>-4309.79</v>
      </c>
      <c r="O2724" s="4">
        <v>-4020.56</v>
      </c>
      <c r="Q2724">
        <v>-289.23</v>
      </c>
    </row>
    <row r="2725" spans="6:17">
      <c r="I2725" t="s">
        <v>3600</v>
      </c>
      <c r="M2725" s="4">
        <v>-4309.79</v>
      </c>
      <c r="O2725" s="4">
        <v>-4020.56</v>
      </c>
      <c r="Q2725">
        <v>-289.23</v>
      </c>
    </row>
    <row r="2726" spans="6:17">
      <c r="J2726" t="s">
        <v>3601</v>
      </c>
      <c r="M2726" s="4">
        <v>-4309.79</v>
      </c>
      <c r="O2726" s="4">
        <v>-4020.56</v>
      </c>
      <c r="Q2726">
        <v>-289.23</v>
      </c>
    </row>
    <row r="2727" spans="6:17">
      <c r="F2727" t="s">
        <v>195</v>
      </c>
      <c r="M2727" s="4">
        <v>91443.69</v>
      </c>
      <c r="N2727" s="4">
        <f>M2727-O2727</f>
        <v>-6304.4799999999959</v>
      </c>
      <c r="O2727" s="4">
        <v>97748.17</v>
      </c>
      <c r="Q2727" s="4">
        <v>-6304.48</v>
      </c>
    </row>
    <row r="2728" spans="6:17">
      <c r="G2728" t="s">
        <v>3602</v>
      </c>
      <c r="M2728" s="4">
        <v>9206.2000000000007</v>
      </c>
      <c r="N2728" s="4">
        <f t="shared" ref="N2728:N2755" si="2">M2728-O2728</f>
        <v>-0.25</v>
      </c>
      <c r="O2728" s="4">
        <v>9206.4500000000007</v>
      </c>
      <c r="Q2728">
        <v>-0.24</v>
      </c>
    </row>
    <row r="2729" spans="6:17">
      <c r="I2729" t="s">
        <v>113</v>
      </c>
      <c r="M2729" s="4">
        <v>9206.2000000000007</v>
      </c>
      <c r="N2729" s="4">
        <f t="shared" si="2"/>
        <v>-0.25</v>
      </c>
      <c r="O2729" s="4">
        <v>9206.4500000000007</v>
      </c>
      <c r="Q2729">
        <v>-0.24</v>
      </c>
    </row>
    <row r="2730" spans="6:17">
      <c r="J2730" t="s">
        <v>179</v>
      </c>
      <c r="M2730" s="4">
        <v>9206.2000000000007</v>
      </c>
      <c r="N2730" s="4">
        <f t="shared" si="2"/>
        <v>-0.25</v>
      </c>
      <c r="O2730" s="4">
        <v>9206.4500000000007</v>
      </c>
      <c r="Q2730">
        <v>-0.24</v>
      </c>
    </row>
    <row r="2731" spans="6:17">
      <c r="G2731" t="s">
        <v>114</v>
      </c>
      <c r="M2731" s="4">
        <v>76718.990000000005</v>
      </c>
      <c r="N2731" s="4">
        <f t="shared" si="2"/>
        <v>2317.1300000000047</v>
      </c>
      <c r="O2731" s="4">
        <v>74401.86</v>
      </c>
      <c r="Q2731" s="4">
        <v>2317.12</v>
      </c>
    </row>
    <row r="2732" spans="6:17">
      <c r="I2732" t="s">
        <v>3603</v>
      </c>
      <c r="M2732" s="4">
        <v>12579.47</v>
      </c>
      <c r="N2732" s="4">
        <f t="shared" si="2"/>
        <v>-1880.5200000000004</v>
      </c>
      <c r="O2732" s="4">
        <v>14459.99</v>
      </c>
      <c r="Q2732" s="4">
        <v>-1880.52</v>
      </c>
    </row>
    <row r="2733" spans="6:17">
      <c r="J2733" t="s">
        <v>3604</v>
      </c>
      <c r="M2733" s="4">
        <v>12579.47</v>
      </c>
      <c r="N2733" s="4">
        <f t="shared" si="2"/>
        <v>-1880.5200000000004</v>
      </c>
      <c r="O2733" s="4">
        <v>14459.99</v>
      </c>
      <c r="Q2733" s="4">
        <v>-1880.52</v>
      </c>
    </row>
    <row r="2734" spans="6:17">
      <c r="I2734" t="s">
        <v>3605</v>
      </c>
      <c r="M2734" s="4">
        <v>2904.05</v>
      </c>
      <c r="N2734" s="4">
        <f t="shared" si="2"/>
        <v>829.88000000000011</v>
      </c>
      <c r="O2734" s="4">
        <v>2074.17</v>
      </c>
      <c r="Q2734">
        <v>829.88</v>
      </c>
    </row>
    <row r="2735" spans="6:17">
      <c r="J2735" t="s">
        <v>3606</v>
      </c>
      <c r="M2735" s="4">
        <v>2904.05</v>
      </c>
      <c r="N2735" s="4">
        <f t="shared" si="2"/>
        <v>829.88000000000011</v>
      </c>
      <c r="O2735" s="4">
        <v>2074.17</v>
      </c>
      <c r="Q2735">
        <v>829.88</v>
      </c>
    </row>
    <row r="2736" spans="6:17">
      <c r="I2736" t="s">
        <v>119</v>
      </c>
      <c r="M2736" s="4">
        <v>58056.800000000003</v>
      </c>
      <c r="N2736" s="4">
        <f t="shared" si="2"/>
        <v>1503.5</v>
      </c>
      <c r="O2736" s="4">
        <v>56553.3</v>
      </c>
      <c r="Q2736" s="4">
        <v>1503.51</v>
      </c>
    </row>
    <row r="2737" spans="7:17">
      <c r="J2737" t="s">
        <v>3607</v>
      </c>
      <c r="M2737" s="4">
        <v>58056.800000000003</v>
      </c>
      <c r="N2737" s="4">
        <f t="shared" si="2"/>
        <v>1503.5</v>
      </c>
      <c r="O2737" s="4">
        <v>56553.3</v>
      </c>
      <c r="Q2737" s="4">
        <v>1503.51</v>
      </c>
    </row>
    <row r="2738" spans="7:17">
      <c r="I2738" t="s">
        <v>1082</v>
      </c>
      <c r="M2738" s="4">
        <v>2893.41</v>
      </c>
      <c r="N2738" s="4">
        <f t="shared" si="2"/>
        <v>1807.34</v>
      </c>
      <c r="O2738" s="4">
        <v>1086.07</v>
      </c>
      <c r="Q2738" s="4">
        <v>1807.33</v>
      </c>
    </row>
    <row r="2739" spans="7:17">
      <c r="J2739" t="s">
        <v>3608</v>
      </c>
      <c r="M2739" s="4">
        <v>2893.41</v>
      </c>
      <c r="N2739" s="4">
        <f t="shared" si="2"/>
        <v>1807.34</v>
      </c>
      <c r="O2739" s="4">
        <v>1086.07</v>
      </c>
      <c r="Q2739" s="4">
        <v>1807.33</v>
      </c>
    </row>
    <row r="2740" spans="7:17">
      <c r="I2740" t="s">
        <v>455</v>
      </c>
      <c r="M2740">
        <v>285.26</v>
      </c>
      <c r="N2740" s="4">
        <f t="shared" si="2"/>
        <v>56.929999999999978</v>
      </c>
      <c r="O2740">
        <v>228.33</v>
      </c>
      <c r="Q2740">
        <v>56.93</v>
      </c>
    </row>
    <row r="2741" spans="7:17">
      <c r="J2741" t="s">
        <v>455</v>
      </c>
      <c r="M2741">
        <v>285.26</v>
      </c>
      <c r="N2741" s="4">
        <f t="shared" si="2"/>
        <v>56.929999999999978</v>
      </c>
      <c r="O2741">
        <v>228.33</v>
      </c>
      <c r="Q2741">
        <v>56.93</v>
      </c>
    </row>
    <row r="2742" spans="7:17">
      <c r="G2742" t="s">
        <v>3609</v>
      </c>
      <c r="M2742" s="4">
        <v>8744.24</v>
      </c>
      <c r="N2742" s="4">
        <f t="shared" si="2"/>
        <v>-7572.1</v>
      </c>
      <c r="O2742" s="4">
        <v>16316.34</v>
      </c>
      <c r="Q2742" s="4">
        <v>-7572.11</v>
      </c>
    </row>
    <row r="2743" spans="7:17">
      <c r="I2743" t="s">
        <v>3610</v>
      </c>
      <c r="M2743" s="4">
        <v>7708.57</v>
      </c>
      <c r="N2743" s="4">
        <f t="shared" si="2"/>
        <v>3303.0499999999993</v>
      </c>
      <c r="O2743" s="4">
        <v>4405.5200000000004</v>
      </c>
      <c r="Q2743" s="4">
        <v>3303.05</v>
      </c>
    </row>
    <row r="2744" spans="7:17">
      <c r="J2744" t="s">
        <v>3611</v>
      </c>
      <c r="M2744" s="4">
        <v>7708.57</v>
      </c>
      <c r="N2744" s="4">
        <f t="shared" si="2"/>
        <v>3303.0499999999993</v>
      </c>
      <c r="O2744" s="4">
        <v>4405.5200000000004</v>
      </c>
      <c r="Q2744" s="4">
        <v>3303.05</v>
      </c>
    </row>
    <row r="2745" spans="7:17">
      <c r="I2745" t="s">
        <v>3612</v>
      </c>
      <c r="M2745" s="4">
        <v>1017.95</v>
      </c>
      <c r="N2745" s="4">
        <f t="shared" si="2"/>
        <v>390.75</v>
      </c>
      <c r="O2745">
        <v>627.20000000000005</v>
      </c>
      <c r="Q2745">
        <v>390.75</v>
      </c>
    </row>
    <row r="2746" spans="7:17">
      <c r="J2746" t="s">
        <v>3613</v>
      </c>
      <c r="M2746">
        <v>12.9</v>
      </c>
      <c r="N2746" s="4">
        <f t="shared" si="2"/>
        <v>-0.9399999999999995</v>
      </c>
      <c r="O2746">
        <v>13.84</v>
      </c>
      <c r="Q2746">
        <v>-0.94</v>
      </c>
    </row>
    <row r="2747" spans="7:17">
      <c r="J2747" t="s">
        <v>3614</v>
      </c>
      <c r="M2747">
        <v>2.98</v>
      </c>
      <c r="N2747" s="4">
        <f t="shared" si="2"/>
        <v>0.79999999999999982</v>
      </c>
      <c r="O2747">
        <v>2.1800000000000002</v>
      </c>
      <c r="Q2747">
        <v>0.8</v>
      </c>
    </row>
    <row r="2748" spans="7:17">
      <c r="J2748" t="s">
        <v>3615</v>
      </c>
      <c r="M2748" s="4">
        <v>1002.03</v>
      </c>
      <c r="N2748" s="4">
        <f t="shared" si="2"/>
        <v>391.14</v>
      </c>
      <c r="O2748">
        <v>610.89</v>
      </c>
      <c r="Q2748">
        <v>391.14</v>
      </c>
    </row>
    <row r="2749" spans="7:17">
      <c r="J2749" t="s">
        <v>3616</v>
      </c>
      <c r="M2749">
        <v>0.04</v>
      </c>
      <c r="N2749" s="4">
        <f t="shared" si="2"/>
        <v>-0.26</v>
      </c>
      <c r="O2749">
        <v>0.3</v>
      </c>
      <c r="Q2749">
        <v>-0.26</v>
      </c>
    </row>
    <row r="2750" spans="7:17">
      <c r="I2750" t="s">
        <v>3988</v>
      </c>
      <c r="M2750">
        <v>0</v>
      </c>
      <c r="N2750" s="4">
        <f t="shared" si="2"/>
        <v>-10910</v>
      </c>
      <c r="O2750" s="4">
        <v>10910</v>
      </c>
      <c r="Q2750" s="4">
        <v>-10910</v>
      </c>
    </row>
    <row r="2751" spans="7:17">
      <c r="J2751" t="s">
        <v>3989</v>
      </c>
      <c r="M2751">
        <v>0</v>
      </c>
      <c r="N2751" s="4">
        <f t="shared" si="2"/>
        <v>-10910</v>
      </c>
      <c r="O2751" s="4">
        <v>10910</v>
      </c>
      <c r="Q2751" s="4">
        <v>-10910</v>
      </c>
    </row>
    <row r="2752" spans="7:17">
      <c r="I2752" t="s">
        <v>3617</v>
      </c>
      <c r="M2752">
        <v>17.72</v>
      </c>
      <c r="N2752" s="4">
        <f t="shared" si="2"/>
        <v>-355.9</v>
      </c>
      <c r="O2752">
        <v>373.62</v>
      </c>
      <c r="Q2752">
        <v>-355.9</v>
      </c>
    </row>
    <row r="2753" spans="6:17">
      <c r="J2753" t="s">
        <v>3618</v>
      </c>
      <c r="M2753">
        <v>-1.46</v>
      </c>
      <c r="N2753" s="4">
        <f t="shared" si="2"/>
        <v>-0.45999999999999996</v>
      </c>
      <c r="O2753">
        <v>-1</v>
      </c>
      <c r="Q2753">
        <v>-0.46</v>
      </c>
    </row>
    <row r="2754" spans="6:17">
      <c r="J2754" t="s">
        <v>3619</v>
      </c>
      <c r="M2754">
        <v>19.18</v>
      </c>
      <c r="N2754" s="4">
        <f t="shared" si="2"/>
        <v>-355.44</v>
      </c>
      <c r="O2754">
        <v>374.62</v>
      </c>
      <c r="Q2754">
        <v>-355.44</v>
      </c>
    </row>
    <row r="2755" spans="6:17">
      <c r="G2755" t="s">
        <v>3620</v>
      </c>
      <c r="M2755" s="4">
        <v>-3225.73</v>
      </c>
      <c r="N2755" s="4">
        <f t="shared" si="2"/>
        <v>-1049.25</v>
      </c>
      <c r="O2755" s="4">
        <v>-2176.48</v>
      </c>
      <c r="Q2755" s="4">
        <v>-1049.26</v>
      </c>
    </row>
    <row r="2756" spans="6:17">
      <c r="I2756" t="s">
        <v>3621</v>
      </c>
      <c r="M2756" s="4">
        <v>-3225.73</v>
      </c>
      <c r="O2756" s="4">
        <v>-2176.48</v>
      </c>
      <c r="Q2756" s="4">
        <v>-1049.26</v>
      </c>
    </row>
    <row r="2757" spans="6:17">
      <c r="J2757" t="s">
        <v>3622</v>
      </c>
      <c r="M2757" s="4">
        <v>-3225.73</v>
      </c>
      <c r="O2757" s="4">
        <v>-2176.48</v>
      </c>
      <c r="Q2757" s="4">
        <v>-1049.26</v>
      </c>
    </row>
    <row r="2758" spans="6:17">
      <c r="J2758" t="s">
        <v>3623</v>
      </c>
      <c r="M2758">
        <v>0</v>
      </c>
      <c r="O2758">
        <v>0</v>
      </c>
      <c r="Q2758">
        <v>0</v>
      </c>
    </row>
    <row r="2759" spans="6:17">
      <c r="F2759" t="s">
        <v>196</v>
      </c>
      <c r="M2759" s="4">
        <v>34888.51</v>
      </c>
      <c r="O2759" s="4">
        <v>32865.14</v>
      </c>
      <c r="Q2759" s="4">
        <v>2023.37</v>
      </c>
    </row>
    <row r="2760" spans="6:17">
      <c r="G2760" t="s">
        <v>197</v>
      </c>
      <c r="M2760" s="4">
        <v>34646.879999999997</v>
      </c>
      <c r="O2760" s="4">
        <v>32628.05</v>
      </c>
      <c r="Q2760" s="4">
        <v>2018.83</v>
      </c>
    </row>
    <row r="2761" spans="6:17">
      <c r="I2761" t="s">
        <v>197</v>
      </c>
      <c r="M2761" s="4">
        <v>34646.879999999997</v>
      </c>
      <c r="O2761" s="4">
        <v>32628.05</v>
      </c>
      <c r="Q2761" s="4">
        <v>2018.83</v>
      </c>
    </row>
    <row r="2762" spans="6:17">
      <c r="J2762" t="s">
        <v>3624</v>
      </c>
      <c r="M2762" s="4">
        <v>34646.879999999997</v>
      </c>
      <c r="O2762" s="4">
        <v>32628.05</v>
      </c>
      <c r="Q2762" s="4">
        <v>2018.83</v>
      </c>
    </row>
    <row r="2763" spans="6:17">
      <c r="G2763" t="s">
        <v>3625</v>
      </c>
      <c r="M2763">
        <v>241.63</v>
      </c>
      <c r="O2763">
        <v>237.09</v>
      </c>
      <c r="Q2763">
        <v>4.54</v>
      </c>
    </row>
    <row r="2764" spans="6:17">
      <c r="I2764" t="s">
        <v>3625</v>
      </c>
      <c r="M2764">
        <v>241.63</v>
      </c>
      <c r="O2764">
        <v>237.09</v>
      </c>
      <c r="Q2764">
        <v>4.54</v>
      </c>
    </row>
    <row r="2765" spans="6:17">
      <c r="J2765" t="s">
        <v>3626</v>
      </c>
      <c r="M2765">
        <v>241.63</v>
      </c>
      <c r="O2765">
        <v>237.09</v>
      </c>
      <c r="Q2765">
        <v>4.54</v>
      </c>
    </row>
    <row r="2766" spans="6:17">
      <c r="F2766" t="s">
        <v>198</v>
      </c>
      <c r="M2766" s="4">
        <v>29776.34</v>
      </c>
      <c r="O2766" s="4">
        <v>24494.33</v>
      </c>
      <c r="Q2766" s="4">
        <v>5282.01</v>
      </c>
    </row>
    <row r="2767" spans="6:17">
      <c r="G2767" t="s">
        <v>3627</v>
      </c>
      <c r="M2767" s="4">
        <v>11644.2</v>
      </c>
      <c r="O2767" s="4">
        <v>10316.5</v>
      </c>
      <c r="Q2767" s="4">
        <v>1327.71</v>
      </c>
    </row>
    <row r="2768" spans="6:17">
      <c r="I2768" t="s">
        <v>28</v>
      </c>
      <c r="M2768">
        <v>723.43</v>
      </c>
      <c r="O2768">
        <v>20.77</v>
      </c>
      <c r="Q2768">
        <v>702.66</v>
      </c>
    </row>
    <row r="2769" spans="9:17">
      <c r="J2769" t="s">
        <v>3628</v>
      </c>
      <c r="M2769">
        <v>424.05</v>
      </c>
      <c r="O2769">
        <v>19.87</v>
      </c>
      <c r="Q2769">
        <v>404.19</v>
      </c>
    </row>
    <row r="2770" spans="9:17">
      <c r="J2770" t="s">
        <v>3629</v>
      </c>
      <c r="M2770">
        <v>299.37</v>
      </c>
      <c r="O2770">
        <v>0.91</v>
      </c>
      <c r="Q2770">
        <v>298.47000000000003</v>
      </c>
    </row>
    <row r="2771" spans="9:17">
      <c r="I2771" t="s">
        <v>123</v>
      </c>
      <c r="M2771" s="4">
        <v>7821.86</v>
      </c>
      <c r="O2771" s="4">
        <v>6823.06</v>
      </c>
      <c r="Q2771">
        <v>998.79</v>
      </c>
    </row>
    <row r="2772" spans="9:17">
      <c r="J2772" t="s">
        <v>3630</v>
      </c>
      <c r="M2772" s="4">
        <v>7219.56</v>
      </c>
      <c r="O2772" s="4">
        <v>6094.58</v>
      </c>
      <c r="Q2772" s="4">
        <v>1124.98</v>
      </c>
    </row>
    <row r="2773" spans="9:17">
      <c r="J2773" t="s">
        <v>3631</v>
      </c>
      <c r="M2773">
        <v>602.29999999999995</v>
      </c>
      <c r="O2773">
        <v>728.48</v>
      </c>
      <c r="Q2773">
        <v>-126.18</v>
      </c>
    </row>
    <row r="2774" spans="9:17">
      <c r="I2774" t="s">
        <v>3632</v>
      </c>
      <c r="M2774" s="4">
        <v>2445.1999999999998</v>
      </c>
      <c r="O2774" s="4">
        <v>1952.24</v>
      </c>
      <c r="Q2774">
        <v>492.95</v>
      </c>
    </row>
    <row r="2775" spans="9:17">
      <c r="J2775" t="s">
        <v>3633</v>
      </c>
      <c r="M2775" s="4">
        <v>1320.85</v>
      </c>
      <c r="O2775">
        <v>861.15</v>
      </c>
      <c r="Q2775">
        <v>459.7</v>
      </c>
    </row>
    <row r="2776" spans="9:17">
      <c r="J2776" t="s">
        <v>3634</v>
      </c>
      <c r="M2776" s="4">
        <v>1124.3499999999999</v>
      </c>
      <c r="O2776" s="4">
        <v>1091.0899999999999</v>
      </c>
      <c r="Q2776">
        <v>33.25</v>
      </c>
    </row>
    <row r="2777" spans="9:17">
      <c r="I2777" t="s">
        <v>124</v>
      </c>
      <c r="M2777">
        <v>6.79</v>
      </c>
      <c r="O2777">
        <v>7.32</v>
      </c>
      <c r="Q2777">
        <v>-0.53</v>
      </c>
    </row>
    <row r="2778" spans="9:17">
      <c r="J2778" t="s">
        <v>3635</v>
      </c>
      <c r="M2778">
        <v>6.79</v>
      </c>
      <c r="O2778">
        <v>7.32</v>
      </c>
      <c r="Q2778">
        <v>-0.53</v>
      </c>
    </row>
    <row r="2779" spans="9:17">
      <c r="I2779" t="s">
        <v>3636</v>
      </c>
      <c r="M2779">
        <v>197.07</v>
      </c>
      <c r="O2779" s="4">
        <v>1194.32</v>
      </c>
      <c r="Q2779">
        <v>-997.25</v>
      </c>
    </row>
    <row r="2780" spans="9:17">
      <c r="J2780" t="s">
        <v>3637</v>
      </c>
      <c r="M2780">
        <v>197.07</v>
      </c>
      <c r="O2780" s="4">
        <v>1194.32</v>
      </c>
      <c r="Q2780">
        <v>-997.25</v>
      </c>
    </row>
    <row r="2781" spans="9:17">
      <c r="I2781" t="s">
        <v>34</v>
      </c>
      <c r="M2781">
        <v>2.2799999999999998</v>
      </c>
      <c r="O2781">
        <v>1.9</v>
      </c>
      <c r="Q2781">
        <v>0.38</v>
      </c>
    </row>
    <row r="2782" spans="9:17">
      <c r="J2782" t="s">
        <v>3638</v>
      </c>
      <c r="M2782">
        <v>2.2799999999999998</v>
      </c>
      <c r="O2782">
        <v>1.9</v>
      </c>
      <c r="Q2782">
        <v>0.38</v>
      </c>
    </row>
    <row r="2783" spans="9:17">
      <c r="I2783" t="s">
        <v>125</v>
      </c>
      <c r="M2783">
        <v>447.58</v>
      </c>
      <c r="O2783">
        <v>316.87</v>
      </c>
      <c r="Q2783">
        <v>130.71</v>
      </c>
    </row>
    <row r="2784" spans="9:17">
      <c r="J2784" t="s">
        <v>3639</v>
      </c>
      <c r="M2784">
        <v>12.48</v>
      </c>
      <c r="O2784">
        <v>2.58</v>
      </c>
      <c r="Q2784">
        <v>9.9</v>
      </c>
    </row>
    <row r="2785" spans="9:17">
      <c r="J2785" t="s">
        <v>3640</v>
      </c>
      <c r="M2785">
        <v>422.45</v>
      </c>
      <c r="O2785">
        <v>311.08999999999997</v>
      </c>
      <c r="Q2785">
        <v>111.36</v>
      </c>
    </row>
    <row r="2786" spans="9:17">
      <c r="J2786" t="s">
        <v>3641</v>
      </c>
      <c r="M2786">
        <v>1.44</v>
      </c>
      <c r="O2786">
        <v>3.21</v>
      </c>
      <c r="Q2786">
        <v>-1.77</v>
      </c>
    </row>
    <row r="2787" spans="9:17">
      <c r="J2787" t="s">
        <v>4147</v>
      </c>
      <c r="M2787">
        <v>11.22</v>
      </c>
      <c r="O2787">
        <v>0</v>
      </c>
      <c r="Q2787">
        <v>11.22</v>
      </c>
    </row>
    <row r="2788" spans="9:17">
      <c r="I2788" t="s">
        <v>3642</v>
      </c>
      <c r="M2788">
        <v>0</v>
      </c>
      <c r="O2788">
        <v>0</v>
      </c>
      <c r="Q2788">
        <v>0</v>
      </c>
    </row>
    <row r="2789" spans="9:17">
      <c r="J2789" t="s">
        <v>3643</v>
      </c>
      <c r="M2789">
        <v>1.05</v>
      </c>
      <c r="O2789">
        <v>4.4400000000000004</v>
      </c>
      <c r="Q2789">
        <v>-3.39</v>
      </c>
    </row>
    <row r="2790" spans="9:17">
      <c r="J2790" t="s">
        <v>3644</v>
      </c>
      <c r="M2790">
        <v>-1.07</v>
      </c>
      <c r="O2790">
        <v>1.0900000000000001</v>
      </c>
      <c r="Q2790">
        <v>-2.16</v>
      </c>
    </row>
    <row r="2791" spans="9:17">
      <c r="J2791" t="s">
        <v>3645</v>
      </c>
      <c r="M2791">
        <v>-101.85</v>
      </c>
      <c r="O2791">
        <v>-156.97</v>
      </c>
      <c r="Q2791">
        <v>55.12</v>
      </c>
    </row>
    <row r="2792" spans="9:17">
      <c r="J2792" t="s">
        <v>3646</v>
      </c>
      <c r="M2792">
        <v>124.27</v>
      </c>
      <c r="O2792">
        <v>72.64</v>
      </c>
      <c r="Q2792">
        <v>51.63</v>
      </c>
    </row>
    <row r="2793" spans="9:17">
      <c r="J2793" t="s">
        <v>3647</v>
      </c>
      <c r="M2793">
        <v>-13.23</v>
      </c>
      <c r="O2793">
        <v>28.33</v>
      </c>
      <c r="Q2793">
        <v>-41.56</v>
      </c>
    </row>
    <row r="2794" spans="9:17">
      <c r="J2794" t="s">
        <v>3648</v>
      </c>
      <c r="M2794">
        <v>0</v>
      </c>
      <c r="O2794">
        <v>-0.01</v>
      </c>
      <c r="Q2794">
        <v>0.01</v>
      </c>
    </row>
    <row r="2795" spans="9:17">
      <c r="J2795" t="s">
        <v>3649</v>
      </c>
      <c r="M2795">
        <v>22.42</v>
      </c>
      <c r="O2795">
        <v>245.78</v>
      </c>
      <c r="Q2795">
        <v>-223.35</v>
      </c>
    </row>
    <row r="2796" spans="9:17">
      <c r="J2796" t="s">
        <v>3650</v>
      </c>
      <c r="M2796">
        <v>-122.17</v>
      </c>
      <c r="O2796">
        <v>-122.54</v>
      </c>
      <c r="Q2796">
        <v>0.36</v>
      </c>
    </row>
    <row r="2797" spans="9:17">
      <c r="J2797" t="s">
        <v>3651</v>
      </c>
      <c r="M2797">
        <v>-6.71</v>
      </c>
      <c r="O2797">
        <v>14.56</v>
      </c>
      <c r="Q2797">
        <v>-21.26</v>
      </c>
    </row>
    <row r="2798" spans="9:17">
      <c r="J2798" t="s">
        <v>3652</v>
      </c>
      <c r="M2798">
        <v>0</v>
      </c>
      <c r="O2798">
        <v>0</v>
      </c>
      <c r="Q2798">
        <v>0</v>
      </c>
    </row>
    <row r="2799" spans="9:17">
      <c r="J2799" t="s">
        <v>3653</v>
      </c>
      <c r="M2799">
        <v>0</v>
      </c>
      <c r="O2799">
        <v>0</v>
      </c>
      <c r="Q2799">
        <v>0</v>
      </c>
    </row>
    <row r="2800" spans="9:17">
      <c r="J2800" t="s">
        <v>3654</v>
      </c>
      <c r="M2800">
        <v>0</v>
      </c>
      <c r="O2800">
        <v>0</v>
      </c>
      <c r="Q2800">
        <v>0</v>
      </c>
    </row>
    <row r="2801" spans="7:17">
      <c r="J2801" t="s">
        <v>3655</v>
      </c>
      <c r="M2801">
        <v>-3.75</v>
      </c>
      <c r="O2801">
        <v>4.9400000000000004</v>
      </c>
      <c r="Q2801">
        <v>-8.69</v>
      </c>
    </row>
    <row r="2802" spans="7:17">
      <c r="J2802" t="s">
        <v>3656</v>
      </c>
      <c r="M2802">
        <v>0</v>
      </c>
      <c r="O2802">
        <v>0</v>
      </c>
      <c r="Q2802">
        <v>0</v>
      </c>
    </row>
    <row r="2803" spans="7:17">
      <c r="J2803" t="s">
        <v>3657</v>
      </c>
      <c r="M2803">
        <v>0</v>
      </c>
      <c r="O2803">
        <v>0</v>
      </c>
      <c r="Q2803">
        <v>0</v>
      </c>
    </row>
    <row r="2804" spans="7:17">
      <c r="J2804" t="s">
        <v>3658</v>
      </c>
      <c r="M2804">
        <v>0</v>
      </c>
      <c r="O2804">
        <v>0</v>
      </c>
      <c r="Q2804">
        <v>0</v>
      </c>
    </row>
    <row r="2805" spans="7:17">
      <c r="J2805" t="s">
        <v>3659</v>
      </c>
      <c r="M2805">
        <v>0</v>
      </c>
      <c r="O2805">
        <v>0.12</v>
      </c>
      <c r="Q2805">
        <v>-0.12</v>
      </c>
    </row>
    <row r="2806" spans="7:17">
      <c r="J2806" t="s">
        <v>3660</v>
      </c>
      <c r="M2806">
        <v>0</v>
      </c>
      <c r="O2806">
        <v>0</v>
      </c>
      <c r="Q2806">
        <v>0</v>
      </c>
    </row>
    <row r="2807" spans="7:17">
      <c r="J2807" t="s">
        <v>3661</v>
      </c>
      <c r="M2807">
        <v>79.400000000000006</v>
      </c>
      <c r="O2807">
        <v>74.56</v>
      </c>
      <c r="Q2807">
        <v>4.83</v>
      </c>
    </row>
    <row r="2808" spans="7:17">
      <c r="J2808" t="s">
        <v>3662</v>
      </c>
      <c r="M2808">
        <v>21.82</v>
      </c>
      <c r="O2808">
        <v>28.92</v>
      </c>
      <c r="Q2808">
        <v>-7.09</v>
      </c>
    </row>
    <row r="2809" spans="7:17">
      <c r="J2809" t="s">
        <v>3663</v>
      </c>
      <c r="M2809">
        <v>-101.22</v>
      </c>
      <c r="O2809">
        <v>-103.48</v>
      </c>
      <c r="Q2809">
        <v>2.2599999999999998</v>
      </c>
    </row>
    <row r="2810" spans="7:17">
      <c r="J2810" t="s">
        <v>3664</v>
      </c>
      <c r="M2810">
        <v>0</v>
      </c>
      <c r="O2810">
        <v>-0.2</v>
      </c>
      <c r="Q2810">
        <v>0.2</v>
      </c>
    </row>
    <row r="2811" spans="7:17">
      <c r="J2811" t="s">
        <v>3665</v>
      </c>
      <c r="M2811">
        <v>3.6</v>
      </c>
      <c r="O2811">
        <v>4.7</v>
      </c>
      <c r="Q2811">
        <v>-1.0900000000000001</v>
      </c>
    </row>
    <row r="2812" spans="7:17">
      <c r="J2812" t="s">
        <v>3666</v>
      </c>
      <c r="M2812">
        <v>15.33</v>
      </c>
      <c r="O2812">
        <v>8.6</v>
      </c>
      <c r="Q2812">
        <v>6.73</v>
      </c>
    </row>
    <row r="2813" spans="7:17">
      <c r="J2813" t="s">
        <v>3667</v>
      </c>
      <c r="M2813">
        <v>-162.27000000000001</v>
      </c>
      <c r="O2813">
        <v>79.239999999999995</v>
      </c>
      <c r="Q2813">
        <v>-241.51</v>
      </c>
    </row>
    <row r="2814" spans="7:17">
      <c r="J2814" t="s">
        <v>3668</v>
      </c>
      <c r="M2814">
        <v>-120.73</v>
      </c>
      <c r="O2814">
        <v>-33.9</v>
      </c>
      <c r="Q2814">
        <v>-86.83</v>
      </c>
    </row>
    <row r="2815" spans="7:17">
      <c r="J2815" t="s">
        <v>3669</v>
      </c>
      <c r="M2815">
        <v>365.1</v>
      </c>
      <c r="O2815">
        <v>-150.81</v>
      </c>
      <c r="Q2815">
        <v>515.91</v>
      </c>
    </row>
    <row r="2816" spans="7:17">
      <c r="G2816" t="s">
        <v>3670</v>
      </c>
      <c r="M2816" s="4">
        <v>18680.62</v>
      </c>
      <c r="O2816" s="4">
        <v>14296.08</v>
      </c>
      <c r="Q2816" s="4">
        <v>4384.53</v>
      </c>
    </row>
    <row r="2817" spans="9:17">
      <c r="I2817" t="s">
        <v>126</v>
      </c>
      <c r="M2817">
        <v>125.97</v>
      </c>
      <c r="O2817">
        <v>110.97</v>
      </c>
      <c r="Q2817">
        <v>15</v>
      </c>
    </row>
    <row r="2818" spans="9:17">
      <c r="J2818" t="s">
        <v>3671</v>
      </c>
      <c r="M2818">
        <v>66.540000000000006</v>
      </c>
      <c r="O2818">
        <v>63.13</v>
      </c>
      <c r="Q2818">
        <v>3.42</v>
      </c>
    </row>
    <row r="2819" spans="9:17">
      <c r="J2819" t="s">
        <v>3672</v>
      </c>
      <c r="M2819">
        <v>59.42</v>
      </c>
      <c r="O2819">
        <v>47.84</v>
      </c>
      <c r="Q2819">
        <v>11.58</v>
      </c>
    </row>
    <row r="2820" spans="9:17">
      <c r="I2820" t="s">
        <v>3673</v>
      </c>
      <c r="M2820">
        <v>401.53</v>
      </c>
      <c r="O2820">
        <v>333.63</v>
      </c>
      <c r="Q2820">
        <v>67.900000000000006</v>
      </c>
    </row>
    <row r="2821" spans="9:17">
      <c r="J2821" t="s">
        <v>3674</v>
      </c>
      <c r="M2821">
        <v>401.53</v>
      </c>
      <c r="O2821">
        <v>333.63</v>
      </c>
      <c r="Q2821">
        <v>67.900000000000006</v>
      </c>
    </row>
    <row r="2822" spans="9:17">
      <c r="I2822" t="s">
        <v>127</v>
      </c>
      <c r="M2822">
        <v>5.39</v>
      </c>
      <c r="O2822">
        <v>6.1</v>
      </c>
      <c r="Q2822">
        <v>-0.71</v>
      </c>
    </row>
    <row r="2823" spans="9:17">
      <c r="J2823" t="s">
        <v>3675</v>
      </c>
      <c r="M2823">
        <v>2.69</v>
      </c>
      <c r="O2823">
        <v>3.4</v>
      </c>
      <c r="Q2823">
        <v>-0.71</v>
      </c>
    </row>
    <row r="2824" spans="9:17">
      <c r="J2824" t="s">
        <v>3676</v>
      </c>
      <c r="M2824">
        <v>2.7</v>
      </c>
      <c r="O2824">
        <v>2.7</v>
      </c>
      <c r="Q2824">
        <v>0</v>
      </c>
    </row>
    <row r="2825" spans="9:17">
      <c r="I2825" t="s">
        <v>128</v>
      </c>
      <c r="M2825">
        <v>404.26</v>
      </c>
      <c r="O2825">
        <v>392.88</v>
      </c>
      <c r="Q2825">
        <v>11.38</v>
      </c>
    </row>
    <row r="2826" spans="9:17">
      <c r="J2826" t="s">
        <v>3677</v>
      </c>
      <c r="M2826">
        <v>28.58</v>
      </c>
      <c r="O2826">
        <v>23.47</v>
      </c>
      <c r="Q2826">
        <v>5.1100000000000003</v>
      </c>
    </row>
    <row r="2827" spans="9:17">
      <c r="J2827" t="s">
        <v>3678</v>
      </c>
      <c r="M2827">
        <v>361.63</v>
      </c>
      <c r="O2827">
        <v>356.49</v>
      </c>
      <c r="Q2827">
        <v>5.14</v>
      </c>
    </row>
    <row r="2828" spans="9:17">
      <c r="J2828" t="s">
        <v>3679</v>
      </c>
      <c r="M2828">
        <v>14.05</v>
      </c>
      <c r="O2828">
        <v>12.92</v>
      </c>
      <c r="Q2828">
        <v>1.1299999999999999</v>
      </c>
    </row>
    <row r="2829" spans="9:17">
      <c r="I2829" t="s">
        <v>129</v>
      </c>
      <c r="M2829">
        <v>283.95</v>
      </c>
      <c r="O2829">
        <v>98.07</v>
      </c>
      <c r="Q2829">
        <v>185.88</v>
      </c>
    </row>
    <row r="2830" spans="9:17">
      <c r="J2830" t="s">
        <v>129</v>
      </c>
      <c r="M2830">
        <v>283.95</v>
      </c>
      <c r="O2830">
        <v>98.07</v>
      </c>
      <c r="Q2830">
        <v>185.88</v>
      </c>
    </row>
    <row r="2831" spans="9:17">
      <c r="I2831" t="s">
        <v>130</v>
      </c>
      <c r="M2831">
        <v>10.029999999999999</v>
      </c>
      <c r="O2831">
        <v>8.8800000000000008</v>
      </c>
      <c r="Q2831">
        <v>1.1599999999999999</v>
      </c>
    </row>
    <row r="2832" spans="9:17">
      <c r="J2832" t="s">
        <v>3680</v>
      </c>
      <c r="M2832">
        <v>10.029999999999999</v>
      </c>
      <c r="O2832">
        <v>8.8800000000000008</v>
      </c>
      <c r="Q2832">
        <v>1.1599999999999999</v>
      </c>
    </row>
    <row r="2833" spans="9:17">
      <c r="I2833" t="s">
        <v>4148</v>
      </c>
      <c r="M2833">
        <v>0.02</v>
      </c>
      <c r="O2833">
        <v>0</v>
      </c>
      <c r="Q2833">
        <v>0.02</v>
      </c>
    </row>
    <row r="2834" spans="9:17">
      <c r="J2834" t="s">
        <v>4149</v>
      </c>
      <c r="M2834">
        <v>0.02</v>
      </c>
      <c r="O2834">
        <v>0</v>
      </c>
      <c r="Q2834">
        <v>0.02</v>
      </c>
    </row>
    <row r="2835" spans="9:17">
      <c r="I2835" t="s">
        <v>132</v>
      </c>
      <c r="M2835" s="4">
        <v>2304.59</v>
      </c>
      <c r="O2835" s="4">
        <v>1691.58</v>
      </c>
      <c r="Q2835">
        <v>613.01</v>
      </c>
    </row>
    <row r="2836" spans="9:17">
      <c r="J2836" t="s">
        <v>3681</v>
      </c>
      <c r="M2836">
        <v>-157.41999999999999</v>
      </c>
      <c r="O2836">
        <v>14.59</v>
      </c>
      <c r="Q2836">
        <v>-172.01</v>
      </c>
    </row>
    <row r="2837" spans="9:17">
      <c r="J2837" t="s">
        <v>3682</v>
      </c>
      <c r="M2837" s="4">
        <v>2170.0500000000002</v>
      </c>
      <c r="O2837" s="4">
        <v>1455.74</v>
      </c>
      <c r="Q2837">
        <v>714.31</v>
      </c>
    </row>
    <row r="2838" spans="9:17">
      <c r="J2838" t="s">
        <v>3683</v>
      </c>
      <c r="M2838">
        <v>218.03</v>
      </c>
      <c r="O2838">
        <v>186.95</v>
      </c>
      <c r="Q2838">
        <v>31.08</v>
      </c>
    </row>
    <row r="2839" spans="9:17">
      <c r="J2839" t="s">
        <v>3684</v>
      </c>
      <c r="M2839">
        <v>40.25</v>
      </c>
      <c r="O2839">
        <v>14.7</v>
      </c>
      <c r="Q2839">
        <v>25.56</v>
      </c>
    </row>
    <row r="2840" spans="9:17">
      <c r="J2840" t="s">
        <v>3685</v>
      </c>
      <c r="M2840">
        <v>33.67</v>
      </c>
      <c r="O2840">
        <v>19.59</v>
      </c>
      <c r="Q2840">
        <v>14.07</v>
      </c>
    </row>
    <row r="2841" spans="9:17">
      <c r="I2841" t="s">
        <v>3686</v>
      </c>
      <c r="M2841" s="4">
        <v>1404.84</v>
      </c>
      <c r="O2841" s="4">
        <v>1386.03</v>
      </c>
      <c r="Q2841">
        <v>18.809999999999999</v>
      </c>
    </row>
    <row r="2842" spans="9:17">
      <c r="J2842" t="s">
        <v>3687</v>
      </c>
      <c r="M2842" s="4">
        <v>1404.84</v>
      </c>
      <c r="O2842" s="4">
        <v>1386.03</v>
      </c>
      <c r="Q2842">
        <v>18.809999999999999</v>
      </c>
    </row>
    <row r="2843" spans="9:17">
      <c r="I2843" t="s">
        <v>134</v>
      </c>
      <c r="M2843">
        <v>134.34</v>
      </c>
      <c r="O2843">
        <v>120.66</v>
      </c>
      <c r="Q2843">
        <v>13.68</v>
      </c>
    </row>
    <row r="2844" spans="9:17">
      <c r="J2844" t="s">
        <v>3688</v>
      </c>
      <c r="M2844">
        <v>44.35</v>
      </c>
      <c r="O2844">
        <v>40.08</v>
      </c>
      <c r="Q2844">
        <v>4.28</v>
      </c>
    </row>
    <row r="2845" spans="9:17">
      <c r="J2845" t="s">
        <v>3689</v>
      </c>
      <c r="M2845">
        <v>89.99</v>
      </c>
      <c r="O2845">
        <v>80.59</v>
      </c>
      <c r="Q2845">
        <v>9.4</v>
      </c>
    </row>
    <row r="2846" spans="9:17">
      <c r="I2846" t="s">
        <v>135</v>
      </c>
      <c r="M2846" s="4">
        <v>1679.45</v>
      </c>
      <c r="O2846" s="4">
        <v>1343.51</v>
      </c>
      <c r="Q2846">
        <v>335.94</v>
      </c>
    </row>
    <row r="2847" spans="9:17">
      <c r="J2847" t="s">
        <v>135</v>
      </c>
      <c r="M2847" s="4">
        <v>1679.45</v>
      </c>
      <c r="O2847" s="4">
        <v>1343.51</v>
      </c>
      <c r="Q2847">
        <v>335.94</v>
      </c>
    </row>
    <row r="2848" spans="9:17">
      <c r="I2848" t="s">
        <v>3690</v>
      </c>
      <c r="M2848">
        <v>1.1100000000000001</v>
      </c>
      <c r="O2848">
        <v>1.35</v>
      </c>
      <c r="Q2848">
        <v>-0.24</v>
      </c>
    </row>
    <row r="2849" spans="9:17">
      <c r="J2849" t="s">
        <v>3691</v>
      </c>
      <c r="M2849">
        <v>1.1100000000000001</v>
      </c>
      <c r="O2849">
        <v>1.35</v>
      </c>
      <c r="Q2849">
        <v>-0.24</v>
      </c>
    </row>
    <row r="2850" spans="9:17">
      <c r="I2850" t="s">
        <v>137</v>
      </c>
      <c r="M2850">
        <v>409.25</v>
      </c>
      <c r="O2850">
        <v>274.79000000000002</v>
      </c>
      <c r="Q2850">
        <v>134.46</v>
      </c>
    </row>
    <row r="2851" spans="9:17">
      <c r="J2851" t="s">
        <v>137</v>
      </c>
      <c r="M2851">
        <v>409.25</v>
      </c>
      <c r="O2851">
        <v>274.79000000000002</v>
      </c>
      <c r="Q2851">
        <v>134.46</v>
      </c>
    </row>
    <row r="2852" spans="9:17">
      <c r="I2852" t="s">
        <v>138</v>
      </c>
      <c r="M2852">
        <v>38.67</v>
      </c>
      <c r="O2852">
        <v>26.31</v>
      </c>
      <c r="Q2852">
        <v>12.36</v>
      </c>
    </row>
    <row r="2853" spans="9:17">
      <c r="J2853" t="s">
        <v>138</v>
      </c>
      <c r="M2853">
        <v>38.67</v>
      </c>
      <c r="O2853">
        <v>26.31</v>
      </c>
      <c r="Q2853">
        <v>12.36</v>
      </c>
    </row>
    <row r="2854" spans="9:17">
      <c r="I2854" t="s">
        <v>139</v>
      </c>
      <c r="M2854">
        <v>565.92999999999995</v>
      </c>
      <c r="O2854">
        <v>481.52</v>
      </c>
      <c r="Q2854">
        <v>84.41</v>
      </c>
    </row>
    <row r="2855" spans="9:17">
      <c r="J2855" t="s">
        <v>139</v>
      </c>
      <c r="M2855">
        <v>565.92999999999995</v>
      </c>
      <c r="O2855">
        <v>481.52</v>
      </c>
      <c r="Q2855">
        <v>84.41</v>
      </c>
    </row>
    <row r="2856" spans="9:17">
      <c r="I2856" t="s">
        <v>140</v>
      </c>
      <c r="M2856">
        <v>0</v>
      </c>
      <c r="O2856">
        <v>42.41</v>
      </c>
      <c r="Q2856">
        <v>-42.41</v>
      </c>
    </row>
    <row r="2857" spans="9:17">
      <c r="J2857" t="s">
        <v>140</v>
      </c>
      <c r="M2857">
        <v>0</v>
      </c>
      <c r="O2857">
        <v>42.41</v>
      </c>
      <c r="Q2857">
        <v>-42.41</v>
      </c>
    </row>
    <row r="2858" spans="9:17">
      <c r="I2858" t="s">
        <v>141</v>
      </c>
      <c r="M2858">
        <v>108.38</v>
      </c>
      <c r="O2858">
        <v>97.88</v>
      </c>
      <c r="Q2858">
        <v>10.5</v>
      </c>
    </row>
    <row r="2859" spans="9:17">
      <c r="J2859" t="s">
        <v>3692</v>
      </c>
      <c r="M2859">
        <v>0.71</v>
      </c>
      <c r="O2859">
        <v>1.18</v>
      </c>
      <c r="Q2859">
        <v>-0.47</v>
      </c>
    </row>
    <row r="2860" spans="9:17">
      <c r="J2860" t="s">
        <v>3693</v>
      </c>
      <c r="M2860">
        <v>107.66</v>
      </c>
      <c r="O2860">
        <v>96.69</v>
      </c>
      <c r="Q2860">
        <v>10.97</v>
      </c>
    </row>
    <row r="2861" spans="9:17">
      <c r="I2861" t="s">
        <v>142</v>
      </c>
      <c r="M2861" s="4">
        <v>1004.14</v>
      </c>
      <c r="O2861">
        <v>493.39</v>
      </c>
      <c r="Q2861">
        <v>510.76</v>
      </c>
    </row>
    <row r="2862" spans="9:17">
      <c r="J2862" t="s">
        <v>142</v>
      </c>
      <c r="M2862" s="4">
        <v>1004.14</v>
      </c>
      <c r="O2862">
        <v>493.39</v>
      </c>
      <c r="Q2862">
        <v>510.76</v>
      </c>
    </row>
    <row r="2863" spans="9:17">
      <c r="I2863" t="s">
        <v>3694</v>
      </c>
      <c r="M2863">
        <v>0.21</v>
      </c>
      <c r="O2863">
        <v>0.14000000000000001</v>
      </c>
      <c r="Q2863">
        <v>7.0000000000000007E-2</v>
      </c>
    </row>
    <row r="2864" spans="9:17">
      <c r="J2864" t="s">
        <v>3695</v>
      </c>
      <c r="M2864">
        <v>0.21</v>
      </c>
      <c r="O2864">
        <v>0.14000000000000001</v>
      </c>
      <c r="Q2864">
        <v>7.0000000000000007E-2</v>
      </c>
    </row>
    <row r="2865" spans="9:17">
      <c r="I2865" t="s">
        <v>3696</v>
      </c>
      <c r="M2865" s="4">
        <v>1653.82</v>
      </c>
      <c r="O2865">
        <v>-847.84</v>
      </c>
      <c r="Q2865" s="4">
        <v>2501.66</v>
      </c>
    </row>
    <row r="2866" spans="9:17">
      <c r="J2866" t="s">
        <v>3697</v>
      </c>
      <c r="M2866">
        <v>0</v>
      </c>
      <c r="O2866">
        <v>0</v>
      </c>
      <c r="Q2866">
        <v>0</v>
      </c>
    </row>
    <row r="2867" spans="9:17">
      <c r="J2867" t="s">
        <v>3698</v>
      </c>
      <c r="M2867">
        <v>0</v>
      </c>
      <c r="O2867">
        <v>70.55</v>
      </c>
      <c r="Q2867">
        <v>-70.55</v>
      </c>
    </row>
    <row r="2868" spans="9:17">
      <c r="J2868" t="s">
        <v>3699</v>
      </c>
      <c r="M2868">
        <v>-0.03</v>
      </c>
      <c r="O2868">
        <v>-0.01</v>
      </c>
      <c r="Q2868">
        <v>-0.02</v>
      </c>
    </row>
    <row r="2869" spans="9:17">
      <c r="J2869" t="s">
        <v>3700</v>
      </c>
      <c r="M2869" s="4">
        <v>1653.85</v>
      </c>
      <c r="O2869">
        <v>-918.38</v>
      </c>
      <c r="Q2869" s="4">
        <v>2572.23</v>
      </c>
    </row>
    <row r="2870" spans="9:17">
      <c r="I2870" t="s">
        <v>3701</v>
      </c>
      <c r="M2870" s="4">
        <v>1847.61</v>
      </c>
      <c r="O2870" s="4">
        <v>1562.71</v>
      </c>
      <c r="Q2870">
        <v>284.89999999999998</v>
      </c>
    </row>
    <row r="2871" spans="9:17">
      <c r="J2871" t="s">
        <v>3701</v>
      </c>
      <c r="M2871" s="4">
        <v>1847.61</v>
      </c>
      <c r="O2871" s="4">
        <v>1562.71</v>
      </c>
      <c r="Q2871">
        <v>284.89999999999998</v>
      </c>
    </row>
    <row r="2872" spans="9:17">
      <c r="I2872" t="s">
        <v>143</v>
      </c>
      <c r="M2872">
        <v>606</v>
      </c>
      <c r="O2872">
        <v>581.84</v>
      </c>
      <c r="Q2872">
        <v>24.17</v>
      </c>
    </row>
    <row r="2873" spans="9:17">
      <c r="J2873" t="s">
        <v>3702</v>
      </c>
      <c r="M2873">
        <v>-2.89</v>
      </c>
      <c r="O2873">
        <v>0</v>
      </c>
      <c r="Q2873">
        <v>-2.89</v>
      </c>
    </row>
    <row r="2874" spans="9:17">
      <c r="J2874" t="s">
        <v>3703</v>
      </c>
      <c r="M2874">
        <v>34.68</v>
      </c>
      <c r="O2874">
        <v>36.869999999999997</v>
      </c>
      <c r="Q2874">
        <v>-2.19</v>
      </c>
    </row>
    <row r="2875" spans="9:17">
      <c r="J2875" t="s">
        <v>3704</v>
      </c>
      <c r="M2875">
        <v>0.5</v>
      </c>
      <c r="O2875">
        <v>0.75</v>
      </c>
      <c r="Q2875">
        <v>-0.25</v>
      </c>
    </row>
    <row r="2876" spans="9:17">
      <c r="J2876" t="s">
        <v>3705</v>
      </c>
      <c r="M2876">
        <v>2.16</v>
      </c>
      <c r="O2876">
        <v>2.67</v>
      </c>
      <c r="Q2876">
        <v>-0.51</v>
      </c>
    </row>
    <row r="2877" spans="9:17">
      <c r="J2877" t="s">
        <v>3706</v>
      </c>
      <c r="M2877">
        <v>0.34</v>
      </c>
      <c r="O2877">
        <v>0.28999999999999998</v>
      </c>
      <c r="Q2877">
        <v>0.05</v>
      </c>
    </row>
    <row r="2878" spans="9:17">
      <c r="J2878" t="s">
        <v>3707</v>
      </c>
      <c r="M2878">
        <v>38.6</v>
      </c>
      <c r="O2878">
        <v>14.37</v>
      </c>
      <c r="Q2878">
        <v>24.24</v>
      </c>
    </row>
    <row r="2879" spans="9:17">
      <c r="J2879" t="s">
        <v>3708</v>
      </c>
      <c r="M2879">
        <v>2.16</v>
      </c>
      <c r="O2879">
        <v>1.68</v>
      </c>
      <c r="Q2879">
        <v>0.48</v>
      </c>
    </row>
    <row r="2880" spans="9:17">
      <c r="J2880" t="s">
        <v>3709</v>
      </c>
      <c r="M2880">
        <v>530.45000000000005</v>
      </c>
      <c r="O2880">
        <v>525.21</v>
      </c>
      <c r="Q2880">
        <v>5.24</v>
      </c>
    </row>
    <row r="2881" spans="7:17">
      <c r="I2881" t="s">
        <v>3710</v>
      </c>
      <c r="M2881" s="4">
        <v>2471.94</v>
      </c>
      <c r="O2881" s="4">
        <v>2165.94</v>
      </c>
      <c r="Q2881">
        <v>306</v>
      </c>
    </row>
    <row r="2882" spans="7:17">
      <c r="J2882" t="s">
        <v>3711</v>
      </c>
      <c r="M2882">
        <v>8.6</v>
      </c>
      <c r="O2882">
        <v>4.04</v>
      </c>
      <c r="Q2882">
        <v>4.5599999999999996</v>
      </c>
    </row>
    <row r="2883" spans="7:17">
      <c r="J2883" t="s">
        <v>3712</v>
      </c>
      <c r="M2883" s="4">
        <v>2463.34</v>
      </c>
      <c r="O2883" s="4">
        <v>2161.9</v>
      </c>
      <c r="Q2883">
        <v>301.45</v>
      </c>
    </row>
    <row r="2884" spans="7:17">
      <c r="I2884" t="s">
        <v>121</v>
      </c>
      <c r="M2884">
        <v>34.43</v>
      </c>
      <c r="O2884">
        <v>21.5</v>
      </c>
      <c r="Q2884">
        <v>12.93</v>
      </c>
    </row>
    <row r="2885" spans="7:17">
      <c r="J2885" t="s">
        <v>3713</v>
      </c>
      <c r="M2885">
        <v>34.69</v>
      </c>
      <c r="O2885">
        <v>21.58</v>
      </c>
      <c r="Q2885">
        <v>13.11</v>
      </c>
    </row>
    <row r="2886" spans="7:17">
      <c r="J2886" t="s">
        <v>3713</v>
      </c>
      <c r="M2886">
        <v>-0.26</v>
      </c>
      <c r="O2886">
        <v>-0.08</v>
      </c>
      <c r="Q2886">
        <v>-0.18</v>
      </c>
    </row>
    <row r="2887" spans="7:17">
      <c r="I2887" t="s">
        <v>3714</v>
      </c>
      <c r="M2887" s="4">
        <v>3187.69</v>
      </c>
      <c r="O2887" s="4">
        <v>4710.3100000000004</v>
      </c>
      <c r="Q2887" s="4">
        <v>-1522.62</v>
      </c>
    </row>
    <row r="2888" spans="7:17">
      <c r="J2888" t="s">
        <v>120</v>
      </c>
      <c r="M2888" s="4">
        <v>3187.69</v>
      </c>
      <c r="O2888" s="4">
        <v>4710.3100000000004</v>
      </c>
      <c r="Q2888" s="4">
        <v>-1522.62</v>
      </c>
    </row>
    <row r="2889" spans="7:17">
      <c r="I2889" t="s">
        <v>3715</v>
      </c>
      <c r="M2889">
        <v>756.94</v>
      </c>
      <c r="O2889">
        <v>-98.96</v>
      </c>
      <c r="Q2889">
        <v>855.89</v>
      </c>
    </row>
    <row r="2890" spans="7:17">
      <c r="J2890" t="s">
        <v>3716</v>
      </c>
      <c r="M2890">
        <v>756.94</v>
      </c>
      <c r="O2890">
        <v>-98.96</v>
      </c>
      <c r="Q2890">
        <v>855.89</v>
      </c>
    </row>
    <row r="2891" spans="7:17">
      <c r="I2891" t="s">
        <v>3717</v>
      </c>
      <c r="M2891">
        <v>0.66</v>
      </c>
      <c r="O2891">
        <v>0</v>
      </c>
      <c r="Q2891">
        <v>0.66</v>
      </c>
    </row>
    <row r="2892" spans="7:17">
      <c r="J2892" t="s">
        <v>1135</v>
      </c>
      <c r="M2892">
        <v>0.66</v>
      </c>
      <c r="O2892">
        <v>0</v>
      </c>
      <c r="Q2892">
        <v>0.66</v>
      </c>
    </row>
    <row r="2893" spans="7:17">
      <c r="I2893" t="s">
        <v>3718</v>
      </c>
      <c r="M2893">
        <v>-760.55</v>
      </c>
      <c r="O2893">
        <v>-709.51</v>
      </c>
      <c r="Q2893">
        <v>-51.04</v>
      </c>
    </row>
    <row r="2894" spans="7:17">
      <c r="J2894" t="s">
        <v>3719</v>
      </c>
      <c r="M2894">
        <v>-760.55</v>
      </c>
      <c r="O2894">
        <v>-709.51</v>
      </c>
      <c r="Q2894">
        <v>-51.04</v>
      </c>
    </row>
    <row r="2895" spans="7:17">
      <c r="G2895" t="s">
        <v>3720</v>
      </c>
      <c r="M2895">
        <v>-548.48</v>
      </c>
      <c r="O2895">
        <v>-118.25</v>
      </c>
      <c r="Q2895">
        <v>-430.23</v>
      </c>
    </row>
    <row r="2896" spans="7:17">
      <c r="I2896" t="s">
        <v>146</v>
      </c>
      <c r="M2896">
        <v>-0.14000000000000001</v>
      </c>
      <c r="O2896">
        <v>0</v>
      </c>
      <c r="Q2896">
        <v>-0.14000000000000001</v>
      </c>
    </row>
    <row r="2897" spans="5:17">
      <c r="J2897" t="s">
        <v>3721</v>
      </c>
      <c r="M2897">
        <v>-0.14000000000000001</v>
      </c>
      <c r="O2897">
        <v>0</v>
      </c>
      <c r="Q2897">
        <v>-0.14000000000000001</v>
      </c>
    </row>
    <row r="2898" spans="5:17">
      <c r="J2898" t="s">
        <v>3722</v>
      </c>
      <c r="M2898">
        <v>0</v>
      </c>
      <c r="O2898">
        <v>0</v>
      </c>
      <c r="Q2898">
        <v>0</v>
      </c>
    </row>
    <row r="2899" spans="5:17">
      <c r="I2899" t="s">
        <v>147</v>
      </c>
      <c r="M2899">
        <v>0</v>
      </c>
      <c r="O2899">
        <v>0</v>
      </c>
      <c r="Q2899">
        <v>0</v>
      </c>
    </row>
    <row r="2900" spans="5:17">
      <c r="J2900" t="s">
        <v>3723</v>
      </c>
      <c r="M2900">
        <v>0</v>
      </c>
      <c r="O2900">
        <v>0</v>
      </c>
      <c r="Q2900">
        <v>0</v>
      </c>
    </row>
    <row r="2901" spans="5:17">
      <c r="J2901" t="s">
        <v>3724</v>
      </c>
      <c r="M2901">
        <v>0</v>
      </c>
      <c r="O2901">
        <v>0</v>
      </c>
      <c r="Q2901">
        <v>0</v>
      </c>
    </row>
    <row r="2902" spans="5:17">
      <c r="I2902" t="s">
        <v>3725</v>
      </c>
      <c r="M2902">
        <v>-548.34</v>
      </c>
      <c r="O2902">
        <v>-118.25</v>
      </c>
      <c r="Q2902">
        <v>-430.09</v>
      </c>
    </row>
    <row r="2903" spans="5:17">
      <c r="J2903" t="s">
        <v>3726</v>
      </c>
      <c r="M2903">
        <v>-548.34</v>
      </c>
      <c r="O2903">
        <v>-118.25</v>
      </c>
      <c r="Q2903">
        <v>-430.09</v>
      </c>
    </row>
    <row r="2904" spans="5:17">
      <c r="E2904" t="s">
        <v>3727</v>
      </c>
      <c r="M2904" s="4">
        <v>-250225.08</v>
      </c>
      <c r="O2904" s="4">
        <v>-20403.28</v>
      </c>
      <c r="Q2904" s="4">
        <v>-229821.8</v>
      </c>
    </row>
    <row r="2905" spans="5:17">
      <c r="F2905" t="s">
        <v>3728</v>
      </c>
      <c r="M2905" s="4">
        <v>-250553.86</v>
      </c>
      <c r="O2905" s="4">
        <v>-20686.419999999998</v>
      </c>
      <c r="Q2905" s="4">
        <v>-229867.44</v>
      </c>
    </row>
    <row r="2906" spans="5:17">
      <c r="G2906" t="s">
        <v>1278</v>
      </c>
      <c r="M2906" s="4">
        <v>-250553.86</v>
      </c>
      <c r="O2906" s="4">
        <v>-20686.419999999998</v>
      </c>
      <c r="Q2906" s="4">
        <v>-229867.44</v>
      </c>
    </row>
    <row r="2907" spans="5:17">
      <c r="F2907" t="s">
        <v>3729</v>
      </c>
      <c r="M2907">
        <v>328.78</v>
      </c>
      <c r="O2907">
        <v>283.14</v>
      </c>
      <c r="Q2907">
        <v>45.64</v>
      </c>
    </row>
    <row r="2908" spans="5:17">
      <c r="G2908" t="s">
        <v>3730</v>
      </c>
      <c r="M2908">
        <v>328.78</v>
      </c>
      <c r="O2908">
        <v>283.14</v>
      </c>
      <c r="Q2908">
        <v>45.64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B2:S2913"/>
  <sheetViews>
    <sheetView topLeftCell="H2159" workbookViewId="0">
      <selection activeCell="T2746" sqref="T2746"/>
    </sheetView>
  </sheetViews>
  <sheetFormatPr defaultRowHeight="15"/>
  <cols>
    <col min="15" max="15" width="12.42578125" bestFit="1" customWidth="1"/>
    <col min="17" max="17" width="12.42578125" bestFit="1" customWidth="1"/>
    <col min="19" max="19" width="11.7109375" bestFit="1" customWidth="1"/>
  </cols>
  <sheetData>
    <row r="2" spans="2:19">
      <c r="B2" t="s">
        <v>1216</v>
      </c>
      <c r="R2" t="s">
        <v>5376</v>
      </c>
    </row>
    <row r="4" spans="2:19">
      <c r="B4" t="s">
        <v>1217</v>
      </c>
    </row>
    <row r="5" spans="2:19">
      <c r="B5" t="s">
        <v>1218</v>
      </c>
    </row>
    <row r="6" spans="2:19">
      <c r="B6" t="s">
        <v>1219</v>
      </c>
    </row>
    <row r="7" spans="2:19">
      <c r="B7" t="s">
        <v>1220</v>
      </c>
      <c r="P7">
        <v>2022</v>
      </c>
    </row>
    <row r="9" spans="2:19">
      <c r="C9" t="s">
        <v>1221</v>
      </c>
      <c r="I9" t="s">
        <v>4086</v>
      </c>
    </row>
    <row r="10" spans="2:19">
      <c r="B10" t="s">
        <v>180</v>
      </c>
    </row>
    <row r="11" spans="2:19">
      <c r="B11" t="s">
        <v>1222</v>
      </c>
      <c r="N11" t="s">
        <v>1224</v>
      </c>
    </row>
    <row r="12" spans="2:19">
      <c r="B12" t="s">
        <v>1223</v>
      </c>
      <c r="N12" t="s">
        <v>1224</v>
      </c>
    </row>
    <row r="13" spans="2:19">
      <c r="B13" t="s">
        <v>1225</v>
      </c>
    </row>
    <row r="16" spans="2:19">
      <c r="D16" t="s">
        <v>1226</v>
      </c>
      <c r="O16" t="s">
        <v>1227</v>
      </c>
      <c r="Q16" t="s">
        <v>1227</v>
      </c>
      <c r="S16" t="s">
        <v>1228</v>
      </c>
    </row>
    <row r="19" spans="4:19">
      <c r="D19" t="s">
        <v>1229</v>
      </c>
      <c r="O19">
        <v>0</v>
      </c>
      <c r="Q19">
        <v>0</v>
      </c>
      <c r="S19">
        <v>0</v>
      </c>
    </row>
    <row r="20" spans="4:19">
      <c r="E20" t="s">
        <v>1230</v>
      </c>
      <c r="O20">
        <v>0</v>
      </c>
      <c r="Q20">
        <v>0</v>
      </c>
      <c r="S20">
        <v>0</v>
      </c>
    </row>
    <row r="21" spans="4:19">
      <c r="F21" t="s">
        <v>1231</v>
      </c>
      <c r="O21" s="4">
        <v>-1925513.27</v>
      </c>
      <c r="Q21" s="4">
        <v>-1902300.82</v>
      </c>
      <c r="S21" s="4">
        <v>-23212.45</v>
      </c>
    </row>
    <row r="22" spans="4:19">
      <c r="G22" t="s">
        <v>1232</v>
      </c>
      <c r="O22" s="4">
        <v>1063281.17</v>
      </c>
      <c r="Q22" s="4">
        <v>793853.72</v>
      </c>
      <c r="S22" s="4">
        <v>269427.45</v>
      </c>
    </row>
    <row r="23" spans="4:19">
      <c r="H23" t="s">
        <v>1233</v>
      </c>
      <c r="O23" s="4">
        <v>-586920.31999999995</v>
      </c>
      <c r="Q23" s="4">
        <v>-586920.31999999995</v>
      </c>
      <c r="S23">
        <v>0</v>
      </c>
    </row>
    <row r="24" spans="4:19">
      <c r="J24" t="s">
        <v>1234</v>
      </c>
      <c r="O24" s="4">
        <v>-586920.31999999995</v>
      </c>
      <c r="Q24" s="4">
        <v>-586920.31999999995</v>
      </c>
      <c r="S24">
        <v>0</v>
      </c>
    </row>
    <row r="25" spans="4:19">
      <c r="K25" t="s">
        <v>1235</v>
      </c>
      <c r="O25" s="4">
        <v>-586920.31999999995</v>
      </c>
      <c r="Q25" s="4">
        <v>-586920.31999999995</v>
      </c>
      <c r="S25">
        <v>0</v>
      </c>
    </row>
    <row r="26" spans="4:19">
      <c r="L26" t="s">
        <v>1236</v>
      </c>
      <c r="O26" s="4">
        <v>-586920.31999999995</v>
      </c>
      <c r="Q26" s="4">
        <v>-586920.31999999995</v>
      </c>
      <c r="S26">
        <v>0</v>
      </c>
    </row>
    <row r="27" spans="4:19">
      <c r="H27" t="s">
        <v>1237</v>
      </c>
      <c r="O27" s="4">
        <v>1650201.49</v>
      </c>
      <c r="Q27" s="4">
        <v>1380774.04</v>
      </c>
      <c r="S27" s="4">
        <v>269427.45</v>
      </c>
    </row>
    <row r="28" spans="4:19">
      <c r="J28" t="s">
        <v>1238</v>
      </c>
      <c r="O28" s="4">
        <v>-208153.28</v>
      </c>
      <c r="Q28" s="4">
        <v>-182600.44</v>
      </c>
      <c r="S28" s="4">
        <v>-25552.83</v>
      </c>
    </row>
    <row r="29" spans="4:19">
      <c r="K29" t="s">
        <v>1239</v>
      </c>
      <c r="O29" s="4">
        <v>-160097.89000000001</v>
      </c>
      <c r="Q29" s="4">
        <v>-141297.89000000001</v>
      </c>
      <c r="S29" s="4">
        <v>-18800</v>
      </c>
    </row>
    <row r="30" spans="4:19">
      <c r="L30" t="s">
        <v>1240</v>
      </c>
      <c r="O30" s="4">
        <v>-89231.98</v>
      </c>
      <c r="Q30" s="4">
        <v>-77546.2</v>
      </c>
      <c r="S30" s="4">
        <v>-11685.77</v>
      </c>
    </row>
    <row r="31" spans="4:19">
      <c r="L31" t="s">
        <v>1241</v>
      </c>
      <c r="O31" s="4">
        <v>-63858.48</v>
      </c>
      <c r="Q31" s="4">
        <v>-56887.44</v>
      </c>
      <c r="S31" s="4">
        <v>-6971.04</v>
      </c>
    </row>
    <row r="32" spans="4:19">
      <c r="L32" t="s">
        <v>1242</v>
      </c>
      <c r="O32">
        <v>-282.32</v>
      </c>
      <c r="Q32">
        <v>-228.74</v>
      </c>
      <c r="S32">
        <v>-53.58</v>
      </c>
    </row>
    <row r="33" spans="11:19">
      <c r="L33" t="s">
        <v>1243</v>
      </c>
      <c r="O33" s="4">
        <v>-3303.04</v>
      </c>
      <c r="Q33" s="4">
        <v>-3560.57</v>
      </c>
      <c r="S33">
        <v>257.52999999999997</v>
      </c>
    </row>
    <row r="34" spans="11:19">
      <c r="L34" t="s">
        <v>1244</v>
      </c>
      <c r="O34" s="4">
        <v>-2136.5700000000002</v>
      </c>
      <c r="Q34" s="4">
        <v>-2000.77</v>
      </c>
      <c r="S34">
        <v>-135.80000000000001</v>
      </c>
    </row>
    <row r="35" spans="11:19">
      <c r="L35" t="s">
        <v>1245</v>
      </c>
      <c r="O35">
        <v>-605.11</v>
      </c>
      <c r="Q35">
        <v>-480.79</v>
      </c>
      <c r="S35">
        <v>-124.32</v>
      </c>
    </row>
    <row r="36" spans="11:19">
      <c r="L36" t="s">
        <v>1246</v>
      </c>
      <c r="O36">
        <v>-672.23</v>
      </c>
      <c r="Q36">
        <v>-584.54</v>
      </c>
      <c r="S36">
        <v>-87.69</v>
      </c>
    </row>
    <row r="37" spans="11:19">
      <c r="L37" t="s">
        <v>1247</v>
      </c>
      <c r="O37">
        <v>-8.16</v>
      </c>
      <c r="Q37">
        <v>-8.82</v>
      </c>
      <c r="S37">
        <v>0.67</v>
      </c>
    </row>
    <row r="38" spans="11:19">
      <c r="K38" t="s">
        <v>1248</v>
      </c>
      <c r="O38" s="4">
        <v>-43595.66</v>
      </c>
      <c r="Q38" s="4">
        <v>-37171.599999999999</v>
      </c>
      <c r="S38" s="4">
        <v>-6424.05</v>
      </c>
    </row>
    <row r="39" spans="11:19">
      <c r="L39" t="s">
        <v>1249</v>
      </c>
      <c r="O39">
        <v>-224.65</v>
      </c>
      <c r="Q39">
        <v>-243</v>
      </c>
      <c r="S39">
        <v>18.350000000000001</v>
      </c>
    </row>
    <row r="40" spans="11:19">
      <c r="L40" t="s">
        <v>1250</v>
      </c>
      <c r="O40">
        <v>-356.11</v>
      </c>
      <c r="Q40">
        <v>-385.19</v>
      </c>
      <c r="S40">
        <v>29.08</v>
      </c>
    </row>
    <row r="41" spans="11:19">
      <c r="L41" t="s">
        <v>1251</v>
      </c>
      <c r="O41" s="4">
        <v>-2395.2800000000002</v>
      </c>
      <c r="Q41" s="4">
        <v>-2605.85</v>
      </c>
      <c r="S41">
        <v>210.58</v>
      </c>
    </row>
    <row r="42" spans="11:19">
      <c r="L42" t="s">
        <v>1252</v>
      </c>
      <c r="O42" s="4">
        <v>-10654.05</v>
      </c>
      <c r="Q42" s="4">
        <v>-11514.91</v>
      </c>
      <c r="S42">
        <v>860.86</v>
      </c>
    </row>
    <row r="43" spans="11:19">
      <c r="L43" t="s">
        <v>1253</v>
      </c>
      <c r="O43" s="4">
        <v>-5496.29</v>
      </c>
      <c r="Q43" s="4">
        <v>-5945.14</v>
      </c>
      <c r="S43">
        <v>448.85</v>
      </c>
    </row>
    <row r="44" spans="11:19">
      <c r="L44" t="s">
        <v>1254</v>
      </c>
      <c r="O44" s="4">
        <v>-1350.06</v>
      </c>
      <c r="Q44" s="4">
        <v>-1460.31</v>
      </c>
      <c r="S44">
        <v>110.25</v>
      </c>
    </row>
    <row r="45" spans="11:19">
      <c r="L45" t="s">
        <v>3983</v>
      </c>
      <c r="O45" s="4">
        <v>-14260</v>
      </c>
      <c r="Q45" s="4">
        <v>-9034.61</v>
      </c>
      <c r="S45" s="4">
        <v>-5225.3900000000003</v>
      </c>
    </row>
    <row r="46" spans="11:19">
      <c r="L46" t="s">
        <v>3866</v>
      </c>
      <c r="O46" s="4">
        <v>-4884.5600000000004</v>
      </c>
      <c r="Q46" s="4">
        <v>-4884.5600000000004</v>
      </c>
      <c r="S46">
        <v>0</v>
      </c>
    </row>
    <row r="47" spans="11:19">
      <c r="L47" t="s">
        <v>3867</v>
      </c>
      <c r="O47" s="4">
        <v>-3974.66</v>
      </c>
      <c r="Q47" s="4">
        <v>-1098.04</v>
      </c>
      <c r="S47" s="4">
        <v>-2876.63</v>
      </c>
    </row>
    <row r="48" spans="11:19">
      <c r="K48" t="s">
        <v>1255</v>
      </c>
      <c r="O48" s="4">
        <v>-4459.7299999999996</v>
      </c>
      <c r="Q48" s="4">
        <v>-4130.95</v>
      </c>
      <c r="S48">
        <v>-328.78</v>
      </c>
    </row>
    <row r="49" spans="10:19">
      <c r="L49" t="s">
        <v>1256</v>
      </c>
      <c r="O49" s="4">
        <v>-4459.7299999999996</v>
      </c>
      <c r="Q49" s="4">
        <v>-4130.95</v>
      </c>
      <c r="S49">
        <v>-328.78</v>
      </c>
    </row>
    <row r="50" spans="10:19">
      <c r="J50" t="s">
        <v>1257</v>
      </c>
      <c r="O50">
        <v>0</v>
      </c>
      <c r="Q50">
        <v>0</v>
      </c>
      <c r="S50">
        <v>0</v>
      </c>
    </row>
    <row r="51" spans="10:19">
      <c r="K51" t="s">
        <v>1258</v>
      </c>
      <c r="O51">
        <v>0</v>
      </c>
      <c r="Q51">
        <v>0</v>
      </c>
      <c r="S51">
        <v>0</v>
      </c>
    </row>
    <row r="52" spans="10:19">
      <c r="L52" t="s">
        <v>1259</v>
      </c>
      <c r="O52">
        <v>0</v>
      </c>
      <c r="Q52">
        <v>0</v>
      </c>
      <c r="S52">
        <v>0</v>
      </c>
    </row>
    <row r="53" spans="10:19">
      <c r="L53" t="s">
        <v>1260</v>
      </c>
      <c r="O53">
        <v>0</v>
      </c>
      <c r="Q53">
        <v>0</v>
      </c>
      <c r="S53">
        <v>0</v>
      </c>
    </row>
    <row r="54" spans="10:19">
      <c r="L54" t="s">
        <v>1261</v>
      </c>
      <c r="O54">
        <v>0</v>
      </c>
      <c r="Q54">
        <v>0</v>
      </c>
      <c r="S54">
        <v>0</v>
      </c>
    </row>
    <row r="55" spans="10:19">
      <c r="L55" t="s">
        <v>1262</v>
      </c>
      <c r="O55">
        <v>0</v>
      </c>
      <c r="Q55">
        <v>0</v>
      </c>
      <c r="S55">
        <v>0</v>
      </c>
    </row>
    <row r="56" spans="10:19">
      <c r="L56" t="s">
        <v>1263</v>
      </c>
      <c r="O56">
        <v>0</v>
      </c>
      <c r="Q56">
        <v>0</v>
      </c>
      <c r="S56">
        <v>0</v>
      </c>
    </row>
    <row r="57" spans="10:19">
      <c r="L57" t="s">
        <v>1264</v>
      </c>
      <c r="O57">
        <v>0</v>
      </c>
      <c r="Q57">
        <v>0</v>
      </c>
      <c r="S57">
        <v>0</v>
      </c>
    </row>
    <row r="58" spans="10:19">
      <c r="L58" t="s">
        <v>1265</v>
      </c>
      <c r="O58">
        <v>0</v>
      </c>
      <c r="Q58">
        <v>0</v>
      </c>
      <c r="S58">
        <v>0</v>
      </c>
    </row>
    <row r="59" spans="10:19">
      <c r="L59" t="s">
        <v>1266</v>
      </c>
      <c r="O59">
        <v>0</v>
      </c>
      <c r="Q59">
        <v>0</v>
      </c>
      <c r="S59">
        <v>0</v>
      </c>
    </row>
    <row r="60" spans="10:19">
      <c r="L60" t="s">
        <v>1267</v>
      </c>
      <c r="O60">
        <v>0</v>
      </c>
      <c r="Q60">
        <v>0</v>
      </c>
      <c r="S60">
        <v>0</v>
      </c>
    </row>
    <row r="61" spans="10:19">
      <c r="L61" t="s">
        <v>1268</v>
      </c>
      <c r="O61">
        <v>0</v>
      </c>
      <c r="Q61">
        <v>0</v>
      </c>
      <c r="S61">
        <v>0</v>
      </c>
    </row>
    <row r="62" spans="10:19">
      <c r="L62" t="s">
        <v>1269</v>
      </c>
      <c r="O62">
        <v>0</v>
      </c>
      <c r="Q62">
        <v>0</v>
      </c>
      <c r="S62">
        <v>0</v>
      </c>
    </row>
    <row r="63" spans="10:19">
      <c r="L63" t="s">
        <v>1270</v>
      </c>
      <c r="O63">
        <v>0</v>
      </c>
      <c r="Q63">
        <v>0</v>
      </c>
      <c r="S63">
        <v>0</v>
      </c>
    </row>
    <row r="64" spans="10:19">
      <c r="L64" t="s">
        <v>1271</v>
      </c>
      <c r="O64">
        <v>0</v>
      </c>
      <c r="Q64">
        <v>0</v>
      </c>
      <c r="S64">
        <v>0</v>
      </c>
    </row>
    <row r="65" spans="7:19">
      <c r="L65" t="s">
        <v>1272</v>
      </c>
      <c r="O65">
        <v>0</v>
      </c>
      <c r="Q65">
        <v>0</v>
      </c>
      <c r="S65">
        <v>0</v>
      </c>
    </row>
    <row r="66" spans="7:19">
      <c r="L66" t="s">
        <v>1273</v>
      </c>
      <c r="O66">
        <v>0</v>
      </c>
      <c r="Q66">
        <v>0</v>
      </c>
      <c r="S66">
        <v>0</v>
      </c>
    </row>
    <row r="67" spans="7:19">
      <c r="L67" t="s">
        <v>4090</v>
      </c>
      <c r="O67">
        <v>0</v>
      </c>
      <c r="Q67">
        <v>0</v>
      </c>
      <c r="S67">
        <v>0</v>
      </c>
    </row>
    <row r="68" spans="7:19">
      <c r="J68" t="s">
        <v>1274</v>
      </c>
      <c r="O68" s="4">
        <v>1858354.77</v>
      </c>
      <c r="Q68" s="4">
        <v>1563374.49</v>
      </c>
      <c r="S68" s="4">
        <v>294980.28000000003</v>
      </c>
    </row>
    <row r="69" spans="7:19">
      <c r="K69" t="s">
        <v>1275</v>
      </c>
      <c r="O69" s="4">
        <v>1563374.49</v>
      </c>
      <c r="Q69" s="4">
        <v>1542688.07</v>
      </c>
      <c r="S69" s="4">
        <v>20686.419999999998</v>
      </c>
    </row>
    <row r="70" spans="7:19">
      <c r="L70" t="s">
        <v>1276</v>
      </c>
      <c r="O70" s="4">
        <v>1563374.49</v>
      </c>
      <c r="Q70" s="4">
        <v>1542688.07</v>
      </c>
      <c r="S70" s="4">
        <v>20686.419999999998</v>
      </c>
    </row>
    <row r="71" spans="7:19">
      <c r="K71" t="s">
        <v>1277</v>
      </c>
      <c r="O71" s="4">
        <v>294980.28000000003</v>
      </c>
      <c r="Q71" s="4">
        <v>20686.419999999998</v>
      </c>
      <c r="S71" s="4">
        <v>274293.86</v>
      </c>
    </row>
    <row r="72" spans="7:19">
      <c r="O72" s="4">
        <v>294980.28000000003</v>
      </c>
      <c r="Q72" s="4">
        <v>20686.419999999998</v>
      </c>
      <c r="S72" s="4">
        <v>274293.86</v>
      </c>
    </row>
    <row r="73" spans="7:19">
      <c r="M73" t="s">
        <v>1278</v>
      </c>
      <c r="O73" s="4">
        <v>294980.28000000003</v>
      </c>
      <c r="Q73" s="4">
        <v>20686.419999999998</v>
      </c>
      <c r="S73" s="4">
        <v>274293.86</v>
      </c>
    </row>
    <row r="74" spans="7:19">
      <c r="J74" t="s">
        <v>1279</v>
      </c>
      <c r="O74">
        <v>0</v>
      </c>
      <c r="Q74">
        <v>0</v>
      </c>
      <c r="S74">
        <v>0</v>
      </c>
    </row>
    <row r="75" spans="7:19">
      <c r="K75" t="s">
        <v>1280</v>
      </c>
      <c r="O75">
        <v>0</v>
      </c>
      <c r="Q75">
        <v>0</v>
      </c>
      <c r="S75">
        <v>0</v>
      </c>
    </row>
    <row r="76" spans="7:19">
      <c r="G76" t="s">
        <v>1281</v>
      </c>
      <c r="O76" s="4">
        <v>-1219968.06</v>
      </c>
      <c r="Q76" s="4">
        <v>-1101026.8799999999</v>
      </c>
      <c r="S76" s="4">
        <v>-118941.17</v>
      </c>
    </row>
    <row r="77" spans="7:19">
      <c r="H77" t="s">
        <v>1282</v>
      </c>
      <c r="O77" s="4">
        <v>-1018887.35</v>
      </c>
      <c r="Q77" s="4">
        <v>-923918.33</v>
      </c>
      <c r="S77" s="4">
        <v>-94969.02</v>
      </c>
    </row>
    <row r="78" spans="7:19">
      <c r="J78" t="s">
        <v>1283</v>
      </c>
      <c r="O78" s="4">
        <v>-926485.35</v>
      </c>
      <c r="Q78" s="4">
        <v>-831516.33</v>
      </c>
      <c r="S78" s="4">
        <v>-94969.02</v>
      </c>
    </row>
    <row r="79" spans="7:19">
      <c r="K79" t="s">
        <v>1284</v>
      </c>
      <c r="O79" s="4">
        <v>-886962.57</v>
      </c>
      <c r="Q79" s="4">
        <v>-791523.78</v>
      </c>
      <c r="S79" s="4">
        <v>-95438.79</v>
      </c>
    </row>
    <row r="80" spans="7:19">
      <c r="L80" t="s">
        <v>1285</v>
      </c>
      <c r="O80" s="4">
        <v>-282461.98</v>
      </c>
      <c r="Q80" s="4">
        <v>-147232.34</v>
      </c>
      <c r="S80" s="4">
        <v>-135229.65</v>
      </c>
    </row>
    <row r="81" spans="10:19">
      <c r="L81" t="s">
        <v>1286</v>
      </c>
      <c r="O81" s="4">
        <v>-27239.53</v>
      </c>
      <c r="Q81" s="4">
        <v>-82352.14</v>
      </c>
      <c r="S81" s="4">
        <v>55112.6</v>
      </c>
    </row>
    <row r="82" spans="10:19">
      <c r="L82" t="s">
        <v>1287</v>
      </c>
      <c r="O82" s="4">
        <v>-5149.47</v>
      </c>
      <c r="Q82" s="4">
        <v>-8893.34</v>
      </c>
      <c r="S82" s="4">
        <v>3743.87</v>
      </c>
    </row>
    <row r="83" spans="10:19">
      <c r="L83" t="s">
        <v>1288</v>
      </c>
      <c r="O83" s="4">
        <v>-24779.62</v>
      </c>
      <c r="Q83" s="4">
        <v>-5479.62</v>
      </c>
      <c r="S83" s="4">
        <v>-19300</v>
      </c>
    </row>
    <row r="84" spans="10:19">
      <c r="L84" t="s">
        <v>1289</v>
      </c>
      <c r="O84" s="4">
        <v>-2890.69</v>
      </c>
      <c r="Q84" s="4">
        <v>-3125.07</v>
      </c>
      <c r="S84">
        <v>234.38</v>
      </c>
    </row>
    <row r="85" spans="10:19">
      <c r="L85" t="s">
        <v>1290</v>
      </c>
      <c r="O85" s="4">
        <v>-272750</v>
      </c>
      <c r="Q85" s="4">
        <v>-272750</v>
      </c>
      <c r="S85">
        <v>0</v>
      </c>
    </row>
    <row r="86" spans="10:19">
      <c r="L86" t="s">
        <v>1291</v>
      </c>
      <c r="O86" s="4">
        <v>-271691.28000000003</v>
      </c>
      <c r="Q86" s="4">
        <v>-271691.28000000003</v>
      </c>
      <c r="S86">
        <v>0</v>
      </c>
    </row>
    <row r="87" spans="10:19">
      <c r="K87" t="s">
        <v>1292</v>
      </c>
      <c r="O87" s="4">
        <v>-39522.78</v>
      </c>
      <c r="Q87" s="4">
        <v>-39992.550000000003</v>
      </c>
      <c r="S87">
        <v>469.77</v>
      </c>
    </row>
    <row r="88" spans="10:19">
      <c r="L88" t="s">
        <v>1293</v>
      </c>
      <c r="O88" s="4">
        <v>1614.39</v>
      </c>
      <c r="Q88" s="4">
        <v>1614.39</v>
      </c>
      <c r="S88">
        <v>0</v>
      </c>
    </row>
    <row r="89" spans="10:19">
      <c r="L89" t="s">
        <v>1294</v>
      </c>
      <c r="O89">
        <v>0</v>
      </c>
      <c r="Q89">
        <v>0</v>
      </c>
      <c r="S89">
        <v>0</v>
      </c>
    </row>
    <row r="90" spans="10:19">
      <c r="L90" t="s">
        <v>1295</v>
      </c>
      <c r="O90">
        <v>0</v>
      </c>
      <c r="Q90">
        <v>0</v>
      </c>
      <c r="S90">
        <v>0</v>
      </c>
    </row>
    <row r="91" spans="10:19">
      <c r="L91" t="s">
        <v>1296</v>
      </c>
      <c r="O91">
        <v>-607.19000000000005</v>
      </c>
      <c r="Q91">
        <v>-607.19000000000005</v>
      </c>
      <c r="S91">
        <v>0</v>
      </c>
    </row>
    <row r="92" spans="10:19">
      <c r="L92" t="s">
        <v>1297</v>
      </c>
      <c r="O92" s="4">
        <v>-35127.620000000003</v>
      </c>
      <c r="Q92" s="4">
        <v>-35127.620000000003</v>
      </c>
      <c r="S92">
        <v>0</v>
      </c>
    </row>
    <row r="93" spans="10:19">
      <c r="L93" t="s">
        <v>1288</v>
      </c>
      <c r="O93" s="4">
        <v>-5402.36</v>
      </c>
      <c r="Q93" s="4">
        <v>-5872.13</v>
      </c>
      <c r="S93">
        <v>469.77</v>
      </c>
    </row>
    <row r="94" spans="10:19">
      <c r="J94" t="s">
        <v>181</v>
      </c>
      <c r="O94" s="4">
        <v>-92402</v>
      </c>
      <c r="Q94" s="4">
        <v>-92402</v>
      </c>
      <c r="S94">
        <v>0</v>
      </c>
    </row>
    <row r="95" spans="10:19">
      <c r="K95" t="s">
        <v>1298</v>
      </c>
      <c r="O95" s="4">
        <v>-92402</v>
      </c>
      <c r="Q95" s="4">
        <v>-92402</v>
      </c>
      <c r="S95">
        <v>0</v>
      </c>
    </row>
    <row r="96" spans="10:19">
      <c r="L96" t="s">
        <v>1299</v>
      </c>
      <c r="O96" s="4">
        <v>-92402</v>
      </c>
      <c r="Q96" s="4">
        <v>-92402</v>
      </c>
      <c r="S96">
        <v>0</v>
      </c>
    </row>
    <row r="97" spans="7:19">
      <c r="H97" t="s">
        <v>1300</v>
      </c>
      <c r="O97">
        <v>0</v>
      </c>
      <c r="Q97">
        <v>0</v>
      </c>
      <c r="S97">
        <v>0</v>
      </c>
    </row>
    <row r="98" spans="7:19">
      <c r="J98" t="s">
        <v>1301</v>
      </c>
      <c r="O98">
        <v>0</v>
      </c>
      <c r="Q98">
        <v>0</v>
      </c>
      <c r="S98">
        <v>0</v>
      </c>
    </row>
    <row r="99" spans="7:19">
      <c r="K99" t="s">
        <v>1302</v>
      </c>
      <c r="O99">
        <v>0</v>
      </c>
      <c r="Q99">
        <v>0</v>
      </c>
      <c r="S99">
        <v>0</v>
      </c>
    </row>
    <row r="100" spans="7:19">
      <c r="H100" t="s">
        <v>1303</v>
      </c>
      <c r="O100" s="4">
        <v>-131869.6</v>
      </c>
      <c r="Q100" s="4">
        <v>-113655.41</v>
      </c>
      <c r="S100" s="4">
        <v>-18214.18</v>
      </c>
    </row>
    <row r="101" spans="7:19">
      <c r="J101" t="s">
        <v>1304</v>
      </c>
      <c r="O101" s="4">
        <v>-131869.6</v>
      </c>
      <c r="Q101" s="4">
        <v>-113655.41</v>
      </c>
      <c r="S101" s="4">
        <v>-18214.18</v>
      </c>
    </row>
    <row r="102" spans="7:19">
      <c r="K102" t="s">
        <v>1305</v>
      </c>
      <c r="O102" s="4">
        <v>-58521.13</v>
      </c>
      <c r="Q102" s="4">
        <v>-49617.5</v>
      </c>
      <c r="S102" s="4">
        <v>-8903.6299999999992</v>
      </c>
    </row>
    <row r="103" spans="7:19">
      <c r="K103" t="s">
        <v>1306</v>
      </c>
      <c r="O103">
        <v>-13.87</v>
      </c>
      <c r="Q103">
        <v>-11.06</v>
      </c>
      <c r="S103">
        <v>-2.81</v>
      </c>
    </row>
    <row r="104" spans="7:19">
      <c r="K104" t="s">
        <v>1307</v>
      </c>
      <c r="O104">
        <v>-0.71</v>
      </c>
      <c r="Q104">
        <v>-0.69</v>
      </c>
      <c r="S104">
        <v>-0.02</v>
      </c>
    </row>
    <row r="105" spans="7:19">
      <c r="K105" t="s">
        <v>1308</v>
      </c>
      <c r="O105" s="4">
        <v>-73330.559999999998</v>
      </c>
      <c r="Q105" s="4">
        <v>-64022.85</v>
      </c>
      <c r="S105" s="4">
        <v>-9307.7199999999993</v>
      </c>
    </row>
    <row r="106" spans="7:19">
      <c r="K106" t="s">
        <v>1309</v>
      </c>
      <c r="O106">
        <v>-3.32</v>
      </c>
      <c r="Q106">
        <v>-3.32</v>
      </c>
      <c r="S106">
        <v>0</v>
      </c>
    </row>
    <row r="107" spans="7:19">
      <c r="H107" t="s">
        <v>1310</v>
      </c>
      <c r="O107" s="4">
        <v>-68227.14</v>
      </c>
      <c r="Q107" s="4">
        <v>-62688.71</v>
      </c>
      <c r="S107" s="4">
        <v>-5538.43</v>
      </c>
    </row>
    <row r="108" spans="7:19">
      <c r="J108" t="s">
        <v>1311</v>
      </c>
      <c r="O108" s="4">
        <v>-68227.14</v>
      </c>
      <c r="Q108" s="4">
        <v>-62688.71</v>
      </c>
      <c r="S108" s="4">
        <v>-5538.43</v>
      </c>
    </row>
    <row r="109" spans="7:19">
      <c r="K109" t="s">
        <v>1312</v>
      </c>
      <c r="O109" s="4">
        <v>-68227.14</v>
      </c>
      <c r="Q109" s="4">
        <v>-62688.71</v>
      </c>
      <c r="S109" s="4">
        <v>-5538.43</v>
      </c>
    </row>
    <row r="110" spans="7:19">
      <c r="H110" t="s">
        <v>3742</v>
      </c>
      <c r="O110">
        <v>-983.98</v>
      </c>
      <c r="Q110">
        <v>-764.43</v>
      </c>
      <c r="S110">
        <v>-219.54</v>
      </c>
    </row>
    <row r="111" spans="7:19">
      <c r="J111" t="s">
        <v>3746</v>
      </c>
      <c r="O111">
        <v>-983.98</v>
      </c>
      <c r="Q111">
        <v>-764.43</v>
      </c>
      <c r="S111">
        <v>-219.54</v>
      </c>
    </row>
    <row r="112" spans="7:19">
      <c r="G112" t="s">
        <v>1313</v>
      </c>
      <c r="O112" s="4">
        <v>-1768826.38</v>
      </c>
      <c r="Q112" s="4">
        <v>-1595127.66</v>
      </c>
      <c r="S112" s="4">
        <v>-173698.72</v>
      </c>
    </row>
    <row r="113" spans="8:19">
      <c r="H113" t="s">
        <v>1314</v>
      </c>
      <c r="O113" s="4">
        <v>-286724.61</v>
      </c>
      <c r="Q113" s="4">
        <v>-195310.54</v>
      </c>
      <c r="S113" s="4">
        <v>-91414.07</v>
      </c>
    </row>
    <row r="114" spans="8:19">
      <c r="J114" t="s">
        <v>1315</v>
      </c>
      <c r="O114" s="4">
        <v>-286743.8</v>
      </c>
      <c r="Q114" s="4">
        <v>-195329.74</v>
      </c>
      <c r="S114" s="4">
        <v>-91414.07</v>
      </c>
    </row>
    <row r="115" spans="8:19">
      <c r="K115" t="s">
        <v>1316</v>
      </c>
      <c r="O115" s="4">
        <v>-9005.07</v>
      </c>
      <c r="Q115" s="4">
        <v>-14812.23</v>
      </c>
      <c r="S115" s="4">
        <v>5807.16</v>
      </c>
    </row>
    <row r="116" spans="8:19">
      <c r="L116" t="s">
        <v>1317</v>
      </c>
      <c r="O116" s="4">
        <v>-9005.07</v>
      </c>
      <c r="Q116" s="4">
        <v>-14812.23</v>
      </c>
      <c r="S116" s="4">
        <v>5807.16</v>
      </c>
    </row>
    <row r="117" spans="8:19">
      <c r="K117" t="s">
        <v>1318</v>
      </c>
      <c r="O117" s="4">
        <v>-223766.88</v>
      </c>
      <c r="Q117" s="4">
        <v>-129306.18</v>
      </c>
      <c r="S117" s="4">
        <v>-94460.71</v>
      </c>
    </row>
    <row r="118" spans="8:19">
      <c r="L118" t="s">
        <v>1319</v>
      </c>
      <c r="O118" s="4">
        <v>-223766.88</v>
      </c>
      <c r="Q118" s="4">
        <v>-129306.18</v>
      </c>
      <c r="S118" s="4">
        <v>-94460.71</v>
      </c>
    </row>
    <row r="119" spans="8:19">
      <c r="K119" t="s">
        <v>1320</v>
      </c>
      <c r="O119" s="4">
        <v>-53971.85</v>
      </c>
      <c r="Q119" s="4">
        <v>-51211.33</v>
      </c>
      <c r="S119" s="4">
        <v>-2760.52</v>
      </c>
    </row>
    <row r="120" spans="8:19">
      <c r="L120" t="s">
        <v>1321</v>
      </c>
      <c r="O120" s="4">
        <v>-53971.85</v>
      </c>
      <c r="Q120" s="4">
        <v>-51211.33</v>
      </c>
      <c r="S120" s="4">
        <v>-2760.52</v>
      </c>
    </row>
    <row r="121" spans="8:19">
      <c r="J121" t="s">
        <v>1322</v>
      </c>
      <c r="O121">
        <v>19.190000000000001</v>
      </c>
      <c r="Q121">
        <v>19.190000000000001</v>
      </c>
      <c r="S121">
        <v>0</v>
      </c>
    </row>
    <row r="122" spans="8:19">
      <c r="K122" t="s">
        <v>1323</v>
      </c>
      <c r="O122">
        <v>19.190000000000001</v>
      </c>
      <c r="Q122">
        <v>19.190000000000001</v>
      </c>
      <c r="S122">
        <v>0</v>
      </c>
    </row>
    <row r="123" spans="8:19">
      <c r="L123" t="s">
        <v>1324</v>
      </c>
      <c r="O123">
        <v>19.190000000000001</v>
      </c>
      <c r="Q123">
        <v>19.190000000000001</v>
      </c>
      <c r="S123">
        <v>0</v>
      </c>
    </row>
    <row r="124" spans="8:19">
      <c r="K124" t="s">
        <v>1325</v>
      </c>
      <c r="O124">
        <v>0</v>
      </c>
      <c r="Q124">
        <v>0</v>
      </c>
      <c r="S124">
        <v>0</v>
      </c>
    </row>
    <row r="125" spans="8:19">
      <c r="L125" t="s">
        <v>1326</v>
      </c>
      <c r="O125">
        <v>0</v>
      </c>
      <c r="Q125">
        <v>0</v>
      </c>
      <c r="S125">
        <v>0</v>
      </c>
    </row>
    <row r="126" spans="8:19">
      <c r="H126" t="s">
        <v>182</v>
      </c>
      <c r="O126" s="4">
        <v>-1111595.1100000001</v>
      </c>
      <c r="Q126" s="4">
        <v>-1084990.58</v>
      </c>
      <c r="S126" s="4">
        <v>-26604.53</v>
      </c>
    </row>
    <row r="127" spans="8:19">
      <c r="J127" t="s">
        <v>1327</v>
      </c>
      <c r="O127" s="4">
        <v>-1111595.1100000001</v>
      </c>
      <c r="Q127" s="4">
        <v>-1084990.58</v>
      </c>
      <c r="S127" s="4">
        <v>-26604.53</v>
      </c>
    </row>
    <row r="128" spans="8:19">
      <c r="K128" t="s">
        <v>1327</v>
      </c>
      <c r="O128" s="4">
        <v>-1111595.1100000001</v>
      </c>
      <c r="Q128" s="4">
        <v>-1084990.58</v>
      </c>
      <c r="S128" s="4">
        <v>-26604.53</v>
      </c>
    </row>
    <row r="129" spans="8:19">
      <c r="L129" t="s">
        <v>1327</v>
      </c>
      <c r="O129" s="4">
        <v>-1110460.27</v>
      </c>
      <c r="Q129" s="4">
        <v>-1084337.94</v>
      </c>
      <c r="S129" s="4">
        <v>-26122.33</v>
      </c>
    </row>
    <row r="130" spans="8:19">
      <c r="M130" t="s">
        <v>1328</v>
      </c>
      <c r="O130" s="4">
        <v>-1112158.3500000001</v>
      </c>
      <c r="Q130" s="4">
        <v>-1086092.57</v>
      </c>
      <c r="S130" s="4">
        <v>-26065.78</v>
      </c>
    </row>
    <row r="131" spans="8:19">
      <c r="M131" t="s">
        <v>1329</v>
      </c>
      <c r="O131" s="4">
        <v>1698.08</v>
      </c>
      <c r="Q131" s="4">
        <v>1754.63</v>
      </c>
      <c r="S131">
        <v>-56.55</v>
      </c>
    </row>
    <row r="132" spans="8:19">
      <c r="L132" t="s">
        <v>1330</v>
      </c>
      <c r="O132" s="4">
        <v>-1134.8399999999999</v>
      </c>
      <c r="Q132">
        <v>-652.64</v>
      </c>
      <c r="S132">
        <v>-482.2</v>
      </c>
    </row>
    <row r="133" spans="8:19">
      <c r="M133" t="s">
        <v>1331</v>
      </c>
      <c r="O133" s="4">
        <v>-1134.8399999999999</v>
      </c>
      <c r="Q133">
        <v>-652.64</v>
      </c>
      <c r="S133">
        <v>-482.2</v>
      </c>
    </row>
    <row r="134" spans="8:19">
      <c r="H134" t="s">
        <v>183</v>
      </c>
      <c r="O134" s="4">
        <v>-314354.93</v>
      </c>
      <c r="Q134" s="4">
        <v>-278271.48</v>
      </c>
      <c r="S134" s="4">
        <v>-36083.46</v>
      </c>
    </row>
    <row r="135" spans="8:19">
      <c r="J135" t="s">
        <v>1332</v>
      </c>
      <c r="O135" s="4">
        <v>-44342.61</v>
      </c>
      <c r="Q135" s="4">
        <v>-22097.66</v>
      </c>
      <c r="S135" s="4">
        <v>-22244.959999999999</v>
      </c>
    </row>
    <row r="136" spans="8:19">
      <c r="K136" t="s">
        <v>1333</v>
      </c>
      <c r="O136" s="4">
        <v>-44342.61</v>
      </c>
      <c r="Q136" s="4">
        <v>-22097.66</v>
      </c>
      <c r="S136" s="4">
        <v>-22244.959999999999</v>
      </c>
    </row>
    <row r="137" spans="8:19">
      <c r="L137" t="s">
        <v>1334</v>
      </c>
      <c r="O137" s="4">
        <v>-37082.42</v>
      </c>
      <c r="Q137" s="4">
        <v>-16301.34</v>
      </c>
      <c r="S137" s="4">
        <v>-20781.07</v>
      </c>
    </row>
    <row r="138" spans="8:19">
      <c r="L138" t="s">
        <v>1335</v>
      </c>
      <c r="O138">
        <v>-0.69</v>
      </c>
      <c r="Q138">
        <v>-2.44</v>
      </c>
      <c r="S138">
        <v>1.76</v>
      </c>
    </row>
    <row r="139" spans="8:19">
      <c r="L139" t="s">
        <v>1336</v>
      </c>
      <c r="O139" s="4">
        <v>-4349.05</v>
      </c>
      <c r="Q139" s="4">
        <v>-3776.9</v>
      </c>
      <c r="S139">
        <v>-572.16</v>
      </c>
    </row>
    <row r="140" spans="8:19">
      <c r="L140" t="s">
        <v>1337</v>
      </c>
      <c r="O140">
        <v>-255.29</v>
      </c>
      <c r="Q140">
        <v>568.58000000000004</v>
      </c>
      <c r="S140">
        <v>-823.87</v>
      </c>
    </row>
    <row r="141" spans="8:19">
      <c r="L141" t="s">
        <v>1338</v>
      </c>
      <c r="O141" s="4">
        <v>-2698.61</v>
      </c>
      <c r="Q141" s="4">
        <v>-2607.15</v>
      </c>
      <c r="S141">
        <v>-91.46</v>
      </c>
    </row>
    <row r="142" spans="8:19">
      <c r="L142" t="s">
        <v>1339</v>
      </c>
      <c r="O142">
        <v>0</v>
      </c>
      <c r="Q142">
        <v>-7.89</v>
      </c>
      <c r="S142">
        <v>7.89</v>
      </c>
    </row>
    <row r="143" spans="8:19">
      <c r="L143" t="s">
        <v>1340</v>
      </c>
      <c r="O143">
        <v>-25.53</v>
      </c>
      <c r="Q143">
        <v>-25.53</v>
      </c>
      <c r="S143">
        <v>0</v>
      </c>
    </row>
    <row r="144" spans="8:19">
      <c r="L144" t="s">
        <v>1341</v>
      </c>
      <c r="O144">
        <v>68.97</v>
      </c>
      <c r="Q144">
        <v>56.19</v>
      </c>
      <c r="S144">
        <v>12.78</v>
      </c>
    </row>
    <row r="145" spans="10:19">
      <c r="L145" t="s">
        <v>1342</v>
      </c>
      <c r="O145">
        <v>0</v>
      </c>
      <c r="Q145">
        <v>-1.18</v>
      </c>
      <c r="S145">
        <v>1.18</v>
      </c>
    </row>
    <row r="146" spans="10:19">
      <c r="J146" t="s">
        <v>20</v>
      </c>
      <c r="O146" s="4">
        <v>-270012.32</v>
      </c>
      <c r="Q146" s="4">
        <v>-256173.82</v>
      </c>
      <c r="S146" s="4">
        <v>-13838.5</v>
      </c>
    </row>
    <row r="147" spans="10:19">
      <c r="K147" t="s">
        <v>1343</v>
      </c>
      <c r="O147" s="4">
        <v>-12285.6</v>
      </c>
      <c r="Q147" s="4">
        <v>-14106.49</v>
      </c>
      <c r="S147" s="4">
        <v>1820.89</v>
      </c>
    </row>
    <row r="148" spans="10:19">
      <c r="L148" t="s">
        <v>1344</v>
      </c>
      <c r="O148" s="4">
        <v>-4888.46</v>
      </c>
      <c r="Q148" s="4">
        <v>-2515.4699999999998</v>
      </c>
      <c r="S148" s="4">
        <v>-2372.9899999999998</v>
      </c>
    </row>
    <row r="149" spans="10:19">
      <c r="L149" t="s">
        <v>1345</v>
      </c>
      <c r="O149">
        <v>-26.75</v>
      </c>
      <c r="Q149">
        <v>-14.16</v>
      </c>
      <c r="S149">
        <v>-12.59</v>
      </c>
    </row>
    <row r="150" spans="10:19">
      <c r="L150" t="s">
        <v>1346</v>
      </c>
      <c r="O150" s="4">
        <v>-1383.1</v>
      </c>
      <c r="Q150" s="4">
        <v>-1234.94</v>
      </c>
      <c r="S150">
        <v>-148.16</v>
      </c>
    </row>
    <row r="151" spans="10:19">
      <c r="L151" t="s">
        <v>1347</v>
      </c>
      <c r="O151">
        <v>-109.48</v>
      </c>
      <c r="Q151">
        <v>-109.48</v>
      </c>
      <c r="S151">
        <v>0</v>
      </c>
    </row>
    <row r="152" spans="10:19">
      <c r="L152" t="s">
        <v>1348</v>
      </c>
      <c r="O152" s="4">
        <v>-1535.63</v>
      </c>
      <c r="Q152" s="4">
        <v>-1549.86</v>
      </c>
      <c r="S152">
        <v>14.24</v>
      </c>
    </row>
    <row r="153" spans="10:19">
      <c r="L153" t="s">
        <v>1349</v>
      </c>
      <c r="O153" s="4">
        <v>-3894.22</v>
      </c>
      <c r="Q153" s="4">
        <v>-5687.4</v>
      </c>
      <c r="S153" s="4">
        <v>1793.17</v>
      </c>
    </row>
    <row r="154" spans="10:19">
      <c r="L154" t="s">
        <v>1350</v>
      </c>
      <c r="O154">
        <v>-447.97</v>
      </c>
      <c r="Q154" s="4">
        <v>-2995.19</v>
      </c>
      <c r="S154" s="4">
        <v>2547.2199999999998</v>
      </c>
    </row>
    <row r="155" spans="10:19">
      <c r="K155" t="s">
        <v>1351</v>
      </c>
      <c r="O155">
        <v>-41.2</v>
      </c>
      <c r="Q155">
        <v>-41.2</v>
      </c>
      <c r="S155">
        <v>0</v>
      </c>
    </row>
    <row r="156" spans="10:19">
      <c r="L156" t="s">
        <v>1352</v>
      </c>
      <c r="O156">
        <v>-41.2</v>
      </c>
      <c r="Q156">
        <v>-41.2</v>
      </c>
      <c r="S156">
        <v>0</v>
      </c>
    </row>
    <row r="157" spans="10:19">
      <c r="K157" t="s">
        <v>1353</v>
      </c>
      <c r="O157" s="4">
        <v>-50377.86</v>
      </c>
      <c r="Q157" s="4">
        <v>-29712.19</v>
      </c>
      <c r="S157" s="4">
        <v>-20665.669999999998</v>
      </c>
    </row>
    <row r="158" spans="10:19">
      <c r="L158" t="s">
        <v>1354</v>
      </c>
      <c r="O158">
        <v>-366.79</v>
      </c>
      <c r="Q158">
        <v>-384.55</v>
      </c>
      <c r="S158">
        <v>17.75</v>
      </c>
    </row>
    <row r="159" spans="10:19">
      <c r="L159" t="s">
        <v>1355</v>
      </c>
      <c r="O159" s="4">
        <v>-3576.76</v>
      </c>
      <c r="Q159" s="4">
        <v>-3352.4</v>
      </c>
      <c r="S159">
        <v>-224.36</v>
      </c>
    </row>
    <row r="160" spans="10:19">
      <c r="L160" t="s">
        <v>1356</v>
      </c>
      <c r="O160">
        <v>-241.89</v>
      </c>
      <c r="Q160">
        <v>-233.46</v>
      </c>
      <c r="S160">
        <v>-8.44</v>
      </c>
    </row>
    <row r="161" spans="12:19">
      <c r="L161" t="s">
        <v>1357</v>
      </c>
      <c r="O161">
        <v>-11.19</v>
      </c>
      <c r="Q161">
        <v>-17.03</v>
      </c>
      <c r="S161">
        <v>5.84</v>
      </c>
    </row>
    <row r="162" spans="12:19">
      <c r="L162" t="s">
        <v>1358</v>
      </c>
      <c r="O162">
        <v>-3.3</v>
      </c>
      <c r="Q162">
        <v>-5.13</v>
      </c>
      <c r="S162">
        <v>1.83</v>
      </c>
    </row>
    <row r="163" spans="12:19">
      <c r="L163" t="s">
        <v>1359</v>
      </c>
      <c r="O163">
        <v>-0.05</v>
      </c>
      <c r="Q163">
        <v>-0.8</v>
      </c>
      <c r="S163">
        <v>0.75</v>
      </c>
    </row>
    <row r="164" spans="12:19">
      <c r="L164" t="s">
        <v>1360</v>
      </c>
      <c r="O164" s="4">
        <v>-8100.68</v>
      </c>
      <c r="Q164" s="4">
        <v>-8428.44</v>
      </c>
      <c r="S164">
        <v>327.77</v>
      </c>
    </row>
    <row r="165" spans="12:19">
      <c r="L165" t="s">
        <v>1361</v>
      </c>
      <c r="O165">
        <v>-16.45</v>
      </c>
      <c r="Q165">
        <v>-25.89</v>
      </c>
      <c r="S165">
        <v>9.44</v>
      </c>
    </row>
    <row r="166" spans="12:19">
      <c r="L166" t="s">
        <v>1362</v>
      </c>
      <c r="O166">
        <v>-23.77</v>
      </c>
      <c r="Q166">
        <v>-23.77</v>
      </c>
      <c r="S166">
        <v>0</v>
      </c>
    </row>
    <row r="167" spans="12:19">
      <c r="L167" t="s">
        <v>1363</v>
      </c>
      <c r="O167" s="4">
        <v>-3232.98</v>
      </c>
      <c r="Q167">
        <v>-480.72</v>
      </c>
      <c r="S167" s="4">
        <v>-2752.26</v>
      </c>
    </row>
    <row r="168" spans="12:19">
      <c r="L168" t="s">
        <v>4091</v>
      </c>
      <c r="O168">
        <v>-76.69</v>
      </c>
      <c r="Q168">
        <v>0</v>
      </c>
      <c r="S168">
        <v>-76.69</v>
      </c>
    </row>
    <row r="169" spans="12:19">
      <c r="L169" t="s">
        <v>1364</v>
      </c>
      <c r="O169" s="4">
        <v>-1025.69</v>
      </c>
      <c r="Q169">
        <v>-813.08</v>
      </c>
      <c r="S169">
        <v>-212.61</v>
      </c>
    </row>
    <row r="170" spans="12:19">
      <c r="L170" t="s">
        <v>1365</v>
      </c>
      <c r="O170">
        <v>-675.64</v>
      </c>
      <c r="Q170">
        <v>-616.72</v>
      </c>
      <c r="S170">
        <v>-58.92</v>
      </c>
    </row>
    <row r="171" spans="12:19">
      <c r="L171" t="s">
        <v>1366</v>
      </c>
      <c r="O171">
        <v>-19.510000000000002</v>
      </c>
      <c r="Q171">
        <v>-19.43</v>
      </c>
      <c r="S171">
        <v>-0.08</v>
      </c>
    </row>
    <row r="172" spans="12:19">
      <c r="L172" t="s">
        <v>1367</v>
      </c>
      <c r="O172">
        <v>-0.13</v>
      </c>
      <c r="Q172">
        <v>-0.12</v>
      </c>
      <c r="S172">
        <v>-0.02</v>
      </c>
    </row>
    <row r="173" spans="12:19">
      <c r="L173" t="s">
        <v>1368</v>
      </c>
      <c r="O173">
        <v>-311.26</v>
      </c>
      <c r="Q173">
        <v>-308.08</v>
      </c>
      <c r="S173">
        <v>-3.18</v>
      </c>
    </row>
    <row r="174" spans="12:19">
      <c r="L174" t="s">
        <v>1369</v>
      </c>
      <c r="O174">
        <v>-401.41</v>
      </c>
      <c r="Q174">
        <v>-376.38</v>
      </c>
      <c r="S174">
        <v>-25.03</v>
      </c>
    </row>
    <row r="175" spans="12:19">
      <c r="L175" t="s">
        <v>1370</v>
      </c>
      <c r="O175">
        <v>-3.92</v>
      </c>
      <c r="Q175">
        <v>-3.92</v>
      </c>
      <c r="S175">
        <v>0</v>
      </c>
    </row>
    <row r="176" spans="12:19">
      <c r="L176" t="s">
        <v>1371</v>
      </c>
      <c r="O176">
        <v>-448.14</v>
      </c>
      <c r="Q176" s="4">
        <v>-1385.09</v>
      </c>
      <c r="S176">
        <v>936.96</v>
      </c>
    </row>
    <row r="177" spans="11:19">
      <c r="L177" t="s">
        <v>1372</v>
      </c>
      <c r="O177">
        <v>-0.13</v>
      </c>
      <c r="Q177">
        <v>0</v>
      </c>
      <c r="S177">
        <v>-0.13</v>
      </c>
    </row>
    <row r="178" spans="11:19">
      <c r="L178" t="s">
        <v>1373</v>
      </c>
      <c r="O178">
        <v>-144.51</v>
      </c>
      <c r="Q178">
        <v>-180.85</v>
      </c>
      <c r="S178">
        <v>36.340000000000003</v>
      </c>
    </row>
    <row r="179" spans="11:19">
      <c r="L179" t="s">
        <v>1374</v>
      </c>
      <c r="O179">
        <v>-13.76</v>
      </c>
      <c r="Q179">
        <v>-11.94</v>
      </c>
      <c r="S179">
        <v>-1.82</v>
      </c>
    </row>
    <row r="180" spans="11:19">
      <c r="L180" t="s">
        <v>1375</v>
      </c>
      <c r="O180">
        <v>-0.37</v>
      </c>
      <c r="Q180">
        <v>-0.27</v>
      </c>
      <c r="S180">
        <v>-0.1</v>
      </c>
    </row>
    <row r="181" spans="11:19">
      <c r="L181" t="s">
        <v>1376</v>
      </c>
      <c r="O181">
        <v>-21</v>
      </c>
      <c r="Q181">
        <v>-19.87</v>
      </c>
      <c r="S181">
        <v>-1.1299999999999999</v>
      </c>
    </row>
    <row r="182" spans="11:19">
      <c r="L182" t="s">
        <v>1377</v>
      </c>
      <c r="O182">
        <v>-18.850000000000001</v>
      </c>
      <c r="Q182">
        <v>-10.85</v>
      </c>
      <c r="S182">
        <v>-8</v>
      </c>
    </row>
    <row r="183" spans="11:19">
      <c r="L183" t="s">
        <v>1378</v>
      </c>
      <c r="O183">
        <v>-9.91</v>
      </c>
      <c r="Q183">
        <v>-12.3</v>
      </c>
      <c r="S183">
        <v>2.38</v>
      </c>
    </row>
    <row r="184" spans="11:19">
      <c r="L184" t="s">
        <v>1379</v>
      </c>
      <c r="O184">
        <v>-1.51</v>
      </c>
      <c r="Q184">
        <v>-1.4</v>
      </c>
      <c r="S184">
        <v>-0.1</v>
      </c>
    </row>
    <row r="185" spans="11:19">
      <c r="L185" t="s">
        <v>1380</v>
      </c>
      <c r="O185">
        <v>-0.25</v>
      </c>
      <c r="Q185">
        <v>-0.05</v>
      </c>
      <c r="S185">
        <v>-0.2</v>
      </c>
    </row>
    <row r="186" spans="11:19">
      <c r="L186" t="s">
        <v>1381</v>
      </c>
      <c r="O186">
        <v>-3.92</v>
      </c>
      <c r="Q186">
        <v>-3.66</v>
      </c>
      <c r="S186">
        <v>-0.26</v>
      </c>
    </row>
    <row r="187" spans="11:19">
      <c r="L187" t="s">
        <v>1382</v>
      </c>
      <c r="O187">
        <v>-30.37</v>
      </c>
      <c r="Q187" s="4">
        <v>-2416.5</v>
      </c>
      <c r="S187" s="4">
        <v>2386.13</v>
      </c>
    </row>
    <row r="188" spans="11:19">
      <c r="L188" t="s">
        <v>1383</v>
      </c>
      <c r="O188">
        <v>-80.959999999999994</v>
      </c>
      <c r="Q188">
        <v>-75.16</v>
      </c>
      <c r="S188">
        <v>-5.8</v>
      </c>
    </row>
    <row r="189" spans="11:19">
      <c r="L189" t="s">
        <v>4092</v>
      </c>
      <c r="O189">
        <v>0</v>
      </c>
      <c r="Q189">
        <v>0</v>
      </c>
      <c r="S189">
        <v>0</v>
      </c>
    </row>
    <row r="190" spans="11:19">
      <c r="L190" t="s">
        <v>1384</v>
      </c>
      <c r="O190" s="4">
        <v>-21284.17</v>
      </c>
      <c r="Q190" s="4">
        <v>-1077.8399999999999</v>
      </c>
      <c r="S190" s="4">
        <v>-20206.330000000002</v>
      </c>
    </row>
    <row r="191" spans="11:19">
      <c r="L191" t="s">
        <v>1385</v>
      </c>
      <c r="O191" s="4">
        <v>-10231.9</v>
      </c>
      <c r="Q191" s="4">
        <v>-9426.5</v>
      </c>
      <c r="S191">
        <v>-805.4</v>
      </c>
    </row>
    <row r="192" spans="11:19">
      <c r="K192" t="s">
        <v>1386</v>
      </c>
      <c r="O192" s="4">
        <v>-1166.07</v>
      </c>
      <c r="Q192" s="4">
        <v>-1136.02</v>
      </c>
      <c r="S192">
        <v>-30.05</v>
      </c>
    </row>
    <row r="193" spans="11:19">
      <c r="L193" t="s">
        <v>1387</v>
      </c>
      <c r="O193">
        <v>-38.979999999999997</v>
      </c>
      <c r="Q193">
        <v>-40.97</v>
      </c>
      <c r="S193">
        <v>2</v>
      </c>
    </row>
    <row r="194" spans="11:19">
      <c r="L194" t="s">
        <v>1388</v>
      </c>
      <c r="O194">
        <v>-20.25</v>
      </c>
      <c r="Q194">
        <v>-18.59</v>
      </c>
      <c r="S194">
        <v>-1.66</v>
      </c>
    </row>
    <row r="195" spans="11:19">
      <c r="L195" t="s">
        <v>1389</v>
      </c>
      <c r="O195">
        <v>-2.82</v>
      </c>
      <c r="Q195">
        <v>-2.67</v>
      </c>
      <c r="S195">
        <v>-0.15</v>
      </c>
    </row>
    <row r="196" spans="11:19">
      <c r="L196" t="s">
        <v>1390</v>
      </c>
      <c r="O196">
        <v>-2.44</v>
      </c>
      <c r="Q196">
        <v>-2.44</v>
      </c>
      <c r="S196">
        <v>0.01</v>
      </c>
    </row>
    <row r="197" spans="11:19">
      <c r="L197" t="s">
        <v>1391</v>
      </c>
      <c r="O197">
        <v>-0.23</v>
      </c>
      <c r="Q197">
        <v>-0.05</v>
      </c>
      <c r="S197">
        <v>-0.18</v>
      </c>
    </row>
    <row r="198" spans="11:19">
      <c r="L198" t="s">
        <v>1392</v>
      </c>
      <c r="O198">
        <v>-62.22</v>
      </c>
      <c r="Q198">
        <v>-62.43</v>
      </c>
      <c r="S198">
        <v>0.21</v>
      </c>
    </row>
    <row r="199" spans="11:19">
      <c r="L199" t="s">
        <v>1393</v>
      </c>
      <c r="O199">
        <v>-0.06</v>
      </c>
      <c r="Q199">
        <v>-0.03</v>
      </c>
      <c r="S199">
        <v>-0.03</v>
      </c>
    </row>
    <row r="200" spans="11:19">
      <c r="L200" t="s">
        <v>1394</v>
      </c>
      <c r="O200">
        <v>-6.93</v>
      </c>
      <c r="Q200">
        <v>-7.01</v>
      </c>
      <c r="S200">
        <v>7.0000000000000007E-2</v>
      </c>
    </row>
    <row r="201" spans="11:19">
      <c r="L201" t="s">
        <v>1395</v>
      </c>
      <c r="O201" s="4">
        <v>-1032.1500000000001</v>
      </c>
      <c r="Q201" s="4">
        <v>-1001.83</v>
      </c>
      <c r="S201">
        <v>-30.32</v>
      </c>
    </row>
    <row r="202" spans="11:19">
      <c r="K202" t="s">
        <v>1396</v>
      </c>
      <c r="O202">
        <v>-204.14</v>
      </c>
      <c r="Q202" s="4">
        <v>-1804.07</v>
      </c>
      <c r="S202" s="4">
        <v>1599.93</v>
      </c>
    </row>
    <row r="203" spans="11:19">
      <c r="L203" t="s">
        <v>1397</v>
      </c>
      <c r="O203">
        <v>235.04</v>
      </c>
      <c r="Q203" s="4">
        <v>-1000.45</v>
      </c>
      <c r="S203" s="4">
        <v>1235.5</v>
      </c>
    </row>
    <row r="204" spans="11:19">
      <c r="L204" t="s">
        <v>1398</v>
      </c>
      <c r="O204">
        <v>-72.2</v>
      </c>
      <c r="Q204">
        <v>-105.69</v>
      </c>
      <c r="S204">
        <v>33.49</v>
      </c>
    </row>
    <row r="205" spans="11:19">
      <c r="L205" t="s">
        <v>1399</v>
      </c>
      <c r="O205">
        <v>-1.29</v>
      </c>
      <c r="Q205">
        <v>-6.28</v>
      </c>
      <c r="S205">
        <v>4.99</v>
      </c>
    </row>
    <row r="206" spans="11:19">
      <c r="L206" t="s">
        <v>1400</v>
      </c>
      <c r="O206">
        <v>-0.6</v>
      </c>
      <c r="Q206">
        <v>-0.69</v>
      </c>
      <c r="S206">
        <v>0.08</v>
      </c>
    </row>
    <row r="207" spans="11:19">
      <c r="L207" t="s">
        <v>1401</v>
      </c>
      <c r="O207">
        <v>-110.76</v>
      </c>
      <c r="Q207">
        <v>-76.28</v>
      </c>
      <c r="S207">
        <v>-34.479999999999997</v>
      </c>
    </row>
    <row r="208" spans="11:19">
      <c r="L208" t="s">
        <v>1402</v>
      </c>
      <c r="O208">
        <v>-54.52</v>
      </c>
      <c r="Q208">
        <v>-60.81</v>
      </c>
      <c r="S208">
        <v>6.3</v>
      </c>
    </row>
    <row r="209" spans="11:19">
      <c r="L209" t="s">
        <v>1403</v>
      </c>
      <c r="O209">
        <v>-199.82</v>
      </c>
      <c r="Q209">
        <v>-553.87</v>
      </c>
      <c r="S209">
        <v>354.05</v>
      </c>
    </row>
    <row r="210" spans="11:19">
      <c r="K210" t="s">
        <v>1404</v>
      </c>
      <c r="O210" s="4">
        <v>-36986.81</v>
      </c>
      <c r="Q210" s="4">
        <v>-28085.59</v>
      </c>
      <c r="S210" s="4">
        <v>-8901.2199999999993</v>
      </c>
    </row>
    <row r="211" spans="11:19">
      <c r="L211" t="s">
        <v>1405</v>
      </c>
      <c r="O211" s="4">
        <v>-4787.3</v>
      </c>
      <c r="Q211" s="4">
        <v>-2378.9899999999998</v>
      </c>
      <c r="S211" s="4">
        <v>-2408.31</v>
      </c>
    </row>
    <row r="212" spans="11:19">
      <c r="L212" t="s">
        <v>1406</v>
      </c>
      <c r="O212">
        <v>1.47</v>
      </c>
      <c r="Q212">
        <v>1.47</v>
      </c>
      <c r="S212">
        <v>0</v>
      </c>
    </row>
    <row r="213" spans="11:19">
      <c r="L213" t="s">
        <v>3785</v>
      </c>
      <c r="O213" s="4">
        <v>-32200.99</v>
      </c>
      <c r="Q213" s="4">
        <v>-25708.080000000002</v>
      </c>
      <c r="S213" s="4">
        <v>-6492.91</v>
      </c>
    </row>
    <row r="214" spans="11:19">
      <c r="K214" t="s">
        <v>1407</v>
      </c>
      <c r="O214" s="4">
        <v>-67855.05</v>
      </c>
      <c r="Q214" s="4">
        <v>-132645.54</v>
      </c>
      <c r="S214" s="4">
        <v>64790.49</v>
      </c>
    </row>
    <row r="215" spans="11:19">
      <c r="L215" t="s">
        <v>3142</v>
      </c>
      <c r="O215">
        <v>-371.97</v>
      </c>
      <c r="Q215">
        <v>0</v>
      </c>
      <c r="S215">
        <v>-371.97</v>
      </c>
    </row>
    <row r="216" spans="11:19">
      <c r="L216" t="s">
        <v>1408</v>
      </c>
      <c r="O216">
        <v>-32.94</v>
      </c>
      <c r="Q216">
        <v>-33.950000000000003</v>
      </c>
      <c r="S216">
        <v>1.01</v>
      </c>
    </row>
    <row r="217" spans="11:19">
      <c r="L217" t="s">
        <v>1409</v>
      </c>
      <c r="O217" s="4">
        <v>-53268.42</v>
      </c>
      <c r="Q217" s="4">
        <v>-116954.66</v>
      </c>
      <c r="S217" s="4">
        <v>63686.23</v>
      </c>
    </row>
    <row r="218" spans="11:19">
      <c r="L218" t="s">
        <v>1410</v>
      </c>
      <c r="O218">
        <v>-208.21</v>
      </c>
      <c r="Q218">
        <v>-187.01</v>
      </c>
      <c r="S218">
        <v>-21.2</v>
      </c>
    </row>
    <row r="219" spans="11:19">
      <c r="L219" t="s">
        <v>1411</v>
      </c>
      <c r="O219">
        <v>-513.76</v>
      </c>
      <c r="Q219" s="4">
        <v>-1497.82</v>
      </c>
      <c r="S219">
        <v>984.05</v>
      </c>
    </row>
    <row r="220" spans="11:19">
      <c r="L220" t="s">
        <v>1412</v>
      </c>
      <c r="O220">
        <v>-0.15</v>
      </c>
      <c r="Q220">
        <v>-0.14000000000000001</v>
      </c>
      <c r="S220">
        <v>-0.01</v>
      </c>
    </row>
    <row r="221" spans="11:19">
      <c r="L221" t="s">
        <v>1413</v>
      </c>
      <c r="O221">
        <v>3.66</v>
      </c>
      <c r="Q221">
        <v>0</v>
      </c>
      <c r="S221">
        <v>3.66</v>
      </c>
    </row>
    <row r="222" spans="11:19">
      <c r="L222" t="s">
        <v>1414</v>
      </c>
      <c r="O222">
        <v>0</v>
      </c>
      <c r="Q222">
        <v>0</v>
      </c>
      <c r="S222">
        <v>0</v>
      </c>
    </row>
    <row r="223" spans="11:19">
      <c r="L223" t="s">
        <v>1415</v>
      </c>
      <c r="O223">
        <v>0</v>
      </c>
      <c r="Q223">
        <v>0</v>
      </c>
      <c r="S223">
        <v>0</v>
      </c>
    </row>
    <row r="224" spans="11:19">
      <c r="L224" t="s">
        <v>4093</v>
      </c>
      <c r="O224">
        <v>0</v>
      </c>
      <c r="Q224">
        <v>0</v>
      </c>
      <c r="S224">
        <v>0</v>
      </c>
    </row>
    <row r="225" spans="12:19">
      <c r="L225" t="s">
        <v>1416</v>
      </c>
      <c r="O225">
        <v>-652.47</v>
      </c>
      <c r="Q225">
        <v>-998.31</v>
      </c>
      <c r="S225">
        <v>345.85</v>
      </c>
    </row>
    <row r="226" spans="12:19">
      <c r="L226" t="s">
        <v>3871</v>
      </c>
      <c r="O226">
        <v>0</v>
      </c>
      <c r="Q226">
        <v>-55.62</v>
      </c>
      <c r="S226">
        <v>55.62</v>
      </c>
    </row>
    <row r="227" spans="12:19">
      <c r="L227" t="s">
        <v>1417</v>
      </c>
      <c r="O227">
        <v>0</v>
      </c>
      <c r="Q227">
        <v>0</v>
      </c>
      <c r="S227">
        <v>0</v>
      </c>
    </row>
    <row r="228" spans="12:19">
      <c r="L228" t="s">
        <v>1418</v>
      </c>
      <c r="O228">
        <v>0</v>
      </c>
      <c r="Q228">
        <v>0</v>
      </c>
      <c r="S228">
        <v>0</v>
      </c>
    </row>
    <row r="229" spans="12:19">
      <c r="L229" t="s">
        <v>1419</v>
      </c>
      <c r="O229">
        <v>0</v>
      </c>
      <c r="Q229">
        <v>0</v>
      </c>
      <c r="S229">
        <v>0</v>
      </c>
    </row>
    <row r="230" spans="12:19">
      <c r="L230" t="s">
        <v>1420</v>
      </c>
      <c r="O230">
        <v>0</v>
      </c>
      <c r="Q230">
        <v>0</v>
      </c>
      <c r="S230">
        <v>0</v>
      </c>
    </row>
    <row r="231" spans="12:19">
      <c r="L231" t="s">
        <v>1421</v>
      </c>
      <c r="O231">
        <v>0</v>
      </c>
      <c r="Q231">
        <v>0</v>
      </c>
      <c r="S231">
        <v>0</v>
      </c>
    </row>
    <row r="232" spans="12:19">
      <c r="L232" t="s">
        <v>1422</v>
      </c>
      <c r="O232">
        <v>0</v>
      </c>
      <c r="Q232">
        <v>0</v>
      </c>
      <c r="S232">
        <v>0</v>
      </c>
    </row>
    <row r="233" spans="12:19">
      <c r="L233" t="s">
        <v>1423</v>
      </c>
      <c r="O233">
        <v>31.45</v>
      </c>
      <c r="Q233">
        <v>15.4</v>
      </c>
      <c r="S233">
        <v>16.05</v>
      </c>
    </row>
    <row r="234" spans="12:19">
      <c r="L234" t="s">
        <v>1424</v>
      </c>
      <c r="O234">
        <v>31.45</v>
      </c>
      <c r="Q234">
        <v>15.4</v>
      </c>
      <c r="S234">
        <v>16.05</v>
      </c>
    </row>
    <row r="235" spans="12:19">
      <c r="L235" t="s">
        <v>1425</v>
      </c>
      <c r="O235">
        <v>-62.89</v>
      </c>
      <c r="Q235">
        <v>-30.8</v>
      </c>
      <c r="S235">
        <v>-32.090000000000003</v>
      </c>
    </row>
    <row r="236" spans="12:19">
      <c r="L236" t="s">
        <v>4094</v>
      </c>
      <c r="O236">
        <v>0</v>
      </c>
      <c r="Q236">
        <v>0</v>
      </c>
      <c r="S236">
        <v>0</v>
      </c>
    </row>
    <row r="237" spans="12:19">
      <c r="L237" t="s">
        <v>1426</v>
      </c>
      <c r="O237">
        <v>0</v>
      </c>
      <c r="Q237">
        <v>0</v>
      </c>
      <c r="S237">
        <v>0</v>
      </c>
    </row>
    <row r="238" spans="12:19">
      <c r="L238" t="s">
        <v>1427</v>
      </c>
      <c r="O238">
        <v>0</v>
      </c>
      <c r="Q238">
        <v>0</v>
      </c>
      <c r="S238">
        <v>0</v>
      </c>
    </row>
    <row r="239" spans="12:19">
      <c r="L239" t="s">
        <v>1428</v>
      </c>
      <c r="O239">
        <v>0</v>
      </c>
      <c r="Q239">
        <v>0</v>
      </c>
      <c r="S239">
        <v>0</v>
      </c>
    </row>
    <row r="240" spans="12:19">
      <c r="L240" t="s">
        <v>1429</v>
      </c>
      <c r="O240">
        <v>0</v>
      </c>
      <c r="Q240">
        <v>0</v>
      </c>
      <c r="S240">
        <v>0</v>
      </c>
    </row>
    <row r="241" spans="11:19">
      <c r="L241" t="s">
        <v>1430</v>
      </c>
      <c r="O241">
        <v>0</v>
      </c>
      <c r="Q241">
        <v>0</v>
      </c>
      <c r="S241">
        <v>0</v>
      </c>
    </row>
    <row r="242" spans="11:19">
      <c r="L242" t="s">
        <v>1077</v>
      </c>
      <c r="O242">
        <v>-408.43</v>
      </c>
      <c r="Q242">
        <v>-408.43</v>
      </c>
      <c r="S242">
        <v>0</v>
      </c>
    </row>
    <row r="243" spans="11:19">
      <c r="L243" t="s">
        <v>1431</v>
      </c>
      <c r="O243">
        <v>-31.84</v>
      </c>
      <c r="Q243">
        <v>-139.09</v>
      </c>
      <c r="S243">
        <v>107.25</v>
      </c>
    </row>
    <row r="244" spans="11:19">
      <c r="L244" t="s">
        <v>1432</v>
      </c>
      <c r="O244" s="4">
        <v>-12370.5</v>
      </c>
      <c r="Q244" s="4">
        <v>-12370.5</v>
      </c>
      <c r="S244">
        <v>0</v>
      </c>
    </row>
    <row r="245" spans="11:19">
      <c r="K245" t="s">
        <v>1433</v>
      </c>
      <c r="O245" s="4">
        <v>7817.55</v>
      </c>
      <c r="Q245" s="4">
        <v>-19619.8</v>
      </c>
      <c r="S245" s="4">
        <v>27437.35</v>
      </c>
    </row>
    <row r="246" spans="11:19">
      <c r="L246" t="s">
        <v>1434</v>
      </c>
      <c r="O246" s="4">
        <v>7817.65</v>
      </c>
      <c r="Q246" s="4">
        <v>-19619.7</v>
      </c>
      <c r="S246" s="4">
        <v>27437.35</v>
      </c>
    </row>
    <row r="247" spans="11:19">
      <c r="L247" t="s">
        <v>1435</v>
      </c>
      <c r="O247">
        <v>-0.1</v>
      </c>
      <c r="Q247">
        <v>-0.1</v>
      </c>
      <c r="S247">
        <v>0</v>
      </c>
    </row>
    <row r="248" spans="11:19">
      <c r="L248" t="s">
        <v>1436</v>
      </c>
      <c r="O248">
        <v>0</v>
      </c>
      <c r="Q248">
        <v>0</v>
      </c>
      <c r="S248">
        <v>0</v>
      </c>
    </row>
    <row r="249" spans="11:19">
      <c r="L249" t="s">
        <v>1437</v>
      </c>
      <c r="O249">
        <v>0</v>
      </c>
      <c r="Q249">
        <v>0</v>
      </c>
      <c r="S249">
        <v>0</v>
      </c>
    </row>
    <row r="250" spans="11:19">
      <c r="L250" t="s">
        <v>4095</v>
      </c>
      <c r="O250">
        <v>0</v>
      </c>
      <c r="Q250">
        <v>0</v>
      </c>
      <c r="S250">
        <v>0</v>
      </c>
    </row>
    <row r="251" spans="11:19">
      <c r="K251" t="s">
        <v>1438</v>
      </c>
      <c r="O251" s="4">
        <v>-10259.57</v>
      </c>
      <c r="Q251" s="4">
        <v>-7151.38</v>
      </c>
      <c r="S251" s="4">
        <v>-3108.19</v>
      </c>
    </row>
    <row r="252" spans="11:19">
      <c r="L252" t="s">
        <v>1439</v>
      </c>
      <c r="O252">
        <v>-13.9</v>
      </c>
      <c r="Q252">
        <v>-5.41</v>
      </c>
      <c r="S252">
        <v>-8.48</v>
      </c>
    </row>
    <row r="253" spans="11:19">
      <c r="L253" t="s">
        <v>1440</v>
      </c>
      <c r="O253">
        <v>0</v>
      </c>
      <c r="Q253">
        <v>-1.62</v>
      </c>
      <c r="S253">
        <v>1.62</v>
      </c>
    </row>
    <row r="254" spans="11:19">
      <c r="L254" t="s">
        <v>1441</v>
      </c>
      <c r="O254">
        <v>0</v>
      </c>
      <c r="Q254">
        <v>-17.48</v>
      </c>
      <c r="S254">
        <v>17.48</v>
      </c>
    </row>
    <row r="255" spans="11:19">
      <c r="L255" t="s">
        <v>1442</v>
      </c>
      <c r="O255">
        <v>0</v>
      </c>
      <c r="Q255">
        <v>-0.14000000000000001</v>
      </c>
      <c r="S255">
        <v>0.14000000000000001</v>
      </c>
    </row>
    <row r="256" spans="11:19">
      <c r="L256" t="s">
        <v>1443</v>
      </c>
      <c r="O256">
        <v>0</v>
      </c>
      <c r="Q256">
        <v>0</v>
      </c>
      <c r="S256">
        <v>0</v>
      </c>
    </row>
    <row r="257" spans="11:19">
      <c r="L257" t="s">
        <v>1444</v>
      </c>
      <c r="O257" s="4">
        <v>-10170.14</v>
      </c>
      <c r="Q257" s="4">
        <v>-8668.15</v>
      </c>
      <c r="S257" s="4">
        <v>-1502</v>
      </c>
    </row>
    <row r="258" spans="11:19">
      <c r="L258" t="s">
        <v>1445</v>
      </c>
      <c r="O258" s="4">
        <v>1986.96</v>
      </c>
      <c r="Q258" s="4">
        <v>2352.0500000000002</v>
      </c>
      <c r="S258">
        <v>-365.1</v>
      </c>
    </row>
    <row r="259" spans="11:19">
      <c r="L259" t="s">
        <v>1446</v>
      </c>
      <c r="O259">
        <v>-971.08</v>
      </c>
      <c r="Q259">
        <v>-151.58000000000001</v>
      </c>
      <c r="S259">
        <v>-819.51</v>
      </c>
    </row>
    <row r="260" spans="11:19">
      <c r="L260" t="s">
        <v>1447</v>
      </c>
      <c r="O260" s="4">
        <v>-1030.7</v>
      </c>
      <c r="Q260">
        <v>-571.70000000000005</v>
      </c>
      <c r="S260">
        <v>-459</v>
      </c>
    </row>
    <row r="261" spans="11:19">
      <c r="L261" t="s">
        <v>1448</v>
      </c>
      <c r="O261">
        <v>-12.36</v>
      </c>
      <c r="Q261">
        <v>-12.36</v>
      </c>
      <c r="S261">
        <v>0</v>
      </c>
    </row>
    <row r="262" spans="11:19">
      <c r="L262" t="s">
        <v>1449</v>
      </c>
      <c r="O262">
        <v>0</v>
      </c>
      <c r="Q262">
        <v>-0.11</v>
      </c>
      <c r="S262">
        <v>0.11</v>
      </c>
    </row>
    <row r="263" spans="11:19">
      <c r="L263" t="s">
        <v>1450</v>
      </c>
      <c r="O263">
        <v>-38.07</v>
      </c>
      <c r="Q263">
        <v>-38.07</v>
      </c>
      <c r="S263">
        <v>0</v>
      </c>
    </row>
    <row r="264" spans="11:19">
      <c r="L264" t="s">
        <v>1335</v>
      </c>
      <c r="O264">
        <v>0</v>
      </c>
      <c r="Q264">
        <v>0</v>
      </c>
      <c r="S264">
        <v>0</v>
      </c>
    </row>
    <row r="265" spans="11:19">
      <c r="L265" t="s">
        <v>1451</v>
      </c>
      <c r="O265">
        <v>-10.28</v>
      </c>
      <c r="Q265">
        <v>-36.82</v>
      </c>
      <c r="S265">
        <v>26.53</v>
      </c>
    </row>
    <row r="266" spans="11:19">
      <c r="K266" t="s">
        <v>1452</v>
      </c>
      <c r="O266" s="4">
        <v>-20726.93</v>
      </c>
      <c r="Q266" s="4">
        <v>-15605.16</v>
      </c>
      <c r="S266" s="4">
        <v>-5121.76</v>
      </c>
    </row>
    <row r="267" spans="11:19">
      <c r="L267" t="s">
        <v>1453</v>
      </c>
      <c r="O267" s="4">
        <v>-20726.93</v>
      </c>
      <c r="Q267" s="4">
        <v>-15605.16</v>
      </c>
      <c r="S267" s="4">
        <v>-5121.76</v>
      </c>
    </row>
    <row r="268" spans="11:19">
      <c r="K268" t="s">
        <v>1454</v>
      </c>
      <c r="O268" s="4">
        <v>-7700.16</v>
      </c>
      <c r="Q268" s="4">
        <v>-4052.59</v>
      </c>
      <c r="S268" s="4">
        <v>-3647.57</v>
      </c>
    </row>
    <row r="269" spans="11:19">
      <c r="L269" t="s">
        <v>1455</v>
      </c>
      <c r="O269" s="4">
        <v>-7700.16</v>
      </c>
      <c r="Q269" s="4">
        <v>-4052.59</v>
      </c>
      <c r="S269" s="4">
        <v>-3647.57</v>
      </c>
    </row>
    <row r="270" spans="11:19">
      <c r="K270" t="s">
        <v>1456</v>
      </c>
      <c r="O270">
        <v>-1.98</v>
      </c>
      <c r="Q270">
        <v>-4.3899999999999997</v>
      </c>
      <c r="S270">
        <v>2.41</v>
      </c>
    </row>
    <row r="271" spans="11:19">
      <c r="L271" t="s">
        <v>1457</v>
      </c>
      <c r="O271">
        <v>-1.98</v>
      </c>
      <c r="Q271">
        <v>-4.3899999999999997</v>
      </c>
      <c r="S271">
        <v>2.41</v>
      </c>
    </row>
    <row r="272" spans="11:19">
      <c r="K272" t="s">
        <v>1458</v>
      </c>
      <c r="O272" s="4">
        <v>-70224.5</v>
      </c>
      <c r="Q272" s="4">
        <v>-2209.39</v>
      </c>
      <c r="S272" s="4">
        <v>-68015.11</v>
      </c>
    </row>
    <row r="273" spans="6:19">
      <c r="L273" t="s">
        <v>1459</v>
      </c>
      <c r="O273" s="4">
        <v>-70224.5</v>
      </c>
      <c r="Q273" s="4">
        <v>-2209.39</v>
      </c>
      <c r="S273" s="4">
        <v>-68015.11</v>
      </c>
    </row>
    <row r="274" spans="6:19">
      <c r="H274" t="s">
        <v>1460</v>
      </c>
      <c r="O274" s="4">
        <v>-56151.73</v>
      </c>
      <c r="Q274" s="4">
        <v>-36555.06</v>
      </c>
      <c r="S274" s="4">
        <v>-19596.669999999998</v>
      </c>
    </row>
    <row r="275" spans="6:19">
      <c r="J275" t="s">
        <v>1461</v>
      </c>
      <c r="O275" s="4">
        <v>-56151.73</v>
      </c>
      <c r="Q275" s="4">
        <v>-36555.06</v>
      </c>
      <c r="S275" s="4">
        <v>-19596.669999999998</v>
      </c>
    </row>
    <row r="276" spans="6:19">
      <c r="K276" t="s">
        <v>1462</v>
      </c>
      <c r="O276" s="4">
        <v>-2775.35</v>
      </c>
      <c r="Q276">
        <v>-626.58000000000004</v>
      </c>
      <c r="S276" s="4">
        <v>-2148.77</v>
      </c>
    </row>
    <row r="277" spans="6:19">
      <c r="L277" t="s">
        <v>1463</v>
      </c>
      <c r="O277" s="4">
        <v>-2775.35</v>
      </c>
      <c r="Q277">
        <v>-626.58000000000004</v>
      </c>
      <c r="S277" s="4">
        <v>-2148.77</v>
      </c>
    </row>
    <row r="278" spans="6:19">
      <c r="L278" t="s">
        <v>3872</v>
      </c>
      <c r="O278">
        <v>0</v>
      </c>
      <c r="Q278">
        <v>0</v>
      </c>
      <c r="S278">
        <v>0</v>
      </c>
    </row>
    <row r="279" spans="6:19">
      <c r="K279" t="s">
        <v>1464</v>
      </c>
      <c r="O279" s="4">
        <v>-53376.38</v>
      </c>
      <c r="Q279" s="4">
        <v>-35928.480000000003</v>
      </c>
      <c r="S279" s="4">
        <v>-17447.900000000001</v>
      </c>
    </row>
    <row r="280" spans="6:19">
      <c r="L280" t="s">
        <v>1465</v>
      </c>
      <c r="O280" s="4">
        <v>-53376.38</v>
      </c>
      <c r="Q280" s="4">
        <v>-35928.480000000003</v>
      </c>
      <c r="S280" s="4">
        <v>-17447.900000000001</v>
      </c>
    </row>
    <row r="281" spans="6:19">
      <c r="L281" t="s">
        <v>1465</v>
      </c>
      <c r="O281">
        <v>0</v>
      </c>
      <c r="Q281">
        <v>0</v>
      </c>
      <c r="S281">
        <v>0</v>
      </c>
    </row>
    <row r="282" spans="6:19">
      <c r="J282" t="s">
        <v>20</v>
      </c>
      <c r="O282">
        <v>0</v>
      </c>
      <c r="Q282">
        <v>0</v>
      </c>
      <c r="S282">
        <v>0</v>
      </c>
    </row>
    <row r="283" spans="6:19">
      <c r="K283" t="s">
        <v>22</v>
      </c>
      <c r="O283">
        <v>0</v>
      </c>
      <c r="Q283">
        <v>0</v>
      </c>
      <c r="S283">
        <v>0</v>
      </c>
    </row>
    <row r="284" spans="6:19">
      <c r="L284" t="s">
        <v>1466</v>
      </c>
      <c r="O284">
        <v>0</v>
      </c>
      <c r="Q284">
        <v>0</v>
      </c>
      <c r="S284">
        <v>0</v>
      </c>
    </row>
    <row r="285" spans="6:19">
      <c r="F285" t="s">
        <v>1467</v>
      </c>
      <c r="O285" s="4">
        <v>1925513.27</v>
      </c>
      <c r="Q285" s="4">
        <v>1902300.82</v>
      </c>
      <c r="S285" s="4">
        <v>23212.45</v>
      </c>
    </row>
    <row r="286" spans="6:19">
      <c r="G286" t="s">
        <v>1468</v>
      </c>
      <c r="O286" s="4">
        <v>611602.44999999995</v>
      </c>
      <c r="Q286" s="4">
        <v>560746.64</v>
      </c>
      <c r="S286" s="4">
        <v>50855.81</v>
      </c>
    </row>
    <row r="287" spans="6:19">
      <c r="H287" t="s">
        <v>1469</v>
      </c>
      <c r="O287" s="4">
        <v>535808.54</v>
      </c>
      <c r="Q287" s="4">
        <v>508202.88</v>
      </c>
      <c r="S287" s="4">
        <v>27605.66</v>
      </c>
    </row>
    <row r="288" spans="6:19">
      <c r="J288" t="s">
        <v>184</v>
      </c>
      <c r="O288" s="4">
        <v>465297.25</v>
      </c>
      <c r="Q288" s="4">
        <v>444145.13</v>
      </c>
      <c r="S288" s="4">
        <v>21152.12</v>
      </c>
    </row>
    <row r="289" spans="11:19">
      <c r="K289" t="s">
        <v>185</v>
      </c>
      <c r="O289" s="4">
        <v>956766.64</v>
      </c>
      <c r="Q289" s="4">
        <v>902049.47</v>
      </c>
      <c r="S289" s="4">
        <v>54717.17</v>
      </c>
    </row>
    <row r="290" spans="11:19">
      <c r="L290" t="s">
        <v>186</v>
      </c>
      <c r="O290">
        <v>174.92</v>
      </c>
      <c r="Q290">
        <v>174.89</v>
      </c>
      <c r="S290">
        <v>0.03</v>
      </c>
    </row>
    <row r="291" spans="11:19">
      <c r="L291" t="s">
        <v>27</v>
      </c>
      <c r="O291" s="4">
        <v>9243.89</v>
      </c>
      <c r="Q291" s="4">
        <v>9048.86</v>
      </c>
      <c r="S291">
        <v>195.04</v>
      </c>
    </row>
    <row r="292" spans="11:19">
      <c r="L292" t="s">
        <v>170</v>
      </c>
      <c r="O292" s="4">
        <v>24950.57</v>
      </c>
      <c r="Q292" s="4">
        <v>23607.5</v>
      </c>
      <c r="S292" s="4">
        <v>1343.07</v>
      </c>
    </row>
    <row r="293" spans="11:19">
      <c r="L293" t="s">
        <v>28</v>
      </c>
      <c r="O293" s="4">
        <v>441453.79</v>
      </c>
      <c r="Q293" s="4">
        <v>420540.83</v>
      </c>
      <c r="S293" s="4">
        <v>20912.96</v>
      </c>
    </row>
    <row r="294" spans="11:19">
      <c r="L294" t="s">
        <v>29</v>
      </c>
      <c r="O294" s="4">
        <v>398585.81</v>
      </c>
      <c r="Q294" s="4">
        <v>370219.65</v>
      </c>
      <c r="S294" s="4">
        <v>28366.16</v>
      </c>
    </row>
    <row r="295" spans="11:19">
      <c r="L295" t="s">
        <v>30</v>
      </c>
      <c r="O295" s="4">
        <v>71313.52</v>
      </c>
      <c r="Q295" s="4">
        <v>68093.78</v>
      </c>
      <c r="S295" s="4">
        <v>3219.75</v>
      </c>
    </row>
    <row r="296" spans="11:19">
      <c r="L296" t="s">
        <v>34</v>
      </c>
      <c r="O296">
        <v>272.51</v>
      </c>
      <c r="Q296">
        <v>280.3</v>
      </c>
      <c r="S296">
        <v>-7.79</v>
      </c>
    </row>
    <row r="297" spans="11:19">
      <c r="L297" t="s">
        <v>33</v>
      </c>
      <c r="O297">
        <v>520.44000000000005</v>
      </c>
      <c r="Q297">
        <v>512.54999999999995</v>
      </c>
      <c r="S297">
        <v>7.89</v>
      </c>
    </row>
    <row r="298" spans="11:19">
      <c r="L298" t="s">
        <v>31</v>
      </c>
      <c r="O298" s="4">
        <v>1878.58</v>
      </c>
      <c r="Q298" s="4">
        <v>1686.6</v>
      </c>
      <c r="S298">
        <v>191.98</v>
      </c>
    </row>
    <row r="299" spans="11:19">
      <c r="L299" t="s">
        <v>32</v>
      </c>
      <c r="O299" s="4">
        <v>8264.84</v>
      </c>
      <c r="Q299" s="4">
        <v>7778.97</v>
      </c>
      <c r="S299">
        <v>485.88</v>
      </c>
    </row>
    <row r="300" spans="11:19">
      <c r="L300" t="s">
        <v>171</v>
      </c>
      <c r="O300">
        <v>107.37</v>
      </c>
      <c r="Q300">
        <v>105.16</v>
      </c>
      <c r="S300">
        <v>2.21</v>
      </c>
    </row>
    <row r="301" spans="11:19">
      <c r="L301" t="s">
        <v>173</v>
      </c>
      <c r="O301">
        <v>0.4</v>
      </c>
      <c r="Q301">
        <v>0.4</v>
      </c>
      <c r="S301">
        <v>0</v>
      </c>
    </row>
    <row r="302" spans="11:19">
      <c r="K302" t="s">
        <v>187</v>
      </c>
      <c r="O302" s="4">
        <v>-491469.39</v>
      </c>
      <c r="Q302" s="4">
        <v>-457904.34</v>
      </c>
      <c r="S302" s="4">
        <v>-33565.050000000003</v>
      </c>
    </row>
    <row r="303" spans="11:19">
      <c r="L303" t="s">
        <v>1470</v>
      </c>
      <c r="O303" s="4">
        <v>-3649.09</v>
      </c>
      <c r="Q303" s="4">
        <v>-3369.72</v>
      </c>
      <c r="S303">
        <v>-279.37</v>
      </c>
    </row>
    <row r="304" spans="11:19">
      <c r="L304" t="s">
        <v>1471</v>
      </c>
      <c r="O304" s="4">
        <v>-4156.83</v>
      </c>
      <c r="Q304" s="4">
        <v>-3340.15</v>
      </c>
      <c r="S304">
        <v>-816.68</v>
      </c>
    </row>
    <row r="305" spans="10:19">
      <c r="L305" t="s">
        <v>1472</v>
      </c>
      <c r="O305" s="4">
        <v>-235459.18</v>
      </c>
      <c r="Q305" s="4">
        <v>-219061.85</v>
      </c>
      <c r="S305" s="4">
        <v>-16397.330000000002</v>
      </c>
    </row>
    <row r="306" spans="10:19">
      <c r="L306" t="s">
        <v>1473</v>
      </c>
      <c r="O306" s="4">
        <v>-198172.14</v>
      </c>
      <c r="Q306" s="4">
        <v>-184228</v>
      </c>
      <c r="S306" s="4">
        <v>-13944.14</v>
      </c>
    </row>
    <row r="307" spans="10:19">
      <c r="L307" t="s">
        <v>1474</v>
      </c>
      <c r="O307" s="4">
        <v>-42073.5</v>
      </c>
      <c r="Q307" s="4">
        <v>-40818.5</v>
      </c>
      <c r="S307" s="4">
        <v>-1255</v>
      </c>
    </row>
    <row r="308" spans="10:19">
      <c r="L308" t="s">
        <v>1475</v>
      </c>
      <c r="O308">
        <v>-245.11</v>
      </c>
      <c r="Q308">
        <v>-249.75</v>
      </c>
      <c r="S308">
        <v>4.6399999999999997</v>
      </c>
    </row>
    <row r="309" spans="10:19">
      <c r="L309" t="s">
        <v>1476</v>
      </c>
      <c r="O309">
        <v>-384.2</v>
      </c>
      <c r="Q309">
        <v>-374.45</v>
      </c>
      <c r="S309">
        <v>-9.76</v>
      </c>
    </row>
    <row r="310" spans="10:19">
      <c r="L310" t="s">
        <v>1477</v>
      </c>
      <c r="O310">
        <v>-895.23</v>
      </c>
      <c r="Q310">
        <v>-796.17</v>
      </c>
      <c r="S310">
        <v>-99.06</v>
      </c>
    </row>
    <row r="311" spans="10:19">
      <c r="L311" t="s">
        <v>1478</v>
      </c>
      <c r="O311" s="4">
        <v>-6352.73</v>
      </c>
      <c r="Q311" s="4">
        <v>-5586.3</v>
      </c>
      <c r="S311">
        <v>-766.43</v>
      </c>
    </row>
    <row r="312" spans="10:19">
      <c r="L312" t="s">
        <v>1479</v>
      </c>
      <c r="O312">
        <v>-80.98</v>
      </c>
      <c r="Q312">
        <v>-79.06</v>
      </c>
      <c r="S312">
        <v>-1.92</v>
      </c>
    </row>
    <row r="313" spans="10:19">
      <c r="L313" t="s">
        <v>1480</v>
      </c>
      <c r="O313">
        <v>-0.4</v>
      </c>
      <c r="Q313">
        <v>-0.4</v>
      </c>
      <c r="S313">
        <v>0</v>
      </c>
    </row>
    <row r="314" spans="10:19">
      <c r="J314" t="s">
        <v>188</v>
      </c>
      <c r="O314">
        <v>827.15</v>
      </c>
      <c r="Q314" s="4">
        <v>1000.92</v>
      </c>
      <c r="S314">
        <v>-173.76</v>
      </c>
    </row>
    <row r="315" spans="10:19">
      <c r="K315" t="s">
        <v>185</v>
      </c>
      <c r="O315" s="4">
        <v>3492.8</v>
      </c>
      <c r="Q315" s="4">
        <v>3424.94</v>
      </c>
      <c r="S315">
        <v>67.86</v>
      </c>
    </row>
    <row r="316" spans="10:19">
      <c r="L316" t="s">
        <v>172</v>
      </c>
      <c r="O316" s="4">
        <v>3492.8</v>
      </c>
      <c r="Q316" s="4">
        <v>3424.94</v>
      </c>
      <c r="S316">
        <v>67.86</v>
      </c>
    </row>
    <row r="317" spans="10:19">
      <c r="K317" t="s">
        <v>187</v>
      </c>
      <c r="O317" s="4">
        <v>-2665.65</v>
      </c>
      <c r="Q317" s="4">
        <v>-2424.02</v>
      </c>
      <c r="S317">
        <v>-241.63</v>
      </c>
    </row>
    <row r="318" spans="10:19">
      <c r="L318" t="s">
        <v>1481</v>
      </c>
      <c r="O318" s="4">
        <v>-2665.65</v>
      </c>
      <c r="Q318" s="4">
        <v>-2424.02</v>
      </c>
      <c r="S318">
        <v>-241.63</v>
      </c>
    </row>
    <row r="319" spans="10:19">
      <c r="J319" t="s">
        <v>189</v>
      </c>
      <c r="O319" s="4">
        <v>69684.13</v>
      </c>
      <c r="Q319" s="4">
        <v>63056.84</v>
      </c>
      <c r="S319" s="4">
        <v>6627.3</v>
      </c>
    </row>
    <row r="320" spans="10:19">
      <c r="K320" t="s">
        <v>37</v>
      </c>
      <c r="O320" s="4">
        <v>55080.24</v>
      </c>
      <c r="Q320" s="4">
        <v>50338.51</v>
      </c>
      <c r="S320" s="4">
        <v>4741.72</v>
      </c>
    </row>
    <row r="321" spans="8:19">
      <c r="L321" t="s">
        <v>1482</v>
      </c>
      <c r="O321" s="4">
        <v>56245.11</v>
      </c>
      <c r="Q321" s="4">
        <v>49172.74</v>
      </c>
      <c r="S321" s="4">
        <v>7072.37</v>
      </c>
    </row>
    <row r="322" spans="8:19">
      <c r="L322" t="s">
        <v>1483</v>
      </c>
      <c r="O322" s="4">
        <v>-1164.8699999999999</v>
      </c>
      <c r="Q322" s="4">
        <v>1165.77</v>
      </c>
      <c r="S322" s="4">
        <v>-2330.65</v>
      </c>
    </row>
    <row r="323" spans="8:19">
      <c r="K323" t="s">
        <v>1484</v>
      </c>
      <c r="O323" s="4">
        <v>14603.89</v>
      </c>
      <c r="Q323" s="4">
        <v>12718.32</v>
      </c>
      <c r="S323" s="4">
        <v>1885.57</v>
      </c>
    </row>
    <row r="324" spans="8:19">
      <c r="L324" t="s">
        <v>1485</v>
      </c>
      <c r="O324">
        <v>28.18</v>
      </c>
      <c r="Q324">
        <v>21.71</v>
      </c>
      <c r="S324">
        <v>6.48</v>
      </c>
    </row>
    <row r="325" spans="8:19">
      <c r="L325" t="s">
        <v>1486</v>
      </c>
      <c r="O325">
        <v>330.32</v>
      </c>
      <c r="Q325">
        <v>90.55</v>
      </c>
      <c r="S325">
        <v>239.77</v>
      </c>
    </row>
    <row r="326" spans="8:19">
      <c r="L326" t="s">
        <v>1487</v>
      </c>
      <c r="O326" s="4">
        <v>1367.76</v>
      </c>
      <c r="Q326" s="4">
        <v>1294.9000000000001</v>
      </c>
      <c r="S326">
        <v>72.86</v>
      </c>
    </row>
    <row r="327" spans="8:19">
      <c r="L327" t="s">
        <v>123</v>
      </c>
      <c r="O327" s="4">
        <v>1894.33</v>
      </c>
      <c r="Q327" s="4">
        <v>2470.62</v>
      </c>
      <c r="S327">
        <v>-576.29</v>
      </c>
    </row>
    <row r="328" spans="8:19">
      <c r="L328" t="s">
        <v>1488</v>
      </c>
      <c r="O328" s="4">
        <v>8111.08</v>
      </c>
      <c r="Q328" s="4">
        <v>4483.33</v>
      </c>
      <c r="S328" s="4">
        <v>3627.75</v>
      </c>
    </row>
    <row r="329" spans="8:19">
      <c r="L329" t="s">
        <v>1489</v>
      </c>
      <c r="O329" s="4">
        <v>2723.85</v>
      </c>
      <c r="Q329" s="4">
        <v>4241.51</v>
      </c>
      <c r="S329" s="4">
        <v>-1517.66</v>
      </c>
    </row>
    <row r="330" spans="8:19">
      <c r="L330" t="s">
        <v>174</v>
      </c>
      <c r="O330">
        <v>116.78</v>
      </c>
      <c r="Q330">
        <v>88.15</v>
      </c>
      <c r="S330">
        <v>28.63</v>
      </c>
    </row>
    <row r="331" spans="8:19">
      <c r="L331" t="s">
        <v>175</v>
      </c>
      <c r="O331">
        <v>11.4</v>
      </c>
      <c r="Q331">
        <v>7.37</v>
      </c>
      <c r="S331">
        <v>4.03</v>
      </c>
    </row>
    <row r="332" spans="8:19">
      <c r="L332" t="s">
        <v>1490</v>
      </c>
      <c r="O332">
        <v>20.18</v>
      </c>
      <c r="Q332">
        <v>20.18</v>
      </c>
      <c r="S332">
        <v>0</v>
      </c>
    </row>
    <row r="333" spans="8:19">
      <c r="H333" t="s">
        <v>190</v>
      </c>
      <c r="O333" s="4">
        <v>18840.900000000001</v>
      </c>
      <c r="Q333" s="4">
        <v>18375.900000000001</v>
      </c>
      <c r="S333">
        <v>465</v>
      </c>
    </row>
    <row r="334" spans="8:19">
      <c r="J334" t="s">
        <v>1491</v>
      </c>
      <c r="O334" s="4">
        <v>4183.34</v>
      </c>
      <c r="Q334" s="4">
        <v>3718.34</v>
      </c>
      <c r="S334">
        <v>465</v>
      </c>
    </row>
    <row r="335" spans="8:19">
      <c r="K335" t="s">
        <v>38</v>
      </c>
      <c r="O335" s="4">
        <v>4157.03</v>
      </c>
      <c r="Q335" s="4">
        <v>3692.03</v>
      </c>
      <c r="S335">
        <v>465</v>
      </c>
    </row>
    <row r="336" spans="8:19">
      <c r="L336" t="s">
        <v>1492</v>
      </c>
      <c r="O336" s="4">
        <v>4157.03</v>
      </c>
      <c r="Q336" s="4">
        <v>3692.03</v>
      </c>
      <c r="S336">
        <v>465</v>
      </c>
    </row>
    <row r="337" spans="8:19">
      <c r="K337" t="s">
        <v>1493</v>
      </c>
      <c r="O337">
        <v>26.31</v>
      </c>
      <c r="Q337">
        <v>26.31</v>
      </c>
      <c r="S337">
        <v>0</v>
      </c>
    </row>
    <row r="338" spans="8:19">
      <c r="L338" t="s">
        <v>1494</v>
      </c>
      <c r="O338">
        <v>26.31</v>
      </c>
      <c r="Q338">
        <v>26.31</v>
      </c>
      <c r="S338">
        <v>0</v>
      </c>
    </row>
    <row r="339" spans="8:19">
      <c r="J339" t="s">
        <v>1495</v>
      </c>
      <c r="O339" s="4">
        <v>14657.56</v>
      </c>
      <c r="Q339" s="4">
        <v>14657.56</v>
      </c>
      <c r="S339">
        <v>0</v>
      </c>
    </row>
    <row r="340" spans="8:19">
      <c r="K340" t="s">
        <v>1496</v>
      </c>
      <c r="O340" s="4">
        <v>14657.56</v>
      </c>
      <c r="Q340" s="4">
        <v>14657.56</v>
      </c>
      <c r="S340">
        <v>0</v>
      </c>
    </row>
    <row r="341" spans="8:19">
      <c r="L341" t="s">
        <v>1497</v>
      </c>
      <c r="O341" s="4">
        <v>14657.56</v>
      </c>
      <c r="Q341" s="4">
        <v>14657.56</v>
      </c>
      <c r="S341">
        <v>0</v>
      </c>
    </row>
    <row r="342" spans="8:19">
      <c r="H342" t="s">
        <v>1498</v>
      </c>
      <c r="O342">
        <v>0</v>
      </c>
      <c r="Q342">
        <v>0</v>
      </c>
      <c r="S342">
        <v>0</v>
      </c>
    </row>
    <row r="343" spans="8:19">
      <c r="J343" t="s">
        <v>1499</v>
      </c>
      <c r="O343">
        <v>0</v>
      </c>
      <c r="Q343">
        <v>0</v>
      </c>
      <c r="S343">
        <v>0</v>
      </c>
    </row>
    <row r="344" spans="8:19">
      <c r="K344" t="s">
        <v>1500</v>
      </c>
      <c r="O344">
        <v>0</v>
      </c>
      <c r="Q344">
        <v>0</v>
      </c>
      <c r="S344">
        <v>0</v>
      </c>
    </row>
    <row r="345" spans="8:19">
      <c r="L345" t="s">
        <v>1501</v>
      </c>
      <c r="O345">
        <v>0</v>
      </c>
      <c r="Q345">
        <v>0</v>
      </c>
      <c r="S345">
        <v>0</v>
      </c>
    </row>
    <row r="346" spans="8:19">
      <c r="H346" t="s">
        <v>1502</v>
      </c>
      <c r="O346" s="4">
        <v>2020.01</v>
      </c>
      <c r="Q346" s="4">
        <v>1240.1099999999999</v>
      </c>
      <c r="S346">
        <v>779.91</v>
      </c>
    </row>
    <row r="347" spans="8:19">
      <c r="J347" t="s">
        <v>50</v>
      </c>
      <c r="O347" s="4">
        <v>2020.01</v>
      </c>
      <c r="Q347" s="4">
        <v>1240.1099999999999</v>
      </c>
      <c r="S347">
        <v>779.91</v>
      </c>
    </row>
    <row r="348" spans="8:19">
      <c r="K348" t="s">
        <v>1503</v>
      </c>
      <c r="O348" s="4">
        <v>1149.5</v>
      </c>
      <c r="Q348">
        <v>232.56</v>
      </c>
      <c r="S348">
        <v>916.94</v>
      </c>
    </row>
    <row r="349" spans="8:19">
      <c r="L349" t="s">
        <v>1504</v>
      </c>
      <c r="O349" s="4">
        <v>1149.5</v>
      </c>
      <c r="Q349">
        <v>232.56</v>
      </c>
      <c r="S349">
        <v>916.94</v>
      </c>
    </row>
    <row r="350" spans="8:19">
      <c r="K350" t="s">
        <v>1505</v>
      </c>
      <c r="O350">
        <v>870.51</v>
      </c>
      <c r="Q350" s="4">
        <v>1007.55</v>
      </c>
      <c r="S350">
        <v>-137.03</v>
      </c>
    </row>
    <row r="351" spans="8:19">
      <c r="L351" t="s">
        <v>1506</v>
      </c>
      <c r="O351">
        <v>657.67</v>
      </c>
      <c r="Q351">
        <v>635.53</v>
      </c>
      <c r="S351">
        <v>22.14</v>
      </c>
    </row>
    <row r="352" spans="8:19">
      <c r="L352" t="s">
        <v>1507</v>
      </c>
      <c r="O352">
        <v>46.51</v>
      </c>
      <c r="Q352">
        <v>16.149999999999999</v>
      </c>
      <c r="S352">
        <v>30.36</v>
      </c>
    </row>
    <row r="353" spans="8:19">
      <c r="L353" t="s">
        <v>1508</v>
      </c>
      <c r="O353">
        <v>330.44</v>
      </c>
      <c r="Q353">
        <v>327.86</v>
      </c>
      <c r="S353">
        <v>2.58</v>
      </c>
    </row>
    <row r="354" spans="8:19">
      <c r="L354" t="s">
        <v>1509</v>
      </c>
      <c r="O354">
        <v>53.37</v>
      </c>
      <c r="Q354">
        <v>26.97</v>
      </c>
      <c r="S354">
        <v>26.4</v>
      </c>
    </row>
    <row r="355" spans="8:19">
      <c r="L355" t="s">
        <v>1510</v>
      </c>
      <c r="O355">
        <v>-110.71</v>
      </c>
      <c r="Q355">
        <v>0</v>
      </c>
      <c r="S355">
        <v>-110.71</v>
      </c>
    </row>
    <row r="356" spans="8:19">
      <c r="L356" t="s">
        <v>1511</v>
      </c>
      <c r="O356">
        <v>-35.67</v>
      </c>
      <c r="Q356">
        <v>0</v>
      </c>
      <c r="S356">
        <v>-35.67</v>
      </c>
    </row>
    <row r="357" spans="8:19">
      <c r="L357" t="s">
        <v>1512</v>
      </c>
      <c r="O357">
        <v>-19.64</v>
      </c>
      <c r="Q357">
        <v>0</v>
      </c>
      <c r="S357">
        <v>-19.64</v>
      </c>
    </row>
    <row r="358" spans="8:19">
      <c r="L358" t="s">
        <v>1513</v>
      </c>
      <c r="O358">
        <v>-25.65</v>
      </c>
      <c r="Q358">
        <v>0</v>
      </c>
      <c r="S358">
        <v>-25.65</v>
      </c>
    </row>
    <row r="359" spans="8:19">
      <c r="L359" t="s">
        <v>1514</v>
      </c>
      <c r="O359">
        <v>-25.81</v>
      </c>
      <c r="Q359">
        <v>1.03</v>
      </c>
      <c r="S359">
        <v>-26.84</v>
      </c>
    </row>
    <row r="360" spans="8:19">
      <c r="H360" t="s">
        <v>1515</v>
      </c>
      <c r="O360" s="4">
        <v>54933</v>
      </c>
      <c r="Q360" s="4">
        <v>32927.760000000002</v>
      </c>
      <c r="S360" s="4">
        <v>22005.24</v>
      </c>
    </row>
    <row r="361" spans="8:19">
      <c r="J361" t="s">
        <v>1516</v>
      </c>
      <c r="O361" s="4">
        <v>1454.85</v>
      </c>
      <c r="Q361" s="4">
        <v>1441.7</v>
      </c>
      <c r="S361">
        <v>13.14</v>
      </c>
    </row>
    <row r="362" spans="8:19">
      <c r="K362" t="s">
        <v>1517</v>
      </c>
      <c r="O362">
        <v>2.5099999999999998</v>
      </c>
      <c r="Q362">
        <v>2.5099999999999998</v>
      </c>
      <c r="S362">
        <v>0</v>
      </c>
    </row>
    <row r="363" spans="8:19">
      <c r="L363" t="s">
        <v>1518</v>
      </c>
      <c r="O363">
        <v>2.5099999999999998</v>
      </c>
      <c r="Q363">
        <v>2.5099999999999998</v>
      </c>
      <c r="S363">
        <v>0</v>
      </c>
    </row>
    <row r="364" spans="8:19">
      <c r="K364" t="s">
        <v>1519</v>
      </c>
      <c r="O364">
        <v>16.04</v>
      </c>
      <c r="Q364">
        <v>18.57</v>
      </c>
      <c r="S364">
        <v>-2.5299999999999998</v>
      </c>
    </row>
    <row r="365" spans="8:19">
      <c r="L365" t="s">
        <v>1520</v>
      </c>
      <c r="O365">
        <v>16.04</v>
      </c>
      <c r="Q365">
        <v>18.57</v>
      </c>
      <c r="S365">
        <v>-2.5299999999999998</v>
      </c>
    </row>
    <row r="366" spans="8:19">
      <c r="K366" t="s">
        <v>1521</v>
      </c>
      <c r="O366">
        <v>159.85</v>
      </c>
      <c r="Q366">
        <v>159.88</v>
      </c>
      <c r="S366">
        <v>-0.03</v>
      </c>
    </row>
    <row r="367" spans="8:19">
      <c r="L367" t="s">
        <v>1522</v>
      </c>
      <c r="O367">
        <v>159.85</v>
      </c>
      <c r="Q367">
        <v>159.88</v>
      </c>
      <c r="S367">
        <v>-0.03</v>
      </c>
    </row>
    <row r="368" spans="8:19">
      <c r="K368" t="s">
        <v>1523</v>
      </c>
      <c r="O368" s="4">
        <v>1276.45</v>
      </c>
      <c r="Q368" s="4">
        <v>1260.74</v>
      </c>
      <c r="S368">
        <v>15.71</v>
      </c>
    </row>
    <row r="369" spans="7:19">
      <c r="L369" t="s">
        <v>1524</v>
      </c>
      <c r="O369" s="4">
        <v>1276.45</v>
      </c>
      <c r="Q369" s="4">
        <v>1260.74</v>
      </c>
      <c r="S369">
        <v>15.71</v>
      </c>
    </row>
    <row r="370" spans="7:19">
      <c r="J370" t="s">
        <v>1078</v>
      </c>
      <c r="O370">
        <v>-130.21</v>
      </c>
      <c r="Q370">
        <v>0</v>
      </c>
      <c r="S370">
        <v>-130.21</v>
      </c>
    </row>
    <row r="371" spans="7:19">
      <c r="K371" t="s">
        <v>1525</v>
      </c>
      <c r="O371">
        <v>-130.21</v>
      </c>
      <c r="Q371">
        <v>0</v>
      </c>
      <c r="S371">
        <v>-130.21</v>
      </c>
    </row>
    <row r="372" spans="7:19">
      <c r="L372" t="s">
        <v>1526</v>
      </c>
      <c r="O372">
        <v>-130.21</v>
      </c>
      <c r="Q372">
        <v>0</v>
      </c>
      <c r="S372">
        <v>-130.21</v>
      </c>
    </row>
    <row r="373" spans="7:19">
      <c r="J373" t="s">
        <v>1527</v>
      </c>
      <c r="O373" s="4">
        <v>53608.36</v>
      </c>
      <c r="Q373" s="4">
        <v>31486.05</v>
      </c>
      <c r="S373" s="4">
        <v>22122.31</v>
      </c>
    </row>
    <row r="374" spans="7:19">
      <c r="K374" t="s">
        <v>1528</v>
      </c>
      <c r="O374" s="4">
        <v>53608.36</v>
      </c>
      <c r="Q374" s="4">
        <v>31486.05</v>
      </c>
      <c r="S374" s="4">
        <v>22122.31</v>
      </c>
    </row>
    <row r="375" spans="7:19">
      <c r="G375" t="s">
        <v>1529</v>
      </c>
      <c r="O375" s="4">
        <v>1313910.82</v>
      </c>
      <c r="Q375" s="4">
        <v>1341554.18</v>
      </c>
      <c r="S375" s="4">
        <v>-27643.360000000001</v>
      </c>
    </row>
    <row r="376" spans="7:19">
      <c r="H376" t="s">
        <v>1530</v>
      </c>
      <c r="O376" s="4">
        <v>2527.81</v>
      </c>
      <c r="Q376" s="4">
        <v>2577.41</v>
      </c>
      <c r="S376">
        <v>-49.6</v>
      </c>
    </row>
    <row r="377" spans="7:19">
      <c r="J377" t="s">
        <v>1531</v>
      </c>
      <c r="O377" s="4">
        <v>2527.81</v>
      </c>
      <c r="Q377" s="4">
        <v>2577.41</v>
      </c>
      <c r="S377">
        <v>-49.6</v>
      </c>
    </row>
    <row r="378" spans="7:19">
      <c r="K378" t="s">
        <v>1532</v>
      </c>
      <c r="O378" s="4">
        <v>3056.48</v>
      </c>
      <c r="Q378" s="4">
        <v>2966.47</v>
      </c>
      <c r="S378">
        <v>90.02</v>
      </c>
    </row>
    <row r="379" spans="7:19">
      <c r="L379" t="s">
        <v>1533</v>
      </c>
      <c r="O379">
        <v>143.33000000000001</v>
      </c>
      <c r="Q379">
        <v>56.92</v>
      </c>
      <c r="S379">
        <v>86.41</v>
      </c>
    </row>
    <row r="380" spans="7:19">
      <c r="L380" t="s">
        <v>1534</v>
      </c>
      <c r="O380">
        <v>0</v>
      </c>
      <c r="Q380">
        <v>0</v>
      </c>
      <c r="S380">
        <v>0</v>
      </c>
    </row>
    <row r="381" spans="7:19">
      <c r="L381" t="s">
        <v>1535</v>
      </c>
      <c r="O381">
        <v>0.12</v>
      </c>
      <c r="Q381">
        <v>1.1499999999999999</v>
      </c>
      <c r="S381">
        <v>-1.03</v>
      </c>
    </row>
    <row r="382" spans="7:19">
      <c r="L382" t="s">
        <v>1536</v>
      </c>
      <c r="O382" s="4">
        <v>1194.21</v>
      </c>
      <c r="Q382">
        <v>783.19</v>
      </c>
      <c r="S382">
        <v>411.02</v>
      </c>
    </row>
    <row r="383" spans="7:19">
      <c r="L383" t="s">
        <v>1537</v>
      </c>
      <c r="O383" s="4">
        <v>1715.41</v>
      </c>
      <c r="Q383" s="4">
        <v>2119.2600000000002</v>
      </c>
      <c r="S383">
        <v>-403.85</v>
      </c>
    </row>
    <row r="384" spans="7:19">
      <c r="L384" t="s">
        <v>1538</v>
      </c>
      <c r="O384">
        <v>3.42</v>
      </c>
      <c r="Q384">
        <v>5.95</v>
      </c>
      <c r="S384">
        <v>-2.5299999999999998</v>
      </c>
    </row>
    <row r="385" spans="8:19">
      <c r="K385" t="s">
        <v>1539</v>
      </c>
      <c r="O385">
        <v>0</v>
      </c>
      <c r="Q385">
        <v>0</v>
      </c>
      <c r="S385">
        <v>0</v>
      </c>
    </row>
    <row r="386" spans="8:19">
      <c r="L386" t="s">
        <v>1540</v>
      </c>
      <c r="O386">
        <v>0</v>
      </c>
      <c r="Q386">
        <v>0</v>
      </c>
      <c r="S386">
        <v>0</v>
      </c>
    </row>
    <row r="387" spans="8:19">
      <c r="L387" t="s">
        <v>1541</v>
      </c>
      <c r="O387">
        <v>0</v>
      </c>
      <c r="Q387">
        <v>0</v>
      </c>
      <c r="S387">
        <v>0</v>
      </c>
    </row>
    <row r="388" spans="8:19">
      <c r="K388" t="s">
        <v>1542</v>
      </c>
      <c r="O388">
        <v>-528.67999999999995</v>
      </c>
      <c r="Q388">
        <v>-389.06</v>
      </c>
      <c r="S388">
        <v>-139.62</v>
      </c>
    </row>
    <row r="389" spans="8:19">
      <c r="L389" t="s">
        <v>1543</v>
      </c>
      <c r="O389">
        <v>-528.67999999999995</v>
      </c>
      <c r="Q389">
        <v>-389.06</v>
      </c>
      <c r="S389">
        <v>-139.62</v>
      </c>
    </row>
    <row r="390" spans="8:19">
      <c r="H390" t="s">
        <v>1544</v>
      </c>
      <c r="O390" s="4">
        <v>825771.38</v>
      </c>
      <c r="Q390" s="4">
        <v>584867.39</v>
      </c>
      <c r="S390" s="4">
        <v>240903.99</v>
      </c>
    </row>
    <row r="391" spans="8:19">
      <c r="J391" t="s">
        <v>1545</v>
      </c>
      <c r="O391" s="4">
        <v>819416.59</v>
      </c>
      <c r="Q391" s="4">
        <v>577840.69999999995</v>
      </c>
      <c r="S391" s="4">
        <v>241575.89</v>
      </c>
    </row>
    <row r="392" spans="8:19">
      <c r="K392" t="s">
        <v>1546</v>
      </c>
      <c r="O392" s="4">
        <v>819416.59</v>
      </c>
      <c r="Q392" s="4">
        <v>577840.69999999995</v>
      </c>
      <c r="S392" s="4">
        <v>241575.89</v>
      </c>
    </row>
    <row r="393" spans="8:19">
      <c r="L393" t="s">
        <v>1547</v>
      </c>
      <c r="O393">
        <v>0</v>
      </c>
      <c r="Q393">
        <v>0</v>
      </c>
      <c r="S393">
        <v>0</v>
      </c>
    </row>
    <row r="394" spans="8:19">
      <c r="L394" t="s">
        <v>1548</v>
      </c>
      <c r="O394" s="4">
        <v>-1025.43</v>
      </c>
      <c r="Q394" s="4">
        <v>5855.27</v>
      </c>
      <c r="S394" s="4">
        <v>-6880.7</v>
      </c>
    </row>
    <row r="395" spans="8:19">
      <c r="L395" t="s">
        <v>1549</v>
      </c>
      <c r="O395">
        <v>-5.89</v>
      </c>
      <c r="Q395">
        <v>-4.74</v>
      </c>
      <c r="S395">
        <v>-1.1499999999999999</v>
      </c>
    </row>
    <row r="396" spans="8:19">
      <c r="L396" t="s">
        <v>1550</v>
      </c>
      <c r="O396" s="4">
        <v>-1543.59</v>
      </c>
      <c r="Q396" s="4">
        <v>-1333.17</v>
      </c>
      <c r="S396">
        <v>-210.42</v>
      </c>
    </row>
    <row r="397" spans="8:19">
      <c r="L397" t="s">
        <v>1551</v>
      </c>
      <c r="O397">
        <v>1.3</v>
      </c>
      <c r="Q397" s="4">
        <v>-4204.03</v>
      </c>
      <c r="S397" s="4">
        <v>4205.33</v>
      </c>
    </row>
    <row r="398" spans="8:19">
      <c r="L398" t="s">
        <v>1552</v>
      </c>
      <c r="O398">
        <v>3.99</v>
      </c>
      <c r="Q398">
        <v>2.9</v>
      </c>
      <c r="S398">
        <v>1.0900000000000001</v>
      </c>
    </row>
    <row r="399" spans="8:19">
      <c r="L399" t="s">
        <v>1553</v>
      </c>
      <c r="O399" s="4">
        <v>28719.48</v>
      </c>
      <c r="Q399" s="4">
        <v>38248.080000000002</v>
      </c>
      <c r="S399" s="4">
        <v>-9528.61</v>
      </c>
    </row>
    <row r="400" spans="8:19">
      <c r="L400" t="s">
        <v>1554</v>
      </c>
      <c r="O400" s="4">
        <v>8199.4699999999993</v>
      </c>
      <c r="Q400" s="4">
        <v>8066.69</v>
      </c>
      <c r="S400">
        <v>132.79</v>
      </c>
    </row>
    <row r="401" spans="12:19">
      <c r="L401" t="s">
        <v>1555</v>
      </c>
      <c r="O401">
        <v>499.84</v>
      </c>
      <c r="Q401">
        <v>390.2</v>
      </c>
      <c r="S401">
        <v>109.65</v>
      </c>
    </row>
    <row r="402" spans="12:19">
      <c r="L402" t="s">
        <v>1556</v>
      </c>
      <c r="O402">
        <v>211.51</v>
      </c>
      <c r="Q402">
        <v>210.32</v>
      </c>
      <c r="S402">
        <v>1.19</v>
      </c>
    </row>
    <row r="403" spans="12:19">
      <c r="L403" t="s">
        <v>1557</v>
      </c>
      <c r="O403">
        <v>37.049999999999997</v>
      </c>
      <c r="Q403">
        <v>37.270000000000003</v>
      </c>
      <c r="S403">
        <v>-0.22</v>
      </c>
    </row>
    <row r="404" spans="12:19">
      <c r="L404" t="s">
        <v>1558</v>
      </c>
      <c r="O404" s="4">
        <v>4843.07</v>
      </c>
      <c r="Q404" s="4">
        <v>4901.6400000000003</v>
      </c>
      <c r="S404">
        <v>-58.58</v>
      </c>
    </row>
    <row r="405" spans="12:19">
      <c r="L405" t="s">
        <v>1559</v>
      </c>
      <c r="O405">
        <v>236.08</v>
      </c>
      <c r="Q405">
        <v>205.83</v>
      </c>
      <c r="S405">
        <v>30.25</v>
      </c>
    </row>
    <row r="406" spans="12:19">
      <c r="L406" t="s">
        <v>1560</v>
      </c>
      <c r="O406" s="4">
        <v>2902.72</v>
      </c>
      <c r="Q406" s="4">
        <v>1610.4</v>
      </c>
      <c r="S406" s="4">
        <v>1292.33</v>
      </c>
    </row>
    <row r="407" spans="12:19">
      <c r="L407" t="s">
        <v>1561</v>
      </c>
      <c r="O407" s="4">
        <v>9673.59</v>
      </c>
      <c r="Q407" s="4">
        <v>5975.37</v>
      </c>
      <c r="S407" s="4">
        <v>3698.22</v>
      </c>
    </row>
    <row r="408" spans="12:19">
      <c r="L408" t="s">
        <v>1562</v>
      </c>
      <c r="O408" s="4">
        <v>1859.98</v>
      </c>
      <c r="Q408" s="4">
        <v>1588.6</v>
      </c>
      <c r="S408">
        <v>271.37</v>
      </c>
    </row>
    <row r="409" spans="12:19">
      <c r="L409" t="s">
        <v>1563</v>
      </c>
      <c r="O409">
        <v>158.91</v>
      </c>
      <c r="Q409">
        <v>134.54</v>
      </c>
      <c r="S409">
        <v>24.37</v>
      </c>
    </row>
    <row r="410" spans="12:19">
      <c r="L410" t="s">
        <v>1564</v>
      </c>
      <c r="O410">
        <v>212.29</v>
      </c>
      <c r="Q410">
        <v>214.06</v>
      </c>
      <c r="S410">
        <v>-1.78</v>
      </c>
    </row>
    <row r="411" spans="12:19">
      <c r="L411" t="s">
        <v>4096</v>
      </c>
      <c r="O411">
        <v>0.82</v>
      </c>
      <c r="Q411">
        <v>0</v>
      </c>
      <c r="S411">
        <v>0.82</v>
      </c>
    </row>
    <row r="412" spans="12:19">
      <c r="L412" t="s">
        <v>1565</v>
      </c>
      <c r="O412">
        <v>543.95000000000005</v>
      </c>
      <c r="Q412">
        <v>436.52</v>
      </c>
      <c r="S412">
        <v>107.43</v>
      </c>
    </row>
    <row r="413" spans="12:19">
      <c r="L413" t="s">
        <v>1566</v>
      </c>
      <c r="O413">
        <v>228.58</v>
      </c>
      <c r="Q413">
        <v>229.62</v>
      </c>
      <c r="S413">
        <v>-1.04</v>
      </c>
    </row>
    <row r="414" spans="12:19">
      <c r="L414" t="s">
        <v>1567</v>
      </c>
      <c r="O414">
        <v>91.28</v>
      </c>
      <c r="Q414">
        <v>40.9</v>
      </c>
      <c r="S414">
        <v>50.37</v>
      </c>
    </row>
    <row r="415" spans="12:19">
      <c r="L415" t="s">
        <v>1568</v>
      </c>
      <c r="O415">
        <v>19.350000000000001</v>
      </c>
      <c r="Q415">
        <v>16.940000000000001</v>
      </c>
      <c r="S415">
        <v>2.41</v>
      </c>
    </row>
    <row r="416" spans="12:19">
      <c r="L416" t="s">
        <v>1569</v>
      </c>
      <c r="O416">
        <v>23.52</v>
      </c>
      <c r="Q416">
        <v>13.47</v>
      </c>
      <c r="S416">
        <v>10.050000000000001</v>
      </c>
    </row>
    <row r="417" spans="12:19">
      <c r="L417" t="s">
        <v>1570</v>
      </c>
      <c r="O417">
        <v>11.53</v>
      </c>
      <c r="Q417">
        <v>10.69</v>
      </c>
      <c r="S417">
        <v>0.84</v>
      </c>
    </row>
    <row r="418" spans="12:19">
      <c r="L418" t="s">
        <v>1571</v>
      </c>
      <c r="O418">
        <v>2.33</v>
      </c>
      <c r="Q418">
        <v>2.54</v>
      </c>
      <c r="S418">
        <v>-0.21</v>
      </c>
    </row>
    <row r="419" spans="12:19">
      <c r="L419" t="s">
        <v>1572</v>
      </c>
      <c r="O419">
        <v>0.16</v>
      </c>
      <c r="Q419">
        <v>0.09</v>
      </c>
      <c r="S419">
        <v>7.0000000000000007E-2</v>
      </c>
    </row>
    <row r="420" spans="12:19">
      <c r="L420" t="s">
        <v>1573</v>
      </c>
      <c r="O420">
        <v>0.45</v>
      </c>
      <c r="Q420">
        <v>0.42</v>
      </c>
      <c r="S420">
        <v>0.03</v>
      </c>
    </row>
    <row r="421" spans="12:19">
      <c r="L421" t="s">
        <v>1574</v>
      </c>
      <c r="O421">
        <v>0.21</v>
      </c>
      <c r="Q421">
        <v>0.21</v>
      </c>
      <c r="S421">
        <v>0</v>
      </c>
    </row>
    <row r="422" spans="12:19">
      <c r="L422" t="s">
        <v>1575</v>
      </c>
      <c r="O422">
        <v>21.81</v>
      </c>
      <c r="Q422">
        <v>2.33</v>
      </c>
      <c r="S422">
        <v>19.48</v>
      </c>
    </row>
    <row r="423" spans="12:19">
      <c r="L423" t="s">
        <v>1576</v>
      </c>
      <c r="O423">
        <v>0.06</v>
      </c>
      <c r="Q423">
        <v>0.06</v>
      </c>
      <c r="S423">
        <v>0</v>
      </c>
    </row>
    <row r="424" spans="12:19">
      <c r="L424" t="s">
        <v>1577</v>
      </c>
      <c r="O424">
        <v>0.21</v>
      </c>
      <c r="Q424">
        <v>0.15</v>
      </c>
      <c r="S424">
        <v>0.06</v>
      </c>
    </row>
    <row r="425" spans="12:19">
      <c r="L425" t="s">
        <v>1578</v>
      </c>
      <c r="O425">
        <v>7.0000000000000007E-2</v>
      </c>
      <c r="Q425">
        <v>0.08</v>
      </c>
      <c r="S425">
        <v>-0.01</v>
      </c>
    </row>
    <row r="426" spans="12:19">
      <c r="L426" t="s">
        <v>1579</v>
      </c>
      <c r="O426">
        <v>46.17</v>
      </c>
      <c r="Q426">
        <v>11.84</v>
      </c>
      <c r="S426">
        <v>34.33</v>
      </c>
    </row>
    <row r="427" spans="12:19">
      <c r="L427" t="s">
        <v>1580</v>
      </c>
      <c r="O427">
        <v>3.38</v>
      </c>
      <c r="Q427">
        <v>3.31</v>
      </c>
      <c r="S427">
        <v>7.0000000000000007E-2</v>
      </c>
    </row>
    <row r="428" spans="12:19">
      <c r="L428" t="s">
        <v>1581</v>
      </c>
      <c r="O428">
        <v>93.66</v>
      </c>
      <c r="Q428">
        <v>54.88</v>
      </c>
      <c r="S428">
        <v>38.78</v>
      </c>
    </row>
    <row r="429" spans="12:19">
      <c r="L429" t="s">
        <v>1582</v>
      </c>
      <c r="O429">
        <v>26.77</v>
      </c>
      <c r="Q429">
        <v>26.21</v>
      </c>
      <c r="S429">
        <v>0.56000000000000005</v>
      </c>
    </row>
    <row r="430" spans="12:19">
      <c r="L430" t="s">
        <v>1583</v>
      </c>
      <c r="O430">
        <v>51.97</v>
      </c>
      <c r="Q430">
        <v>10.31</v>
      </c>
      <c r="S430">
        <v>41.66</v>
      </c>
    </row>
    <row r="431" spans="12:19">
      <c r="L431" t="s">
        <v>1584</v>
      </c>
      <c r="O431">
        <v>8.2100000000000009</v>
      </c>
      <c r="Q431">
        <v>7.22</v>
      </c>
      <c r="S431">
        <v>0.98</v>
      </c>
    </row>
    <row r="432" spans="12:19">
      <c r="L432" t="s">
        <v>1585</v>
      </c>
      <c r="O432">
        <v>3.35</v>
      </c>
      <c r="Q432">
        <v>1.39</v>
      </c>
      <c r="S432">
        <v>1.96</v>
      </c>
    </row>
    <row r="433" spans="12:19">
      <c r="L433" t="s">
        <v>1566</v>
      </c>
      <c r="O433">
        <v>0.68</v>
      </c>
      <c r="Q433">
        <v>0.78</v>
      </c>
      <c r="S433">
        <v>-0.1</v>
      </c>
    </row>
    <row r="434" spans="12:19">
      <c r="L434" t="s">
        <v>1586</v>
      </c>
      <c r="O434">
        <v>1.41</v>
      </c>
      <c r="Q434">
        <v>1.07</v>
      </c>
      <c r="S434">
        <v>0.34</v>
      </c>
    </row>
    <row r="435" spans="12:19">
      <c r="L435" t="s">
        <v>1587</v>
      </c>
      <c r="O435">
        <v>0.03</v>
      </c>
      <c r="Q435">
        <v>0.01</v>
      </c>
      <c r="S435">
        <v>0.02</v>
      </c>
    </row>
    <row r="436" spans="12:19">
      <c r="L436" t="s">
        <v>4097</v>
      </c>
      <c r="O436">
        <v>0</v>
      </c>
      <c r="Q436">
        <v>0</v>
      </c>
      <c r="S436">
        <v>0</v>
      </c>
    </row>
    <row r="437" spans="12:19">
      <c r="L437" t="s">
        <v>4098</v>
      </c>
      <c r="O437">
        <v>0</v>
      </c>
      <c r="Q437">
        <v>0</v>
      </c>
      <c r="S437">
        <v>0</v>
      </c>
    </row>
    <row r="438" spans="12:19">
      <c r="L438" t="s">
        <v>1588</v>
      </c>
      <c r="O438" s="4">
        <v>103894.74</v>
      </c>
      <c r="Q438" s="4">
        <v>77693.55</v>
      </c>
      <c r="S438" s="4">
        <v>26201.19</v>
      </c>
    </row>
    <row r="439" spans="12:19">
      <c r="L439" t="s">
        <v>1589</v>
      </c>
      <c r="O439" s="4">
        <v>5948.9</v>
      </c>
      <c r="Q439" s="4">
        <v>4332.87</v>
      </c>
      <c r="S439" s="4">
        <v>1616.03</v>
      </c>
    </row>
    <row r="440" spans="12:19">
      <c r="L440" t="s">
        <v>1590</v>
      </c>
      <c r="O440">
        <v>130.43</v>
      </c>
      <c r="Q440">
        <v>151.32</v>
      </c>
      <c r="S440">
        <v>-20.89</v>
      </c>
    </row>
    <row r="441" spans="12:19">
      <c r="L441" t="s">
        <v>1591</v>
      </c>
      <c r="O441" s="4">
        <v>497754.95</v>
      </c>
      <c r="Q441" s="4">
        <v>333673.18</v>
      </c>
      <c r="S441" s="4">
        <v>164081.76999999999</v>
      </c>
    </row>
    <row r="442" spans="12:19">
      <c r="L442" t="s">
        <v>1592</v>
      </c>
      <c r="O442" s="4">
        <v>69947.070000000007</v>
      </c>
      <c r="Q442" s="4">
        <v>36912.68</v>
      </c>
      <c r="S442" s="4">
        <v>33034.39</v>
      </c>
    </row>
    <row r="443" spans="12:19">
      <c r="L443" t="s">
        <v>1593</v>
      </c>
      <c r="O443" s="4">
        <v>3592.6</v>
      </c>
      <c r="Q443" s="4">
        <v>2654.15</v>
      </c>
      <c r="S443">
        <v>938.45</v>
      </c>
    </row>
    <row r="444" spans="12:19">
      <c r="L444" t="s">
        <v>1594</v>
      </c>
      <c r="O444">
        <v>874.19</v>
      </c>
      <c r="Q444">
        <v>623.54999999999995</v>
      </c>
      <c r="S444">
        <v>250.64</v>
      </c>
    </row>
    <row r="445" spans="12:19">
      <c r="L445" t="s">
        <v>1595</v>
      </c>
      <c r="O445" s="4">
        <v>71842.28</v>
      </c>
      <c r="Q445" s="4">
        <v>53164.92</v>
      </c>
      <c r="S445" s="4">
        <v>18677.36</v>
      </c>
    </row>
    <row r="446" spans="12:19">
      <c r="L446" t="s">
        <v>1596</v>
      </c>
      <c r="O446">
        <v>-158.02000000000001</v>
      </c>
      <c r="Q446" s="4">
        <v>1096.22</v>
      </c>
      <c r="S446" s="4">
        <v>-1254.24</v>
      </c>
    </row>
    <row r="447" spans="12:19">
      <c r="L447" t="s">
        <v>1597</v>
      </c>
      <c r="O447" s="4">
        <v>3144.47</v>
      </c>
      <c r="Q447">
        <v>768.14</v>
      </c>
      <c r="S447" s="4">
        <v>2376.33</v>
      </c>
    </row>
    <row r="448" spans="12:19">
      <c r="L448" t="s">
        <v>1598</v>
      </c>
      <c r="O448">
        <v>212.55</v>
      </c>
      <c r="Q448">
        <v>104.24</v>
      </c>
      <c r="S448">
        <v>108.31</v>
      </c>
    </row>
    <row r="449" spans="11:19">
      <c r="L449" t="s">
        <v>1599</v>
      </c>
      <c r="O449">
        <v>191.12</v>
      </c>
      <c r="Q449">
        <v>89.4</v>
      </c>
      <c r="S449">
        <v>101.72</v>
      </c>
    </row>
    <row r="450" spans="11:19">
      <c r="L450" t="s">
        <v>1600</v>
      </c>
      <c r="O450">
        <v>7.95</v>
      </c>
      <c r="Q450">
        <v>6.92</v>
      </c>
      <c r="S450">
        <v>1.03</v>
      </c>
    </row>
    <row r="451" spans="11:19">
      <c r="L451" t="s">
        <v>1601</v>
      </c>
      <c r="O451">
        <v>0.13</v>
      </c>
      <c r="Q451">
        <v>0.11</v>
      </c>
      <c r="S451">
        <v>0.02</v>
      </c>
    </row>
    <row r="452" spans="11:19">
      <c r="L452" t="s">
        <v>1602</v>
      </c>
      <c r="O452">
        <v>0</v>
      </c>
      <c r="Q452">
        <v>0</v>
      </c>
      <c r="S452">
        <v>0</v>
      </c>
    </row>
    <row r="453" spans="11:19">
      <c r="L453" t="s">
        <v>1603</v>
      </c>
      <c r="O453" s="4">
        <v>3191.6</v>
      </c>
      <c r="Q453" s="4">
        <v>2357.6</v>
      </c>
      <c r="S453">
        <v>834</v>
      </c>
    </row>
    <row r="454" spans="11:19">
      <c r="L454" t="s">
        <v>1604</v>
      </c>
      <c r="O454" s="4">
        <v>1549.65</v>
      </c>
      <c r="Q454">
        <v>845.87</v>
      </c>
      <c r="S454">
        <v>703.78</v>
      </c>
    </row>
    <row r="455" spans="11:19">
      <c r="L455" t="s">
        <v>1605</v>
      </c>
      <c r="O455">
        <v>804.66</v>
      </c>
      <c r="Q455">
        <v>389.74</v>
      </c>
      <c r="S455">
        <v>414.92</v>
      </c>
    </row>
    <row r="456" spans="11:19">
      <c r="L456" t="s">
        <v>1606</v>
      </c>
      <c r="O456">
        <v>271.52999999999997</v>
      </c>
      <c r="Q456">
        <v>159.97999999999999</v>
      </c>
      <c r="S456">
        <v>111.55</v>
      </c>
    </row>
    <row r="457" spans="11:19">
      <c r="L457" t="s">
        <v>1607</v>
      </c>
      <c r="O457">
        <v>35.479999999999997</v>
      </c>
      <c r="Q457">
        <v>32.770000000000003</v>
      </c>
      <c r="S457">
        <v>2.71</v>
      </c>
    </row>
    <row r="458" spans="11:19">
      <c r="L458" t="s">
        <v>1608</v>
      </c>
      <c r="O458">
        <v>64.760000000000005</v>
      </c>
      <c r="Q458">
        <v>64.62</v>
      </c>
      <c r="S458">
        <v>0.14000000000000001</v>
      </c>
    </row>
    <row r="459" spans="11:19">
      <c r="L459" t="s">
        <v>1609</v>
      </c>
      <c r="O459">
        <v>6.5</v>
      </c>
      <c r="Q459">
        <v>4.43</v>
      </c>
      <c r="S459">
        <v>2.0699999999999998</v>
      </c>
    </row>
    <row r="460" spans="11:19">
      <c r="L460" t="s">
        <v>1610</v>
      </c>
      <c r="O460">
        <v>1.23</v>
      </c>
      <c r="Q460">
        <v>0.69</v>
      </c>
      <c r="S460">
        <v>0.53</v>
      </c>
    </row>
    <row r="461" spans="11:19">
      <c r="L461" t="s">
        <v>1611</v>
      </c>
      <c r="O461">
        <v>-56.55</v>
      </c>
      <c r="Q461">
        <v>-56.55</v>
      </c>
      <c r="S461">
        <v>0</v>
      </c>
    </row>
    <row r="462" spans="11:19">
      <c r="K462" t="s">
        <v>1612</v>
      </c>
      <c r="O462">
        <v>0</v>
      </c>
      <c r="Q462">
        <v>0</v>
      </c>
      <c r="S462">
        <v>0</v>
      </c>
    </row>
    <row r="463" spans="11:19">
      <c r="L463" t="s">
        <v>1613</v>
      </c>
      <c r="O463" s="4">
        <v>9564.23</v>
      </c>
      <c r="Q463" s="4">
        <v>9780.83</v>
      </c>
      <c r="S463">
        <v>-216.61</v>
      </c>
    </row>
    <row r="464" spans="11:19">
      <c r="L464" t="s">
        <v>1613</v>
      </c>
      <c r="O464" s="4">
        <v>3105.06</v>
      </c>
      <c r="Q464" s="4">
        <v>2757.82</v>
      </c>
      <c r="S464">
        <v>347.24</v>
      </c>
    </row>
    <row r="465" spans="12:19">
      <c r="L465" t="s">
        <v>1613</v>
      </c>
      <c r="O465">
        <v>921.11</v>
      </c>
      <c r="Q465">
        <v>964.06</v>
      </c>
      <c r="S465">
        <v>-42.95</v>
      </c>
    </row>
    <row r="466" spans="12:19">
      <c r="L466" t="s">
        <v>1614</v>
      </c>
      <c r="O466">
        <v>36.729999999999997</v>
      </c>
      <c r="Q466">
        <v>35.75</v>
      </c>
      <c r="S466">
        <v>0.98</v>
      </c>
    </row>
    <row r="467" spans="12:19">
      <c r="L467" t="s">
        <v>1613</v>
      </c>
      <c r="O467">
        <v>11.41</v>
      </c>
      <c r="Q467">
        <v>11.4</v>
      </c>
      <c r="S467">
        <v>0.02</v>
      </c>
    </row>
    <row r="468" spans="12:19">
      <c r="L468" t="s">
        <v>1613</v>
      </c>
      <c r="O468" s="4">
        <v>1705.11</v>
      </c>
      <c r="Q468" s="4">
        <v>1720.87</v>
      </c>
      <c r="S468">
        <v>-15.76</v>
      </c>
    </row>
    <row r="469" spans="12:19">
      <c r="L469" t="s">
        <v>1613</v>
      </c>
      <c r="O469">
        <v>86</v>
      </c>
      <c r="Q469">
        <v>91.49</v>
      </c>
      <c r="S469">
        <v>-5.49</v>
      </c>
    </row>
    <row r="470" spans="12:19">
      <c r="L470" t="s">
        <v>1613</v>
      </c>
      <c r="O470">
        <v>946.3</v>
      </c>
      <c r="Q470">
        <v>538.6</v>
      </c>
      <c r="S470">
        <v>407.7</v>
      </c>
    </row>
    <row r="471" spans="12:19">
      <c r="L471" t="s">
        <v>1614</v>
      </c>
      <c r="O471" s="4">
        <v>3429.47</v>
      </c>
      <c r="Q471" s="4">
        <v>2222.81</v>
      </c>
      <c r="S471" s="4">
        <v>1206.6600000000001</v>
      </c>
    </row>
    <row r="472" spans="12:19">
      <c r="L472" t="s">
        <v>1613</v>
      </c>
      <c r="O472" s="4">
        <v>1769.36</v>
      </c>
      <c r="Q472" s="4">
        <v>1638.99</v>
      </c>
      <c r="S472">
        <v>130.37</v>
      </c>
    </row>
    <row r="473" spans="12:19">
      <c r="L473" t="s">
        <v>1615</v>
      </c>
      <c r="O473">
        <v>136.47999999999999</v>
      </c>
      <c r="Q473">
        <v>124.63</v>
      </c>
      <c r="S473">
        <v>11.85</v>
      </c>
    </row>
    <row r="474" spans="12:19">
      <c r="L474" t="s">
        <v>1613</v>
      </c>
      <c r="O474">
        <v>10.54</v>
      </c>
      <c r="Q474">
        <v>5.35</v>
      </c>
      <c r="S474">
        <v>5.19</v>
      </c>
    </row>
    <row r="475" spans="12:19">
      <c r="L475" t="s">
        <v>1613</v>
      </c>
      <c r="O475">
        <v>-0.12</v>
      </c>
      <c r="Q475">
        <v>0</v>
      </c>
      <c r="S475">
        <v>-0.12</v>
      </c>
    </row>
    <row r="476" spans="12:19">
      <c r="L476" t="s">
        <v>1616</v>
      </c>
      <c r="O476" s="4">
        <v>-21721.68</v>
      </c>
      <c r="Q476" s="4">
        <v>-19892.59</v>
      </c>
      <c r="S476" s="4">
        <v>-1829.08</v>
      </c>
    </row>
    <row r="477" spans="12:19">
      <c r="L477" t="s">
        <v>1617</v>
      </c>
      <c r="O477" s="4">
        <v>47022.5</v>
      </c>
      <c r="Q477" s="4">
        <v>32412.27</v>
      </c>
      <c r="S477" s="4">
        <v>14610.23</v>
      </c>
    </row>
    <row r="478" spans="12:19">
      <c r="L478" t="s">
        <v>1617</v>
      </c>
      <c r="O478" s="4">
        <v>1025.47</v>
      </c>
      <c r="Q478">
        <v>607.30999999999995</v>
      </c>
      <c r="S478">
        <v>418.16</v>
      </c>
    </row>
    <row r="479" spans="12:19">
      <c r="L479" t="s">
        <v>1617</v>
      </c>
      <c r="O479">
        <v>61.64</v>
      </c>
      <c r="Q479">
        <v>54.84</v>
      </c>
      <c r="S479">
        <v>6.8</v>
      </c>
    </row>
    <row r="480" spans="12:19">
      <c r="L480" t="s">
        <v>1617</v>
      </c>
      <c r="O480" s="4">
        <v>151547.68</v>
      </c>
      <c r="Q480" s="4">
        <v>88004.97</v>
      </c>
      <c r="S480" s="4">
        <v>63542.7</v>
      </c>
    </row>
    <row r="481" spans="8:19">
      <c r="L481" t="s">
        <v>1618</v>
      </c>
      <c r="O481" s="4">
        <v>37337.760000000002</v>
      </c>
      <c r="Q481" s="4">
        <v>21378.16</v>
      </c>
      <c r="S481" s="4">
        <v>15959.59</v>
      </c>
    </row>
    <row r="482" spans="8:19">
      <c r="L482" t="s">
        <v>1617</v>
      </c>
      <c r="O482">
        <v>1.1000000000000001</v>
      </c>
      <c r="Q482">
        <v>0</v>
      </c>
      <c r="S482">
        <v>1.1000000000000001</v>
      </c>
    </row>
    <row r="483" spans="8:19">
      <c r="L483" t="s">
        <v>1617</v>
      </c>
      <c r="O483">
        <v>68.540000000000006</v>
      </c>
      <c r="Q483">
        <v>62.85</v>
      </c>
      <c r="S483">
        <v>5.69</v>
      </c>
    </row>
    <row r="484" spans="8:19">
      <c r="L484" t="s">
        <v>1619</v>
      </c>
      <c r="O484" s="4">
        <v>7422.12</v>
      </c>
      <c r="Q484" s="4">
        <v>4872.05</v>
      </c>
      <c r="S484" s="4">
        <v>2550.06</v>
      </c>
    </row>
    <row r="485" spans="8:19">
      <c r="L485" t="s">
        <v>1620</v>
      </c>
      <c r="O485">
        <v>415.28</v>
      </c>
      <c r="Q485">
        <v>293.85000000000002</v>
      </c>
      <c r="S485">
        <v>121.43</v>
      </c>
    </row>
    <row r="486" spans="8:19">
      <c r="L486" t="s">
        <v>1621</v>
      </c>
      <c r="O486" s="4">
        <v>-244902.07</v>
      </c>
      <c r="Q486" s="4">
        <v>-147686.29999999999</v>
      </c>
      <c r="S486" s="4">
        <v>-97215.77</v>
      </c>
    </row>
    <row r="487" spans="8:19">
      <c r="J487" t="s">
        <v>1622</v>
      </c>
      <c r="O487" s="4">
        <v>20528.91</v>
      </c>
      <c r="Q487" s="4">
        <v>15407.15</v>
      </c>
      <c r="S487" s="4">
        <v>5121.76</v>
      </c>
    </row>
    <row r="488" spans="8:19">
      <c r="K488" t="s">
        <v>1623</v>
      </c>
      <c r="O488" s="4">
        <v>20528.91</v>
      </c>
      <c r="Q488" s="4">
        <v>15407.15</v>
      </c>
      <c r="S488" s="4">
        <v>5121.76</v>
      </c>
    </row>
    <row r="489" spans="8:19">
      <c r="L489" t="s">
        <v>1624</v>
      </c>
      <c r="O489" s="4">
        <v>20528.91</v>
      </c>
      <c r="Q489" s="4">
        <v>15407.15</v>
      </c>
      <c r="S489" s="4">
        <v>5121.76</v>
      </c>
    </row>
    <row r="490" spans="8:19">
      <c r="J490" t="s">
        <v>1625</v>
      </c>
      <c r="O490" s="4">
        <v>-14174.12</v>
      </c>
      <c r="Q490" s="4">
        <v>-8380.4500000000007</v>
      </c>
      <c r="S490" s="4">
        <v>-5793.67</v>
      </c>
    </row>
    <row r="491" spans="8:19">
      <c r="K491" t="s">
        <v>1626</v>
      </c>
      <c r="O491" s="4">
        <v>-14174.12</v>
      </c>
      <c r="Q491" s="4">
        <v>-8380.4500000000007</v>
      </c>
      <c r="S491" s="4">
        <v>-5793.67</v>
      </c>
    </row>
    <row r="492" spans="8:19">
      <c r="L492" t="s">
        <v>1627</v>
      </c>
      <c r="O492" s="4">
        <v>-14174.12</v>
      </c>
      <c r="Q492" s="4">
        <v>-8380.4500000000007</v>
      </c>
      <c r="S492" s="4">
        <v>-5793.67</v>
      </c>
    </row>
    <row r="493" spans="8:19">
      <c r="H493" t="s">
        <v>1628</v>
      </c>
      <c r="O493" s="4">
        <v>27756.04</v>
      </c>
      <c r="Q493" s="4">
        <v>40425.35</v>
      </c>
      <c r="S493" s="4">
        <v>-12669.31</v>
      </c>
    </row>
    <row r="494" spans="8:19">
      <c r="J494" t="s">
        <v>1629</v>
      </c>
      <c r="O494" s="4">
        <v>22601.5</v>
      </c>
      <c r="Q494" s="4">
        <v>31786</v>
      </c>
      <c r="S494" s="4">
        <v>-9184.49</v>
      </c>
    </row>
    <row r="495" spans="8:19">
      <c r="K495" t="s">
        <v>56</v>
      </c>
      <c r="O495" s="4">
        <v>1180.77</v>
      </c>
      <c r="Q495">
        <v>627.79</v>
      </c>
      <c r="S495">
        <v>552.99</v>
      </c>
    </row>
    <row r="496" spans="8:19">
      <c r="L496" t="s">
        <v>1630</v>
      </c>
      <c r="O496">
        <v>0</v>
      </c>
      <c r="Q496">
        <v>0</v>
      </c>
      <c r="S496">
        <v>0</v>
      </c>
    </row>
    <row r="497" spans="12:19">
      <c r="L497" t="s">
        <v>1631</v>
      </c>
      <c r="O497">
        <v>0</v>
      </c>
      <c r="Q497">
        <v>0</v>
      </c>
      <c r="S497">
        <v>0</v>
      </c>
    </row>
    <row r="498" spans="12:19">
      <c r="L498" t="s">
        <v>1632</v>
      </c>
      <c r="O498">
        <v>0</v>
      </c>
      <c r="Q498">
        <v>0</v>
      </c>
      <c r="S498">
        <v>0</v>
      </c>
    </row>
    <row r="499" spans="12:19">
      <c r="L499" t="s">
        <v>1633</v>
      </c>
      <c r="O499">
        <v>0</v>
      </c>
      <c r="Q499">
        <v>0</v>
      </c>
      <c r="S499">
        <v>0</v>
      </c>
    </row>
    <row r="500" spans="12:19">
      <c r="L500" t="s">
        <v>1634</v>
      </c>
      <c r="O500">
        <v>0.03</v>
      </c>
      <c r="Q500">
        <v>0.03</v>
      </c>
      <c r="S500">
        <v>0</v>
      </c>
    </row>
    <row r="501" spans="12:19">
      <c r="L501" t="s">
        <v>1635</v>
      </c>
      <c r="O501">
        <v>117.96</v>
      </c>
      <c r="Q501">
        <v>127.66</v>
      </c>
      <c r="S501">
        <v>-9.6999999999999993</v>
      </c>
    </row>
    <row r="502" spans="12:19">
      <c r="L502" t="s">
        <v>1636</v>
      </c>
      <c r="O502">
        <v>6.77</v>
      </c>
      <c r="Q502">
        <v>13.28</v>
      </c>
      <c r="S502">
        <v>-6.52</v>
      </c>
    </row>
    <row r="503" spans="12:19">
      <c r="L503" t="s">
        <v>1637</v>
      </c>
      <c r="O503">
        <v>4.4000000000000004</v>
      </c>
      <c r="Q503">
        <v>5.87</v>
      </c>
      <c r="S503">
        <v>-1.47</v>
      </c>
    </row>
    <row r="504" spans="12:19">
      <c r="L504" t="s">
        <v>1638</v>
      </c>
      <c r="O504">
        <v>6.11</v>
      </c>
      <c r="Q504">
        <v>6.93</v>
      </c>
      <c r="S504">
        <v>-0.82</v>
      </c>
    </row>
    <row r="505" spans="12:19">
      <c r="L505" t="s">
        <v>1639</v>
      </c>
      <c r="O505">
        <v>7.93</v>
      </c>
      <c r="Q505">
        <v>13.07</v>
      </c>
      <c r="S505">
        <v>-5.14</v>
      </c>
    </row>
    <row r="506" spans="12:19">
      <c r="L506" t="s">
        <v>1640</v>
      </c>
      <c r="O506">
        <v>26.13</v>
      </c>
      <c r="Q506">
        <v>24.07</v>
      </c>
      <c r="S506">
        <v>2.06</v>
      </c>
    </row>
    <row r="507" spans="12:19">
      <c r="L507" t="s">
        <v>1641</v>
      </c>
      <c r="O507">
        <v>5.1100000000000003</v>
      </c>
      <c r="Q507">
        <v>6.96</v>
      </c>
      <c r="S507">
        <v>-1.85</v>
      </c>
    </row>
    <row r="508" spans="12:19">
      <c r="L508" t="s">
        <v>1642</v>
      </c>
      <c r="O508">
        <v>6.9</v>
      </c>
      <c r="Q508">
        <v>5.05</v>
      </c>
      <c r="S508">
        <v>1.85</v>
      </c>
    </row>
    <row r="509" spans="12:19">
      <c r="L509" t="s">
        <v>1643</v>
      </c>
      <c r="O509">
        <v>3.55</v>
      </c>
      <c r="Q509">
        <v>2</v>
      </c>
      <c r="S509">
        <v>1.54</v>
      </c>
    </row>
    <row r="510" spans="12:19">
      <c r="L510" t="s">
        <v>1644</v>
      </c>
      <c r="O510">
        <v>0</v>
      </c>
      <c r="Q510">
        <v>0</v>
      </c>
      <c r="S510">
        <v>0</v>
      </c>
    </row>
    <row r="511" spans="12:19">
      <c r="L511" t="s">
        <v>3873</v>
      </c>
      <c r="O511">
        <v>0</v>
      </c>
      <c r="Q511">
        <v>0</v>
      </c>
      <c r="S511">
        <v>0</v>
      </c>
    </row>
    <row r="512" spans="12:19">
      <c r="L512" t="s">
        <v>1645</v>
      </c>
      <c r="O512">
        <v>0</v>
      </c>
      <c r="Q512">
        <v>0</v>
      </c>
      <c r="S512">
        <v>0</v>
      </c>
    </row>
    <row r="513" spans="12:19">
      <c r="L513" t="s">
        <v>1646</v>
      </c>
      <c r="O513">
        <v>0.37</v>
      </c>
      <c r="Q513">
        <v>0</v>
      </c>
      <c r="S513">
        <v>0.37</v>
      </c>
    </row>
    <row r="514" spans="12:19">
      <c r="L514" t="s">
        <v>1647</v>
      </c>
      <c r="O514">
        <v>0</v>
      </c>
      <c r="Q514">
        <v>0</v>
      </c>
      <c r="S514">
        <v>0</v>
      </c>
    </row>
    <row r="515" spans="12:19">
      <c r="L515" t="s">
        <v>1648</v>
      </c>
      <c r="O515">
        <v>0</v>
      </c>
      <c r="Q515">
        <v>0</v>
      </c>
      <c r="S515">
        <v>0</v>
      </c>
    </row>
    <row r="516" spans="12:19">
      <c r="L516" t="s">
        <v>1649</v>
      </c>
      <c r="O516">
        <v>0</v>
      </c>
      <c r="Q516">
        <v>0</v>
      </c>
      <c r="S516">
        <v>0</v>
      </c>
    </row>
    <row r="517" spans="12:19">
      <c r="L517" t="s">
        <v>1650</v>
      </c>
      <c r="O517">
        <v>0</v>
      </c>
      <c r="Q517">
        <v>0</v>
      </c>
      <c r="S517">
        <v>0</v>
      </c>
    </row>
    <row r="518" spans="12:19">
      <c r="L518" t="s">
        <v>1651</v>
      </c>
      <c r="O518">
        <v>53.14</v>
      </c>
      <c r="Q518">
        <v>56.89</v>
      </c>
      <c r="S518">
        <v>-3.75</v>
      </c>
    </row>
    <row r="519" spans="12:19">
      <c r="L519" t="s">
        <v>1652</v>
      </c>
      <c r="O519">
        <v>0.39</v>
      </c>
      <c r="Q519">
        <v>1.73</v>
      </c>
      <c r="S519">
        <v>-1.34</v>
      </c>
    </row>
    <row r="520" spans="12:19">
      <c r="L520" t="s">
        <v>1653</v>
      </c>
      <c r="O520">
        <v>1.76</v>
      </c>
      <c r="Q520">
        <v>0.79</v>
      </c>
      <c r="S520">
        <v>0.97</v>
      </c>
    </row>
    <row r="521" spans="12:19">
      <c r="L521" t="s">
        <v>1654</v>
      </c>
      <c r="O521">
        <v>8.61</v>
      </c>
      <c r="Q521">
        <v>10.14</v>
      </c>
      <c r="S521">
        <v>-1.53</v>
      </c>
    </row>
    <row r="522" spans="12:19">
      <c r="L522" t="s">
        <v>1655</v>
      </c>
      <c r="O522">
        <v>8.3699999999999992</v>
      </c>
      <c r="Q522">
        <v>4.8899999999999997</v>
      </c>
      <c r="S522">
        <v>3.48</v>
      </c>
    </row>
    <row r="523" spans="12:19">
      <c r="L523" t="s">
        <v>1656</v>
      </c>
      <c r="O523">
        <v>7.92</v>
      </c>
      <c r="Q523">
        <v>4.67</v>
      </c>
      <c r="S523">
        <v>3.26</v>
      </c>
    </row>
    <row r="524" spans="12:19">
      <c r="L524" t="s">
        <v>1657</v>
      </c>
      <c r="O524">
        <v>8.94</v>
      </c>
      <c r="Q524">
        <v>8.07</v>
      </c>
      <c r="S524">
        <v>0.87</v>
      </c>
    </row>
    <row r="525" spans="12:19">
      <c r="L525" t="s">
        <v>1658</v>
      </c>
      <c r="O525">
        <v>7.26</v>
      </c>
      <c r="Q525">
        <v>3.51</v>
      </c>
      <c r="S525">
        <v>3.75</v>
      </c>
    </row>
    <row r="526" spans="12:19">
      <c r="L526" t="s">
        <v>1659</v>
      </c>
      <c r="O526">
        <v>9.39</v>
      </c>
      <c r="Q526">
        <v>6.07</v>
      </c>
      <c r="S526">
        <v>3.32</v>
      </c>
    </row>
    <row r="527" spans="12:19">
      <c r="L527" t="s">
        <v>1660</v>
      </c>
      <c r="O527">
        <v>4.33</v>
      </c>
      <c r="Q527">
        <v>3.08</v>
      </c>
      <c r="S527">
        <v>1.25</v>
      </c>
    </row>
    <row r="528" spans="12:19">
      <c r="L528" t="s">
        <v>1661</v>
      </c>
      <c r="O528">
        <v>9.5500000000000007</v>
      </c>
      <c r="Q528">
        <v>2.81</v>
      </c>
      <c r="S528">
        <v>6.73</v>
      </c>
    </row>
    <row r="529" spans="12:19">
      <c r="L529" t="s">
        <v>1662</v>
      </c>
      <c r="O529">
        <v>7.19</v>
      </c>
      <c r="Q529">
        <v>11.4</v>
      </c>
      <c r="S529">
        <v>-4.22</v>
      </c>
    </row>
    <row r="530" spans="12:19">
      <c r="L530" t="s">
        <v>1663</v>
      </c>
      <c r="O530">
        <v>0</v>
      </c>
      <c r="Q530">
        <v>0</v>
      </c>
      <c r="S530">
        <v>0</v>
      </c>
    </row>
    <row r="531" spans="12:19">
      <c r="L531" t="s">
        <v>1664</v>
      </c>
      <c r="O531">
        <v>0</v>
      </c>
      <c r="Q531">
        <v>0</v>
      </c>
      <c r="S531">
        <v>0</v>
      </c>
    </row>
    <row r="532" spans="12:19">
      <c r="L532" t="s">
        <v>1665</v>
      </c>
      <c r="O532">
        <v>0</v>
      </c>
      <c r="Q532">
        <v>0</v>
      </c>
      <c r="S532">
        <v>0</v>
      </c>
    </row>
    <row r="533" spans="12:19">
      <c r="L533" t="s">
        <v>1666</v>
      </c>
      <c r="O533">
        <v>0.57999999999999996</v>
      </c>
      <c r="Q533">
        <v>0</v>
      </c>
      <c r="S533">
        <v>0.57999999999999996</v>
      </c>
    </row>
    <row r="534" spans="12:19">
      <c r="L534" t="s">
        <v>1667</v>
      </c>
      <c r="O534">
        <v>0</v>
      </c>
      <c r="Q534">
        <v>0</v>
      </c>
      <c r="S534">
        <v>0</v>
      </c>
    </row>
    <row r="535" spans="12:19">
      <c r="L535" t="s">
        <v>1668</v>
      </c>
      <c r="O535">
        <v>0</v>
      </c>
      <c r="Q535">
        <v>0</v>
      </c>
      <c r="S535">
        <v>0</v>
      </c>
    </row>
    <row r="536" spans="12:19">
      <c r="L536" t="s">
        <v>1669</v>
      </c>
      <c r="O536">
        <v>59.11</v>
      </c>
      <c r="Q536">
        <v>74.27</v>
      </c>
      <c r="S536">
        <v>-15.16</v>
      </c>
    </row>
    <row r="537" spans="12:19">
      <c r="L537" t="s">
        <v>1670</v>
      </c>
      <c r="O537">
        <v>0.91</v>
      </c>
      <c r="Q537">
        <v>2.35</v>
      </c>
      <c r="S537">
        <v>-1.44</v>
      </c>
    </row>
    <row r="538" spans="12:19">
      <c r="L538" t="s">
        <v>1671</v>
      </c>
      <c r="O538">
        <v>3.24</v>
      </c>
      <c r="Q538">
        <v>4.59</v>
      </c>
      <c r="S538">
        <v>-1.35</v>
      </c>
    </row>
    <row r="539" spans="12:19">
      <c r="L539" t="s">
        <v>1672</v>
      </c>
      <c r="O539">
        <v>4.78</v>
      </c>
      <c r="Q539">
        <v>6.07</v>
      </c>
      <c r="S539">
        <v>-1.29</v>
      </c>
    </row>
    <row r="540" spans="12:19">
      <c r="L540" t="s">
        <v>1673</v>
      </c>
      <c r="O540">
        <v>4.13</v>
      </c>
      <c r="Q540">
        <v>0.35</v>
      </c>
      <c r="S540">
        <v>3.78</v>
      </c>
    </row>
    <row r="541" spans="12:19">
      <c r="L541" t="s">
        <v>1674</v>
      </c>
      <c r="O541">
        <v>4.26</v>
      </c>
      <c r="Q541">
        <v>6.1</v>
      </c>
      <c r="S541">
        <v>-1.84</v>
      </c>
    </row>
    <row r="542" spans="12:19">
      <c r="L542" t="s">
        <v>1675</v>
      </c>
      <c r="O542">
        <v>10.06</v>
      </c>
      <c r="Q542">
        <v>7.42</v>
      </c>
      <c r="S542">
        <v>2.64</v>
      </c>
    </row>
    <row r="543" spans="12:19">
      <c r="L543" t="s">
        <v>1676</v>
      </c>
      <c r="O543">
        <v>7.43</v>
      </c>
      <c r="Q543">
        <v>2.2000000000000002</v>
      </c>
      <c r="S543">
        <v>5.23</v>
      </c>
    </row>
    <row r="544" spans="12:19">
      <c r="L544" t="s">
        <v>1677</v>
      </c>
      <c r="O544">
        <v>6.29</v>
      </c>
      <c r="Q544">
        <v>2</v>
      </c>
      <c r="S544">
        <v>4.29</v>
      </c>
    </row>
    <row r="545" spans="12:19">
      <c r="L545" t="s">
        <v>1678</v>
      </c>
      <c r="O545">
        <v>3.87</v>
      </c>
      <c r="Q545">
        <v>4.16</v>
      </c>
      <c r="S545">
        <v>-0.28999999999999998</v>
      </c>
    </row>
    <row r="546" spans="12:19">
      <c r="L546" t="s">
        <v>1679</v>
      </c>
      <c r="O546">
        <v>0</v>
      </c>
      <c r="Q546">
        <v>0</v>
      </c>
      <c r="S546">
        <v>0</v>
      </c>
    </row>
    <row r="547" spans="12:19">
      <c r="L547" t="s">
        <v>1680</v>
      </c>
      <c r="O547">
        <v>0</v>
      </c>
      <c r="Q547">
        <v>0</v>
      </c>
      <c r="S547">
        <v>0</v>
      </c>
    </row>
    <row r="548" spans="12:19">
      <c r="L548" t="s">
        <v>1681</v>
      </c>
      <c r="O548">
        <v>0</v>
      </c>
      <c r="Q548">
        <v>0</v>
      </c>
      <c r="S548">
        <v>0</v>
      </c>
    </row>
    <row r="549" spans="12:19">
      <c r="L549" t="s">
        <v>1682</v>
      </c>
      <c r="O549">
        <v>0</v>
      </c>
      <c r="Q549">
        <v>0</v>
      </c>
      <c r="S549">
        <v>0</v>
      </c>
    </row>
    <row r="550" spans="12:19">
      <c r="L550" t="s">
        <v>1683</v>
      </c>
      <c r="O550">
        <v>0</v>
      </c>
      <c r="Q550">
        <v>0</v>
      </c>
      <c r="S550">
        <v>0</v>
      </c>
    </row>
    <row r="551" spans="12:19">
      <c r="L551" t="s">
        <v>1684</v>
      </c>
      <c r="O551">
        <v>0</v>
      </c>
      <c r="Q551">
        <v>0</v>
      </c>
      <c r="S551">
        <v>0</v>
      </c>
    </row>
    <row r="552" spans="12:19">
      <c r="L552" t="s">
        <v>1685</v>
      </c>
      <c r="O552">
        <v>52.33</v>
      </c>
      <c r="Q552">
        <v>58.15</v>
      </c>
      <c r="S552">
        <v>-5.82</v>
      </c>
    </row>
    <row r="553" spans="12:19">
      <c r="L553" t="s">
        <v>1686</v>
      </c>
      <c r="O553">
        <v>4.83</v>
      </c>
      <c r="Q553">
        <v>9.8000000000000007</v>
      </c>
      <c r="S553">
        <v>-4.97</v>
      </c>
    </row>
    <row r="554" spans="12:19">
      <c r="L554" t="s">
        <v>1687</v>
      </c>
      <c r="O554">
        <v>5.73</v>
      </c>
      <c r="Q554">
        <v>5.9</v>
      </c>
      <c r="S554">
        <v>-0.17</v>
      </c>
    </row>
    <row r="555" spans="12:19">
      <c r="L555" t="s">
        <v>1688</v>
      </c>
      <c r="O555">
        <v>0.01</v>
      </c>
      <c r="Q555">
        <v>1.1499999999999999</v>
      </c>
      <c r="S555">
        <v>-1.1499999999999999</v>
      </c>
    </row>
    <row r="556" spans="12:19">
      <c r="L556" t="s">
        <v>1689</v>
      </c>
      <c r="O556">
        <v>4.84</v>
      </c>
      <c r="Q556">
        <v>3.29</v>
      </c>
      <c r="S556">
        <v>1.56</v>
      </c>
    </row>
    <row r="557" spans="12:19">
      <c r="L557" t="s">
        <v>1690</v>
      </c>
      <c r="O557">
        <v>1.1499999999999999</v>
      </c>
      <c r="Q557">
        <v>3.97</v>
      </c>
      <c r="S557">
        <v>-2.82</v>
      </c>
    </row>
    <row r="558" spans="12:19">
      <c r="L558" t="s">
        <v>1691</v>
      </c>
      <c r="O558">
        <v>4.26</v>
      </c>
      <c r="Q558">
        <v>4.7</v>
      </c>
      <c r="S558">
        <v>-0.43</v>
      </c>
    </row>
    <row r="559" spans="12:19">
      <c r="L559" t="s">
        <v>1692</v>
      </c>
      <c r="O559">
        <v>4.5</v>
      </c>
      <c r="Q559">
        <v>2.83</v>
      </c>
      <c r="S559">
        <v>1.66</v>
      </c>
    </row>
    <row r="560" spans="12:19">
      <c r="L560" t="s">
        <v>1693</v>
      </c>
      <c r="O560">
        <v>0</v>
      </c>
      <c r="Q560">
        <v>0.03</v>
      </c>
      <c r="S560">
        <v>-0.03</v>
      </c>
    </row>
    <row r="561" spans="12:19">
      <c r="L561" t="s">
        <v>1694</v>
      </c>
      <c r="O561">
        <v>1.78</v>
      </c>
      <c r="Q561">
        <v>1.8</v>
      </c>
      <c r="S561">
        <v>-0.01</v>
      </c>
    </row>
    <row r="562" spans="12:19">
      <c r="L562" t="s">
        <v>1695</v>
      </c>
      <c r="O562">
        <v>0</v>
      </c>
      <c r="Q562">
        <v>0</v>
      </c>
      <c r="S562">
        <v>0</v>
      </c>
    </row>
    <row r="563" spans="12:19">
      <c r="L563" t="s">
        <v>1696</v>
      </c>
      <c r="O563">
        <v>0.18</v>
      </c>
      <c r="Q563">
        <v>0.18</v>
      </c>
      <c r="S563">
        <v>0</v>
      </c>
    </row>
    <row r="564" spans="12:19">
      <c r="L564" t="s">
        <v>1697</v>
      </c>
      <c r="O564">
        <v>0</v>
      </c>
      <c r="Q564">
        <v>0</v>
      </c>
      <c r="S564">
        <v>0</v>
      </c>
    </row>
    <row r="565" spans="12:19">
      <c r="L565" t="s">
        <v>1698</v>
      </c>
      <c r="O565">
        <v>0</v>
      </c>
      <c r="Q565">
        <v>0</v>
      </c>
      <c r="S565">
        <v>0</v>
      </c>
    </row>
    <row r="566" spans="12:19">
      <c r="L566" t="s">
        <v>1699</v>
      </c>
      <c r="O566">
        <v>0</v>
      </c>
      <c r="Q566">
        <v>0</v>
      </c>
      <c r="S566">
        <v>0</v>
      </c>
    </row>
    <row r="567" spans="12:19">
      <c r="L567" t="s">
        <v>1700</v>
      </c>
      <c r="O567">
        <v>21.94</v>
      </c>
      <c r="Q567">
        <v>30.84</v>
      </c>
      <c r="S567">
        <v>-8.9</v>
      </c>
    </row>
    <row r="568" spans="12:19">
      <c r="L568" t="s">
        <v>1701</v>
      </c>
      <c r="O568">
        <v>9.7799999999999994</v>
      </c>
      <c r="Q568">
        <v>9.94</v>
      </c>
      <c r="S568">
        <v>-0.16</v>
      </c>
    </row>
    <row r="569" spans="12:19">
      <c r="L569" t="s">
        <v>1702</v>
      </c>
      <c r="O569">
        <v>10.17</v>
      </c>
      <c r="Q569">
        <v>13.95</v>
      </c>
      <c r="S569">
        <v>-3.78</v>
      </c>
    </row>
    <row r="570" spans="12:19">
      <c r="L570" t="s">
        <v>1703</v>
      </c>
      <c r="O570">
        <v>25.52</v>
      </c>
      <c r="Q570">
        <v>16.34</v>
      </c>
      <c r="S570">
        <v>9.18</v>
      </c>
    </row>
    <row r="571" spans="12:19">
      <c r="L571" t="s">
        <v>1704</v>
      </c>
      <c r="O571">
        <v>16.850000000000001</v>
      </c>
      <c r="Q571">
        <v>15.76</v>
      </c>
      <c r="S571">
        <v>1.0900000000000001</v>
      </c>
    </row>
    <row r="572" spans="12:19">
      <c r="L572" t="s">
        <v>1705</v>
      </c>
      <c r="O572">
        <v>13.98</v>
      </c>
      <c r="Q572">
        <v>11.42</v>
      </c>
      <c r="S572">
        <v>2.56</v>
      </c>
    </row>
    <row r="573" spans="12:19">
      <c r="L573" t="s">
        <v>1706</v>
      </c>
      <c r="O573">
        <v>7.14</v>
      </c>
      <c r="Q573">
        <v>5.14</v>
      </c>
      <c r="S573">
        <v>2</v>
      </c>
    </row>
    <row r="574" spans="12:19">
      <c r="L574" t="s">
        <v>1707</v>
      </c>
      <c r="O574">
        <v>0</v>
      </c>
      <c r="Q574">
        <v>0</v>
      </c>
      <c r="S574">
        <v>0</v>
      </c>
    </row>
    <row r="575" spans="12:19">
      <c r="L575" t="s">
        <v>1708</v>
      </c>
      <c r="O575">
        <v>0</v>
      </c>
      <c r="Q575">
        <v>0</v>
      </c>
      <c r="S575">
        <v>0</v>
      </c>
    </row>
    <row r="576" spans="12:19">
      <c r="L576" t="s">
        <v>1709</v>
      </c>
      <c r="O576">
        <v>0</v>
      </c>
      <c r="Q576">
        <v>5.86</v>
      </c>
      <c r="S576">
        <v>-5.86</v>
      </c>
    </row>
    <row r="577" spans="12:19">
      <c r="L577" t="s">
        <v>1710</v>
      </c>
      <c r="O577">
        <v>0</v>
      </c>
      <c r="Q577">
        <v>0</v>
      </c>
      <c r="S577">
        <v>0</v>
      </c>
    </row>
    <row r="578" spans="12:19">
      <c r="L578" t="s">
        <v>1711</v>
      </c>
      <c r="O578">
        <v>0</v>
      </c>
      <c r="Q578">
        <v>0</v>
      </c>
      <c r="S578">
        <v>0</v>
      </c>
    </row>
    <row r="579" spans="12:19">
      <c r="L579" t="s">
        <v>1712</v>
      </c>
      <c r="O579">
        <v>24.35</v>
      </c>
      <c r="Q579">
        <v>17.920000000000002</v>
      </c>
      <c r="S579">
        <v>6.43</v>
      </c>
    </row>
    <row r="580" spans="12:19">
      <c r="L580" t="s">
        <v>1713</v>
      </c>
      <c r="O580">
        <v>0</v>
      </c>
      <c r="Q580">
        <v>0</v>
      </c>
      <c r="S580">
        <v>0</v>
      </c>
    </row>
    <row r="581" spans="12:19">
      <c r="L581" t="s">
        <v>1714</v>
      </c>
      <c r="O581">
        <v>0</v>
      </c>
      <c r="Q581">
        <v>0</v>
      </c>
      <c r="S581">
        <v>0</v>
      </c>
    </row>
    <row r="582" spans="12:19">
      <c r="L582" t="s">
        <v>3874</v>
      </c>
      <c r="O582">
        <v>0</v>
      </c>
      <c r="Q582">
        <v>0</v>
      </c>
      <c r="S582">
        <v>0</v>
      </c>
    </row>
    <row r="583" spans="12:19">
      <c r="L583" t="s">
        <v>1715</v>
      </c>
      <c r="O583">
        <v>0</v>
      </c>
      <c r="Q583">
        <v>0</v>
      </c>
      <c r="S583">
        <v>0</v>
      </c>
    </row>
    <row r="584" spans="12:19">
      <c r="L584" t="s">
        <v>1716</v>
      </c>
      <c r="O584">
        <v>0</v>
      </c>
      <c r="Q584">
        <v>0</v>
      </c>
      <c r="S584">
        <v>0</v>
      </c>
    </row>
    <row r="585" spans="12:19">
      <c r="L585" t="s">
        <v>1717</v>
      </c>
      <c r="O585">
        <v>0</v>
      </c>
      <c r="Q585">
        <v>0</v>
      </c>
      <c r="S585">
        <v>0</v>
      </c>
    </row>
    <row r="586" spans="12:19">
      <c r="L586" t="s">
        <v>1718</v>
      </c>
      <c r="O586">
        <v>0</v>
      </c>
      <c r="Q586">
        <v>0</v>
      </c>
      <c r="S586">
        <v>0</v>
      </c>
    </row>
    <row r="587" spans="12:19">
      <c r="L587" t="s">
        <v>1719</v>
      </c>
      <c r="O587">
        <v>0</v>
      </c>
      <c r="Q587">
        <v>0</v>
      </c>
      <c r="S587">
        <v>0</v>
      </c>
    </row>
    <row r="588" spans="12:19">
      <c r="L588" t="s">
        <v>1720</v>
      </c>
      <c r="O588">
        <v>0</v>
      </c>
      <c r="Q588">
        <v>0</v>
      </c>
      <c r="S588">
        <v>0</v>
      </c>
    </row>
    <row r="589" spans="12:19">
      <c r="L589" t="s">
        <v>1721</v>
      </c>
      <c r="O589">
        <v>0</v>
      </c>
      <c r="Q589">
        <v>0</v>
      </c>
      <c r="S589">
        <v>0</v>
      </c>
    </row>
    <row r="590" spans="12:19">
      <c r="L590" t="s">
        <v>1722</v>
      </c>
      <c r="O590">
        <v>0</v>
      </c>
      <c r="Q590">
        <v>0</v>
      </c>
      <c r="S590">
        <v>0</v>
      </c>
    </row>
    <row r="591" spans="12:19">
      <c r="L591" t="s">
        <v>1723</v>
      </c>
      <c r="O591">
        <v>0</v>
      </c>
      <c r="Q591">
        <v>0</v>
      </c>
      <c r="S591">
        <v>0</v>
      </c>
    </row>
    <row r="592" spans="12:19">
      <c r="L592" t="s">
        <v>1724</v>
      </c>
      <c r="O592">
        <v>0</v>
      </c>
      <c r="Q592">
        <v>0</v>
      </c>
      <c r="S592">
        <v>0</v>
      </c>
    </row>
    <row r="593" spans="12:19">
      <c r="L593" t="s">
        <v>1725</v>
      </c>
      <c r="O593">
        <v>0</v>
      </c>
      <c r="Q593">
        <v>0</v>
      </c>
      <c r="S593">
        <v>0</v>
      </c>
    </row>
    <row r="594" spans="12:19">
      <c r="L594" t="s">
        <v>1726</v>
      </c>
      <c r="O594">
        <v>0</v>
      </c>
      <c r="Q594">
        <v>0</v>
      </c>
      <c r="S594">
        <v>0</v>
      </c>
    </row>
    <row r="595" spans="12:19">
      <c r="L595" t="s">
        <v>1727</v>
      </c>
      <c r="O595">
        <v>0</v>
      </c>
      <c r="Q595">
        <v>0.17</v>
      </c>
      <c r="S595">
        <v>-0.17</v>
      </c>
    </row>
    <row r="596" spans="12:19">
      <c r="L596" t="s">
        <v>1728</v>
      </c>
      <c r="O596">
        <v>0</v>
      </c>
      <c r="Q596">
        <v>0</v>
      </c>
      <c r="S596">
        <v>0</v>
      </c>
    </row>
    <row r="597" spans="12:19">
      <c r="L597" t="s">
        <v>1729</v>
      </c>
      <c r="O597">
        <v>0</v>
      </c>
      <c r="Q597">
        <v>0</v>
      </c>
      <c r="S597">
        <v>0</v>
      </c>
    </row>
    <row r="598" spans="12:19">
      <c r="L598" t="s">
        <v>1730</v>
      </c>
      <c r="O598">
        <v>0</v>
      </c>
      <c r="Q598">
        <v>0</v>
      </c>
      <c r="S598">
        <v>0</v>
      </c>
    </row>
    <row r="599" spans="12:19">
      <c r="L599" t="s">
        <v>1731</v>
      </c>
      <c r="O599">
        <v>0</v>
      </c>
      <c r="Q599">
        <v>0</v>
      </c>
      <c r="S599">
        <v>0</v>
      </c>
    </row>
    <row r="600" spans="12:19">
      <c r="L600" t="s">
        <v>1732</v>
      </c>
      <c r="O600">
        <v>0</v>
      </c>
      <c r="Q600">
        <v>0</v>
      </c>
      <c r="S600">
        <v>0</v>
      </c>
    </row>
    <row r="601" spans="12:19">
      <c r="L601" t="s">
        <v>1733</v>
      </c>
      <c r="O601">
        <v>0</v>
      </c>
      <c r="Q601">
        <v>0</v>
      </c>
      <c r="S601">
        <v>0</v>
      </c>
    </row>
    <row r="602" spans="12:19">
      <c r="L602" t="s">
        <v>1734</v>
      </c>
      <c r="O602">
        <v>8.15</v>
      </c>
      <c r="Q602">
        <v>9.5399999999999991</v>
      </c>
      <c r="S602">
        <v>-1.39</v>
      </c>
    </row>
    <row r="603" spans="12:19">
      <c r="L603" t="s">
        <v>1735</v>
      </c>
      <c r="O603">
        <v>3.93</v>
      </c>
      <c r="Q603">
        <v>2.33</v>
      </c>
      <c r="S603">
        <v>1.6</v>
      </c>
    </row>
    <row r="604" spans="12:19">
      <c r="L604" t="s">
        <v>1736</v>
      </c>
      <c r="O604">
        <v>2.9</v>
      </c>
      <c r="Q604">
        <v>5.16</v>
      </c>
      <c r="S604">
        <v>-2.2599999999999998</v>
      </c>
    </row>
    <row r="605" spans="12:19">
      <c r="L605" t="s">
        <v>1737</v>
      </c>
      <c r="O605">
        <v>1.1299999999999999</v>
      </c>
      <c r="Q605">
        <v>3.95</v>
      </c>
      <c r="S605">
        <v>-2.81</v>
      </c>
    </row>
    <row r="606" spans="12:19">
      <c r="L606" t="s">
        <v>1738</v>
      </c>
      <c r="O606">
        <v>9.33</v>
      </c>
      <c r="Q606">
        <v>4.8600000000000003</v>
      </c>
      <c r="S606">
        <v>4.47</v>
      </c>
    </row>
    <row r="607" spans="12:19">
      <c r="L607" t="s">
        <v>1739</v>
      </c>
      <c r="O607">
        <v>2.2799999999999998</v>
      </c>
      <c r="Q607">
        <v>0.38</v>
      </c>
      <c r="S607">
        <v>1.9</v>
      </c>
    </row>
    <row r="608" spans="12:19">
      <c r="L608" t="s">
        <v>1740</v>
      </c>
      <c r="O608">
        <v>2.94</v>
      </c>
      <c r="Q608">
        <v>3.85</v>
      </c>
      <c r="S608">
        <v>-0.92</v>
      </c>
    </row>
    <row r="609" spans="12:19">
      <c r="L609" t="s">
        <v>1741</v>
      </c>
      <c r="O609">
        <v>1.1200000000000001</v>
      </c>
      <c r="Q609">
        <v>1.65</v>
      </c>
      <c r="S609">
        <v>-0.53</v>
      </c>
    </row>
    <row r="610" spans="12:19">
      <c r="L610" t="s">
        <v>1742</v>
      </c>
      <c r="O610">
        <v>0.26</v>
      </c>
      <c r="Q610">
        <v>0</v>
      </c>
      <c r="S610">
        <v>0.26</v>
      </c>
    </row>
    <row r="611" spans="12:19">
      <c r="L611" t="s">
        <v>1743</v>
      </c>
      <c r="O611">
        <v>7.09</v>
      </c>
      <c r="Q611">
        <v>7.88</v>
      </c>
      <c r="S611">
        <v>-0.79</v>
      </c>
    </row>
    <row r="612" spans="12:19">
      <c r="L612" t="s">
        <v>1744</v>
      </c>
      <c r="O612">
        <v>1.35</v>
      </c>
      <c r="Q612">
        <v>1.98</v>
      </c>
      <c r="S612">
        <v>-0.63</v>
      </c>
    </row>
    <row r="613" spans="12:19">
      <c r="L613" t="s">
        <v>1745</v>
      </c>
      <c r="O613">
        <v>0.02</v>
      </c>
      <c r="Q613">
        <v>0</v>
      </c>
      <c r="S613">
        <v>0.02</v>
      </c>
    </row>
    <row r="614" spans="12:19">
      <c r="L614" t="s">
        <v>1746</v>
      </c>
      <c r="O614">
        <v>3.8</v>
      </c>
      <c r="Q614">
        <v>2.25</v>
      </c>
      <c r="S614">
        <v>1.54</v>
      </c>
    </row>
    <row r="615" spans="12:19">
      <c r="L615" t="s">
        <v>1747</v>
      </c>
      <c r="O615">
        <v>8.93</v>
      </c>
      <c r="Q615">
        <v>7.18</v>
      </c>
      <c r="S615">
        <v>1.75</v>
      </c>
    </row>
    <row r="616" spans="12:19">
      <c r="L616" t="s">
        <v>1748</v>
      </c>
      <c r="O616">
        <v>5.13</v>
      </c>
      <c r="Q616">
        <v>2.2599999999999998</v>
      </c>
      <c r="S616">
        <v>2.87</v>
      </c>
    </row>
    <row r="617" spans="12:19">
      <c r="L617" t="s">
        <v>1749</v>
      </c>
      <c r="O617">
        <v>78.17</v>
      </c>
      <c r="Q617">
        <v>49.03</v>
      </c>
      <c r="S617">
        <v>29.13</v>
      </c>
    </row>
    <row r="618" spans="12:19">
      <c r="L618" t="s">
        <v>1750</v>
      </c>
      <c r="O618">
        <v>9.69</v>
      </c>
      <c r="Q618">
        <v>4.3499999999999996</v>
      </c>
      <c r="S618">
        <v>5.34</v>
      </c>
    </row>
    <row r="619" spans="12:19">
      <c r="L619" t="s">
        <v>1751</v>
      </c>
      <c r="O619">
        <v>8.6999999999999993</v>
      </c>
      <c r="Q619">
        <v>8.1300000000000008</v>
      </c>
      <c r="S619">
        <v>0.56000000000000005</v>
      </c>
    </row>
    <row r="620" spans="12:19">
      <c r="L620" t="s">
        <v>1752</v>
      </c>
      <c r="O620">
        <v>7.29</v>
      </c>
      <c r="Q620">
        <v>5.52</v>
      </c>
      <c r="S620">
        <v>1.77</v>
      </c>
    </row>
    <row r="621" spans="12:19">
      <c r="L621" t="s">
        <v>1753</v>
      </c>
      <c r="O621">
        <v>37.159999999999997</v>
      </c>
      <c r="Q621">
        <v>46.46</v>
      </c>
      <c r="S621">
        <v>-9.3000000000000007</v>
      </c>
    </row>
    <row r="622" spans="12:19">
      <c r="L622" t="s">
        <v>1754</v>
      </c>
      <c r="O622">
        <v>4.41</v>
      </c>
      <c r="Q622">
        <v>3.85</v>
      </c>
      <c r="S622">
        <v>0.56000000000000005</v>
      </c>
    </row>
    <row r="623" spans="12:19">
      <c r="L623" t="s">
        <v>1755</v>
      </c>
      <c r="O623">
        <v>24.32</v>
      </c>
      <c r="Q623">
        <v>27.79</v>
      </c>
      <c r="S623">
        <v>-3.47</v>
      </c>
    </row>
    <row r="624" spans="12:19">
      <c r="L624" t="s">
        <v>1756</v>
      </c>
      <c r="O624">
        <v>2.72</v>
      </c>
      <c r="Q624">
        <v>2.29</v>
      </c>
      <c r="S624">
        <v>0.42</v>
      </c>
    </row>
    <row r="625" spans="12:19">
      <c r="L625" t="s">
        <v>1757</v>
      </c>
      <c r="O625">
        <v>3.01</v>
      </c>
      <c r="Q625">
        <v>4.37</v>
      </c>
      <c r="S625">
        <v>-1.36</v>
      </c>
    </row>
    <row r="626" spans="12:19">
      <c r="L626" t="s">
        <v>1758</v>
      </c>
      <c r="O626">
        <v>22.74</v>
      </c>
      <c r="Q626">
        <v>25.47</v>
      </c>
      <c r="S626">
        <v>-2.74</v>
      </c>
    </row>
    <row r="627" spans="12:19">
      <c r="L627" t="s">
        <v>3875</v>
      </c>
      <c r="O627">
        <v>3.44</v>
      </c>
      <c r="Q627">
        <v>7.31</v>
      </c>
      <c r="S627">
        <v>-3.87</v>
      </c>
    </row>
    <row r="628" spans="12:19">
      <c r="L628" t="s">
        <v>1759</v>
      </c>
      <c r="O628">
        <v>27.34</v>
      </c>
      <c r="Q628">
        <v>25.09</v>
      </c>
      <c r="S628">
        <v>2.25</v>
      </c>
    </row>
    <row r="629" spans="12:19">
      <c r="L629" t="s">
        <v>1760</v>
      </c>
      <c r="O629">
        <v>4.43</v>
      </c>
      <c r="Q629">
        <v>7.69</v>
      </c>
      <c r="S629">
        <v>-3.26</v>
      </c>
    </row>
    <row r="630" spans="12:19">
      <c r="L630" t="s">
        <v>1761</v>
      </c>
      <c r="O630">
        <v>35.56</v>
      </c>
      <c r="Q630">
        <v>42.23</v>
      </c>
      <c r="S630">
        <v>-6.67</v>
      </c>
    </row>
    <row r="631" spans="12:19">
      <c r="L631" t="s">
        <v>1762</v>
      </c>
      <c r="O631">
        <v>3.89</v>
      </c>
      <c r="Q631">
        <v>0</v>
      </c>
      <c r="S631">
        <v>3.89</v>
      </c>
    </row>
    <row r="632" spans="12:19">
      <c r="L632" t="s">
        <v>1763</v>
      </c>
      <c r="O632">
        <v>7.31</v>
      </c>
      <c r="Q632">
        <v>5.98</v>
      </c>
      <c r="S632">
        <v>1.33</v>
      </c>
    </row>
    <row r="633" spans="12:19">
      <c r="L633" t="s">
        <v>1764</v>
      </c>
      <c r="O633">
        <v>19.66</v>
      </c>
      <c r="Q633">
        <v>26.87</v>
      </c>
      <c r="S633">
        <v>-7.21</v>
      </c>
    </row>
    <row r="634" spans="12:19">
      <c r="L634" t="s">
        <v>1765</v>
      </c>
      <c r="O634">
        <v>1.72</v>
      </c>
      <c r="Q634">
        <v>0.25</v>
      </c>
      <c r="S634">
        <v>1.47</v>
      </c>
    </row>
    <row r="635" spans="12:19">
      <c r="L635" t="s">
        <v>1766</v>
      </c>
      <c r="O635">
        <v>3.29</v>
      </c>
      <c r="Q635">
        <v>2.29</v>
      </c>
      <c r="S635">
        <v>1</v>
      </c>
    </row>
    <row r="636" spans="12:19">
      <c r="L636" t="s">
        <v>1767</v>
      </c>
      <c r="O636">
        <v>0.15</v>
      </c>
      <c r="Q636">
        <v>0.26</v>
      </c>
      <c r="S636">
        <v>-0.11</v>
      </c>
    </row>
    <row r="637" spans="12:19">
      <c r="L637" t="s">
        <v>1768</v>
      </c>
      <c r="O637">
        <v>38.75</v>
      </c>
      <c r="Q637">
        <v>44.38</v>
      </c>
      <c r="S637">
        <v>-5.63</v>
      </c>
    </row>
    <row r="638" spans="12:19">
      <c r="L638" t="s">
        <v>1769</v>
      </c>
      <c r="O638">
        <v>4.95</v>
      </c>
      <c r="Q638">
        <v>1.92</v>
      </c>
      <c r="S638">
        <v>3.03</v>
      </c>
    </row>
    <row r="639" spans="12:19">
      <c r="L639" t="s">
        <v>1770</v>
      </c>
      <c r="O639">
        <v>4.3</v>
      </c>
      <c r="Q639">
        <v>0</v>
      </c>
      <c r="S639">
        <v>4.3</v>
      </c>
    </row>
    <row r="640" spans="12:19">
      <c r="L640" t="s">
        <v>1771</v>
      </c>
      <c r="O640">
        <v>33.340000000000003</v>
      </c>
      <c r="Q640">
        <v>29.61</v>
      </c>
      <c r="S640">
        <v>3.73</v>
      </c>
    </row>
    <row r="641" spans="12:19">
      <c r="L641" t="s">
        <v>1772</v>
      </c>
      <c r="O641">
        <v>4.7699999999999996</v>
      </c>
      <c r="Q641">
        <v>5.83</v>
      </c>
      <c r="S641">
        <v>-1.07</v>
      </c>
    </row>
    <row r="642" spans="12:19">
      <c r="L642" t="s">
        <v>1773</v>
      </c>
      <c r="O642">
        <v>21.24</v>
      </c>
      <c r="Q642">
        <v>16.72</v>
      </c>
      <c r="S642">
        <v>4.5199999999999996</v>
      </c>
    </row>
    <row r="643" spans="12:19">
      <c r="L643" t="s">
        <v>1774</v>
      </c>
      <c r="O643">
        <v>10.69</v>
      </c>
      <c r="Q643">
        <v>7.36</v>
      </c>
      <c r="S643">
        <v>3.33</v>
      </c>
    </row>
    <row r="644" spans="12:19">
      <c r="L644" t="s">
        <v>1775</v>
      </c>
      <c r="O644">
        <v>26.02</v>
      </c>
      <c r="Q644">
        <v>35.57</v>
      </c>
      <c r="S644">
        <v>-9.5399999999999991</v>
      </c>
    </row>
    <row r="645" spans="12:19">
      <c r="L645" t="s">
        <v>1776</v>
      </c>
      <c r="O645">
        <v>8.5500000000000007</v>
      </c>
      <c r="Q645">
        <v>5.43</v>
      </c>
      <c r="S645">
        <v>3.12</v>
      </c>
    </row>
    <row r="646" spans="12:19">
      <c r="L646" t="s">
        <v>1777</v>
      </c>
      <c r="O646">
        <v>15.25</v>
      </c>
      <c r="Q646">
        <v>9.26</v>
      </c>
      <c r="S646">
        <v>5.99</v>
      </c>
    </row>
    <row r="647" spans="12:19">
      <c r="L647" t="s">
        <v>1778</v>
      </c>
      <c r="O647">
        <v>17.690000000000001</v>
      </c>
      <c r="Q647">
        <v>15.7</v>
      </c>
      <c r="S647">
        <v>1.99</v>
      </c>
    </row>
    <row r="648" spans="12:19">
      <c r="L648" t="s">
        <v>1779</v>
      </c>
      <c r="O648">
        <v>0</v>
      </c>
      <c r="Q648">
        <v>0</v>
      </c>
      <c r="S648">
        <v>0</v>
      </c>
    </row>
    <row r="649" spans="12:19">
      <c r="L649" t="s">
        <v>1780</v>
      </c>
      <c r="O649">
        <v>0</v>
      </c>
      <c r="Q649">
        <v>0</v>
      </c>
      <c r="S649">
        <v>0</v>
      </c>
    </row>
    <row r="650" spans="12:19">
      <c r="L650" t="s">
        <v>1781</v>
      </c>
      <c r="O650">
        <v>0</v>
      </c>
      <c r="Q650">
        <v>0</v>
      </c>
      <c r="S650">
        <v>0</v>
      </c>
    </row>
    <row r="651" spans="12:19">
      <c r="L651" t="s">
        <v>1782</v>
      </c>
      <c r="O651">
        <v>0</v>
      </c>
      <c r="Q651">
        <v>0</v>
      </c>
      <c r="S651">
        <v>0</v>
      </c>
    </row>
    <row r="652" spans="12:19">
      <c r="L652" t="s">
        <v>1783</v>
      </c>
      <c r="O652">
        <v>0</v>
      </c>
      <c r="Q652">
        <v>0</v>
      </c>
      <c r="S652">
        <v>0</v>
      </c>
    </row>
    <row r="653" spans="12:19">
      <c r="L653" t="s">
        <v>3876</v>
      </c>
      <c r="O653">
        <v>2.65</v>
      </c>
      <c r="Q653">
        <v>0</v>
      </c>
      <c r="S653">
        <v>2.65</v>
      </c>
    </row>
    <row r="654" spans="12:19">
      <c r="L654" t="s">
        <v>1784</v>
      </c>
      <c r="O654">
        <v>1.52</v>
      </c>
      <c r="Q654">
        <v>1.42</v>
      </c>
      <c r="S654">
        <v>0.1</v>
      </c>
    </row>
    <row r="655" spans="12:19">
      <c r="L655" t="s">
        <v>1785</v>
      </c>
      <c r="O655">
        <v>0</v>
      </c>
      <c r="Q655">
        <v>0</v>
      </c>
      <c r="S655">
        <v>0</v>
      </c>
    </row>
    <row r="656" spans="12:19">
      <c r="L656" t="s">
        <v>1786</v>
      </c>
      <c r="O656">
        <v>0</v>
      </c>
      <c r="Q656">
        <v>0.5</v>
      </c>
      <c r="S656">
        <v>-0.5</v>
      </c>
    </row>
    <row r="657" spans="11:19">
      <c r="L657" t="s">
        <v>1787</v>
      </c>
      <c r="O657">
        <v>1.59</v>
      </c>
      <c r="Q657">
        <v>-542.05999999999995</v>
      </c>
      <c r="S657">
        <v>543.65</v>
      </c>
    </row>
    <row r="658" spans="11:19">
      <c r="K658" t="s">
        <v>1788</v>
      </c>
      <c r="O658" s="4">
        <v>21403.9</v>
      </c>
      <c r="Q658" s="4">
        <v>31142.58</v>
      </c>
      <c r="S658" s="4">
        <v>-9738.68</v>
      </c>
    </row>
    <row r="659" spans="11:19">
      <c r="L659" t="s">
        <v>1789</v>
      </c>
      <c r="O659">
        <v>8.8699999999999992</v>
      </c>
      <c r="Q659">
        <v>2.19</v>
      </c>
      <c r="S659">
        <v>6.68</v>
      </c>
    </row>
    <row r="660" spans="11:19">
      <c r="L660" t="s">
        <v>1790</v>
      </c>
      <c r="O660">
        <v>-7.98</v>
      </c>
      <c r="Q660">
        <v>0</v>
      </c>
      <c r="S660">
        <v>-7.98</v>
      </c>
    </row>
    <row r="661" spans="11:19">
      <c r="L661" t="s">
        <v>1791</v>
      </c>
      <c r="O661">
        <v>0</v>
      </c>
      <c r="Q661">
        <v>0</v>
      </c>
      <c r="S661">
        <v>0</v>
      </c>
    </row>
    <row r="662" spans="11:19">
      <c r="L662" t="s">
        <v>1792</v>
      </c>
      <c r="O662">
        <v>0.22</v>
      </c>
      <c r="Q662">
        <v>-1.07</v>
      </c>
      <c r="S662">
        <v>1.3</v>
      </c>
    </row>
    <row r="663" spans="11:19">
      <c r="L663" t="s">
        <v>1793</v>
      </c>
      <c r="O663">
        <v>0.1</v>
      </c>
      <c r="Q663">
        <v>0.11</v>
      </c>
      <c r="S663">
        <v>0</v>
      </c>
    </row>
    <row r="664" spans="11:19">
      <c r="L664" t="s">
        <v>1794</v>
      </c>
      <c r="O664">
        <v>0</v>
      </c>
      <c r="Q664">
        <v>2.7</v>
      </c>
      <c r="S664">
        <v>-2.7</v>
      </c>
    </row>
    <row r="665" spans="11:19">
      <c r="L665" t="s">
        <v>1795</v>
      </c>
      <c r="O665">
        <v>0</v>
      </c>
      <c r="Q665">
        <v>0</v>
      </c>
      <c r="S665">
        <v>0</v>
      </c>
    </row>
    <row r="666" spans="11:19">
      <c r="L666" t="s">
        <v>1796</v>
      </c>
      <c r="O666">
        <v>-0.56000000000000005</v>
      </c>
      <c r="Q666">
        <v>-0.56000000000000005</v>
      </c>
      <c r="S666">
        <v>0</v>
      </c>
    </row>
    <row r="667" spans="11:19">
      <c r="L667" t="s">
        <v>1797</v>
      </c>
      <c r="O667">
        <v>6.6</v>
      </c>
      <c r="Q667">
        <v>4.0199999999999996</v>
      </c>
      <c r="S667">
        <v>2.58</v>
      </c>
    </row>
    <row r="668" spans="11:19">
      <c r="L668" t="s">
        <v>1798</v>
      </c>
      <c r="O668">
        <v>-5.54</v>
      </c>
      <c r="Q668">
        <v>-2.96</v>
      </c>
      <c r="S668">
        <v>-2.58</v>
      </c>
    </row>
    <row r="669" spans="11:19">
      <c r="L669" t="s">
        <v>1799</v>
      </c>
      <c r="O669">
        <v>0</v>
      </c>
      <c r="Q669">
        <v>0</v>
      </c>
      <c r="S669">
        <v>0</v>
      </c>
    </row>
    <row r="670" spans="11:19">
      <c r="L670" t="s">
        <v>1800</v>
      </c>
      <c r="O670">
        <v>0.19</v>
      </c>
      <c r="Q670">
        <v>0.19</v>
      </c>
      <c r="S670">
        <v>0</v>
      </c>
    </row>
    <row r="671" spans="11:19">
      <c r="L671" t="s">
        <v>1801</v>
      </c>
      <c r="O671">
        <v>0.1</v>
      </c>
      <c r="Q671">
        <v>0.11</v>
      </c>
      <c r="S671">
        <v>-0.01</v>
      </c>
    </row>
    <row r="672" spans="11:19">
      <c r="L672" t="s">
        <v>1802</v>
      </c>
      <c r="O672">
        <v>5.87</v>
      </c>
      <c r="Q672">
        <v>6.1</v>
      </c>
      <c r="S672">
        <v>-0.23</v>
      </c>
    </row>
    <row r="673" spans="12:19">
      <c r="L673" t="s">
        <v>1803</v>
      </c>
      <c r="O673">
        <v>-0.14000000000000001</v>
      </c>
      <c r="Q673">
        <v>-0.14000000000000001</v>
      </c>
      <c r="S673">
        <v>0</v>
      </c>
    </row>
    <row r="674" spans="12:19">
      <c r="L674" t="s">
        <v>1804</v>
      </c>
      <c r="O674">
        <v>-37.229999999999997</v>
      </c>
      <c r="Q674">
        <v>-33.11</v>
      </c>
      <c r="S674">
        <v>-4.12</v>
      </c>
    </row>
    <row r="675" spans="12:19">
      <c r="L675" t="s">
        <v>1805</v>
      </c>
      <c r="O675">
        <v>0.3</v>
      </c>
      <c r="Q675">
        <v>2.1</v>
      </c>
      <c r="S675">
        <v>-1.8</v>
      </c>
    </row>
    <row r="676" spans="12:19">
      <c r="L676" t="s">
        <v>1806</v>
      </c>
      <c r="O676">
        <v>-0.01</v>
      </c>
      <c r="Q676">
        <v>-1.81</v>
      </c>
      <c r="S676">
        <v>1.8</v>
      </c>
    </row>
    <row r="677" spans="12:19">
      <c r="L677" t="s">
        <v>1807</v>
      </c>
      <c r="O677">
        <v>0</v>
      </c>
      <c r="Q677">
        <v>0</v>
      </c>
      <c r="S677">
        <v>0</v>
      </c>
    </row>
    <row r="678" spans="12:19">
      <c r="L678" t="s">
        <v>1808</v>
      </c>
      <c r="O678">
        <v>-0.21</v>
      </c>
      <c r="Q678">
        <v>-0.21</v>
      </c>
      <c r="S678">
        <v>0</v>
      </c>
    </row>
    <row r="679" spans="12:19">
      <c r="L679" t="s">
        <v>1809</v>
      </c>
      <c r="O679">
        <v>0.1</v>
      </c>
      <c r="Q679">
        <v>0.1</v>
      </c>
      <c r="S679">
        <v>0</v>
      </c>
    </row>
    <row r="680" spans="12:19">
      <c r="L680" t="s">
        <v>1810</v>
      </c>
      <c r="O680">
        <v>11.36</v>
      </c>
      <c r="Q680">
        <v>1.27</v>
      </c>
      <c r="S680">
        <v>10.09</v>
      </c>
    </row>
    <row r="681" spans="12:19">
      <c r="L681" t="s">
        <v>1811</v>
      </c>
      <c r="O681">
        <v>0</v>
      </c>
      <c r="Q681">
        <v>0</v>
      </c>
      <c r="S681">
        <v>0</v>
      </c>
    </row>
    <row r="682" spans="12:19">
      <c r="L682" t="s">
        <v>1812</v>
      </c>
      <c r="O682">
        <v>-82.9</v>
      </c>
      <c r="Q682">
        <v>-73.58</v>
      </c>
      <c r="S682">
        <v>-9.32</v>
      </c>
    </row>
    <row r="683" spans="12:19">
      <c r="L683" t="s">
        <v>1813</v>
      </c>
      <c r="O683">
        <v>2.19</v>
      </c>
      <c r="Q683">
        <v>2.63</v>
      </c>
      <c r="S683">
        <v>-0.44</v>
      </c>
    </row>
    <row r="684" spans="12:19">
      <c r="L684" t="s">
        <v>1814</v>
      </c>
      <c r="O684">
        <v>-0.49</v>
      </c>
      <c r="Q684">
        <v>-0.93</v>
      </c>
      <c r="S684">
        <v>0.44</v>
      </c>
    </row>
    <row r="685" spans="12:19">
      <c r="L685" t="s">
        <v>1815</v>
      </c>
      <c r="O685">
        <v>0</v>
      </c>
      <c r="Q685">
        <v>0</v>
      </c>
      <c r="S685">
        <v>0</v>
      </c>
    </row>
    <row r="686" spans="12:19">
      <c r="L686" t="s">
        <v>1816</v>
      </c>
      <c r="O686">
        <v>1.45</v>
      </c>
      <c r="Q686">
        <v>1.45</v>
      </c>
      <c r="S686">
        <v>0</v>
      </c>
    </row>
    <row r="687" spans="12:19">
      <c r="L687" t="s">
        <v>1817</v>
      </c>
      <c r="O687">
        <v>0.1</v>
      </c>
      <c r="Q687">
        <v>0.1</v>
      </c>
      <c r="S687">
        <v>0</v>
      </c>
    </row>
    <row r="688" spans="12:19">
      <c r="L688" t="s">
        <v>1815</v>
      </c>
      <c r="O688">
        <v>0</v>
      </c>
      <c r="Q688">
        <v>0</v>
      </c>
      <c r="S688">
        <v>0</v>
      </c>
    </row>
    <row r="689" spans="12:19">
      <c r="L689" t="s">
        <v>1814</v>
      </c>
      <c r="O689">
        <v>0</v>
      </c>
      <c r="Q689">
        <v>0</v>
      </c>
      <c r="S689">
        <v>0</v>
      </c>
    </row>
    <row r="690" spans="12:19">
      <c r="L690" t="s">
        <v>1816</v>
      </c>
      <c r="O690">
        <v>-18.38</v>
      </c>
      <c r="Q690">
        <v>-20.37</v>
      </c>
      <c r="S690">
        <v>1.99</v>
      </c>
    </row>
    <row r="691" spans="12:19">
      <c r="L691" t="s">
        <v>1818</v>
      </c>
      <c r="O691">
        <v>0.1</v>
      </c>
      <c r="Q691">
        <v>0.1</v>
      </c>
      <c r="S691">
        <v>0</v>
      </c>
    </row>
    <row r="692" spans="12:19">
      <c r="L692" t="s">
        <v>1819</v>
      </c>
      <c r="O692">
        <v>0</v>
      </c>
      <c r="Q692">
        <v>0</v>
      </c>
      <c r="S692">
        <v>0</v>
      </c>
    </row>
    <row r="693" spans="12:19">
      <c r="L693" t="s">
        <v>1820</v>
      </c>
      <c r="O693">
        <v>0</v>
      </c>
      <c r="Q693">
        <v>0</v>
      </c>
      <c r="S693">
        <v>0</v>
      </c>
    </row>
    <row r="694" spans="12:19">
      <c r="L694" t="s">
        <v>1821</v>
      </c>
      <c r="O694">
        <v>-52.5</v>
      </c>
      <c r="Q694">
        <v>-53.85</v>
      </c>
      <c r="S694">
        <v>1.35</v>
      </c>
    </row>
    <row r="695" spans="12:19">
      <c r="L695" t="s">
        <v>1822</v>
      </c>
      <c r="O695">
        <v>0.11</v>
      </c>
      <c r="Q695">
        <v>0.1</v>
      </c>
      <c r="S695">
        <v>0.01</v>
      </c>
    </row>
    <row r="696" spans="12:19">
      <c r="L696" t="s">
        <v>1823</v>
      </c>
      <c r="O696">
        <v>6.68</v>
      </c>
      <c r="Q696">
        <v>16.48</v>
      </c>
      <c r="S696">
        <v>-9.8000000000000007</v>
      </c>
    </row>
    <row r="697" spans="12:19">
      <c r="L697" t="s">
        <v>1824</v>
      </c>
      <c r="O697">
        <v>0</v>
      </c>
      <c r="Q697">
        <v>0</v>
      </c>
      <c r="S697">
        <v>0</v>
      </c>
    </row>
    <row r="698" spans="12:19">
      <c r="L698" t="s">
        <v>1825</v>
      </c>
      <c r="O698">
        <v>-27.51</v>
      </c>
      <c r="Q698">
        <v>-31.09</v>
      </c>
      <c r="S698">
        <v>3.59</v>
      </c>
    </row>
    <row r="699" spans="12:19">
      <c r="L699" t="s">
        <v>1826</v>
      </c>
      <c r="O699">
        <v>0.1</v>
      </c>
      <c r="Q699">
        <v>0.1</v>
      </c>
      <c r="S699">
        <v>0</v>
      </c>
    </row>
    <row r="700" spans="12:19">
      <c r="L700" t="s">
        <v>1827</v>
      </c>
      <c r="O700">
        <v>0</v>
      </c>
      <c r="Q700">
        <v>0</v>
      </c>
      <c r="S700">
        <v>0</v>
      </c>
    </row>
    <row r="701" spans="12:19">
      <c r="L701" t="s">
        <v>1828</v>
      </c>
      <c r="O701">
        <v>0</v>
      </c>
      <c r="Q701">
        <v>0</v>
      </c>
      <c r="S701">
        <v>0</v>
      </c>
    </row>
    <row r="702" spans="12:19">
      <c r="L702" t="s">
        <v>1829</v>
      </c>
      <c r="O702">
        <v>-2.0299999999999998</v>
      </c>
      <c r="Q702">
        <v>-0.33</v>
      </c>
      <c r="S702">
        <v>-1.7</v>
      </c>
    </row>
    <row r="703" spans="12:19">
      <c r="L703" t="s">
        <v>1830</v>
      </c>
      <c r="O703">
        <v>-0.04</v>
      </c>
      <c r="Q703">
        <v>-0.04</v>
      </c>
      <c r="S703">
        <v>0</v>
      </c>
    </row>
    <row r="704" spans="12:19">
      <c r="L704" t="s">
        <v>1831</v>
      </c>
      <c r="O704">
        <v>0.04</v>
      </c>
      <c r="Q704">
        <v>0.04</v>
      </c>
      <c r="S704">
        <v>0</v>
      </c>
    </row>
    <row r="705" spans="12:19">
      <c r="L705" t="s">
        <v>1832</v>
      </c>
      <c r="O705">
        <v>0</v>
      </c>
      <c r="Q705">
        <v>0</v>
      </c>
      <c r="S705">
        <v>0</v>
      </c>
    </row>
    <row r="706" spans="12:19">
      <c r="L706" t="s">
        <v>1833</v>
      </c>
      <c r="O706">
        <v>0.03</v>
      </c>
      <c r="Q706">
        <v>0.03</v>
      </c>
      <c r="S706">
        <v>0</v>
      </c>
    </row>
    <row r="707" spans="12:19">
      <c r="L707" t="s">
        <v>1834</v>
      </c>
      <c r="O707">
        <v>0</v>
      </c>
      <c r="Q707">
        <v>0</v>
      </c>
      <c r="S707">
        <v>0</v>
      </c>
    </row>
    <row r="708" spans="12:19">
      <c r="L708" t="s">
        <v>1835</v>
      </c>
      <c r="O708">
        <v>0</v>
      </c>
      <c r="Q708">
        <v>0</v>
      </c>
      <c r="S708">
        <v>0</v>
      </c>
    </row>
    <row r="709" spans="12:19">
      <c r="L709" t="s">
        <v>1836</v>
      </c>
      <c r="O709">
        <v>0</v>
      </c>
      <c r="Q709">
        <v>0</v>
      </c>
      <c r="S709">
        <v>0</v>
      </c>
    </row>
    <row r="710" spans="12:19">
      <c r="L710" t="s">
        <v>1837</v>
      </c>
      <c r="O710">
        <v>0.1</v>
      </c>
      <c r="Q710">
        <v>0.1</v>
      </c>
      <c r="S710">
        <v>0</v>
      </c>
    </row>
    <row r="711" spans="12:19">
      <c r="L711" t="s">
        <v>1838</v>
      </c>
      <c r="O711">
        <v>0</v>
      </c>
      <c r="Q711">
        <v>0</v>
      </c>
      <c r="S711">
        <v>0</v>
      </c>
    </row>
    <row r="712" spans="12:19">
      <c r="L712" t="s">
        <v>1839</v>
      </c>
      <c r="O712">
        <v>0</v>
      </c>
      <c r="Q712">
        <v>0</v>
      </c>
      <c r="S712">
        <v>0</v>
      </c>
    </row>
    <row r="713" spans="12:19">
      <c r="L713" t="s">
        <v>1840</v>
      </c>
      <c r="O713">
        <v>-2.41</v>
      </c>
      <c r="Q713">
        <v>-1.96</v>
      </c>
      <c r="S713">
        <v>-0.45</v>
      </c>
    </row>
    <row r="714" spans="12:19">
      <c r="L714" t="s">
        <v>1841</v>
      </c>
      <c r="O714">
        <v>0.04</v>
      </c>
      <c r="Q714">
        <v>0.04</v>
      </c>
      <c r="S714">
        <v>0</v>
      </c>
    </row>
    <row r="715" spans="12:19">
      <c r="L715" t="s">
        <v>1842</v>
      </c>
      <c r="O715">
        <v>-0.04</v>
      </c>
      <c r="Q715">
        <v>-0.04</v>
      </c>
      <c r="S715">
        <v>0</v>
      </c>
    </row>
    <row r="716" spans="12:19">
      <c r="L716" t="s">
        <v>1843</v>
      </c>
      <c r="O716">
        <v>-3.27</v>
      </c>
      <c r="Q716">
        <v>-3.27</v>
      </c>
      <c r="S716">
        <v>0</v>
      </c>
    </row>
    <row r="717" spans="12:19">
      <c r="L717" t="s">
        <v>1844</v>
      </c>
      <c r="O717">
        <v>0.1</v>
      </c>
      <c r="Q717">
        <v>0.1</v>
      </c>
      <c r="S717">
        <v>0</v>
      </c>
    </row>
    <row r="718" spans="12:19">
      <c r="L718" t="s">
        <v>1845</v>
      </c>
      <c r="O718">
        <v>0</v>
      </c>
      <c r="Q718">
        <v>0</v>
      </c>
      <c r="S718">
        <v>0</v>
      </c>
    </row>
    <row r="719" spans="12:19">
      <c r="L719" t="s">
        <v>1846</v>
      </c>
      <c r="O719">
        <v>0</v>
      </c>
      <c r="Q719">
        <v>0</v>
      </c>
      <c r="S719">
        <v>0</v>
      </c>
    </row>
    <row r="720" spans="12:19">
      <c r="L720" t="s">
        <v>1847</v>
      </c>
      <c r="O720">
        <v>-2.13</v>
      </c>
      <c r="Q720">
        <v>-3.53</v>
      </c>
      <c r="S720">
        <v>1.4</v>
      </c>
    </row>
    <row r="721" spans="12:19">
      <c r="L721" t="s">
        <v>1848</v>
      </c>
      <c r="O721">
        <v>0.1</v>
      </c>
      <c r="Q721">
        <v>0.1</v>
      </c>
      <c r="S721">
        <v>0</v>
      </c>
    </row>
    <row r="722" spans="12:19">
      <c r="L722" t="s">
        <v>1849</v>
      </c>
      <c r="O722">
        <v>7.76</v>
      </c>
      <c r="Q722">
        <v>7.49</v>
      </c>
      <c r="S722">
        <v>0.27</v>
      </c>
    </row>
    <row r="723" spans="12:19">
      <c r="L723" t="s">
        <v>1850</v>
      </c>
      <c r="O723">
        <v>0</v>
      </c>
      <c r="Q723">
        <v>0</v>
      </c>
      <c r="S723">
        <v>0</v>
      </c>
    </row>
    <row r="724" spans="12:19">
      <c r="L724" t="s">
        <v>1851</v>
      </c>
      <c r="O724">
        <v>-6.51</v>
      </c>
      <c r="Q724">
        <v>-18.36</v>
      </c>
      <c r="S724">
        <v>11.85</v>
      </c>
    </row>
    <row r="725" spans="12:19">
      <c r="L725" t="s">
        <v>1852</v>
      </c>
      <c r="O725">
        <v>0.1</v>
      </c>
      <c r="Q725">
        <v>0.1</v>
      </c>
      <c r="S725">
        <v>0</v>
      </c>
    </row>
    <row r="726" spans="12:19">
      <c r="L726" t="s">
        <v>1853</v>
      </c>
      <c r="O726">
        <v>0.13</v>
      </c>
      <c r="Q726">
        <v>0.21</v>
      </c>
      <c r="S726">
        <v>-0.08</v>
      </c>
    </row>
    <row r="727" spans="12:19">
      <c r="L727" t="s">
        <v>1854</v>
      </c>
      <c r="O727">
        <v>0</v>
      </c>
      <c r="Q727">
        <v>0</v>
      </c>
      <c r="S727">
        <v>0</v>
      </c>
    </row>
    <row r="728" spans="12:19">
      <c r="L728" t="s">
        <v>1855</v>
      </c>
      <c r="O728">
        <v>-1.3</v>
      </c>
      <c r="Q728">
        <v>-0.38</v>
      </c>
      <c r="S728">
        <v>-0.92</v>
      </c>
    </row>
    <row r="729" spans="12:19">
      <c r="L729" t="s">
        <v>1856</v>
      </c>
      <c r="O729">
        <v>11.42</v>
      </c>
      <c r="Q729">
        <v>7.37</v>
      </c>
      <c r="S729">
        <v>4.0599999999999996</v>
      </c>
    </row>
    <row r="730" spans="12:19">
      <c r="L730" t="s">
        <v>1857</v>
      </c>
      <c r="O730">
        <v>-11.23</v>
      </c>
      <c r="Q730">
        <v>-7.17</v>
      </c>
      <c r="S730">
        <v>-4.0599999999999996</v>
      </c>
    </row>
    <row r="731" spans="12:19">
      <c r="L731" t="s">
        <v>1858</v>
      </c>
      <c r="O731">
        <v>0</v>
      </c>
      <c r="Q731">
        <v>0</v>
      </c>
      <c r="S731">
        <v>0</v>
      </c>
    </row>
    <row r="732" spans="12:19">
      <c r="L732" t="s">
        <v>1859</v>
      </c>
      <c r="O732">
        <v>0</v>
      </c>
      <c r="Q732">
        <v>0</v>
      </c>
      <c r="S732">
        <v>0</v>
      </c>
    </row>
    <row r="733" spans="12:19">
      <c r="L733" t="s">
        <v>1860</v>
      </c>
      <c r="O733">
        <v>0.1</v>
      </c>
      <c r="Q733">
        <v>0.1</v>
      </c>
      <c r="S733">
        <v>0</v>
      </c>
    </row>
    <row r="734" spans="12:19">
      <c r="L734" t="s">
        <v>1861</v>
      </c>
      <c r="O734">
        <v>0.36</v>
      </c>
      <c r="Q734">
        <v>0.36</v>
      </c>
      <c r="S734">
        <v>0</v>
      </c>
    </row>
    <row r="735" spans="12:19">
      <c r="L735" t="s">
        <v>1862</v>
      </c>
      <c r="O735">
        <v>0</v>
      </c>
      <c r="Q735">
        <v>0</v>
      </c>
      <c r="S735">
        <v>0</v>
      </c>
    </row>
    <row r="736" spans="12:19">
      <c r="L736" t="s">
        <v>1863</v>
      </c>
      <c r="O736">
        <v>-16.16</v>
      </c>
      <c r="Q736">
        <v>-64.47</v>
      </c>
      <c r="S736">
        <v>48.31</v>
      </c>
    </row>
    <row r="737" spans="12:19">
      <c r="L737" t="s">
        <v>3877</v>
      </c>
      <c r="O737">
        <v>9.61</v>
      </c>
      <c r="Q737">
        <v>3.03</v>
      </c>
      <c r="S737">
        <v>6.58</v>
      </c>
    </row>
    <row r="738" spans="12:19">
      <c r="L738" t="s">
        <v>1864</v>
      </c>
      <c r="O738">
        <v>-9.5299999999999994</v>
      </c>
      <c r="Q738">
        <v>-2.08</v>
      </c>
      <c r="S738">
        <v>-7.45</v>
      </c>
    </row>
    <row r="739" spans="12:19">
      <c r="L739" t="s">
        <v>1865</v>
      </c>
      <c r="O739">
        <v>0</v>
      </c>
      <c r="Q739">
        <v>0</v>
      </c>
      <c r="S739">
        <v>0</v>
      </c>
    </row>
    <row r="740" spans="12:19">
      <c r="L740" t="s">
        <v>1866</v>
      </c>
      <c r="O740">
        <v>0.02</v>
      </c>
      <c r="Q740">
        <v>0</v>
      </c>
      <c r="S740">
        <v>0.02</v>
      </c>
    </row>
    <row r="741" spans="12:19">
      <c r="L741" t="s">
        <v>3878</v>
      </c>
      <c r="O741">
        <v>0.1</v>
      </c>
      <c r="Q741">
        <v>0.1</v>
      </c>
      <c r="S741">
        <v>0</v>
      </c>
    </row>
    <row r="742" spans="12:19">
      <c r="L742" t="s">
        <v>1865</v>
      </c>
      <c r="O742">
        <v>0</v>
      </c>
      <c r="Q742">
        <v>0</v>
      </c>
      <c r="S742">
        <v>0</v>
      </c>
    </row>
    <row r="743" spans="12:19">
      <c r="L743" t="s">
        <v>1864</v>
      </c>
      <c r="O743">
        <v>0</v>
      </c>
      <c r="Q743">
        <v>0</v>
      </c>
      <c r="S743">
        <v>0</v>
      </c>
    </row>
    <row r="744" spans="12:19">
      <c r="L744" t="s">
        <v>1867</v>
      </c>
      <c r="O744">
        <v>-0.06</v>
      </c>
      <c r="Q744">
        <v>-0.05</v>
      </c>
      <c r="S744">
        <v>-0.01</v>
      </c>
    </row>
    <row r="745" spans="12:19">
      <c r="L745" t="s">
        <v>1868</v>
      </c>
      <c r="O745">
        <v>0.19</v>
      </c>
      <c r="Q745">
        <v>0.19</v>
      </c>
      <c r="S745">
        <v>0</v>
      </c>
    </row>
    <row r="746" spans="12:19">
      <c r="L746" t="s">
        <v>1869</v>
      </c>
      <c r="O746">
        <v>0</v>
      </c>
      <c r="Q746">
        <v>0</v>
      </c>
      <c r="S746">
        <v>0</v>
      </c>
    </row>
    <row r="747" spans="12:19">
      <c r="L747" t="s">
        <v>1870</v>
      </c>
      <c r="O747">
        <v>0</v>
      </c>
      <c r="Q747">
        <v>0</v>
      </c>
      <c r="S747">
        <v>0</v>
      </c>
    </row>
    <row r="748" spans="12:19">
      <c r="L748" t="s">
        <v>1871</v>
      </c>
      <c r="O748">
        <v>0</v>
      </c>
      <c r="Q748">
        <v>0</v>
      </c>
      <c r="S748">
        <v>0</v>
      </c>
    </row>
    <row r="749" spans="12:19">
      <c r="L749" t="s">
        <v>1872</v>
      </c>
      <c r="O749">
        <v>0.1</v>
      </c>
      <c r="Q749">
        <v>0.1</v>
      </c>
      <c r="S749">
        <v>0</v>
      </c>
    </row>
    <row r="750" spans="12:19">
      <c r="L750" t="s">
        <v>1870</v>
      </c>
      <c r="O750">
        <v>0</v>
      </c>
      <c r="Q750">
        <v>0</v>
      </c>
      <c r="S750">
        <v>0</v>
      </c>
    </row>
    <row r="751" spans="12:19">
      <c r="L751" t="s">
        <v>1869</v>
      </c>
      <c r="O751">
        <v>0</v>
      </c>
      <c r="Q751">
        <v>0</v>
      </c>
      <c r="S751">
        <v>0</v>
      </c>
    </row>
    <row r="752" spans="12:19">
      <c r="L752" t="s">
        <v>1873</v>
      </c>
      <c r="O752">
        <v>0</v>
      </c>
      <c r="Q752">
        <v>0</v>
      </c>
      <c r="S752">
        <v>0</v>
      </c>
    </row>
    <row r="753" spans="12:19">
      <c r="L753" t="s">
        <v>1874</v>
      </c>
      <c r="O753">
        <v>3.59</v>
      </c>
      <c r="Q753">
        <v>2.13</v>
      </c>
      <c r="S753">
        <v>1.47</v>
      </c>
    </row>
    <row r="754" spans="12:19">
      <c r="L754" t="s">
        <v>1875</v>
      </c>
      <c r="O754">
        <v>-3.4</v>
      </c>
      <c r="Q754">
        <v>-1.88</v>
      </c>
      <c r="S754">
        <v>-1.52</v>
      </c>
    </row>
    <row r="755" spans="12:19">
      <c r="L755" t="s">
        <v>1876</v>
      </c>
      <c r="O755">
        <v>0</v>
      </c>
      <c r="Q755">
        <v>0</v>
      </c>
      <c r="S755">
        <v>0</v>
      </c>
    </row>
    <row r="756" spans="12:19">
      <c r="L756" t="s">
        <v>1877</v>
      </c>
      <c r="O756">
        <v>-0.14000000000000001</v>
      </c>
      <c r="Q756">
        <v>-0.14000000000000001</v>
      </c>
      <c r="S756">
        <v>0</v>
      </c>
    </row>
    <row r="757" spans="12:19">
      <c r="L757" t="s">
        <v>1878</v>
      </c>
      <c r="O757">
        <v>0.09</v>
      </c>
      <c r="Q757">
        <v>0.09</v>
      </c>
      <c r="S757">
        <v>0</v>
      </c>
    </row>
    <row r="758" spans="12:19">
      <c r="L758" t="s">
        <v>1876</v>
      </c>
      <c r="O758">
        <v>0.22</v>
      </c>
      <c r="Q758">
        <v>0.25</v>
      </c>
      <c r="S758">
        <v>-0.03</v>
      </c>
    </row>
    <row r="759" spans="12:19">
      <c r="L759" t="s">
        <v>1875</v>
      </c>
      <c r="O759">
        <v>0</v>
      </c>
      <c r="Q759">
        <v>0</v>
      </c>
      <c r="S759">
        <v>0</v>
      </c>
    </row>
    <row r="760" spans="12:19">
      <c r="L760" t="s">
        <v>1879</v>
      </c>
      <c r="O760">
        <v>-36.19</v>
      </c>
      <c r="Q760">
        <v>-36.97</v>
      </c>
      <c r="S760">
        <v>0.78</v>
      </c>
    </row>
    <row r="761" spans="12:19">
      <c r="L761" t="s">
        <v>1880</v>
      </c>
      <c r="O761">
        <v>0.12</v>
      </c>
      <c r="Q761">
        <v>1.72</v>
      </c>
      <c r="S761">
        <v>-1.6</v>
      </c>
    </row>
    <row r="762" spans="12:19">
      <c r="L762" t="s">
        <v>1881</v>
      </c>
      <c r="O762">
        <v>-0.09</v>
      </c>
      <c r="Q762">
        <v>-1.68</v>
      </c>
      <c r="S762">
        <v>1.59</v>
      </c>
    </row>
    <row r="763" spans="12:19">
      <c r="L763" t="s">
        <v>1882</v>
      </c>
      <c r="O763">
        <v>0</v>
      </c>
      <c r="Q763">
        <v>0</v>
      </c>
      <c r="S763">
        <v>0</v>
      </c>
    </row>
    <row r="764" spans="12:19">
      <c r="L764" t="s">
        <v>1883</v>
      </c>
      <c r="O764">
        <v>0.02</v>
      </c>
      <c r="Q764">
        <v>0.01</v>
      </c>
      <c r="S764">
        <v>0.01</v>
      </c>
    </row>
    <row r="765" spans="12:19">
      <c r="L765" t="s">
        <v>1884</v>
      </c>
      <c r="O765">
        <v>0.05</v>
      </c>
      <c r="Q765">
        <v>0.05</v>
      </c>
      <c r="S765">
        <v>0</v>
      </c>
    </row>
    <row r="766" spans="12:19">
      <c r="L766" t="s">
        <v>1885</v>
      </c>
      <c r="O766">
        <v>0</v>
      </c>
      <c r="Q766">
        <v>0</v>
      </c>
      <c r="S766">
        <v>0</v>
      </c>
    </row>
    <row r="767" spans="12:19">
      <c r="L767" t="s">
        <v>1886</v>
      </c>
      <c r="O767">
        <v>0</v>
      </c>
      <c r="Q767">
        <v>0</v>
      </c>
      <c r="S767">
        <v>0</v>
      </c>
    </row>
    <row r="768" spans="12:19">
      <c r="L768" t="s">
        <v>1883</v>
      </c>
      <c r="O768">
        <v>-16.690000000000001</v>
      </c>
      <c r="Q768">
        <v>-2.11</v>
      </c>
      <c r="S768">
        <v>-14.59</v>
      </c>
    </row>
    <row r="769" spans="12:19">
      <c r="L769" t="s">
        <v>1887</v>
      </c>
      <c r="O769">
        <v>2.23</v>
      </c>
      <c r="Q769">
        <v>7.18</v>
      </c>
      <c r="S769">
        <v>-4.9400000000000004</v>
      </c>
    </row>
    <row r="770" spans="12:19">
      <c r="L770" t="s">
        <v>1888</v>
      </c>
      <c r="O770">
        <v>-2.2200000000000002</v>
      </c>
      <c r="Q770">
        <v>-7.13</v>
      </c>
      <c r="S770">
        <v>4.9000000000000004</v>
      </c>
    </row>
    <row r="771" spans="12:19">
      <c r="L771" t="s">
        <v>1889</v>
      </c>
      <c r="O771">
        <v>0</v>
      </c>
      <c r="Q771">
        <v>0</v>
      </c>
      <c r="S771">
        <v>0</v>
      </c>
    </row>
    <row r="772" spans="12:19">
      <c r="L772" t="s">
        <v>1890</v>
      </c>
      <c r="O772">
        <v>0.2</v>
      </c>
      <c r="Q772">
        <v>0.16</v>
      </c>
      <c r="S772">
        <v>0.04</v>
      </c>
    </row>
    <row r="773" spans="12:19">
      <c r="L773" t="s">
        <v>1891</v>
      </c>
      <c r="O773">
        <v>0.1</v>
      </c>
      <c r="Q773">
        <v>0.11</v>
      </c>
      <c r="S773">
        <v>-0.01</v>
      </c>
    </row>
    <row r="774" spans="12:19">
      <c r="L774" t="s">
        <v>1892</v>
      </c>
      <c r="O774">
        <v>0</v>
      </c>
      <c r="Q774">
        <v>0</v>
      </c>
      <c r="S774">
        <v>0</v>
      </c>
    </row>
    <row r="775" spans="12:19">
      <c r="L775" t="s">
        <v>1893</v>
      </c>
      <c r="O775">
        <v>0</v>
      </c>
      <c r="Q775">
        <v>-0.03</v>
      </c>
      <c r="S775">
        <v>0.03</v>
      </c>
    </row>
    <row r="776" spans="12:19">
      <c r="L776" t="s">
        <v>1890</v>
      </c>
      <c r="O776">
        <v>-46.07</v>
      </c>
      <c r="Q776">
        <v>-30.94</v>
      </c>
      <c r="S776">
        <v>-15.13</v>
      </c>
    </row>
    <row r="777" spans="12:19">
      <c r="L777" t="s">
        <v>1894</v>
      </c>
      <c r="O777">
        <v>0.44</v>
      </c>
      <c r="Q777">
        <v>0.02</v>
      </c>
      <c r="S777">
        <v>0.41</v>
      </c>
    </row>
    <row r="778" spans="12:19">
      <c r="L778" t="s">
        <v>1895</v>
      </c>
      <c r="O778">
        <v>0</v>
      </c>
      <c r="Q778">
        <v>-0.15</v>
      </c>
      <c r="S778">
        <v>0.15</v>
      </c>
    </row>
    <row r="779" spans="12:19">
      <c r="L779" t="s">
        <v>1896</v>
      </c>
      <c r="O779">
        <v>0</v>
      </c>
      <c r="Q779">
        <v>0</v>
      </c>
      <c r="S779">
        <v>0</v>
      </c>
    </row>
    <row r="780" spans="12:19">
      <c r="L780" t="s">
        <v>1897</v>
      </c>
      <c r="O780">
        <v>0.28000000000000003</v>
      </c>
      <c r="Q780">
        <v>0.28000000000000003</v>
      </c>
      <c r="S780">
        <v>0</v>
      </c>
    </row>
    <row r="781" spans="12:19">
      <c r="L781" t="s">
        <v>1898</v>
      </c>
      <c r="O781">
        <v>0.16</v>
      </c>
      <c r="Q781">
        <v>0.1</v>
      </c>
      <c r="S781">
        <v>0.06</v>
      </c>
    </row>
    <row r="782" spans="12:19">
      <c r="L782" t="s">
        <v>1899</v>
      </c>
      <c r="O782">
        <v>0</v>
      </c>
      <c r="Q782">
        <v>0</v>
      </c>
      <c r="S782">
        <v>0</v>
      </c>
    </row>
    <row r="783" spans="12:19">
      <c r="L783" t="s">
        <v>1900</v>
      </c>
      <c r="O783">
        <v>0</v>
      </c>
      <c r="Q783">
        <v>0</v>
      </c>
      <c r="S783">
        <v>0</v>
      </c>
    </row>
    <row r="784" spans="12:19">
      <c r="L784" t="s">
        <v>1897</v>
      </c>
      <c r="O784">
        <v>-47.43</v>
      </c>
      <c r="Q784">
        <v>-60.91</v>
      </c>
      <c r="S784">
        <v>13.48</v>
      </c>
    </row>
    <row r="785" spans="12:19">
      <c r="L785" t="s">
        <v>1901</v>
      </c>
      <c r="O785">
        <v>11.14</v>
      </c>
      <c r="Q785">
        <v>7.45</v>
      </c>
      <c r="S785">
        <v>3.69</v>
      </c>
    </row>
    <row r="786" spans="12:19">
      <c r="L786" t="s">
        <v>1902</v>
      </c>
      <c r="O786">
        <v>-10.84</v>
      </c>
      <c r="Q786">
        <v>-7.15</v>
      </c>
      <c r="S786">
        <v>-3.69</v>
      </c>
    </row>
    <row r="787" spans="12:19">
      <c r="L787" t="s">
        <v>1903</v>
      </c>
      <c r="O787">
        <v>0</v>
      </c>
      <c r="Q787">
        <v>0</v>
      </c>
      <c r="S787">
        <v>0</v>
      </c>
    </row>
    <row r="788" spans="12:19">
      <c r="L788" t="s">
        <v>1904</v>
      </c>
      <c r="O788">
        <v>0</v>
      </c>
      <c r="Q788">
        <v>0</v>
      </c>
      <c r="S788">
        <v>0</v>
      </c>
    </row>
    <row r="789" spans="12:19">
      <c r="L789" t="s">
        <v>1905</v>
      </c>
      <c r="O789">
        <v>0.1</v>
      </c>
      <c r="Q789">
        <v>0.1</v>
      </c>
      <c r="S789">
        <v>0</v>
      </c>
    </row>
    <row r="790" spans="12:19">
      <c r="L790" t="s">
        <v>1903</v>
      </c>
      <c r="O790">
        <v>0.06</v>
      </c>
      <c r="Q790">
        <v>4.13</v>
      </c>
      <c r="S790">
        <v>-4.07</v>
      </c>
    </row>
    <row r="791" spans="12:19">
      <c r="L791" t="s">
        <v>1902</v>
      </c>
      <c r="O791">
        <v>0</v>
      </c>
      <c r="Q791">
        <v>0</v>
      </c>
      <c r="S791">
        <v>0</v>
      </c>
    </row>
    <row r="792" spans="12:19">
      <c r="L792" t="s">
        <v>1904</v>
      </c>
      <c r="O792">
        <v>-19.73</v>
      </c>
      <c r="Q792">
        <v>-42.32</v>
      </c>
      <c r="S792">
        <v>22.59</v>
      </c>
    </row>
    <row r="793" spans="12:19">
      <c r="L793" t="s">
        <v>3879</v>
      </c>
      <c r="O793">
        <v>0.1</v>
      </c>
      <c r="Q793">
        <v>0.1</v>
      </c>
      <c r="S793">
        <v>0</v>
      </c>
    </row>
    <row r="794" spans="12:19">
      <c r="L794" t="s">
        <v>1906</v>
      </c>
      <c r="O794">
        <v>18.93</v>
      </c>
      <c r="Q794">
        <v>13.52</v>
      </c>
      <c r="S794">
        <v>5.41</v>
      </c>
    </row>
    <row r="795" spans="12:19">
      <c r="L795" t="s">
        <v>1907</v>
      </c>
      <c r="O795">
        <v>0</v>
      </c>
      <c r="Q795">
        <v>0</v>
      </c>
      <c r="S795">
        <v>0</v>
      </c>
    </row>
    <row r="796" spans="12:19">
      <c r="L796" t="s">
        <v>1908</v>
      </c>
      <c r="O796">
        <v>-0.19</v>
      </c>
      <c r="Q796">
        <v>-0.19</v>
      </c>
      <c r="S796">
        <v>0</v>
      </c>
    </row>
    <row r="797" spans="12:19">
      <c r="L797" t="s">
        <v>1909</v>
      </c>
      <c r="O797">
        <v>0.1</v>
      </c>
      <c r="Q797">
        <v>0.1</v>
      </c>
      <c r="S797">
        <v>0</v>
      </c>
    </row>
    <row r="798" spans="12:19">
      <c r="L798" t="s">
        <v>1910</v>
      </c>
      <c r="O798">
        <v>0.23</v>
      </c>
      <c r="Q798">
        <v>0</v>
      </c>
      <c r="S798">
        <v>0.23</v>
      </c>
    </row>
    <row r="799" spans="12:19">
      <c r="L799" t="s">
        <v>1911</v>
      </c>
      <c r="O799">
        <v>0</v>
      </c>
      <c r="Q799">
        <v>0</v>
      </c>
      <c r="S799">
        <v>0</v>
      </c>
    </row>
    <row r="800" spans="12:19">
      <c r="L800" t="s">
        <v>1912</v>
      </c>
      <c r="O800">
        <v>-12.4</v>
      </c>
      <c r="Q800">
        <v>-11.46</v>
      </c>
      <c r="S800">
        <v>-0.94</v>
      </c>
    </row>
    <row r="801" spans="12:19">
      <c r="L801" t="s">
        <v>1913</v>
      </c>
      <c r="O801">
        <v>0.05</v>
      </c>
      <c r="Q801">
        <v>0.05</v>
      </c>
      <c r="S801">
        <v>0</v>
      </c>
    </row>
    <row r="802" spans="12:19">
      <c r="L802" t="s">
        <v>1914</v>
      </c>
      <c r="O802">
        <v>0.03</v>
      </c>
      <c r="Q802">
        <v>0.03</v>
      </c>
      <c r="S802">
        <v>0</v>
      </c>
    </row>
    <row r="803" spans="12:19">
      <c r="L803" t="s">
        <v>1915</v>
      </c>
      <c r="O803">
        <v>0.05</v>
      </c>
      <c r="Q803">
        <v>0.05</v>
      </c>
      <c r="S803">
        <v>0</v>
      </c>
    </row>
    <row r="804" spans="12:19">
      <c r="L804" t="s">
        <v>1916</v>
      </c>
      <c r="O804">
        <v>0.1</v>
      </c>
      <c r="Q804">
        <v>0.1</v>
      </c>
      <c r="S804">
        <v>0</v>
      </c>
    </row>
    <row r="805" spans="12:19">
      <c r="L805" t="s">
        <v>1917</v>
      </c>
      <c r="O805">
        <v>0</v>
      </c>
      <c r="Q805">
        <v>0</v>
      </c>
      <c r="S805">
        <v>0</v>
      </c>
    </row>
    <row r="806" spans="12:19">
      <c r="L806" t="s">
        <v>1918</v>
      </c>
      <c r="O806">
        <v>0</v>
      </c>
      <c r="Q806">
        <v>0</v>
      </c>
      <c r="S806">
        <v>0</v>
      </c>
    </row>
    <row r="807" spans="12:19">
      <c r="L807" t="s">
        <v>1919</v>
      </c>
      <c r="O807">
        <v>-15.67</v>
      </c>
      <c r="Q807">
        <v>-25.78</v>
      </c>
      <c r="S807">
        <v>10.11</v>
      </c>
    </row>
    <row r="808" spans="12:19">
      <c r="L808" t="s">
        <v>1920</v>
      </c>
      <c r="O808">
        <v>0.06</v>
      </c>
      <c r="Q808">
        <v>0.06</v>
      </c>
      <c r="S808">
        <v>0</v>
      </c>
    </row>
    <row r="809" spans="12:19">
      <c r="L809" t="s">
        <v>1921</v>
      </c>
      <c r="O809">
        <v>0.05</v>
      </c>
      <c r="Q809">
        <v>0.05</v>
      </c>
      <c r="S809">
        <v>0</v>
      </c>
    </row>
    <row r="810" spans="12:19">
      <c r="L810" t="s">
        <v>1922</v>
      </c>
      <c r="O810">
        <v>0.02</v>
      </c>
      <c r="Q810">
        <v>0.02</v>
      </c>
      <c r="S810">
        <v>0</v>
      </c>
    </row>
    <row r="811" spans="12:19">
      <c r="L811" t="s">
        <v>1923</v>
      </c>
      <c r="O811">
        <v>0.05</v>
      </c>
      <c r="Q811">
        <v>0.05</v>
      </c>
      <c r="S811">
        <v>0</v>
      </c>
    </row>
    <row r="812" spans="12:19">
      <c r="L812" t="s">
        <v>1924</v>
      </c>
      <c r="O812">
        <v>0</v>
      </c>
      <c r="Q812">
        <v>7.0000000000000007E-2</v>
      </c>
      <c r="S812">
        <v>-7.0000000000000007E-2</v>
      </c>
    </row>
    <row r="813" spans="12:19">
      <c r="L813" t="s">
        <v>1925</v>
      </c>
      <c r="O813">
        <v>0</v>
      </c>
      <c r="Q813">
        <v>0</v>
      </c>
      <c r="S813">
        <v>0</v>
      </c>
    </row>
    <row r="814" spans="12:19">
      <c r="L814" t="s">
        <v>1926</v>
      </c>
      <c r="O814">
        <v>-15.26</v>
      </c>
      <c r="Q814">
        <v>-16.62</v>
      </c>
      <c r="S814">
        <v>1.36</v>
      </c>
    </row>
    <row r="815" spans="12:19">
      <c r="L815" t="s">
        <v>1927</v>
      </c>
      <c r="O815">
        <v>0.06</v>
      </c>
      <c r="Q815">
        <v>0.05</v>
      </c>
      <c r="S815">
        <v>0</v>
      </c>
    </row>
    <row r="816" spans="12:19">
      <c r="L816" t="s">
        <v>1928</v>
      </c>
      <c r="O816">
        <v>0</v>
      </c>
      <c r="Q816">
        <v>0</v>
      </c>
      <c r="S816">
        <v>0</v>
      </c>
    </row>
    <row r="817" spans="12:19">
      <c r="L817" t="s">
        <v>1929</v>
      </c>
      <c r="O817">
        <v>0</v>
      </c>
      <c r="Q817">
        <v>0</v>
      </c>
      <c r="S817">
        <v>0</v>
      </c>
    </row>
    <row r="818" spans="12:19">
      <c r="L818" t="s">
        <v>1930</v>
      </c>
      <c r="O818">
        <v>0</v>
      </c>
      <c r="Q818">
        <v>0</v>
      </c>
      <c r="S818">
        <v>0</v>
      </c>
    </row>
    <row r="819" spans="12:19">
      <c r="L819" t="s">
        <v>1931</v>
      </c>
      <c r="O819">
        <v>0.11</v>
      </c>
      <c r="Q819">
        <v>0.1</v>
      </c>
      <c r="S819">
        <v>0</v>
      </c>
    </row>
    <row r="820" spans="12:19">
      <c r="L820" t="s">
        <v>1932</v>
      </c>
      <c r="O820">
        <v>0</v>
      </c>
      <c r="Q820">
        <v>0</v>
      </c>
      <c r="S820">
        <v>0</v>
      </c>
    </row>
    <row r="821" spans="12:19">
      <c r="L821" t="s">
        <v>1933</v>
      </c>
      <c r="O821">
        <v>0</v>
      </c>
      <c r="Q821">
        <v>0</v>
      </c>
      <c r="S821">
        <v>0</v>
      </c>
    </row>
    <row r="822" spans="12:19">
      <c r="L822" t="s">
        <v>1934</v>
      </c>
      <c r="O822">
        <v>0</v>
      </c>
      <c r="Q822">
        <v>0</v>
      </c>
      <c r="S822">
        <v>0</v>
      </c>
    </row>
    <row r="823" spans="12:19">
      <c r="L823" t="s">
        <v>1935</v>
      </c>
      <c r="O823">
        <v>0.1</v>
      </c>
      <c r="Q823">
        <v>0.1</v>
      </c>
      <c r="S823">
        <v>0</v>
      </c>
    </row>
    <row r="824" spans="12:19">
      <c r="L824" t="s">
        <v>1936</v>
      </c>
      <c r="O824">
        <v>0</v>
      </c>
      <c r="Q824">
        <v>0</v>
      </c>
      <c r="S824">
        <v>0</v>
      </c>
    </row>
    <row r="825" spans="12:19">
      <c r="L825" t="s">
        <v>1937</v>
      </c>
      <c r="O825">
        <v>0</v>
      </c>
      <c r="Q825">
        <v>0</v>
      </c>
      <c r="S825">
        <v>0</v>
      </c>
    </row>
    <row r="826" spans="12:19">
      <c r="L826" t="s">
        <v>1938</v>
      </c>
      <c r="O826">
        <v>0</v>
      </c>
      <c r="Q826">
        <v>0</v>
      </c>
      <c r="S826">
        <v>0</v>
      </c>
    </row>
    <row r="827" spans="12:19">
      <c r="L827" t="s">
        <v>1939</v>
      </c>
      <c r="O827">
        <v>0.1</v>
      </c>
      <c r="Q827">
        <v>0.1</v>
      </c>
      <c r="S827">
        <v>0</v>
      </c>
    </row>
    <row r="828" spans="12:19">
      <c r="L828" t="s">
        <v>1940</v>
      </c>
      <c r="O828">
        <v>0</v>
      </c>
      <c r="Q828">
        <v>0</v>
      </c>
      <c r="S828">
        <v>0</v>
      </c>
    </row>
    <row r="829" spans="12:19">
      <c r="L829" t="s">
        <v>1941</v>
      </c>
      <c r="O829">
        <v>0</v>
      </c>
      <c r="Q829">
        <v>0</v>
      </c>
      <c r="S829">
        <v>0</v>
      </c>
    </row>
    <row r="830" spans="12:19">
      <c r="L830" t="s">
        <v>1942</v>
      </c>
      <c r="O830">
        <v>0</v>
      </c>
      <c r="Q830">
        <v>0</v>
      </c>
      <c r="S830">
        <v>0</v>
      </c>
    </row>
    <row r="831" spans="12:19">
      <c r="L831" t="s">
        <v>1943</v>
      </c>
      <c r="O831">
        <v>0.05</v>
      </c>
      <c r="Q831">
        <v>0.05</v>
      </c>
      <c r="S831">
        <v>0</v>
      </c>
    </row>
    <row r="832" spans="12:19">
      <c r="L832" t="s">
        <v>1944</v>
      </c>
      <c r="O832">
        <v>0</v>
      </c>
      <c r="Q832">
        <v>0</v>
      </c>
      <c r="S832">
        <v>0</v>
      </c>
    </row>
    <row r="833" spans="12:19">
      <c r="L833" t="s">
        <v>1945</v>
      </c>
      <c r="O833">
        <v>0</v>
      </c>
      <c r="Q833">
        <v>0</v>
      </c>
      <c r="S833">
        <v>0</v>
      </c>
    </row>
    <row r="834" spans="12:19">
      <c r="L834" t="s">
        <v>1946</v>
      </c>
      <c r="O834">
        <v>-8.66</v>
      </c>
      <c r="Q834">
        <v>-8.0399999999999991</v>
      </c>
      <c r="S834">
        <v>-0.62</v>
      </c>
    </row>
    <row r="835" spans="12:19">
      <c r="L835" t="s">
        <v>1947</v>
      </c>
      <c r="O835">
        <v>-0.13</v>
      </c>
      <c r="Q835">
        <v>-0.13</v>
      </c>
      <c r="S835">
        <v>0</v>
      </c>
    </row>
    <row r="836" spans="12:19">
      <c r="L836" t="s">
        <v>1948</v>
      </c>
      <c r="O836">
        <v>0.1</v>
      </c>
      <c r="Q836">
        <v>1.1000000000000001</v>
      </c>
      <c r="S836">
        <v>-1</v>
      </c>
    </row>
    <row r="837" spans="12:19">
      <c r="L837" t="s">
        <v>1949</v>
      </c>
      <c r="O837">
        <v>0</v>
      </c>
      <c r="Q837">
        <v>0</v>
      </c>
      <c r="S837">
        <v>0</v>
      </c>
    </row>
    <row r="838" spans="12:19">
      <c r="L838" t="s">
        <v>1950</v>
      </c>
      <c r="O838">
        <v>0</v>
      </c>
      <c r="Q838">
        <v>0</v>
      </c>
      <c r="S838">
        <v>0</v>
      </c>
    </row>
    <row r="839" spans="12:19">
      <c r="L839" t="s">
        <v>1951</v>
      </c>
      <c r="O839">
        <v>-15.27</v>
      </c>
      <c r="Q839">
        <v>-11.55</v>
      </c>
      <c r="S839">
        <v>-3.72</v>
      </c>
    </row>
    <row r="840" spans="12:19">
      <c r="L840" t="s">
        <v>1952</v>
      </c>
      <c r="O840">
        <v>0</v>
      </c>
      <c r="Q840">
        <v>0</v>
      </c>
      <c r="S840">
        <v>0</v>
      </c>
    </row>
    <row r="841" spans="12:19">
      <c r="L841" t="s">
        <v>1953</v>
      </c>
      <c r="O841">
        <v>0</v>
      </c>
      <c r="Q841">
        <v>0</v>
      </c>
      <c r="S841">
        <v>0</v>
      </c>
    </row>
    <row r="842" spans="12:19">
      <c r="L842" t="s">
        <v>1954</v>
      </c>
      <c r="O842">
        <v>0.05</v>
      </c>
      <c r="Q842">
        <v>0.05</v>
      </c>
      <c r="S842">
        <v>0</v>
      </c>
    </row>
    <row r="843" spans="12:19">
      <c r="L843" t="s">
        <v>1955</v>
      </c>
      <c r="O843">
        <v>0</v>
      </c>
      <c r="Q843">
        <v>0</v>
      </c>
      <c r="S843">
        <v>0</v>
      </c>
    </row>
    <row r="844" spans="12:19">
      <c r="L844" t="s">
        <v>1956</v>
      </c>
      <c r="O844">
        <v>0</v>
      </c>
      <c r="Q844">
        <v>0</v>
      </c>
      <c r="S844">
        <v>0</v>
      </c>
    </row>
    <row r="845" spans="12:19">
      <c r="L845" t="s">
        <v>1957</v>
      </c>
      <c r="O845">
        <v>-3.3</v>
      </c>
      <c r="Q845">
        <v>-2.27</v>
      </c>
      <c r="S845">
        <v>-1.03</v>
      </c>
    </row>
    <row r="846" spans="12:19">
      <c r="L846" t="s">
        <v>1958</v>
      </c>
      <c r="O846">
        <v>0.1</v>
      </c>
      <c r="Q846">
        <v>0.1</v>
      </c>
      <c r="S846">
        <v>0</v>
      </c>
    </row>
    <row r="847" spans="12:19">
      <c r="L847" t="s">
        <v>1959</v>
      </c>
      <c r="O847">
        <v>0</v>
      </c>
      <c r="Q847">
        <v>0</v>
      </c>
      <c r="S847">
        <v>0</v>
      </c>
    </row>
    <row r="848" spans="12:19">
      <c r="L848" t="s">
        <v>1960</v>
      </c>
      <c r="O848">
        <v>0</v>
      </c>
      <c r="Q848">
        <v>0</v>
      </c>
      <c r="S848">
        <v>0</v>
      </c>
    </row>
    <row r="849" spans="12:19">
      <c r="L849" t="s">
        <v>1961</v>
      </c>
      <c r="O849">
        <v>0</v>
      </c>
      <c r="Q849">
        <v>0</v>
      </c>
      <c r="S849">
        <v>0</v>
      </c>
    </row>
    <row r="850" spans="12:19">
      <c r="L850" t="s">
        <v>1962</v>
      </c>
      <c r="O850">
        <v>0.05</v>
      </c>
      <c r="Q850">
        <v>0.04</v>
      </c>
      <c r="S850">
        <v>0.01</v>
      </c>
    </row>
    <row r="851" spans="12:19">
      <c r="L851" t="s">
        <v>1963</v>
      </c>
      <c r="O851">
        <v>0</v>
      </c>
      <c r="Q851">
        <v>0</v>
      </c>
      <c r="S851">
        <v>0</v>
      </c>
    </row>
    <row r="852" spans="12:19">
      <c r="L852" t="s">
        <v>1964</v>
      </c>
      <c r="O852">
        <v>0</v>
      </c>
      <c r="Q852">
        <v>0</v>
      </c>
      <c r="S852">
        <v>0</v>
      </c>
    </row>
    <row r="853" spans="12:19">
      <c r="L853" t="s">
        <v>1965</v>
      </c>
      <c r="O853">
        <v>0</v>
      </c>
      <c r="Q853">
        <v>0</v>
      </c>
      <c r="S853">
        <v>0</v>
      </c>
    </row>
    <row r="854" spans="12:19">
      <c r="L854" t="s">
        <v>1966</v>
      </c>
      <c r="O854">
        <v>0.05</v>
      </c>
      <c r="Q854">
        <v>0.04</v>
      </c>
      <c r="S854">
        <v>0.01</v>
      </c>
    </row>
    <row r="855" spans="12:19">
      <c r="L855" t="s">
        <v>1967</v>
      </c>
      <c r="O855">
        <v>0</v>
      </c>
      <c r="Q855">
        <v>0</v>
      </c>
      <c r="S855">
        <v>0</v>
      </c>
    </row>
    <row r="856" spans="12:19">
      <c r="L856" t="s">
        <v>1968</v>
      </c>
      <c r="O856">
        <v>0</v>
      </c>
      <c r="Q856">
        <v>0</v>
      </c>
      <c r="S856">
        <v>0</v>
      </c>
    </row>
    <row r="857" spans="12:19">
      <c r="L857" t="s">
        <v>1969</v>
      </c>
      <c r="O857">
        <v>-2.15</v>
      </c>
      <c r="Q857">
        <v>0</v>
      </c>
      <c r="S857">
        <v>-2.15</v>
      </c>
    </row>
    <row r="858" spans="12:19">
      <c r="L858" t="s">
        <v>1970</v>
      </c>
      <c r="O858">
        <v>0.05</v>
      </c>
      <c r="Q858">
        <v>0.05</v>
      </c>
      <c r="S858">
        <v>0</v>
      </c>
    </row>
    <row r="859" spans="12:19">
      <c r="L859" t="s">
        <v>1971</v>
      </c>
      <c r="O859">
        <v>0</v>
      </c>
      <c r="Q859">
        <v>0</v>
      </c>
      <c r="S859">
        <v>0</v>
      </c>
    </row>
    <row r="860" spans="12:19">
      <c r="L860" t="s">
        <v>1972</v>
      </c>
      <c r="O860">
        <v>0</v>
      </c>
      <c r="Q860">
        <v>0</v>
      </c>
      <c r="S860">
        <v>0</v>
      </c>
    </row>
    <row r="861" spans="12:19">
      <c r="L861" t="s">
        <v>4099</v>
      </c>
      <c r="O861">
        <v>-0.55000000000000004</v>
      </c>
      <c r="Q861">
        <v>0</v>
      </c>
      <c r="S861">
        <v>-0.55000000000000004</v>
      </c>
    </row>
    <row r="862" spans="12:19">
      <c r="L862" t="s">
        <v>1973</v>
      </c>
      <c r="O862">
        <v>0.05</v>
      </c>
      <c r="Q862">
        <v>0.05</v>
      </c>
      <c r="S862">
        <v>0</v>
      </c>
    </row>
    <row r="863" spans="12:19">
      <c r="L863" t="s">
        <v>1974</v>
      </c>
      <c r="O863">
        <v>0</v>
      </c>
      <c r="Q863">
        <v>0</v>
      </c>
      <c r="S863">
        <v>0</v>
      </c>
    </row>
    <row r="864" spans="12:19">
      <c r="L864" t="s">
        <v>1975</v>
      </c>
      <c r="O864">
        <v>0</v>
      </c>
      <c r="Q864">
        <v>0</v>
      </c>
      <c r="S864">
        <v>0</v>
      </c>
    </row>
    <row r="865" spans="12:19">
      <c r="L865" t="s">
        <v>1976</v>
      </c>
      <c r="O865">
        <v>0.22</v>
      </c>
      <c r="Q865">
        <v>0.42</v>
      </c>
      <c r="S865">
        <v>-0.2</v>
      </c>
    </row>
    <row r="866" spans="12:19">
      <c r="L866" t="s">
        <v>1977</v>
      </c>
      <c r="O866">
        <v>0</v>
      </c>
      <c r="Q866">
        <v>-0.2</v>
      </c>
      <c r="S866">
        <v>0.2</v>
      </c>
    </row>
    <row r="867" spans="12:19">
      <c r="L867" t="s">
        <v>1978</v>
      </c>
      <c r="O867">
        <v>0</v>
      </c>
      <c r="Q867">
        <v>0</v>
      </c>
      <c r="S867">
        <v>0</v>
      </c>
    </row>
    <row r="868" spans="12:19">
      <c r="L868" t="s">
        <v>1979</v>
      </c>
      <c r="O868">
        <v>-0.16</v>
      </c>
      <c r="Q868">
        <v>-0.16</v>
      </c>
      <c r="S868">
        <v>0</v>
      </c>
    </row>
    <row r="869" spans="12:19">
      <c r="L869" t="s">
        <v>1980</v>
      </c>
      <c r="O869">
        <v>0.11</v>
      </c>
      <c r="Q869">
        <v>0.1</v>
      </c>
      <c r="S869">
        <v>0</v>
      </c>
    </row>
    <row r="870" spans="12:19">
      <c r="L870" t="s">
        <v>1981</v>
      </c>
      <c r="O870">
        <v>0</v>
      </c>
      <c r="Q870">
        <v>0</v>
      </c>
      <c r="S870">
        <v>0</v>
      </c>
    </row>
    <row r="871" spans="12:19">
      <c r="L871" t="s">
        <v>1982</v>
      </c>
      <c r="O871">
        <v>0</v>
      </c>
      <c r="Q871">
        <v>0</v>
      </c>
      <c r="S871">
        <v>0</v>
      </c>
    </row>
    <row r="872" spans="12:19">
      <c r="L872" t="s">
        <v>1983</v>
      </c>
      <c r="O872">
        <v>-1.44</v>
      </c>
      <c r="Q872">
        <v>-0.92</v>
      </c>
      <c r="S872">
        <v>-0.51</v>
      </c>
    </row>
    <row r="873" spans="12:19">
      <c r="L873" t="s">
        <v>1984</v>
      </c>
      <c r="O873">
        <v>0.28999999999999998</v>
      </c>
      <c r="Q873">
        <v>0.12</v>
      </c>
      <c r="S873">
        <v>0.17</v>
      </c>
    </row>
    <row r="874" spans="12:19">
      <c r="L874" t="s">
        <v>1985</v>
      </c>
      <c r="O874">
        <v>-0.2</v>
      </c>
      <c r="Q874">
        <v>0</v>
      </c>
      <c r="S874">
        <v>-0.2</v>
      </c>
    </row>
    <row r="875" spans="12:19">
      <c r="L875" t="s">
        <v>1986</v>
      </c>
      <c r="O875">
        <v>0</v>
      </c>
      <c r="Q875">
        <v>0</v>
      </c>
      <c r="S875">
        <v>0</v>
      </c>
    </row>
    <row r="876" spans="12:19">
      <c r="L876" t="s">
        <v>1987</v>
      </c>
      <c r="O876">
        <v>0.02</v>
      </c>
      <c r="Q876">
        <v>0</v>
      </c>
      <c r="S876">
        <v>0.02</v>
      </c>
    </row>
    <row r="877" spans="12:19">
      <c r="L877" t="s">
        <v>1984</v>
      </c>
      <c r="O877">
        <v>0.1</v>
      </c>
      <c r="Q877">
        <v>0.1</v>
      </c>
      <c r="S877">
        <v>0</v>
      </c>
    </row>
    <row r="878" spans="12:19">
      <c r="L878" t="s">
        <v>1988</v>
      </c>
      <c r="O878">
        <v>0</v>
      </c>
      <c r="Q878">
        <v>0</v>
      </c>
      <c r="S878">
        <v>0</v>
      </c>
    </row>
    <row r="879" spans="12:19">
      <c r="L879" t="s">
        <v>1989</v>
      </c>
      <c r="O879">
        <v>0</v>
      </c>
      <c r="Q879">
        <v>0</v>
      </c>
      <c r="S879">
        <v>0</v>
      </c>
    </row>
    <row r="880" spans="12:19">
      <c r="L880" t="s">
        <v>1987</v>
      </c>
      <c r="O880">
        <v>-17.21</v>
      </c>
      <c r="Q880">
        <v>-4.41</v>
      </c>
      <c r="S880">
        <v>-12.79</v>
      </c>
    </row>
    <row r="881" spans="12:19">
      <c r="L881" t="s">
        <v>1990</v>
      </c>
      <c r="O881">
        <v>39.07</v>
      </c>
      <c r="Q881">
        <v>7.1</v>
      </c>
      <c r="S881">
        <v>31.98</v>
      </c>
    </row>
    <row r="882" spans="12:19">
      <c r="L882" t="s">
        <v>1991</v>
      </c>
      <c r="O882">
        <v>-38.81</v>
      </c>
      <c r="Q882">
        <v>-7.4</v>
      </c>
      <c r="S882">
        <v>-31.41</v>
      </c>
    </row>
    <row r="883" spans="12:19">
      <c r="L883" t="s">
        <v>1992</v>
      </c>
      <c r="O883">
        <v>0</v>
      </c>
      <c r="Q883">
        <v>0</v>
      </c>
      <c r="S883">
        <v>0</v>
      </c>
    </row>
    <row r="884" spans="12:19">
      <c r="L884" t="s">
        <v>1993</v>
      </c>
      <c r="O884">
        <v>0.59</v>
      </c>
      <c r="Q884">
        <v>0.39</v>
      </c>
      <c r="S884">
        <v>0.2</v>
      </c>
    </row>
    <row r="885" spans="12:19">
      <c r="L885" t="s">
        <v>1990</v>
      </c>
      <c r="O885">
        <v>0.1</v>
      </c>
      <c r="Q885">
        <v>0.1</v>
      </c>
      <c r="S885">
        <v>0</v>
      </c>
    </row>
    <row r="886" spans="12:19">
      <c r="L886" t="s">
        <v>1992</v>
      </c>
      <c r="O886">
        <v>0.11</v>
      </c>
      <c r="Q886">
        <v>2.4700000000000002</v>
      </c>
      <c r="S886">
        <v>-2.36</v>
      </c>
    </row>
    <row r="887" spans="12:19">
      <c r="L887" t="s">
        <v>1991</v>
      </c>
      <c r="O887">
        <v>-0.2</v>
      </c>
      <c r="Q887">
        <v>-0.18</v>
      </c>
      <c r="S887">
        <v>-0.03</v>
      </c>
    </row>
    <row r="888" spans="12:19">
      <c r="L888" t="s">
        <v>1993</v>
      </c>
      <c r="O888">
        <v>-37.630000000000003</v>
      </c>
      <c r="Q888">
        <v>-21.73</v>
      </c>
      <c r="S888">
        <v>-15.91</v>
      </c>
    </row>
    <row r="889" spans="12:19">
      <c r="L889" t="s">
        <v>1994</v>
      </c>
      <c r="O889">
        <v>2</v>
      </c>
      <c r="Q889">
        <v>4.5199999999999996</v>
      </c>
      <c r="S889">
        <v>-2.52</v>
      </c>
    </row>
    <row r="890" spans="12:19">
      <c r="L890" t="s">
        <v>1995</v>
      </c>
      <c r="O890">
        <v>-0.35</v>
      </c>
      <c r="Q890">
        <v>-2.17</v>
      </c>
      <c r="S890">
        <v>1.82</v>
      </c>
    </row>
    <row r="891" spans="12:19">
      <c r="L891" t="s">
        <v>1996</v>
      </c>
      <c r="O891">
        <v>0</v>
      </c>
      <c r="Q891">
        <v>0</v>
      </c>
      <c r="S891">
        <v>0</v>
      </c>
    </row>
    <row r="892" spans="12:19">
      <c r="L892" t="s">
        <v>1997</v>
      </c>
      <c r="O892">
        <v>-1.38</v>
      </c>
      <c r="Q892">
        <v>-1.33</v>
      </c>
      <c r="S892">
        <v>-0.05</v>
      </c>
    </row>
    <row r="893" spans="12:19">
      <c r="L893" t="s">
        <v>1998</v>
      </c>
      <c r="O893">
        <v>0.1</v>
      </c>
      <c r="Q893">
        <v>0.1</v>
      </c>
      <c r="S893">
        <v>0</v>
      </c>
    </row>
    <row r="894" spans="12:19">
      <c r="L894" t="s">
        <v>1999</v>
      </c>
      <c r="O894">
        <v>0</v>
      </c>
      <c r="Q894">
        <v>0</v>
      </c>
      <c r="S894">
        <v>0</v>
      </c>
    </row>
    <row r="895" spans="12:19">
      <c r="L895" t="s">
        <v>2000</v>
      </c>
      <c r="O895">
        <v>0</v>
      </c>
      <c r="Q895">
        <v>0</v>
      </c>
      <c r="S895">
        <v>0</v>
      </c>
    </row>
    <row r="896" spans="12:19">
      <c r="L896" t="s">
        <v>1997</v>
      </c>
      <c r="O896">
        <v>-22.55</v>
      </c>
      <c r="Q896">
        <v>-28.36</v>
      </c>
      <c r="S896">
        <v>5.8</v>
      </c>
    </row>
    <row r="897" spans="12:19">
      <c r="L897" t="s">
        <v>2001</v>
      </c>
      <c r="O897">
        <v>1.88</v>
      </c>
      <c r="Q897">
        <v>0.44</v>
      </c>
      <c r="S897">
        <v>1.44</v>
      </c>
    </row>
    <row r="898" spans="12:19">
      <c r="L898" t="s">
        <v>2002</v>
      </c>
      <c r="O898">
        <v>-0.57999999999999996</v>
      </c>
      <c r="Q898">
        <v>-0.42</v>
      </c>
      <c r="S898">
        <v>-0.16</v>
      </c>
    </row>
    <row r="899" spans="12:19">
      <c r="L899" t="s">
        <v>2003</v>
      </c>
      <c r="O899">
        <v>0</v>
      </c>
      <c r="Q899">
        <v>0</v>
      </c>
      <c r="S899">
        <v>0</v>
      </c>
    </row>
    <row r="900" spans="12:19">
      <c r="L900" t="s">
        <v>2004</v>
      </c>
      <c r="O900">
        <v>-1.1499999999999999</v>
      </c>
      <c r="Q900">
        <v>0.12</v>
      </c>
      <c r="S900">
        <v>-1.27</v>
      </c>
    </row>
    <row r="901" spans="12:19">
      <c r="L901" t="s">
        <v>2005</v>
      </c>
      <c r="O901">
        <v>0.1</v>
      </c>
      <c r="Q901">
        <v>0.1</v>
      </c>
      <c r="S901">
        <v>0</v>
      </c>
    </row>
    <row r="902" spans="12:19">
      <c r="L902" t="s">
        <v>2003</v>
      </c>
      <c r="O902">
        <v>0</v>
      </c>
      <c r="Q902">
        <v>0</v>
      </c>
      <c r="S902">
        <v>0</v>
      </c>
    </row>
    <row r="903" spans="12:19">
      <c r="L903" t="s">
        <v>2002</v>
      </c>
      <c r="O903">
        <v>0</v>
      </c>
      <c r="Q903">
        <v>0</v>
      </c>
      <c r="S903">
        <v>0</v>
      </c>
    </row>
    <row r="904" spans="12:19">
      <c r="L904" t="s">
        <v>2004</v>
      </c>
      <c r="O904">
        <v>-12.25</v>
      </c>
      <c r="Q904">
        <v>-26.08</v>
      </c>
      <c r="S904">
        <v>13.83</v>
      </c>
    </row>
    <row r="905" spans="12:19">
      <c r="L905" t="s">
        <v>2006</v>
      </c>
      <c r="O905">
        <v>0.1</v>
      </c>
      <c r="Q905">
        <v>0.1</v>
      </c>
      <c r="S905">
        <v>0</v>
      </c>
    </row>
    <row r="906" spans="12:19">
      <c r="L906" t="s">
        <v>2007</v>
      </c>
      <c r="O906">
        <v>0</v>
      </c>
      <c r="Q906">
        <v>0</v>
      </c>
      <c r="S906">
        <v>0</v>
      </c>
    </row>
    <row r="907" spans="12:19">
      <c r="L907" t="s">
        <v>2008</v>
      </c>
      <c r="O907">
        <v>0</v>
      </c>
      <c r="Q907">
        <v>0</v>
      </c>
      <c r="S907">
        <v>0</v>
      </c>
    </row>
    <row r="908" spans="12:19">
      <c r="L908" t="s">
        <v>2009</v>
      </c>
      <c r="O908">
        <v>-8.0500000000000007</v>
      </c>
      <c r="Q908">
        <v>-8.4499999999999993</v>
      </c>
      <c r="S908">
        <v>0.4</v>
      </c>
    </row>
    <row r="909" spans="12:19">
      <c r="L909" t="s">
        <v>2010</v>
      </c>
      <c r="O909">
        <v>0.02</v>
      </c>
      <c r="Q909">
        <v>0.02</v>
      </c>
      <c r="S909">
        <v>0</v>
      </c>
    </row>
    <row r="910" spans="12:19">
      <c r="L910" t="s">
        <v>3880</v>
      </c>
      <c r="O910">
        <v>0</v>
      </c>
      <c r="Q910">
        <v>0</v>
      </c>
      <c r="S910">
        <v>0</v>
      </c>
    </row>
    <row r="911" spans="12:19">
      <c r="L911" t="s">
        <v>2011</v>
      </c>
      <c r="O911">
        <v>0.1</v>
      </c>
      <c r="Q911">
        <v>0.1</v>
      </c>
      <c r="S911">
        <v>0</v>
      </c>
    </row>
    <row r="912" spans="12:19">
      <c r="L912" t="s">
        <v>2012</v>
      </c>
      <c r="O912">
        <v>0</v>
      </c>
      <c r="Q912">
        <v>0</v>
      </c>
      <c r="S912">
        <v>0</v>
      </c>
    </row>
    <row r="913" spans="12:19">
      <c r="L913" t="s">
        <v>2013</v>
      </c>
      <c r="O913">
        <v>0</v>
      </c>
      <c r="Q913">
        <v>0</v>
      </c>
      <c r="S913">
        <v>0</v>
      </c>
    </row>
    <row r="914" spans="12:19">
      <c r="L914" t="s">
        <v>2014</v>
      </c>
      <c r="O914">
        <v>-1.91</v>
      </c>
      <c r="Q914">
        <v>-1.92</v>
      </c>
      <c r="S914">
        <v>0.01</v>
      </c>
    </row>
    <row r="915" spans="12:19">
      <c r="L915" t="s">
        <v>2015</v>
      </c>
      <c r="O915">
        <v>0.1</v>
      </c>
      <c r="Q915">
        <v>0.1</v>
      </c>
      <c r="S915">
        <v>0</v>
      </c>
    </row>
    <row r="916" spans="12:19">
      <c r="L916" t="s">
        <v>2016</v>
      </c>
      <c r="O916">
        <v>0</v>
      </c>
      <c r="Q916">
        <v>0</v>
      </c>
      <c r="S916">
        <v>0</v>
      </c>
    </row>
    <row r="917" spans="12:19">
      <c r="L917" t="s">
        <v>2017</v>
      </c>
      <c r="O917">
        <v>0.01</v>
      </c>
      <c r="Q917">
        <v>0.01</v>
      </c>
      <c r="S917">
        <v>0</v>
      </c>
    </row>
    <row r="918" spans="12:19">
      <c r="L918" t="s">
        <v>2018</v>
      </c>
      <c r="O918">
        <v>-4.6500000000000004</v>
      </c>
      <c r="Q918">
        <v>-1.6</v>
      </c>
      <c r="S918">
        <v>-3.04</v>
      </c>
    </row>
    <row r="919" spans="12:19">
      <c r="L919" t="s">
        <v>2019</v>
      </c>
      <c r="O919">
        <v>0.01</v>
      </c>
      <c r="Q919">
        <v>0.01</v>
      </c>
      <c r="S919">
        <v>0</v>
      </c>
    </row>
    <row r="920" spans="12:19">
      <c r="L920" t="s">
        <v>2020</v>
      </c>
      <c r="O920">
        <v>0.1</v>
      </c>
      <c r="Q920">
        <v>0.1</v>
      </c>
      <c r="S920">
        <v>0</v>
      </c>
    </row>
    <row r="921" spans="12:19">
      <c r="L921" t="s">
        <v>2021</v>
      </c>
      <c r="O921">
        <v>0</v>
      </c>
      <c r="Q921">
        <v>0</v>
      </c>
      <c r="S921">
        <v>0</v>
      </c>
    </row>
    <row r="922" spans="12:19">
      <c r="L922" t="s">
        <v>2022</v>
      </c>
      <c r="O922">
        <v>0</v>
      </c>
      <c r="Q922">
        <v>0</v>
      </c>
      <c r="S922">
        <v>0</v>
      </c>
    </row>
    <row r="923" spans="12:19">
      <c r="L923" t="s">
        <v>2023</v>
      </c>
      <c r="O923">
        <v>-0.6</v>
      </c>
      <c r="Q923">
        <v>-3.32</v>
      </c>
      <c r="S923">
        <v>2.72</v>
      </c>
    </row>
    <row r="924" spans="12:19">
      <c r="L924" t="s">
        <v>2024</v>
      </c>
      <c r="O924">
        <v>0.1</v>
      </c>
      <c r="Q924">
        <v>0.1</v>
      </c>
      <c r="S924">
        <v>0</v>
      </c>
    </row>
    <row r="925" spans="12:19">
      <c r="L925" t="s">
        <v>2025</v>
      </c>
      <c r="O925">
        <v>0</v>
      </c>
      <c r="Q925">
        <v>0</v>
      </c>
      <c r="S925">
        <v>0</v>
      </c>
    </row>
    <row r="926" spans="12:19">
      <c r="L926" t="s">
        <v>2026</v>
      </c>
      <c r="O926">
        <v>0</v>
      </c>
      <c r="Q926">
        <v>0</v>
      </c>
      <c r="S926">
        <v>0</v>
      </c>
    </row>
    <row r="927" spans="12:19">
      <c r="L927" t="s">
        <v>2027</v>
      </c>
      <c r="O927">
        <v>-0.5</v>
      </c>
      <c r="Q927">
        <v>-0.55000000000000004</v>
      </c>
      <c r="S927">
        <v>0.05</v>
      </c>
    </row>
    <row r="928" spans="12:19">
      <c r="L928" t="s">
        <v>2028</v>
      </c>
      <c r="O928">
        <v>0.11</v>
      </c>
      <c r="Q928">
        <v>0.11</v>
      </c>
      <c r="S928">
        <v>0</v>
      </c>
    </row>
    <row r="929" spans="12:19">
      <c r="L929" t="s">
        <v>2029</v>
      </c>
      <c r="O929">
        <v>0</v>
      </c>
      <c r="Q929">
        <v>0</v>
      </c>
      <c r="S929">
        <v>0</v>
      </c>
    </row>
    <row r="930" spans="12:19">
      <c r="L930" t="s">
        <v>2030</v>
      </c>
      <c r="O930">
        <v>0</v>
      </c>
      <c r="Q930">
        <v>0</v>
      </c>
      <c r="S930">
        <v>0</v>
      </c>
    </row>
    <row r="931" spans="12:19">
      <c r="L931" t="s">
        <v>2031</v>
      </c>
      <c r="O931">
        <v>-2.21</v>
      </c>
      <c r="Q931">
        <v>-1.4</v>
      </c>
      <c r="S931">
        <v>-0.81</v>
      </c>
    </row>
    <row r="932" spans="12:19">
      <c r="L932" t="s">
        <v>2032</v>
      </c>
      <c r="O932">
        <v>0.1</v>
      </c>
      <c r="Q932">
        <v>0.1</v>
      </c>
      <c r="S932">
        <v>0</v>
      </c>
    </row>
    <row r="933" spans="12:19">
      <c r="L933" t="s">
        <v>2033</v>
      </c>
      <c r="O933">
        <v>0</v>
      </c>
      <c r="Q933">
        <v>0</v>
      </c>
      <c r="S933">
        <v>0</v>
      </c>
    </row>
    <row r="934" spans="12:19">
      <c r="L934" t="s">
        <v>2034</v>
      </c>
      <c r="O934">
        <v>0</v>
      </c>
      <c r="Q934">
        <v>0</v>
      </c>
      <c r="S934">
        <v>0</v>
      </c>
    </row>
    <row r="935" spans="12:19">
      <c r="L935" t="s">
        <v>2035</v>
      </c>
      <c r="O935">
        <v>-2.67</v>
      </c>
      <c r="Q935">
        <v>-2.46</v>
      </c>
      <c r="S935">
        <v>-0.21</v>
      </c>
    </row>
    <row r="936" spans="12:19">
      <c r="L936" t="s">
        <v>2036</v>
      </c>
      <c r="O936">
        <v>0.1</v>
      </c>
      <c r="Q936">
        <v>0.1</v>
      </c>
      <c r="S936">
        <v>0</v>
      </c>
    </row>
    <row r="937" spans="12:19">
      <c r="L937" t="s">
        <v>2037</v>
      </c>
      <c r="O937">
        <v>0</v>
      </c>
      <c r="Q937">
        <v>0</v>
      </c>
      <c r="S937">
        <v>0</v>
      </c>
    </row>
    <row r="938" spans="12:19">
      <c r="L938" t="s">
        <v>2038</v>
      </c>
      <c r="O938">
        <v>0</v>
      </c>
      <c r="Q938">
        <v>0</v>
      </c>
      <c r="S938">
        <v>0</v>
      </c>
    </row>
    <row r="939" spans="12:19">
      <c r="L939" t="s">
        <v>2039</v>
      </c>
      <c r="O939">
        <v>-0.81</v>
      </c>
      <c r="Q939">
        <v>-0.81</v>
      </c>
      <c r="S939">
        <v>0</v>
      </c>
    </row>
    <row r="940" spans="12:19">
      <c r="L940" t="s">
        <v>2040</v>
      </c>
      <c r="O940">
        <v>0.11</v>
      </c>
      <c r="Q940">
        <v>0.11</v>
      </c>
      <c r="S940">
        <v>0</v>
      </c>
    </row>
    <row r="941" spans="12:19">
      <c r="L941" t="s">
        <v>2041</v>
      </c>
      <c r="O941">
        <v>0</v>
      </c>
      <c r="Q941">
        <v>0</v>
      </c>
      <c r="S941">
        <v>0</v>
      </c>
    </row>
    <row r="942" spans="12:19">
      <c r="L942" t="s">
        <v>2042</v>
      </c>
      <c r="O942">
        <v>0</v>
      </c>
      <c r="Q942">
        <v>0</v>
      </c>
      <c r="S942">
        <v>0</v>
      </c>
    </row>
    <row r="943" spans="12:19">
      <c r="L943" t="s">
        <v>2043</v>
      </c>
      <c r="O943">
        <v>-3.98</v>
      </c>
      <c r="Q943">
        <v>-3.14</v>
      </c>
      <c r="S943">
        <v>-0.84</v>
      </c>
    </row>
    <row r="944" spans="12:19">
      <c r="L944" t="s">
        <v>2044</v>
      </c>
      <c r="O944">
        <v>0</v>
      </c>
      <c r="Q944">
        <v>0</v>
      </c>
      <c r="S944">
        <v>0</v>
      </c>
    </row>
    <row r="945" spans="12:19">
      <c r="L945" t="s">
        <v>2045</v>
      </c>
      <c r="O945">
        <v>0</v>
      </c>
      <c r="Q945">
        <v>0</v>
      </c>
      <c r="S945">
        <v>0</v>
      </c>
    </row>
    <row r="946" spans="12:19">
      <c r="L946" t="s">
        <v>2046</v>
      </c>
      <c r="O946">
        <v>0.52</v>
      </c>
      <c r="Q946">
        <v>0.16</v>
      </c>
      <c r="S946">
        <v>0.36</v>
      </c>
    </row>
    <row r="947" spans="12:19">
      <c r="L947" t="s">
        <v>2047</v>
      </c>
      <c r="O947">
        <v>-0.36</v>
      </c>
      <c r="Q947">
        <v>0</v>
      </c>
      <c r="S947">
        <v>-0.36</v>
      </c>
    </row>
    <row r="948" spans="12:19">
      <c r="L948" t="s">
        <v>2048</v>
      </c>
      <c r="O948">
        <v>0</v>
      </c>
      <c r="Q948">
        <v>0</v>
      </c>
      <c r="S948">
        <v>0</v>
      </c>
    </row>
    <row r="949" spans="12:19">
      <c r="L949" t="s">
        <v>2049</v>
      </c>
      <c r="O949">
        <v>0.49</v>
      </c>
      <c r="Q949">
        <v>0.49</v>
      </c>
      <c r="S949">
        <v>0</v>
      </c>
    </row>
    <row r="950" spans="12:19">
      <c r="L950" t="s">
        <v>2050</v>
      </c>
      <c r="O950">
        <v>0.1</v>
      </c>
      <c r="Q950">
        <v>0.1</v>
      </c>
      <c r="S950">
        <v>0</v>
      </c>
    </row>
    <row r="951" spans="12:19">
      <c r="L951" t="s">
        <v>2048</v>
      </c>
      <c r="O951">
        <v>0</v>
      </c>
      <c r="Q951">
        <v>0.92</v>
      </c>
      <c r="S951">
        <v>-0.92</v>
      </c>
    </row>
    <row r="952" spans="12:19">
      <c r="L952" t="s">
        <v>2047</v>
      </c>
      <c r="O952">
        <v>0</v>
      </c>
      <c r="Q952">
        <v>0</v>
      </c>
      <c r="S952">
        <v>0</v>
      </c>
    </row>
    <row r="953" spans="12:19">
      <c r="L953" t="s">
        <v>2051</v>
      </c>
      <c r="O953">
        <v>-4.67</v>
      </c>
      <c r="Q953">
        <v>-5.64</v>
      </c>
      <c r="S953">
        <v>0.97</v>
      </c>
    </row>
    <row r="954" spans="12:19">
      <c r="L954" t="s">
        <v>2052</v>
      </c>
      <c r="O954">
        <v>3.58</v>
      </c>
      <c r="Q954">
        <v>0.26</v>
      </c>
      <c r="S954">
        <v>3.33</v>
      </c>
    </row>
    <row r="955" spans="12:19">
      <c r="L955" t="s">
        <v>2053</v>
      </c>
      <c r="O955">
        <v>-3.49</v>
      </c>
      <c r="Q955">
        <v>0</v>
      </c>
      <c r="S955">
        <v>-3.49</v>
      </c>
    </row>
    <row r="956" spans="12:19">
      <c r="L956" t="s">
        <v>2054</v>
      </c>
      <c r="O956">
        <v>0</v>
      </c>
      <c r="Q956">
        <v>0</v>
      </c>
      <c r="S956">
        <v>0</v>
      </c>
    </row>
    <row r="957" spans="12:19">
      <c r="L957" t="s">
        <v>2055</v>
      </c>
      <c r="O957">
        <v>-1.33</v>
      </c>
      <c r="Q957">
        <v>-0.2</v>
      </c>
      <c r="S957">
        <v>-1.1399999999999999</v>
      </c>
    </row>
    <row r="958" spans="12:19">
      <c r="L958" t="s">
        <v>2056</v>
      </c>
      <c r="O958">
        <v>0.05</v>
      </c>
      <c r="Q958">
        <v>0.05</v>
      </c>
      <c r="S958">
        <v>0</v>
      </c>
    </row>
    <row r="959" spans="12:19">
      <c r="L959" t="s">
        <v>2057</v>
      </c>
      <c r="O959">
        <v>0</v>
      </c>
      <c r="Q959">
        <v>0</v>
      </c>
      <c r="S959">
        <v>0</v>
      </c>
    </row>
    <row r="960" spans="12:19">
      <c r="L960" t="s">
        <v>2058</v>
      </c>
      <c r="O960">
        <v>0</v>
      </c>
      <c r="Q960">
        <v>0</v>
      </c>
      <c r="S960">
        <v>0</v>
      </c>
    </row>
    <row r="961" spans="12:19">
      <c r="L961" t="s">
        <v>2059</v>
      </c>
      <c r="O961">
        <v>-4.2300000000000004</v>
      </c>
      <c r="Q961">
        <v>-12.41</v>
      </c>
      <c r="S961">
        <v>8.18</v>
      </c>
    </row>
    <row r="962" spans="12:19">
      <c r="L962" t="s">
        <v>2060</v>
      </c>
      <c r="O962">
        <v>0.03</v>
      </c>
      <c r="Q962">
        <v>0.31</v>
      </c>
      <c r="S962">
        <v>-0.28000000000000003</v>
      </c>
    </row>
    <row r="963" spans="12:19">
      <c r="L963" t="s">
        <v>2061</v>
      </c>
      <c r="O963">
        <v>0</v>
      </c>
      <c r="Q963">
        <v>-0.28000000000000003</v>
      </c>
      <c r="S963">
        <v>0.28000000000000003</v>
      </c>
    </row>
    <row r="964" spans="12:19">
      <c r="L964" t="s">
        <v>2062</v>
      </c>
      <c r="O964">
        <v>0</v>
      </c>
      <c r="Q964">
        <v>0</v>
      </c>
      <c r="S964">
        <v>0</v>
      </c>
    </row>
    <row r="965" spans="12:19">
      <c r="L965" t="s">
        <v>2063</v>
      </c>
      <c r="O965">
        <v>0</v>
      </c>
      <c r="Q965">
        <v>0</v>
      </c>
      <c r="S965">
        <v>0</v>
      </c>
    </row>
    <row r="966" spans="12:19">
      <c r="L966" t="s">
        <v>2064</v>
      </c>
      <c r="O966">
        <v>0.05</v>
      </c>
      <c r="Q966">
        <v>0.05</v>
      </c>
      <c r="S966">
        <v>0</v>
      </c>
    </row>
    <row r="967" spans="12:19">
      <c r="L967" t="s">
        <v>2062</v>
      </c>
      <c r="O967">
        <v>0</v>
      </c>
      <c r="Q967">
        <v>0</v>
      </c>
      <c r="S967">
        <v>0</v>
      </c>
    </row>
    <row r="968" spans="12:19">
      <c r="L968" t="s">
        <v>2061</v>
      </c>
      <c r="O968">
        <v>0</v>
      </c>
      <c r="Q968">
        <v>0</v>
      </c>
      <c r="S968">
        <v>0</v>
      </c>
    </row>
    <row r="969" spans="12:19">
      <c r="L969" t="s">
        <v>2065</v>
      </c>
      <c r="O969">
        <v>-2.1</v>
      </c>
      <c r="Q969">
        <v>-2.83</v>
      </c>
      <c r="S969">
        <v>0.72</v>
      </c>
    </row>
    <row r="970" spans="12:19">
      <c r="L970" t="s">
        <v>2066</v>
      </c>
      <c r="O970">
        <v>0</v>
      </c>
      <c r="Q970">
        <v>0</v>
      </c>
      <c r="S970">
        <v>0</v>
      </c>
    </row>
    <row r="971" spans="12:19">
      <c r="L971" t="s">
        <v>2067</v>
      </c>
      <c r="O971">
        <v>-0.01</v>
      </c>
      <c r="Q971">
        <v>-0.01</v>
      </c>
      <c r="S971">
        <v>0</v>
      </c>
    </row>
    <row r="972" spans="12:19">
      <c r="L972" t="s">
        <v>2068</v>
      </c>
      <c r="O972">
        <v>0.1</v>
      </c>
      <c r="Q972">
        <v>0.1</v>
      </c>
      <c r="S972">
        <v>0</v>
      </c>
    </row>
    <row r="973" spans="12:19">
      <c r="L973" t="s">
        <v>2069</v>
      </c>
      <c r="O973">
        <v>0</v>
      </c>
      <c r="Q973">
        <v>0</v>
      </c>
      <c r="S973">
        <v>0</v>
      </c>
    </row>
    <row r="974" spans="12:19">
      <c r="L974" t="s">
        <v>2070</v>
      </c>
      <c r="O974">
        <v>0</v>
      </c>
      <c r="Q974">
        <v>0</v>
      </c>
      <c r="S974">
        <v>0</v>
      </c>
    </row>
    <row r="975" spans="12:19">
      <c r="L975" t="s">
        <v>2071</v>
      </c>
      <c r="O975">
        <v>-5.41</v>
      </c>
      <c r="Q975">
        <v>-0.1</v>
      </c>
      <c r="S975">
        <v>-5.32</v>
      </c>
    </row>
    <row r="976" spans="12:19">
      <c r="L976" t="s">
        <v>2072</v>
      </c>
      <c r="O976">
        <v>0.1</v>
      </c>
      <c r="Q976">
        <v>0.1</v>
      </c>
      <c r="S976">
        <v>0</v>
      </c>
    </row>
    <row r="977" spans="12:19">
      <c r="L977" t="s">
        <v>2073</v>
      </c>
      <c r="O977">
        <v>0</v>
      </c>
      <c r="Q977">
        <v>0</v>
      </c>
      <c r="S977">
        <v>0</v>
      </c>
    </row>
    <row r="978" spans="12:19">
      <c r="L978" t="s">
        <v>2074</v>
      </c>
      <c r="O978">
        <v>0</v>
      </c>
      <c r="Q978">
        <v>0</v>
      </c>
      <c r="S978">
        <v>0</v>
      </c>
    </row>
    <row r="979" spans="12:19">
      <c r="L979" t="s">
        <v>2075</v>
      </c>
      <c r="O979">
        <v>0</v>
      </c>
      <c r="Q979">
        <v>0</v>
      </c>
      <c r="S979">
        <v>0</v>
      </c>
    </row>
    <row r="980" spans="12:19">
      <c r="L980" t="s">
        <v>2076</v>
      </c>
      <c r="O980">
        <v>0.1</v>
      </c>
      <c r="Q980">
        <v>0.1</v>
      </c>
      <c r="S980">
        <v>0</v>
      </c>
    </row>
    <row r="981" spans="12:19">
      <c r="L981" t="s">
        <v>2077</v>
      </c>
      <c r="O981">
        <v>0</v>
      </c>
      <c r="Q981">
        <v>0</v>
      </c>
      <c r="S981">
        <v>0</v>
      </c>
    </row>
    <row r="982" spans="12:19">
      <c r="L982" t="s">
        <v>2078</v>
      </c>
      <c r="O982">
        <v>0</v>
      </c>
      <c r="Q982">
        <v>0</v>
      </c>
      <c r="S982">
        <v>0</v>
      </c>
    </row>
    <row r="983" spans="12:19">
      <c r="L983" t="s">
        <v>2079</v>
      </c>
      <c r="O983">
        <v>0</v>
      </c>
      <c r="Q983">
        <v>0</v>
      </c>
      <c r="S983">
        <v>0</v>
      </c>
    </row>
    <row r="984" spans="12:19">
      <c r="L984" t="s">
        <v>2080</v>
      </c>
      <c r="O984">
        <v>0.1</v>
      </c>
      <c r="Q984">
        <v>0.1</v>
      </c>
      <c r="S984">
        <v>0</v>
      </c>
    </row>
    <row r="985" spans="12:19">
      <c r="L985" t="s">
        <v>2081</v>
      </c>
      <c r="O985">
        <v>0</v>
      </c>
      <c r="Q985">
        <v>0</v>
      </c>
      <c r="S985">
        <v>0</v>
      </c>
    </row>
    <row r="986" spans="12:19">
      <c r="L986" t="s">
        <v>2082</v>
      </c>
      <c r="O986">
        <v>0</v>
      </c>
      <c r="Q986">
        <v>0</v>
      </c>
      <c r="S986">
        <v>0</v>
      </c>
    </row>
    <row r="987" spans="12:19">
      <c r="L987" t="s">
        <v>2083</v>
      </c>
      <c r="O987">
        <v>0</v>
      </c>
      <c r="Q987">
        <v>-2.25</v>
      </c>
      <c r="S987">
        <v>2.25</v>
      </c>
    </row>
    <row r="988" spans="12:19">
      <c r="L988" t="s">
        <v>2084</v>
      </c>
      <c r="O988">
        <v>0.25</v>
      </c>
      <c r="Q988">
        <v>0.1</v>
      </c>
      <c r="S988">
        <v>0.15</v>
      </c>
    </row>
    <row r="989" spans="12:19">
      <c r="L989" t="s">
        <v>2085</v>
      </c>
      <c r="O989">
        <v>0</v>
      </c>
      <c r="Q989">
        <v>0</v>
      </c>
      <c r="S989">
        <v>0</v>
      </c>
    </row>
    <row r="990" spans="12:19">
      <c r="L990" t="s">
        <v>2086</v>
      </c>
      <c r="O990">
        <v>0</v>
      </c>
      <c r="Q990">
        <v>0</v>
      </c>
      <c r="S990">
        <v>0</v>
      </c>
    </row>
    <row r="991" spans="12:19">
      <c r="L991" t="s">
        <v>2087</v>
      </c>
      <c r="O991">
        <v>0</v>
      </c>
      <c r="Q991">
        <v>-0.17</v>
      </c>
      <c r="S991">
        <v>0.17</v>
      </c>
    </row>
    <row r="992" spans="12:19">
      <c r="L992" t="s">
        <v>2088</v>
      </c>
      <c r="O992">
        <v>0.1</v>
      </c>
      <c r="Q992">
        <v>0.1</v>
      </c>
      <c r="S992">
        <v>0</v>
      </c>
    </row>
    <row r="993" spans="12:19">
      <c r="L993" t="s">
        <v>2089</v>
      </c>
      <c r="O993">
        <v>0</v>
      </c>
      <c r="Q993">
        <v>0</v>
      </c>
      <c r="S993">
        <v>0</v>
      </c>
    </row>
    <row r="994" spans="12:19">
      <c r="L994" t="s">
        <v>2090</v>
      </c>
      <c r="O994">
        <v>0</v>
      </c>
      <c r="Q994">
        <v>0</v>
      </c>
      <c r="S994">
        <v>0</v>
      </c>
    </row>
    <row r="995" spans="12:19">
      <c r="L995" t="s">
        <v>2091</v>
      </c>
      <c r="O995">
        <v>0.01</v>
      </c>
      <c r="Q995">
        <v>0.01</v>
      </c>
      <c r="S995">
        <v>0</v>
      </c>
    </row>
    <row r="996" spans="12:19">
      <c r="L996" t="s">
        <v>2092</v>
      </c>
      <c r="O996">
        <v>0.1</v>
      </c>
      <c r="Q996">
        <v>0.1</v>
      </c>
      <c r="S996">
        <v>0</v>
      </c>
    </row>
    <row r="997" spans="12:19">
      <c r="L997" t="s">
        <v>2093</v>
      </c>
      <c r="O997">
        <v>0</v>
      </c>
      <c r="Q997">
        <v>0</v>
      </c>
      <c r="S997">
        <v>0</v>
      </c>
    </row>
    <row r="998" spans="12:19">
      <c r="L998" t="s">
        <v>2094</v>
      </c>
      <c r="O998">
        <v>0</v>
      </c>
      <c r="Q998">
        <v>0</v>
      </c>
      <c r="S998">
        <v>0</v>
      </c>
    </row>
    <row r="999" spans="12:19">
      <c r="L999" t="s">
        <v>2095</v>
      </c>
      <c r="O999">
        <v>-0.1</v>
      </c>
      <c r="Q999">
        <v>0</v>
      </c>
      <c r="S999">
        <v>-0.1</v>
      </c>
    </row>
    <row r="1000" spans="12:19">
      <c r="L1000" t="s">
        <v>2096</v>
      </c>
      <c r="O1000">
        <v>0.11</v>
      </c>
      <c r="Q1000">
        <v>0.1</v>
      </c>
      <c r="S1000">
        <v>0.01</v>
      </c>
    </row>
    <row r="1001" spans="12:19">
      <c r="L1001" t="s">
        <v>2097</v>
      </c>
      <c r="O1001">
        <v>0</v>
      </c>
      <c r="Q1001">
        <v>0</v>
      </c>
      <c r="S1001">
        <v>0</v>
      </c>
    </row>
    <row r="1002" spans="12:19">
      <c r="L1002" t="s">
        <v>2098</v>
      </c>
      <c r="O1002">
        <v>0</v>
      </c>
      <c r="Q1002">
        <v>0</v>
      </c>
      <c r="S1002">
        <v>0</v>
      </c>
    </row>
    <row r="1003" spans="12:19">
      <c r="L1003" t="s">
        <v>2099</v>
      </c>
      <c r="O1003">
        <v>-0.28000000000000003</v>
      </c>
      <c r="Q1003">
        <v>-1.61</v>
      </c>
      <c r="S1003">
        <v>1.33</v>
      </c>
    </row>
    <row r="1004" spans="12:19">
      <c r="L1004" t="s">
        <v>2100</v>
      </c>
      <c r="O1004">
        <v>0.01</v>
      </c>
      <c r="Q1004">
        <v>0.01</v>
      </c>
      <c r="S1004">
        <v>0</v>
      </c>
    </row>
    <row r="1005" spans="12:19">
      <c r="L1005" t="s">
        <v>2101</v>
      </c>
      <c r="O1005">
        <v>-0.01</v>
      </c>
      <c r="Q1005">
        <v>-0.01</v>
      </c>
      <c r="S1005">
        <v>0</v>
      </c>
    </row>
    <row r="1006" spans="12:19">
      <c r="L1006" t="s">
        <v>2102</v>
      </c>
      <c r="O1006">
        <v>17.13</v>
      </c>
      <c r="Q1006">
        <v>10.83</v>
      </c>
      <c r="S1006">
        <v>6.29</v>
      </c>
    </row>
    <row r="1007" spans="12:19">
      <c r="L1007" t="s">
        <v>2103</v>
      </c>
      <c r="O1007">
        <v>0</v>
      </c>
      <c r="Q1007">
        <v>0</v>
      </c>
      <c r="S1007">
        <v>0</v>
      </c>
    </row>
    <row r="1008" spans="12:19">
      <c r="L1008" t="s">
        <v>2104</v>
      </c>
      <c r="O1008">
        <v>0</v>
      </c>
      <c r="Q1008">
        <v>0</v>
      </c>
      <c r="S1008">
        <v>0</v>
      </c>
    </row>
    <row r="1009" spans="12:19">
      <c r="L1009" t="s">
        <v>2105</v>
      </c>
      <c r="O1009">
        <v>0</v>
      </c>
      <c r="Q1009">
        <v>0</v>
      </c>
      <c r="S1009">
        <v>0</v>
      </c>
    </row>
    <row r="1010" spans="12:19">
      <c r="L1010" t="s">
        <v>2106</v>
      </c>
      <c r="O1010">
        <v>0</v>
      </c>
      <c r="Q1010">
        <v>0</v>
      </c>
      <c r="S1010">
        <v>0</v>
      </c>
    </row>
    <row r="1011" spans="12:19">
      <c r="L1011" t="s">
        <v>2107</v>
      </c>
      <c r="O1011">
        <v>0.02</v>
      </c>
      <c r="Q1011">
        <v>0.02</v>
      </c>
      <c r="S1011">
        <v>0</v>
      </c>
    </row>
    <row r="1012" spans="12:19">
      <c r="L1012" t="s">
        <v>2108</v>
      </c>
      <c r="O1012">
        <v>0.49</v>
      </c>
      <c r="Q1012">
        <v>3.73</v>
      </c>
      <c r="S1012">
        <v>-3.24</v>
      </c>
    </row>
    <row r="1013" spans="12:19">
      <c r="L1013" t="s">
        <v>2109</v>
      </c>
      <c r="O1013">
        <v>0</v>
      </c>
      <c r="Q1013">
        <v>-0.17</v>
      </c>
      <c r="S1013">
        <v>0.17</v>
      </c>
    </row>
    <row r="1014" spans="12:19">
      <c r="L1014" t="s">
        <v>2110</v>
      </c>
      <c r="O1014">
        <v>0</v>
      </c>
      <c r="Q1014">
        <v>0</v>
      </c>
      <c r="S1014">
        <v>0</v>
      </c>
    </row>
    <row r="1015" spans="12:19">
      <c r="L1015" t="s">
        <v>2111</v>
      </c>
      <c r="O1015">
        <v>-0.11</v>
      </c>
      <c r="Q1015">
        <v>-2.41</v>
      </c>
      <c r="S1015">
        <v>2.2999999999999998</v>
      </c>
    </row>
    <row r="1016" spans="12:19">
      <c r="L1016" t="s">
        <v>2112</v>
      </c>
      <c r="O1016">
        <v>0.11</v>
      </c>
      <c r="Q1016">
        <v>0.11</v>
      </c>
      <c r="S1016">
        <v>0</v>
      </c>
    </row>
    <row r="1017" spans="12:19">
      <c r="L1017" t="s">
        <v>2113</v>
      </c>
      <c r="O1017">
        <v>0</v>
      </c>
      <c r="Q1017">
        <v>0.86</v>
      </c>
      <c r="S1017">
        <v>-0.86</v>
      </c>
    </row>
    <row r="1018" spans="12:19">
      <c r="L1018" t="s">
        <v>2114</v>
      </c>
      <c r="O1018">
        <v>0</v>
      </c>
      <c r="Q1018">
        <v>0</v>
      </c>
      <c r="S1018">
        <v>0</v>
      </c>
    </row>
    <row r="1019" spans="12:19">
      <c r="L1019" t="s">
        <v>2111</v>
      </c>
      <c r="O1019">
        <v>-42</v>
      </c>
      <c r="Q1019">
        <v>-50.47</v>
      </c>
      <c r="S1019">
        <v>8.4600000000000009</v>
      </c>
    </row>
    <row r="1020" spans="12:19">
      <c r="L1020" t="s">
        <v>2115</v>
      </c>
      <c r="O1020">
        <v>2.17</v>
      </c>
      <c r="Q1020">
        <v>3.67</v>
      </c>
      <c r="S1020">
        <v>-1.5</v>
      </c>
    </row>
    <row r="1021" spans="12:19">
      <c r="L1021" t="s">
        <v>2116</v>
      </c>
      <c r="O1021">
        <v>-1.74</v>
      </c>
      <c r="Q1021">
        <v>-2.11</v>
      </c>
      <c r="S1021">
        <v>0.37</v>
      </c>
    </row>
    <row r="1022" spans="12:19">
      <c r="L1022" t="s">
        <v>2117</v>
      </c>
      <c r="O1022">
        <v>0</v>
      </c>
      <c r="Q1022">
        <v>0</v>
      </c>
      <c r="S1022">
        <v>0</v>
      </c>
    </row>
    <row r="1023" spans="12:19">
      <c r="L1023" t="s">
        <v>2118</v>
      </c>
      <c r="O1023">
        <v>-0.06</v>
      </c>
      <c r="Q1023">
        <v>-1.2</v>
      </c>
      <c r="S1023">
        <v>1.1299999999999999</v>
      </c>
    </row>
    <row r="1024" spans="12:19">
      <c r="L1024" t="s">
        <v>2119</v>
      </c>
      <c r="O1024">
        <v>0.1</v>
      </c>
      <c r="Q1024">
        <v>0.1</v>
      </c>
      <c r="S1024">
        <v>0</v>
      </c>
    </row>
    <row r="1025" spans="12:19">
      <c r="L1025" t="s">
        <v>2120</v>
      </c>
      <c r="O1025">
        <v>1.95</v>
      </c>
      <c r="Q1025">
        <v>1.95</v>
      </c>
      <c r="S1025">
        <v>0</v>
      </c>
    </row>
    <row r="1026" spans="12:19">
      <c r="L1026" t="s">
        <v>2121</v>
      </c>
      <c r="O1026">
        <v>0.1</v>
      </c>
      <c r="Q1026">
        <v>0.1</v>
      </c>
      <c r="S1026">
        <v>0</v>
      </c>
    </row>
    <row r="1027" spans="12:19">
      <c r="L1027" t="s">
        <v>2122</v>
      </c>
      <c r="O1027">
        <v>-32.6</v>
      </c>
      <c r="Q1027">
        <v>-33.44</v>
      </c>
      <c r="S1027">
        <v>0.84</v>
      </c>
    </row>
    <row r="1028" spans="12:19">
      <c r="L1028" t="s">
        <v>2123</v>
      </c>
      <c r="O1028">
        <v>30.86</v>
      </c>
      <c r="Q1028">
        <v>8.31</v>
      </c>
      <c r="S1028">
        <v>22.54</v>
      </c>
    </row>
    <row r="1029" spans="12:19">
      <c r="L1029" t="s">
        <v>2124</v>
      </c>
      <c r="O1029">
        <v>-29.92</v>
      </c>
      <c r="Q1029">
        <v>-8.19</v>
      </c>
      <c r="S1029">
        <v>-21.74</v>
      </c>
    </row>
    <row r="1030" spans="12:19">
      <c r="L1030" t="s">
        <v>2125</v>
      </c>
      <c r="O1030">
        <v>0</v>
      </c>
      <c r="Q1030">
        <v>0</v>
      </c>
      <c r="S1030">
        <v>0</v>
      </c>
    </row>
    <row r="1031" spans="12:19">
      <c r="L1031" t="s">
        <v>2126</v>
      </c>
      <c r="O1031">
        <v>0.08</v>
      </c>
      <c r="Q1031">
        <v>7.0000000000000007E-2</v>
      </c>
      <c r="S1031">
        <v>0.01</v>
      </c>
    </row>
    <row r="1032" spans="12:19">
      <c r="L1032" t="s">
        <v>2127</v>
      </c>
      <c r="O1032">
        <v>0.11</v>
      </c>
      <c r="Q1032">
        <v>0.1</v>
      </c>
      <c r="S1032">
        <v>0.01</v>
      </c>
    </row>
    <row r="1033" spans="12:19">
      <c r="L1033" t="s">
        <v>2128</v>
      </c>
      <c r="O1033">
        <v>0</v>
      </c>
      <c r="Q1033">
        <v>0.01</v>
      </c>
      <c r="S1033">
        <v>-0.01</v>
      </c>
    </row>
    <row r="1034" spans="12:19">
      <c r="L1034" t="s">
        <v>2129</v>
      </c>
      <c r="O1034">
        <v>0</v>
      </c>
      <c r="Q1034">
        <v>0</v>
      </c>
      <c r="S1034">
        <v>0</v>
      </c>
    </row>
    <row r="1035" spans="12:19">
      <c r="L1035" t="s">
        <v>2130</v>
      </c>
      <c r="O1035">
        <v>-25.95</v>
      </c>
      <c r="Q1035">
        <v>-15.1</v>
      </c>
      <c r="S1035">
        <v>-10.85</v>
      </c>
    </row>
    <row r="1036" spans="12:19">
      <c r="L1036" t="s">
        <v>3881</v>
      </c>
      <c r="O1036">
        <v>0</v>
      </c>
      <c r="Q1036">
        <v>0</v>
      </c>
      <c r="S1036">
        <v>0</v>
      </c>
    </row>
    <row r="1037" spans="12:19">
      <c r="L1037" t="s">
        <v>2131</v>
      </c>
      <c r="O1037">
        <v>0.13</v>
      </c>
      <c r="Q1037">
        <v>0.12</v>
      </c>
      <c r="S1037">
        <v>0.01</v>
      </c>
    </row>
    <row r="1038" spans="12:19">
      <c r="L1038" t="s">
        <v>2132</v>
      </c>
      <c r="O1038">
        <v>0</v>
      </c>
      <c r="Q1038">
        <v>1.53</v>
      </c>
      <c r="S1038">
        <v>-1.53</v>
      </c>
    </row>
    <row r="1039" spans="12:19">
      <c r="L1039" t="s">
        <v>2133</v>
      </c>
      <c r="O1039">
        <v>0</v>
      </c>
      <c r="Q1039">
        <v>0</v>
      </c>
      <c r="S1039">
        <v>0</v>
      </c>
    </row>
    <row r="1040" spans="12:19">
      <c r="L1040" t="s">
        <v>2134</v>
      </c>
      <c r="O1040">
        <v>-30.31</v>
      </c>
      <c r="Q1040">
        <v>-261.81</v>
      </c>
      <c r="S1040">
        <v>231.5</v>
      </c>
    </row>
    <row r="1041" spans="12:19">
      <c r="L1041" t="s">
        <v>2135</v>
      </c>
      <c r="O1041">
        <v>0.1</v>
      </c>
      <c r="Q1041">
        <v>0.1</v>
      </c>
      <c r="S1041">
        <v>0</v>
      </c>
    </row>
    <row r="1042" spans="12:19">
      <c r="L1042" t="s">
        <v>2136</v>
      </c>
      <c r="O1042">
        <v>0</v>
      </c>
      <c r="Q1042">
        <v>0</v>
      </c>
      <c r="S1042">
        <v>0</v>
      </c>
    </row>
    <row r="1043" spans="12:19">
      <c r="L1043" t="s">
        <v>2137</v>
      </c>
      <c r="O1043">
        <v>0</v>
      </c>
      <c r="Q1043">
        <v>0</v>
      </c>
      <c r="S1043">
        <v>0</v>
      </c>
    </row>
    <row r="1044" spans="12:19">
      <c r="L1044" t="s">
        <v>2138</v>
      </c>
      <c r="O1044">
        <v>-9.0399999999999991</v>
      </c>
      <c r="Q1044">
        <v>-22.63</v>
      </c>
      <c r="S1044">
        <v>13.58</v>
      </c>
    </row>
    <row r="1045" spans="12:19">
      <c r="L1045" t="s">
        <v>2139</v>
      </c>
      <c r="O1045">
        <v>0</v>
      </c>
      <c r="Q1045">
        <v>0</v>
      </c>
      <c r="S1045">
        <v>0</v>
      </c>
    </row>
    <row r="1046" spans="12:19">
      <c r="L1046" t="s">
        <v>2140</v>
      </c>
      <c r="O1046">
        <v>0.17</v>
      </c>
      <c r="Q1046">
        <v>0.17</v>
      </c>
      <c r="S1046">
        <v>0</v>
      </c>
    </row>
    <row r="1047" spans="12:19">
      <c r="L1047" t="s">
        <v>2141</v>
      </c>
      <c r="O1047">
        <v>0</v>
      </c>
      <c r="Q1047">
        <v>2.25</v>
      </c>
      <c r="S1047">
        <v>-2.25</v>
      </c>
    </row>
    <row r="1048" spans="12:19">
      <c r="L1048" t="s">
        <v>2142</v>
      </c>
      <c r="O1048">
        <v>-0.03</v>
      </c>
      <c r="Q1048">
        <v>-0.03</v>
      </c>
      <c r="S1048">
        <v>0</v>
      </c>
    </row>
    <row r="1049" spans="12:19">
      <c r="L1049" t="s">
        <v>2143</v>
      </c>
      <c r="O1049">
        <v>-17.920000000000002</v>
      </c>
      <c r="Q1049">
        <v>-25.87</v>
      </c>
      <c r="S1049">
        <v>7.95</v>
      </c>
    </row>
    <row r="1050" spans="12:19">
      <c r="L1050" t="s">
        <v>2144</v>
      </c>
      <c r="O1050">
        <v>0.1</v>
      </c>
      <c r="Q1050">
        <v>0.11</v>
      </c>
      <c r="S1050">
        <v>0</v>
      </c>
    </row>
    <row r="1051" spans="12:19">
      <c r="L1051" t="s">
        <v>2145</v>
      </c>
      <c r="O1051">
        <v>0</v>
      </c>
      <c r="Q1051">
        <v>0</v>
      </c>
      <c r="S1051">
        <v>0</v>
      </c>
    </row>
    <row r="1052" spans="12:19">
      <c r="L1052" t="s">
        <v>2146</v>
      </c>
      <c r="O1052">
        <v>0</v>
      </c>
      <c r="Q1052">
        <v>0</v>
      </c>
      <c r="S1052">
        <v>0</v>
      </c>
    </row>
    <row r="1053" spans="12:19">
      <c r="L1053" t="s">
        <v>2147</v>
      </c>
      <c r="O1053">
        <v>-0.02</v>
      </c>
      <c r="Q1053">
        <v>-0.02</v>
      </c>
      <c r="S1053">
        <v>0</v>
      </c>
    </row>
    <row r="1054" spans="12:19">
      <c r="L1054" t="s">
        <v>2148</v>
      </c>
      <c r="O1054">
        <v>0.1</v>
      </c>
      <c r="Q1054">
        <v>0.1</v>
      </c>
      <c r="S1054">
        <v>0</v>
      </c>
    </row>
    <row r="1055" spans="12:19">
      <c r="L1055" t="s">
        <v>2149</v>
      </c>
      <c r="O1055">
        <v>0</v>
      </c>
      <c r="Q1055">
        <v>0</v>
      </c>
      <c r="S1055">
        <v>0</v>
      </c>
    </row>
    <row r="1056" spans="12:19">
      <c r="L1056" t="s">
        <v>2150</v>
      </c>
      <c r="O1056">
        <v>0</v>
      </c>
      <c r="Q1056">
        <v>0</v>
      </c>
      <c r="S1056">
        <v>0</v>
      </c>
    </row>
    <row r="1057" spans="12:19">
      <c r="L1057" t="s">
        <v>2151</v>
      </c>
      <c r="O1057">
        <v>-71.67</v>
      </c>
      <c r="Q1057">
        <v>-33.659999999999997</v>
      </c>
      <c r="S1057">
        <v>-38.01</v>
      </c>
    </row>
    <row r="1058" spans="12:19">
      <c r="L1058" t="s">
        <v>2152</v>
      </c>
      <c r="O1058">
        <v>0.1</v>
      </c>
      <c r="Q1058">
        <v>0.1</v>
      </c>
      <c r="S1058">
        <v>0</v>
      </c>
    </row>
    <row r="1059" spans="12:19">
      <c r="L1059" t="s">
        <v>2153</v>
      </c>
      <c r="O1059">
        <v>2.3199999999999998</v>
      </c>
      <c r="Q1059">
        <v>0.87</v>
      </c>
      <c r="S1059">
        <v>1.45</v>
      </c>
    </row>
    <row r="1060" spans="12:19">
      <c r="L1060" t="s">
        <v>2154</v>
      </c>
      <c r="O1060">
        <v>0</v>
      </c>
      <c r="Q1060">
        <v>0</v>
      </c>
      <c r="S1060">
        <v>0</v>
      </c>
    </row>
    <row r="1061" spans="12:19">
      <c r="L1061" t="s">
        <v>2155</v>
      </c>
      <c r="O1061">
        <v>-4.92</v>
      </c>
      <c r="Q1061">
        <v>-4.99</v>
      </c>
      <c r="S1061">
        <v>7.0000000000000007E-2</v>
      </c>
    </row>
    <row r="1062" spans="12:19">
      <c r="L1062" t="s">
        <v>2156</v>
      </c>
      <c r="O1062" s="4">
        <v>2236.56</v>
      </c>
      <c r="Q1062" s="4">
        <v>1839.57</v>
      </c>
      <c r="S1062">
        <v>397</v>
      </c>
    </row>
    <row r="1063" spans="12:19">
      <c r="L1063" t="s">
        <v>2157</v>
      </c>
      <c r="O1063" s="4">
        <v>-2236.4</v>
      </c>
      <c r="Q1063" s="4">
        <v>-1832.52</v>
      </c>
      <c r="S1063">
        <v>-403.88</v>
      </c>
    </row>
    <row r="1064" spans="12:19">
      <c r="L1064" t="s">
        <v>2158</v>
      </c>
      <c r="O1064">
        <v>0</v>
      </c>
      <c r="Q1064">
        <v>0</v>
      </c>
      <c r="S1064">
        <v>0</v>
      </c>
    </row>
    <row r="1065" spans="12:19">
      <c r="L1065" t="s">
        <v>2159</v>
      </c>
      <c r="O1065">
        <v>-0.02</v>
      </c>
      <c r="Q1065">
        <v>0</v>
      </c>
      <c r="S1065">
        <v>-0.02</v>
      </c>
    </row>
    <row r="1066" spans="12:19">
      <c r="L1066" t="s">
        <v>2160</v>
      </c>
      <c r="O1066" s="4">
        <v>4155.38</v>
      </c>
      <c r="Q1066" s="4">
        <v>4155.38</v>
      </c>
      <c r="S1066">
        <v>0</v>
      </c>
    </row>
    <row r="1067" spans="12:19">
      <c r="L1067" t="s">
        <v>2161</v>
      </c>
      <c r="O1067" s="4">
        <v>3134179.55</v>
      </c>
      <c r="Q1067" s="4">
        <v>2473467.62</v>
      </c>
      <c r="S1067" s="4">
        <v>660711.93000000005</v>
      </c>
    </row>
    <row r="1068" spans="12:19">
      <c r="L1068" t="s">
        <v>2162</v>
      </c>
      <c r="O1068" s="4">
        <v>-3133110.88</v>
      </c>
      <c r="Q1068" s="4">
        <v>-2477518.5</v>
      </c>
      <c r="S1068" s="4">
        <v>-655592.38</v>
      </c>
    </row>
    <row r="1069" spans="12:19">
      <c r="L1069" t="s">
        <v>2163</v>
      </c>
      <c r="O1069" s="4">
        <v>12448.47</v>
      </c>
      <c r="Q1069" s="4">
        <v>12448.47</v>
      </c>
      <c r="S1069">
        <v>0</v>
      </c>
    </row>
    <row r="1070" spans="12:19">
      <c r="L1070" t="s">
        <v>2161</v>
      </c>
      <c r="O1070" s="4">
        <v>604427.15</v>
      </c>
      <c r="Q1070" s="4">
        <v>542197.98</v>
      </c>
      <c r="S1070" s="4">
        <v>62229.17</v>
      </c>
    </row>
    <row r="1071" spans="12:19">
      <c r="L1071" t="s">
        <v>2162</v>
      </c>
      <c r="O1071" s="4">
        <v>-616875.5</v>
      </c>
      <c r="Q1071" s="4">
        <v>-554646.31999999995</v>
      </c>
      <c r="S1071" s="4">
        <v>-62229.18</v>
      </c>
    </row>
    <row r="1072" spans="12:19">
      <c r="L1072" t="s">
        <v>2164</v>
      </c>
      <c r="O1072">
        <v>253.84</v>
      </c>
      <c r="Q1072">
        <v>253.84</v>
      </c>
      <c r="S1072">
        <v>0</v>
      </c>
    </row>
    <row r="1073" spans="12:19">
      <c r="L1073" t="s">
        <v>2161</v>
      </c>
      <c r="O1073" s="4">
        <v>3119672.13</v>
      </c>
      <c r="Q1073" s="4">
        <v>2787253.13</v>
      </c>
      <c r="S1073" s="4">
        <v>332419</v>
      </c>
    </row>
    <row r="1074" spans="12:19">
      <c r="L1074" t="s">
        <v>2162</v>
      </c>
      <c r="O1074" s="4">
        <v>-3118796.78</v>
      </c>
      <c r="Q1074" s="4">
        <v>-2786471.28</v>
      </c>
      <c r="S1074" s="4">
        <v>-332325.49</v>
      </c>
    </row>
    <row r="1075" spans="12:19">
      <c r="L1075" t="s">
        <v>2165</v>
      </c>
      <c r="O1075">
        <v>0.1</v>
      </c>
      <c r="Q1075">
        <v>0.1</v>
      </c>
      <c r="S1075">
        <v>0</v>
      </c>
    </row>
    <row r="1076" spans="12:19">
      <c r="L1076" t="s">
        <v>2161</v>
      </c>
      <c r="O1076" s="4">
        <v>3575792</v>
      </c>
      <c r="Q1076" s="4">
        <v>3107153.44</v>
      </c>
      <c r="S1076" s="4">
        <v>468638.56</v>
      </c>
    </row>
    <row r="1077" spans="12:19">
      <c r="L1077" t="s">
        <v>2162</v>
      </c>
      <c r="O1077" s="4">
        <v>-3575286.75</v>
      </c>
      <c r="Q1077" s="4">
        <v>-3106839.24</v>
      </c>
      <c r="S1077" s="4">
        <v>-468447.51</v>
      </c>
    </row>
    <row r="1078" spans="12:19">
      <c r="L1078" t="s">
        <v>2166</v>
      </c>
      <c r="O1078">
        <v>60.59</v>
      </c>
      <c r="Q1078">
        <v>60.59</v>
      </c>
      <c r="S1078">
        <v>0</v>
      </c>
    </row>
    <row r="1079" spans="12:19">
      <c r="L1079" t="s">
        <v>2161</v>
      </c>
      <c r="O1079" s="4">
        <v>301981.67</v>
      </c>
      <c r="Q1079" s="4">
        <v>251115.33</v>
      </c>
      <c r="S1079" s="4">
        <v>50866.34</v>
      </c>
    </row>
    <row r="1080" spans="12:19">
      <c r="L1080" t="s">
        <v>2162</v>
      </c>
      <c r="O1080" s="4">
        <v>-301635.23</v>
      </c>
      <c r="Q1080" s="4">
        <v>-250450.83</v>
      </c>
      <c r="S1080" s="4">
        <v>-51184.4</v>
      </c>
    </row>
    <row r="1081" spans="12:19">
      <c r="L1081" t="s">
        <v>2167</v>
      </c>
      <c r="O1081" s="4">
        <v>4763.6099999999997</v>
      </c>
      <c r="Q1081" s="4">
        <v>4763.6099999999997</v>
      </c>
      <c r="S1081">
        <v>0</v>
      </c>
    </row>
    <row r="1082" spans="12:19">
      <c r="L1082" t="s">
        <v>2161</v>
      </c>
      <c r="O1082" s="4">
        <v>1417040.41</v>
      </c>
      <c r="Q1082" s="4">
        <v>1274536.93</v>
      </c>
      <c r="S1082" s="4">
        <v>142503.48000000001</v>
      </c>
    </row>
    <row r="1083" spans="12:19">
      <c r="L1083" t="s">
        <v>2162</v>
      </c>
      <c r="O1083" s="4">
        <v>-1421540.2</v>
      </c>
      <c r="Q1083" s="4">
        <v>-1279045.05</v>
      </c>
      <c r="S1083" s="4">
        <v>-142495.15</v>
      </c>
    </row>
    <row r="1084" spans="12:19">
      <c r="L1084" t="s">
        <v>2168</v>
      </c>
      <c r="O1084">
        <v>7.0000000000000007E-2</v>
      </c>
      <c r="Q1084">
        <v>7.0000000000000007E-2</v>
      </c>
      <c r="S1084">
        <v>0</v>
      </c>
    </row>
    <row r="1085" spans="12:19">
      <c r="L1085" t="s">
        <v>2161</v>
      </c>
      <c r="O1085">
        <v>0.09</v>
      </c>
      <c r="Q1085">
        <v>0.09</v>
      </c>
      <c r="S1085">
        <v>0</v>
      </c>
    </row>
    <row r="1086" spans="12:19">
      <c r="L1086" t="s">
        <v>2162</v>
      </c>
      <c r="O1086">
        <v>-0.06</v>
      </c>
      <c r="Q1086">
        <v>-0.06</v>
      </c>
      <c r="S1086">
        <v>0</v>
      </c>
    </row>
    <row r="1087" spans="12:19">
      <c r="L1087" t="s">
        <v>2169</v>
      </c>
      <c r="O1087">
        <v>308.94</v>
      </c>
      <c r="Q1087">
        <v>308.94</v>
      </c>
      <c r="S1087">
        <v>0</v>
      </c>
    </row>
    <row r="1088" spans="12:19">
      <c r="L1088" t="s">
        <v>2170</v>
      </c>
      <c r="O1088" s="4">
        <v>2948.75</v>
      </c>
      <c r="Q1088" s="4">
        <v>2948.75</v>
      </c>
      <c r="S1088">
        <v>0</v>
      </c>
    </row>
    <row r="1089" spans="12:19">
      <c r="L1089" t="s">
        <v>2171</v>
      </c>
      <c r="O1089" s="4">
        <v>-3257.69</v>
      </c>
      <c r="Q1089" s="4">
        <v>-3257.69</v>
      </c>
      <c r="S1089">
        <v>0</v>
      </c>
    </row>
    <row r="1090" spans="12:19">
      <c r="L1090" t="s">
        <v>2172</v>
      </c>
      <c r="O1090">
        <v>248.8</v>
      </c>
      <c r="Q1090">
        <v>248.8</v>
      </c>
      <c r="S1090">
        <v>0</v>
      </c>
    </row>
    <row r="1091" spans="12:19">
      <c r="L1091" t="s">
        <v>2170</v>
      </c>
      <c r="O1091" s="4">
        <v>17051.419999999998</v>
      </c>
      <c r="Q1091" s="4">
        <v>16594.939999999999</v>
      </c>
      <c r="S1091">
        <v>456.48</v>
      </c>
    </row>
    <row r="1092" spans="12:19">
      <c r="L1092" t="s">
        <v>2171</v>
      </c>
      <c r="O1092" s="4">
        <v>-17284.59</v>
      </c>
      <c r="Q1092" s="4">
        <v>-16840.060000000001</v>
      </c>
      <c r="S1092">
        <v>-444.52</v>
      </c>
    </row>
    <row r="1093" spans="12:19">
      <c r="L1093" t="s">
        <v>2172</v>
      </c>
      <c r="O1093">
        <v>8.9499999999999993</v>
      </c>
      <c r="Q1093">
        <v>8.9499999999999993</v>
      </c>
      <c r="S1093">
        <v>0</v>
      </c>
    </row>
    <row r="1094" spans="12:19">
      <c r="L1094" t="s">
        <v>2170</v>
      </c>
      <c r="O1094" s="4">
        <v>10391.790000000001</v>
      </c>
      <c r="Q1094" s="4">
        <v>6883.69</v>
      </c>
      <c r="S1094" s="4">
        <v>3508.1</v>
      </c>
    </row>
    <row r="1095" spans="12:19">
      <c r="L1095" t="s">
        <v>2171</v>
      </c>
      <c r="O1095" s="4">
        <v>-10263.030000000001</v>
      </c>
      <c r="Q1095" s="4">
        <v>-6833.94</v>
      </c>
      <c r="S1095" s="4">
        <v>-3429.1</v>
      </c>
    </row>
    <row r="1096" spans="12:19">
      <c r="L1096" t="s">
        <v>2173</v>
      </c>
      <c r="O1096">
        <v>8.32</v>
      </c>
      <c r="Q1096">
        <v>8.32</v>
      </c>
      <c r="S1096">
        <v>0</v>
      </c>
    </row>
    <row r="1097" spans="12:19">
      <c r="L1097" t="s">
        <v>2174</v>
      </c>
      <c r="O1097" s="4">
        <v>13656.56</v>
      </c>
      <c r="Q1097" s="4">
        <v>11838.92</v>
      </c>
      <c r="S1097" s="4">
        <v>1817.64</v>
      </c>
    </row>
    <row r="1098" spans="12:19">
      <c r="L1098" t="s">
        <v>2175</v>
      </c>
      <c r="O1098" s="4">
        <v>-13614.29</v>
      </c>
      <c r="Q1098" s="4">
        <v>-11756.16</v>
      </c>
      <c r="S1098" s="4">
        <v>-1858.13</v>
      </c>
    </row>
    <row r="1099" spans="12:19">
      <c r="L1099" t="s">
        <v>2176</v>
      </c>
      <c r="O1099">
        <v>0.05</v>
      </c>
      <c r="Q1099">
        <v>0.05</v>
      </c>
      <c r="S1099">
        <v>0</v>
      </c>
    </row>
    <row r="1100" spans="12:19">
      <c r="L1100" t="s">
        <v>2177</v>
      </c>
      <c r="O1100" s="4">
        <v>19476.830000000002</v>
      </c>
      <c r="Q1100" s="4">
        <v>17628.189999999999</v>
      </c>
      <c r="S1100" s="4">
        <v>1848.64</v>
      </c>
    </row>
    <row r="1101" spans="12:19">
      <c r="L1101" t="s">
        <v>2178</v>
      </c>
      <c r="O1101" s="4">
        <v>-19424.810000000001</v>
      </c>
      <c r="Q1101" s="4">
        <v>-17553.669999999998</v>
      </c>
      <c r="S1101" s="4">
        <v>-1871.14</v>
      </c>
    </row>
    <row r="1102" spans="12:19">
      <c r="L1102" t="s">
        <v>2179</v>
      </c>
      <c r="O1102">
        <v>0.63</v>
      </c>
      <c r="Q1102">
        <v>0.63</v>
      </c>
      <c r="S1102">
        <v>0</v>
      </c>
    </row>
    <row r="1103" spans="12:19">
      <c r="L1103" t="s">
        <v>2180</v>
      </c>
      <c r="O1103" s="4">
        <v>1367.76</v>
      </c>
      <c r="Q1103" s="4">
        <v>1367.76</v>
      </c>
      <c r="S1103">
        <v>0</v>
      </c>
    </row>
    <row r="1104" spans="12:19">
      <c r="L1104" t="s">
        <v>2181</v>
      </c>
      <c r="O1104" s="4">
        <v>-1368.27</v>
      </c>
      <c r="Q1104" s="4">
        <v>-1368.26</v>
      </c>
      <c r="S1104">
        <v>-0.01</v>
      </c>
    </row>
    <row r="1105" spans="12:19">
      <c r="L1105" t="s">
        <v>2182</v>
      </c>
      <c r="O1105">
        <v>-0.01</v>
      </c>
      <c r="Q1105">
        <v>-0.01</v>
      </c>
      <c r="S1105">
        <v>0</v>
      </c>
    </row>
    <row r="1106" spans="12:19">
      <c r="L1106" t="s">
        <v>2183</v>
      </c>
      <c r="O1106">
        <v>31.15</v>
      </c>
      <c r="Q1106">
        <v>31.15</v>
      </c>
      <c r="S1106">
        <v>0</v>
      </c>
    </row>
    <row r="1107" spans="12:19">
      <c r="L1107" t="s">
        <v>2184</v>
      </c>
      <c r="O1107" s="4">
        <v>8966.0499999999993</v>
      </c>
      <c r="Q1107" s="4">
        <v>8791.11</v>
      </c>
      <c r="S1107">
        <v>174.94</v>
      </c>
    </row>
    <row r="1108" spans="12:19">
      <c r="L1108" t="s">
        <v>2185</v>
      </c>
      <c r="O1108" s="4">
        <v>-8997.07</v>
      </c>
      <c r="Q1108" s="4">
        <v>-8818.7800000000007</v>
      </c>
      <c r="S1108">
        <v>-178.3</v>
      </c>
    </row>
    <row r="1109" spans="12:19">
      <c r="L1109" t="s">
        <v>2186</v>
      </c>
      <c r="O1109">
        <v>0.05</v>
      </c>
      <c r="Q1109">
        <v>0.05</v>
      </c>
      <c r="S1109">
        <v>0</v>
      </c>
    </row>
    <row r="1110" spans="12:19">
      <c r="L1110" t="s">
        <v>2187</v>
      </c>
      <c r="O1110">
        <v>0.1</v>
      </c>
      <c r="Q1110">
        <v>0.1</v>
      </c>
      <c r="S1110">
        <v>0</v>
      </c>
    </row>
    <row r="1111" spans="12:19">
      <c r="L1111" t="s">
        <v>2188</v>
      </c>
      <c r="O1111">
        <v>0.02</v>
      </c>
      <c r="Q1111">
        <v>0</v>
      </c>
      <c r="S1111">
        <v>0.02</v>
      </c>
    </row>
    <row r="1112" spans="12:19">
      <c r="L1112" t="s">
        <v>2189</v>
      </c>
      <c r="O1112">
        <v>0</v>
      </c>
      <c r="Q1112">
        <v>0</v>
      </c>
      <c r="S1112">
        <v>0</v>
      </c>
    </row>
    <row r="1113" spans="12:19">
      <c r="L1113" t="s">
        <v>2190</v>
      </c>
      <c r="O1113">
        <v>-0.23</v>
      </c>
      <c r="Q1113">
        <v>-0.21</v>
      </c>
      <c r="S1113">
        <v>-0.02</v>
      </c>
    </row>
    <row r="1114" spans="12:19">
      <c r="L1114" t="s">
        <v>2191</v>
      </c>
      <c r="O1114">
        <v>0.13</v>
      </c>
      <c r="Q1114">
        <v>0.13</v>
      </c>
      <c r="S1114">
        <v>0</v>
      </c>
    </row>
    <row r="1115" spans="12:19">
      <c r="L1115" t="s">
        <v>2192</v>
      </c>
      <c r="O1115">
        <v>222.9</v>
      </c>
      <c r="Q1115">
        <v>222.9</v>
      </c>
      <c r="S1115">
        <v>0</v>
      </c>
    </row>
    <row r="1116" spans="12:19">
      <c r="L1116" t="s">
        <v>2193</v>
      </c>
      <c r="O1116" s="4">
        <v>22943.64</v>
      </c>
      <c r="Q1116" s="4">
        <v>22943.64</v>
      </c>
      <c r="S1116">
        <v>0</v>
      </c>
    </row>
    <row r="1117" spans="12:19">
      <c r="L1117" t="s">
        <v>2194</v>
      </c>
      <c r="O1117" s="4">
        <v>-23166.44</v>
      </c>
      <c r="Q1117" s="4">
        <v>-23166.44</v>
      </c>
      <c r="S1117">
        <v>0</v>
      </c>
    </row>
    <row r="1118" spans="12:19">
      <c r="L1118" t="s">
        <v>2195</v>
      </c>
      <c r="O1118">
        <v>0.01</v>
      </c>
      <c r="Q1118">
        <v>0.01</v>
      </c>
      <c r="S1118">
        <v>0</v>
      </c>
    </row>
    <row r="1119" spans="12:19">
      <c r="L1119" t="s">
        <v>2196</v>
      </c>
      <c r="O1119">
        <v>0</v>
      </c>
      <c r="Q1119">
        <v>0</v>
      </c>
      <c r="S1119">
        <v>0</v>
      </c>
    </row>
    <row r="1120" spans="12:19">
      <c r="L1120" t="s">
        <v>2197</v>
      </c>
      <c r="O1120">
        <v>0</v>
      </c>
      <c r="Q1120">
        <v>0</v>
      </c>
      <c r="S1120">
        <v>0</v>
      </c>
    </row>
    <row r="1121" spans="12:19">
      <c r="L1121" t="s">
        <v>2198</v>
      </c>
      <c r="O1121">
        <v>0</v>
      </c>
      <c r="Q1121">
        <v>0</v>
      </c>
      <c r="S1121">
        <v>0</v>
      </c>
    </row>
    <row r="1122" spans="12:19">
      <c r="L1122" t="s">
        <v>2199</v>
      </c>
      <c r="O1122">
        <v>671.25</v>
      </c>
      <c r="Q1122">
        <v>671.25</v>
      </c>
      <c r="S1122">
        <v>0</v>
      </c>
    </row>
    <row r="1123" spans="12:19">
      <c r="L1123" t="s">
        <v>2200</v>
      </c>
      <c r="O1123" s="4">
        <v>85133.32</v>
      </c>
      <c r="Q1123" s="4">
        <v>85133.32</v>
      </c>
      <c r="S1123">
        <v>0</v>
      </c>
    </row>
    <row r="1124" spans="12:19">
      <c r="L1124" t="s">
        <v>2201</v>
      </c>
      <c r="O1124" s="4">
        <v>-85804.24</v>
      </c>
      <c r="Q1124" s="4">
        <v>-85804.24</v>
      </c>
      <c r="S1124">
        <v>0</v>
      </c>
    </row>
    <row r="1125" spans="12:19">
      <c r="L1125" t="s">
        <v>2202</v>
      </c>
      <c r="O1125">
        <v>2.0499999999999998</v>
      </c>
      <c r="Q1125">
        <v>8.8699999999999992</v>
      </c>
      <c r="S1125">
        <v>-6.82</v>
      </c>
    </row>
    <row r="1126" spans="12:19">
      <c r="L1126" t="s">
        <v>2203</v>
      </c>
      <c r="O1126">
        <v>-1.84</v>
      </c>
      <c r="Q1126">
        <v>-8.67</v>
      </c>
      <c r="S1126">
        <v>6.83</v>
      </c>
    </row>
    <row r="1127" spans="12:19">
      <c r="L1127" t="s">
        <v>2204</v>
      </c>
      <c r="O1127">
        <v>0</v>
      </c>
      <c r="Q1127">
        <v>0</v>
      </c>
      <c r="S1127">
        <v>0</v>
      </c>
    </row>
    <row r="1128" spans="12:19">
      <c r="L1128" t="s">
        <v>2205</v>
      </c>
      <c r="O1128">
        <v>-0.08</v>
      </c>
      <c r="Q1128">
        <v>-7.0000000000000007E-2</v>
      </c>
      <c r="S1128">
        <v>-0.01</v>
      </c>
    </row>
    <row r="1129" spans="12:19">
      <c r="L1129" t="s">
        <v>2206</v>
      </c>
      <c r="O1129">
        <v>0.1</v>
      </c>
      <c r="Q1129">
        <v>0.1</v>
      </c>
      <c r="S1129">
        <v>0</v>
      </c>
    </row>
    <row r="1130" spans="12:19">
      <c r="L1130" t="s">
        <v>2207</v>
      </c>
      <c r="O1130">
        <v>0</v>
      </c>
      <c r="Q1130">
        <v>0</v>
      </c>
      <c r="S1130">
        <v>0</v>
      </c>
    </row>
    <row r="1131" spans="12:19">
      <c r="L1131" t="s">
        <v>2208</v>
      </c>
      <c r="O1131">
        <v>0</v>
      </c>
      <c r="Q1131">
        <v>0</v>
      </c>
      <c r="S1131">
        <v>0</v>
      </c>
    </row>
    <row r="1132" spans="12:19">
      <c r="L1132" t="s">
        <v>2209</v>
      </c>
      <c r="O1132">
        <v>-69.34</v>
      </c>
      <c r="Q1132">
        <v>-70.290000000000006</v>
      </c>
      <c r="S1132">
        <v>0.96</v>
      </c>
    </row>
    <row r="1133" spans="12:19">
      <c r="L1133" t="s">
        <v>2210</v>
      </c>
      <c r="O1133">
        <v>0.1</v>
      </c>
      <c r="Q1133">
        <v>0.1</v>
      </c>
      <c r="S1133">
        <v>0</v>
      </c>
    </row>
    <row r="1134" spans="12:19">
      <c r="L1134" t="s">
        <v>2211</v>
      </c>
      <c r="O1134">
        <v>0</v>
      </c>
      <c r="Q1134">
        <v>0</v>
      </c>
      <c r="S1134">
        <v>0</v>
      </c>
    </row>
    <row r="1135" spans="12:19">
      <c r="L1135" t="s">
        <v>2212</v>
      </c>
      <c r="O1135">
        <v>0</v>
      </c>
      <c r="Q1135">
        <v>0</v>
      </c>
      <c r="S1135">
        <v>0</v>
      </c>
    </row>
    <row r="1136" spans="12:19">
      <c r="L1136" t="s">
        <v>2213</v>
      </c>
      <c r="O1136">
        <v>-1.04</v>
      </c>
      <c r="Q1136">
        <v>-0.28999999999999998</v>
      </c>
      <c r="S1136">
        <v>-0.75</v>
      </c>
    </row>
    <row r="1137" spans="12:19">
      <c r="L1137" t="s">
        <v>2214</v>
      </c>
      <c r="O1137">
        <v>0.05</v>
      </c>
      <c r="Q1137">
        <v>0.05</v>
      </c>
      <c r="S1137">
        <v>0</v>
      </c>
    </row>
    <row r="1138" spans="12:19">
      <c r="L1138" t="s">
        <v>2215</v>
      </c>
      <c r="O1138">
        <v>0</v>
      </c>
      <c r="Q1138">
        <v>0</v>
      </c>
      <c r="S1138">
        <v>0</v>
      </c>
    </row>
    <row r="1139" spans="12:19">
      <c r="L1139" t="s">
        <v>2216</v>
      </c>
      <c r="O1139">
        <v>0</v>
      </c>
      <c r="Q1139">
        <v>0</v>
      </c>
      <c r="S1139">
        <v>0</v>
      </c>
    </row>
    <row r="1140" spans="12:19">
      <c r="L1140" t="s">
        <v>2217</v>
      </c>
      <c r="O1140">
        <v>0</v>
      </c>
      <c r="Q1140">
        <v>0</v>
      </c>
      <c r="S1140">
        <v>0</v>
      </c>
    </row>
    <row r="1141" spans="12:19">
      <c r="L1141" t="s">
        <v>2218</v>
      </c>
      <c r="O1141">
        <v>0</v>
      </c>
      <c r="Q1141">
        <v>0.03</v>
      </c>
      <c r="S1141">
        <v>-0.03</v>
      </c>
    </row>
    <row r="1142" spans="12:19">
      <c r="L1142" t="s">
        <v>2219</v>
      </c>
      <c r="O1142">
        <v>0</v>
      </c>
      <c r="Q1142">
        <v>0</v>
      </c>
      <c r="S1142">
        <v>0</v>
      </c>
    </row>
    <row r="1143" spans="12:19">
      <c r="L1143" t="s">
        <v>2220</v>
      </c>
      <c r="O1143">
        <v>0</v>
      </c>
      <c r="Q1143">
        <v>0</v>
      </c>
      <c r="S1143">
        <v>0</v>
      </c>
    </row>
    <row r="1144" spans="12:19">
      <c r="L1144" t="s">
        <v>2221</v>
      </c>
      <c r="O1144">
        <v>0</v>
      </c>
      <c r="Q1144">
        <v>0</v>
      </c>
      <c r="S1144">
        <v>0</v>
      </c>
    </row>
    <row r="1145" spans="12:19">
      <c r="L1145" t="s">
        <v>2222</v>
      </c>
      <c r="O1145">
        <v>100.37</v>
      </c>
      <c r="Q1145">
        <v>100.37</v>
      </c>
      <c r="S1145">
        <v>0</v>
      </c>
    </row>
    <row r="1146" spans="12:19">
      <c r="L1146" t="s">
        <v>2223</v>
      </c>
      <c r="O1146" s="4">
        <v>56254.559999999998</v>
      </c>
      <c r="Q1146" s="4">
        <v>55805.36</v>
      </c>
      <c r="S1146">
        <v>449.19</v>
      </c>
    </row>
    <row r="1147" spans="12:19">
      <c r="L1147" t="s">
        <v>2224</v>
      </c>
      <c r="O1147" s="4">
        <v>-56354.75</v>
      </c>
      <c r="Q1147" s="4">
        <v>-55905.63</v>
      </c>
      <c r="S1147">
        <v>-449.12</v>
      </c>
    </row>
    <row r="1148" spans="12:19">
      <c r="L1148" t="s">
        <v>2225</v>
      </c>
      <c r="O1148">
        <v>0.11</v>
      </c>
      <c r="Q1148">
        <v>0.1</v>
      </c>
      <c r="S1148">
        <v>0.01</v>
      </c>
    </row>
    <row r="1149" spans="12:19">
      <c r="L1149" t="s">
        <v>2226</v>
      </c>
      <c r="O1149">
        <v>0.39</v>
      </c>
      <c r="Q1149">
        <v>0.14000000000000001</v>
      </c>
      <c r="S1149">
        <v>0.25</v>
      </c>
    </row>
    <row r="1150" spans="12:19">
      <c r="L1150" t="s">
        <v>2227</v>
      </c>
      <c r="O1150">
        <v>0</v>
      </c>
      <c r="Q1150">
        <v>0</v>
      </c>
      <c r="S1150">
        <v>0</v>
      </c>
    </row>
    <row r="1151" spans="12:19">
      <c r="L1151" t="s">
        <v>2228</v>
      </c>
      <c r="O1151">
        <v>-4.1500000000000004</v>
      </c>
      <c r="Q1151">
        <v>-1.72</v>
      </c>
      <c r="S1151">
        <v>-2.4300000000000002</v>
      </c>
    </row>
    <row r="1152" spans="12:19">
      <c r="L1152" t="s">
        <v>2229</v>
      </c>
      <c r="O1152">
        <v>1.21</v>
      </c>
      <c r="Q1152">
        <v>0.51</v>
      </c>
      <c r="S1152">
        <v>0.7</v>
      </c>
    </row>
    <row r="1153" spans="12:19">
      <c r="L1153" t="s">
        <v>2230</v>
      </c>
      <c r="O1153">
        <v>-1.1499999999999999</v>
      </c>
      <c r="Q1153">
        <v>-0.45</v>
      </c>
      <c r="S1153">
        <v>-0.7</v>
      </c>
    </row>
    <row r="1154" spans="12:19">
      <c r="L1154" t="s">
        <v>2231</v>
      </c>
      <c r="O1154">
        <v>0</v>
      </c>
      <c r="Q1154">
        <v>0</v>
      </c>
      <c r="S1154">
        <v>0</v>
      </c>
    </row>
    <row r="1155" spans="12:19">
      <c r="L1155" t="s">
        <v>2232</v>
      </c>
      <c r="O1155">
        <v>-0.01</v>
      </c>
      <c r="Q1155">
        <v>-0.01</v>
      </c>
      <c r="S1155">
        <v>0</v>
      </c>
    </row>
    <row r="1156" spans="12:19">
      <c r="L1156" t="s">
        <v>2233</v>
      </c>
      <c r="O1156">
        <v>0.05</v>
      </c>
      <c r="Q1156">
        <v>0.04</v>
      </c>
      <c r="S1156">
        <v>0.01</v>
      </c>
    </row>
    <row r="1157" spans="12:19">
      <c r="L1157" t="s">
        <v>2234</v>
      </c>
      <c r="O1157">
        <v>0</v>
      </c>
      <c r="Q1157">
        <v>0</v>
      </c>
      <c r="S1157">
        <v>0</v>
      </c>
    </row>
    <row r="1158" spans="12:19">
      <c r="L1158" t="s">
        <v>2235</v>
      </c>
      <c r="O1158">
        <v>0</v>
      </c>
      <c r="Q1158">
        <v>0</v>
      </c>
      <c r="S1158">
        <v>0</v>
      </c>
    </row>
    <row r="1159" spans="12:19">
      <c r="L1159" t="s">
        <v>2236</v>
      </c>
      <c r="O1159">
        <v>-5.14</v>
      </c>
      <c r="Q1159">
        <v>-3.86</v>
      </c>
      <c r="S1159">
        <v>-1.28</v>
      </c>
    </row>
    <row r="1160" spans="12:19">
      <c r="L1160" t="s">
        <v>2237</v>
      </c>
      <c r="O1160">
        <v>2.59</v>
      </c>
      <c r="Q1160">
        <v>2.4700000000000002</v>
      </c>
      <c r="S1160">
        <v>0.12</v>
      </c>
    </row>
    <row r="1161" spans="12:19">
      <c r="L1161" t="s">
        <v>2238</v>
      </c>
      <c r="O1161">
        <v>-0.15</v>
      </c>
      <c r="Q1161">
        <v>-2.2799999999999998</v>
      </c>
      <c r="S1161">
        <v>2.13</v>
      </c>
    </row>
    <row r="1162" spans="12:19">
      <c r="L1162" t="s">
        <v>2239</v>
      </c>
      <c r="O1162">
        <v>0</v>
      </c>
      <c r="Q1162">
        <v>0</v>
      </c>
      <c r="S1162">
        <v>0</v>
      </c>
    </row>
    <row r="1163" spans="12:19">
      <c r="L1163" t="s">
        <v>2240</v>
      </c>
      <c r="O1163">
        <v>0</v>
      </c>
      <c r="Q1163">
        <v>0</v>
      </c>
      <c r="S1163">
        <v>0</v>
      </c>
    </row>
    <row r="1164" spans="12:19">
      <c r="L1164" t="s">
        <v>2241</v>
      </c>
      <c r="O1164">
        <v>0.1</v>
      </c>
      <c r="Q1164">
        <v>0.1</v>
      </c>
      <c r="S1164">
        <v>0</v>
      </c>
    </row>
    <row r="1165" spans="12:19">
      <c r="L1165" t="s">
        <v>2242</v>
      </c>
      <c r="O1165">
        <v>1.03</v>
      </c>
      <c r="Q1165">
        <v>1.74</v>
      </c>
      <c r="S1165">
        <v>-0.71</v>
      </c>
    </row>
    <row r="1166" spans="12:19">
      <c r="L1166" t="s">
        <v>2243</v>
      </c>
      <c r="O1166">
        <v>0</v>
      </c>
      <c r="Q1166">
        <v>0</v>
      </c>
      <c r="S1166">
        <v>0</v>
      </c>
    </row>
    <row r="1167" spans="12:19">
      <c r="L1167" t="s">
        <v>2240</v>
      </c>
      <c r="O1167">
        <v>-30.44</v>
      </c>
      <c r="Q1167">
        <v>-34.5</v>
      </c>
      <c r="S1167">
        <v>4.0599999999999996</v>
      </c>
    </row>
    <row r="1168" spans="12:19">
      <c r="L1168" t="s">
        <v>2244</v>
      </c>
      <c r="O1168">
        <v>0.1</v>
      </c>
      <c r="Q1168">
        <v>0.1</v>
      </c>
      <c r="S1168">
        <v>0</v>
      </c>
    </row>
    <row r="1169" spans="12:19">
      <c r="L1169" t="s">
        <v>2245</v>
      </c>
      <c r="O1169">
        <v>0</v>
      </c>
      <c r="Q1169">
        <v>0</v>
      </c>
      <c r="S1169">
        <v>0</v>
      </c>
    </row>
    <row r="1170" spans="12:19">
      <c r="L1170" t="s">
        <v>2246</v>
      </c>
      <c r="O1170">
        <v>0</v>
      </c>
      <c r="Q1170">
        <v>0</v>
      </c>
      <c r="S1170">
        <v>0</v>
      </c>
    </row>
    <row r="1171" spans="12:19">
      <c r="L1171" t="s">
        <v>2247</v>
      </c>
      <c r="O1171">
        <v>-0.57999999999999996</v>
      </c>
      <c r="Q1171">
        <v>-1.84</v>
      </c>
      <c r="S1171">
        <v>1.26</v>
      </c>
    </row>
    <row r="1172" spans="12:19">
      <c r="L1172" t="s">
        <v>2248</v>
      </c>
      <c r="O1172">
        <v>2.92</v>
      </c>
      <c r="Q1172">
        <v>16.91</v>
      </c>
      <c r="S1172">
        <v>-14</v>
      </c>
    </row>
    <row r="1173" spans="12:19">
      <c r="L1173" t="s">
        <v>2249</v>
      </c>
      <c r="O1173">
        <v>0</v>
      </c>
      <c r="Q1173">
        <v>0</v>
      </c>
      <c r="S1173">
        <v>0</v>
      </c>
    </row>
    <row r="1174" spans="12:19">
      <c r="L1174" t="s">
        <v>2250</v>
      </c>
      <c r="O1174">
        <v>0</v>
      </c>
      <c r="Q1174">
        <v>0</v>
      </c>
      <c r="S1174">
        <v>0</v>
      </c>
    </row>
    <row r="1175" spans="12:19">
      <c r="L1175" t="s">
        <v>2251</v>
      </c>
      <c r="O1175">
        <v>-4.2699999999999996</v>
      </c>
      <c r="Q1175">
        <v>-4.43</v>
      </c>
      <c r="S1175">
        <v>0.16</v>
      </c>
    </row>
    <row r="1176" spans="12:19">
      <c r="L1176" t="s">
        <v>2252</v>
      </c>
      <c r="O1176">
        <v>0.1</v>
      </c>
      <c r="Q1176">
        <v>52.75</v>
      </c>
      <c r="S1176">
        <v>-52.65</v>
      </c>
    </row>
    <row r="1177" spans="12:19">
      <c r="L1177" t="s">
        <v>2253</v>
      </c>
      <c r="O1177">
        <v>51.1</v>
      </c>
      <c r="Q1177">
        <v>39.090000000000003</v>
      </c>
      <c r="S1177">
        <v>12</v>
      </c>
    </row>
    <row r="1178" spans="12:19">
      <c r="L1178" t="s">
        <v>2254</v>
      </c>
      <c r="O1178">
        <v>0</v>
      </c>
      <c r="Q1178">
        <v>0</v>
      </c>
      <c r="S1178">
        <v>0</v>
      </c>
    </row>
    <row r="1179" spans="12:19">
      <c r="L1179" t="s">
        <v>2255</v>
      </c>
      <c r="O1179">
        <v>-4.13</v>
      </c>
      <c r="Q1179">
        <v>-3.1</v>
      </c>
      <c r="S1179">
        <v>-1.02</v>
      </c>
    </row>
    <row r="1180" spans="12:19">
      <c r="L1180" t="s">
        <v>2256</v>
      </c>
      <c r="O1180">
        <v>2.17</v>
      </c>
      <c r="Q1180">
        <v>14.19</v>
      </c>
      <c r="S1180">
        <v>-12.02</v>
      </c>
    </row>
    <row r="1181" spans="12:19">
      <c r="L1181" t="s">
        <v>2257</v>
      </c>
      <c r="O1181">
        <v>0</v>
      </c>
      <c r="Q1181">
        <v>0</v>
      </c>
      <c r="S1181">
        <v>0</v>
      </c>
    </row>
    <row r="1182" spans="12:19">
      <c r="L1182" t="s">
        <v>2258</v>
      </c>
      <c r="O1182">
        <v>0</v>
      </c>
      <c r="Q1182">
        <v>0</v>
      </c>
      <c r="S1182">
        <v>0</v>
      </c>
    </row>
    <row r="1183" spans="12:19">
      <c r="L1183" t="s">
        <v>2259</v>
      </c>
      <c r="O1183">
        <v>-0.17</v>
      </c>
      <c r="Q1183">
        <v>-0.17</v>
      </c>
      <c r="S1183">
        <v>0</v>
      </c>
    </row>
    <row r="1184" spans="12:19">
      <c r="L1184" t="s">
        <v>2260</v>
      </c>
      <c r="O1184">
        <v>0.28999999999999998</v>
      </c>
      <c r="Q1184">
        <v>6.37</v>
      </c>
      <c r="S1184">
        <v>-6.08</v>
      </c>
    </row>
    <row r="1185" spans="12:19">
      <c r="L1185" t="s">
        <v>2261</v>
      </c>
      <c r="O1185">
        <v>-0.19</v>
      </c>
      <c r="Q1185">
        <v>-6.27</v>
      </c>
      <c r="S1185">
        <v>6.08</v>
      </c>
    </row>
    <row r="1186" spans="12:19">
      <c r="L1186" t="s">
        <v>2262</v>
      </c>
      <c r="O1186">
        <v>0</v>
      </c>
      <c r="Q1186">
        <v>0</v>
      </c>
      <c r="S1186">
        <v>0</v>
      </c>
    </row>
    <row r="1187" spans="12:19">
      <c r="L1187" t="s">
        <v>2263</v>
      </c>
      <c r="O1187">
        <v>0</v>
      </c>
      <c r="Q1187">
        <v>0</v>
      </c>
      <c r="S1187">
        <v>0</v>
      </c>
    </row>
    <row r="1188" spans="12:19">
      <c r="L1188" t="s">
        <v>2264</v>
      </c>
      <c r="O1188">
        <v>0.1</v>
      </c>
      <c r="Q1188">
        <v>0.1</v>
      </c>
      <c r="S1188">
        <v>0</v>
      </c>
    </row>
    <row r="1189" spans="12:19">
      <c r="L1189" t="s">
        <v>2265</v>
      </c>
      <c r="O1189">
        <v>0</v>
      </c>
      <c r="Q1189">
        <v>4.84</v>
      </c>
      <c r="S1189">
        <v>-4.84</v>
      </c>
    </row>
    <row r="1190" spans="12:19">
      <c r="L1190" t="s">
        <v>2266</v>
      </c>
      <c r="O1190">
        <v>0</v>
      </c>
      <c r="Q1190">
        <v>-4.83</v>
      </c>
      <c r="S1190">
        <v>4.83</v>
      </c>
    </row>
    <row r="1191" spans="12:19">
      <c r="L1191" t="s">
        <v>2267</v>
      </c>
      <c r="O1191">
        <v>-0.08</v>
      </c>
      <c r="Q1191">
        <v>-0.01</v>
      </c>
      <c r="S1191">
        <v>-7.0000000000000007E-2</v>
      </c>
    </row>
    <row r="1192" spans="12:19">
      <c r="L1192" t="s">
        <v>2268</v>
      </c>
      <c r="O1192">
        <v>0.81</v>
      </c>
      <c r="Q1192">
        <v>0.84</v>
      </c>
      <c r="S1192">
        <v>-0.03</v>
      </c>
    </row>
    <row r="1193" spans="12:19">
      <c r="L1193" t="s">
        <v>2269</v>
      </c>
      <c r="O1193">
        <v>-0.44</v>
      </c>
      <c r="Q1193">
        <v>-0.43</v>
      </c>
      <c r="S1193">
        <v>-0.01</v>
      </c>
    </row>
    <row r="1194" spans="12:19">
      <c r="L1194" t="s">
        <v>2270</v>
      </c>
      <c r="O1194">
        <v>0</v>
      </c>
      <c r="Q1194">
        <v>0</v>
      </c>
      <c r="S1194">
        <v>0</v>
      </c>
    </row>
    <row r="1195" spans="12:19">
      <c r="L1195" t="s">
        <v>2271</v>
      </c>
      <c r="O1195">
        <v>0.04</v>
      </c>
      <c r="Q1195">
        <v>0</v>
      </c>
      <c r="S1195">
        <v>0.04</v>
      </c>
    </row>
    <row r="1196" spans="12:19">
      <c r="L1196" t="s">
        <v>2268</v>
      </c>
      <c r="O1196">
        <v>0.1</v>
      </c>
      <c r="Q1196">
        <v>0.1</v>
      </c>
      <c r="S1196">
        <v>0</v>
      </c>
    </row>
    <row r="1197" spans="12:19">
      <c r="L1197" t="s">
        <v>2272</v>
      </c>
      <c r="O1197">
        <v>0</v>
      </c>
      <c r="Q1197">
        <v>0</v>
      </c>
      <c r="S1197">
        <v>0</v>
      </c>
    </row>
    <row r="1198" spans="12:19">
      <c r="L1198" t="s">
        <v>2269</v>
      </c>
      <c r="O1198">
        <v>0</v>
      </c>
      <c r="Q1198">
        <v>0</v>
      </c>
      <c r="S1198">
        <v>0</v>
      </c>
    </row>
    <row r="1199" spans="12:19">
      <c r="L1199" t="s">
        <v>2273</v>
      </c>
      <c r="O1199">
        <v>0.01</v>
      </c>
      <c r="Q1199">
        <v>0</v>
      </c>
      <c r="S1199">
        <v>0.01</v>
      </c>
    </row>
    <row r="1200" spans="12:19">
      <c r="L1200" t="s">
        <v>2274</v>
      </c>
      <c r="O1200">
        <v>30.59</v>
      </c>
      <c r="Q1200">
        <v>1.88</v>
      </c>
      <c r="S1200">
        <v>28.71</v>
      </c>
    </row>
    <row r="1201" spans="12:19">
      <c r="L1201" t="s">
        <v>2275</v>
      </c>
      <c r="O1201">
        <v>-30.5</v>
      </c>
      <c r="Q1201">
        <v>-1.76</v>
      </c>
      <c r="S1201">
        <v>-28.74</v>
      </c>
    </row>
    <row r="1202" spans="12:19">
      <c r="L1202" t="s">
        <v>2276</v>
      </c>
      <c r="O1202">
        <v>0</v>
      </c>
      <c r="Q1202">
        <v>0</v>
      </c>
      <c r="S1202">
        <v>0</v>
      </c>
    </row>
    <row r="1203" spans="12:19">
      <c r="L1203" t="s">
        <v>2277</v>
      </c>
      <c r="O1203">
        <v>0</v>
      </c>
      <c r="Q1203">
        <v>-0.03</v>
      </c>
      <c r="S1203">
        <v>0.03</v>
      </c>
    </row>
    <row r="1204" spans="12:19">
      <c r="L1204" t="s">
        <v>2274</v>
      </c>
      <c r="O1204">
        <v>0.1</v>
      </c>
      <c r="Q1204">
        <v>0.1</v>
      </c>
      <c r="S1204">
        <v>0</v>
      </c>
    </row>
    <row r="1205" spans="12:19">
      <c r="L1205" t="s">
        <v>2278</v>
      </c>
      <c r="O1205">
        <v>0</v>
      </c>
      <c r="Q1205">
        <v>0</v>
      </c>
      <c r="S1205">
        <v>0</v>
      </c>
    </row>
    <row r="1206" spans="12:19">
      <c r="L1206" t="s">
        <v>2275</v>
      </c>
      <c r="O1206">
        <v>0</v>
      </c>
      <c r="Q1206">
        <v>0</v>
      </c>
      <c r="S1206">
        <v>0</v>
      </c>
    </row>
    <row r="1207" spans="12:19">
      <c r="L1207" t="s">
        <v>2279</v>
      </c>
      <c r="O1207">
        <v>0</v>
      </c>
      <c r="Q1207">
        <v>0</v>
      </c>
      <c r="S1207">
        <v>0</v>
      </c>
    </row>
    <row r="1208" spans="12:19">
      <c r="L1208" t="s">
        <v>2280</v>
      </c>
      <c r="O1208">
        <v>0.04</v>
      </c>
      <c r="Q1208">
        <v>0.69</v>
      </c>
      <c r="S1208">
        <v>-0.65</v>
      </c>
    </row>
    <row r="1209" spans="12:19">
      <c r="L1209" t="s">
        <v>2281</v>
      </c>
      <c r="O1209">
        <v>0</v>
      </c>
      <c r="Q1209">
        <v>-0.65</v>
      </c>
      <c r="S1209">
        <v>0.65</v>
      </c>
    </row>
    <row r="1210" spans="12:19">
      <c r="L1210" t="s">
        <v>2282</v>
      </c>
      <c r="O1210">
        <v>0</v>
      </c>
      <c r="Q1210">
        <v>0</v>
      </c>
      <c r="S1210">
        <v>0</v>
      </c>
    </row>
    <row r="1211" spans="12:19">
      <c r="L1211" t="s">
        <v>2280</v>
      </c>
      <c r="O1211">
        <v>0.1</v>
      </c>
      <c r="Q1211">
        <v>0.1</v>
      </c>
      <c r="S1211">
        <v>0</v>
      </c>
    </row>
    <row r="1212" spans="12:19">
      <c r="L1212" t="s">
        <v>2283</v>
      </c>
      <c r="O1212">
        <v>0</v>
      </c>
      <c r="Q1212">
        <v>0</v>
      </c>
      <c r="S1212">
        <v>0</v>
      </c>
    </row>
    <row r="1213" spans="12:19">
      <c r="L1213" t="s">
        <v>2281</v>
      </c>
      <c r="O1213">
        <v>0</v>
      </c>
      <c r="Q1213">
        <v>0</v>
      </c>
      <c r="S1213">
        <v>0</v>
      </c>
    </row>
    <row r="1214" spans="12:19">
      <c r="L1214" t="s">
        <v>2284</v>
      </c>
      <c r="O1214">
        <v>-3.24</v>
      </c>
      <c r="Q1214">
        <v>-586.74</v>
      </c>
      <c r="S1214">
        <v>583.5</v>
      </c>
    </row>
    <row r="1215" spans="12:19">
      <c r="L1215" t="s">
        <v>2285</v>
      </c>
      <c r="O1215">
        <v>0.1</v>
      </c>
      <c r="Q1215">
        <v>0.1</v>
      </c>
      <c r="S1215">
        <v>0</v>
      </c>
    </row>
    <row r="1216" spans="12:19">
      <c r="L1216" t="s">
        <v>2286</v>
      </c>
      <c r="O1216">
        <v>0</v>
      </c>
      <c r="Q1216">
        <v>0</v>
      </c>
      <c r="S1216">
        <v>0</v>
      </c>
    </row>
    <row r="1217" spans="12:19">
      <c r="L1217" t="s">
        <v>2287</v>
      </c>
      <c r="O1217">
        <v>0</v>
      </c>
      <c r="Q1217">
        <v>0</v>
      </c>
      <c r="S1217">
        <v>0</v>
      </c>
    </row>
    <row r="1218" spans="12:19">
      <c r="L1218" t="s">
        <v>2285</v>
      </c>
      <c r="O1218">
        <v>0.1</v>
      </c>
      <c r="Q1218">
        <v>0.1</v>
      </c>
      <c r="S1218">
        <v>0</v>
      </c>
    </row>
    <row r="1219" spans="12:19">
      <c r="L1219" t="s">
        <v>2288</v>
      </c>
      <c r="O1219">
        <v>0</v>
      </c>
      <c r="Q1219">
        <v>0</v>
      </c>
      <c r="S1219">
        <v>0</v>
      </c>
    </row>
    <row r="1220" spans="12:19">
      <c r="L1220" t="s">
        <v>2286</v>
      </c>
      <c r="O1220">
        <v>0</v>
      </c>
      <c r="Q1220">
        <v>0</v>
      </c>
      <c r="S1220">
        <v>0</v>
      </c>
    </row>
    <row r="1221" spans="12:19">
      <c r="L1221" t="s">
        <v>2289</v>
      </c>
      <c r="O1221">
        <v>0</v>
      </c>
      <c r="Q1221">
        <v>0</v>
      </c>
      <c r="S1221">
        <v>0</v>
      </c>
    </row>
    <row r="1222" spans="12:19">
      <c r="L1222" t="s">
        <v>2290</v>
      </c>
      <c r="O1222">
        <v>4.67</v>
      </c>
      <c r="Q1222">
        <v>10.74</v>
      </c>
      <c r="S1222">
        <v>-6.07</v>
      </c>
    </row>
    <row r="1223" spans="12:19">
      <c r="L1223" t="s">
        <v>2291</v>
      </c>
      <c r="O1223">
        <v>-4.3499999999999996</v>
      </c>
      <c r="Q1223">
        <v>-10.45</v>
      </c>
      <c r="S1223">
        <v>6.1</v>
      </c>
    </row>
    <row r="1224" spans="12:19">
      <c r="L1224" t="s">
        <v>2292</v>
      </c>
      <c r="O1224">
        <v>0</v>
      </c>
      <c r="Q1224">
        <v>0</v>
      </c>
      <c r="S1224">
        <v>0</v>
      </c>
    </row>
    <row r="1225" spans="12:19">
      <c r="L1225" t="s">
        <v>2293</v>
      </c>
      <c r="O1225">
        <v>-0.12</v>
      </c>
      <c r="Q1225">
        <v>-0.09</v>
      </c>
      <c r="S1225">
        <v>-0.03</v>
      </c>
    </row>
    <row r="1226" spans="12:19">
      <c r="L1226" t="s">
        <v>2290</v>
      </c>
      <c r="O1226">
        <v>0.11</v>
      </c>
      <c r="Q1226">
        <v>0.1</v>
      </c>
      <c r="S1226">
        <v>0</v>
      </c>
    </row>
    <row r="1227" spans="12:19">
      <c r="L1227" t="s">
        <v>2294</v>
      </c>
      <c r="O1227">
        <v>0</v>
      </c>
      <c r="Q1227">
        <v>0</v>
      </c>
      <c r="S1227">
        <v>0</v>
      </c>
    </row>
    <row r="1228" spans="12:19">
      <c r="L1228" t="s">
        <v>2291</v>
      </c>
      <c r="O1228">
        <v>0</v>
      </c>
      <c r="Q1228">
        <v>0</v>
      </c>
      <c r="S1228">
        <v>0</v>
      </c>
    </row>
    <row r="1229" spans="12:19">
      <c r="L1229" t="s">
        <v>2295</v>
      </c>
      <c r="O1229">
        <v>-447.95</v>
      </c>
      <c r="Q1229">
        <v>-259.17</v>
      </c>
      <c r="S1229">
        <v>-188.78</v>
      </c>
    </row>
    <row r="1230" spans="12:19">
      <c r="L1230" t="s">
        <v>2296</v>
      </c>
      <c r="O1230">
        <v>0.05</v>
      </c>
      <c r="Q1230">
        <v>0.04</v>
      </c>
      <c r="S1230">
        <v>0.01</v>
      </c>
    </row>
    <row r="1231" spans="12:19">
      <c r="L1231" t="s">
        <v>2297</v>
      </c>
      <c r="O1231">
        <v>0</v>
      </c>
      <c r="Q1231">
        <v>0</v>
      </c>
      <c r="S1231">
        <v>0</v>
      </c>
    </row>
    <row r="1232" spans="12:19">
      <c r="L1232" t="s">
        <v>2298</v>
      </c>
      <c r="O1232">
        <v>0</v>
      </c>
      <c r="Q1232">
        <v>-0.22</v>
      </c>
      <c r="S1232">
        <v>0.22</v>
      </c>
    </row>
    <row r="1233" spans="12:19">
      <c r="L1233" t="s">
        <v>2299</v>
      </c>
      <c r="O1233">
        <v>-0.42</v>
      </c>
      <c r="Q1233">
        <v>-0.02</v>
      </c>
      <c r="S1233">
        <v>-0.4</v>
      </c>
    </row>
    <row r="1234" spans="12:19">
      <c r="L1234" t="s">
        <v>2300</v>
      </c>
      <c r="O1234">
        <v>0.67</v>
      </c>
      <c r="Q1234">
        <v>0.67</v>
      </c>
      <c r="S1234">
        <v>0</v>
      </c>
    </row>
    <row r="1235" spans="12:19">
      <c r="L1235" t="s">
        <v>2301</v>
      </c>
      <c r="O1235">
        <v>-4.0599999999999996</v>
      </c>
      <c r="Q1235">
        <v>-4.0599999999999996</v>
      </c>
      <c r="S1235">
        <v>0</v>
      </c>
    </row>
    <row r="1236" spans="12:19">
      <c r="L1236" t="s">
        <v>2302</v>
      </c>
      <c r="O1236">
        <v>0.11</v>
      </c>
      <c r="Q1236">
        <v>0.11</v>
      </c>
      <c r="S1236">
        <v>0</v>
      </c>
    </row>
    <row r="1237" spans="12:19">
      <c r="L1237" t="s">
        <v>2303</v>
      </c>
      <c r="O1237">
        <v>0</v>
      </c>
      <c r="Q1237">
        <v>0</v>
      </c>
      <c r="S1237">
        <v>0</v>
      </c>
    </row>
    <row r="1238" spans="12:19">
      <c r="L1238" t="s">
        <v>2304</v>
      </c>
      <c r="O1238">
        <v>0</v>
      </c>
      <c r="Q1238">
        <v>0</v>
      </c>
      <c r="S1238">
        <v>0</v>
      </c>
    </row>
    <row r="1239" spans="12:19">
      <c r="L1239" t="s">
        <v>2305</v>
      </c>
      <c r="O1239">
        <v>0</v>
      </c>
      <c r="Q1239">
        <v>0</v>
      </c>
      <c r="S1239">
        <v>0</v>
      </c>
    </row>
    <row r="1240" spans="12:19">
      <c r="L1240" t="s">
        <v>2306</v>
      </c>
      <c r="O1240">
        <v>0.1</v>
      </c>
      <c r="Q1240">
        <v>0.1</v>
      </c>
      <c r="S1240">
        <v>0</v>
      </c>
    </row>
    <row r="1241" spans="12:19">
      <c r="L1241" t="s">
        <v>2307</v>
      </c>
      <c r="O1241">
        <v>0</v>
      </c>
      <c r="Q1241">
        <v>0</v>
      </c>
      <c r="S1241">
        <v>0</v>
      </c>
    </row>
    <row r="1242" spans="12:19">
      <c r="L1242" t="s">
        <v>2308</v>
      </c>
      <c r="O1242">
        <v>0</v>
      </c>
      <c r="Q1242">
        <v>0</v>
      </c>
      <c r="S1242">
        <v>0</v>
      </c>
    </row>
    <row r="1243" spans="12:19">
      <c r="L1243" t="s">
        <v>2309</v>
      </c>
      <c r="O1243">
        <v>-3.82</v>
      </c>
      <c r="Q1243">
        <v>-7.53</v>
      </c>
      <c r="S1243">
        <v>3.71</v>
      </c>
    </row>
    <row r="1244" spans="12:19">
      <c r="L1244" t="s">
        <v>2310</v>
      </c>
      <c r="O1244">
        <v>0</v>
      </c>
      <c r="Q1244">
        <v>0</v>
      </c>
      <c r="S1244">
        <v>0</v>
      </c>
    </row>
    <row r="1245" spans="12:19">
      <c r="L1245" t="s">
        <v>2311</v>
      </c>
      <c r="O1245">
        <v>0.1</v>
      </c>
      <c r="Q1245">
        <v>0.1</v>
      </c>
      <c r="S1245">
        <v>0</v>
      </c>
    </row>
    <row r="1246" spans="12:19">
      <c r="L1246" t="s">
        <v>2312</v>
      </c>
      <c r="O1246">
        <v>0</v>
      </c>
      <c r="Q1246">
        <v>0</v>
      </c>
      <c r="S1246">
        <v>0</v>
      </c>
    </row>
    <row r="1247" spans="12:19">
      <c r="L1247" t="s">
        <v>2313</v>
      </c>
      <c r="O1247">
        <v>0</v>
      </c>
      <c r="Q1247">
        <v>0</v>
      </c>
      <c r="S1247">
        <v>0</v>
      </c>
    </row>
    <row r="1248" spans="12:19">
      <c r="L1248" t="s">
        <v>2314</v>
      </c>
      <c r="O1248">
        <v>-3.25</v>
      </c>
      <c r="Q1248">
        <v>-11.7</v>
      </c>
      <c r="S1248">
        <v>8.4499999999999993</v>
      </c>
    </row>
    <row r="1249" spans="12:19">
      <c r="L1249" t="s">
        <v>2315</v>
      </c>
      <c r="O1249">
        <v>0.04</v>
      </c>
      <c r="Q1249">
        <v>0.04</v>
      </c>
      <c r="S1249">
        <v>0</v>
      </c>
    </row>
    <row r="1250" spans="12:19">
      <c r="L1250" t="s">
        <v>2316</v>
      </c>
      <c r="O1250">
        <v>0.01</v>
      </c>
      <c r="Q1250">
        <v>0.01</v>
      </c>
      <c r="S1250">
        <v>0</v>
      </c>
    </row>
    <row r="1251" spans="12:19">
      <c r="L1251" t="s">
        <v>2315</v>
      </c>
      <c r="O1251">
        <v>12.32</v>
      </c>
      <c r="Q1251">
        <v>12.32</v>
      </c>
      <c r="S1251">
        <v>0</v>
      </c>
    </row>
    <row r="1252" spans="12:19">
      <c r="L1252" t="s">
        <v>2317</v>
      </c>
      <c r="O1252">
        <v>5.64</v>
      </c>
      <c r="Q1252">
        <v>5.64</v>
      </c>
      <c r="S1252">
        <v>0</v>
      </c>
    </row>
    <row r="1253" spans="12:19">
      <c r="L1253" t="s">
        <v>2318</v>
      </c>
      <c r="O1253">
        <v>-10.23</v>
      </c>
      <c r="Q1253">
        <v>-10.23</v>
      </c>
      <c r="S1253">
        <v>0</v>
      </c>
    </row>
    <row r="1254" spans="12:19">
      <c r="L1254" t="s">
        <v>2319</v>
      </c>
      <c r="O1254" s="4">
        <v>270285.86</v>
      </c>
      <c r="Q1254" s="4">
        <v>165547.85999999999</v>
      </c>
      <c r="S1254" s="4">
        <v>104738</v>
      </c>
    </row>
    <row r="1255" spans="12:19">
      <c r="L1255" t="s">
        <v>2320</v>
      </c>
      <c r="O1255" s="4">
        <v>-270285.81</v>
      </c>
      <c r="Q1255" s="4">
        <v>-165547.79999999999</v>
      </c>
      <c r="S1255" s="4">
        <v>-104738.01</v>
      </c>
    </row>
    <row r="1256" spans="12:19">
      <c r="L1256" t="s">
        <v>2321</v>
      </c>
      <c r="O1256" s="4">
        <v>1859.67</v>
      </c>
      <c r="Q1256" s="4">
        <v>1859.67</v>
      </c>
      <c r="S1256">
        <v>0</v>
      </c>
    </row>
    <row r="1257" spans="12:19">
      <c r="L1257" t="s">
        <v>2322</v>
      </c>
      <c r="O1257" s="4">
        <v>-1859.54</v>
      </c>
      <c r="Q1257" s="4">
        <v>-1859.54</v>
      </c>
      <c r="S1257">
        <v>0</v>
      </c>
    </row>
    <row r="1258" spans="12:19">
      <c r="L1258" t="s">
        <v>2323</v>
      </c>
      <c r="O1258">
        <v>0.1</v>
      </c>
      <c r="Q1258">
        <v>0.1</v>
      </c>
      <c r="S1258">
        <v>0</v>
      </c>
    </row>
    <row r="1259" spans="12:19">
      <c r="L1259" t="s">
        <v>2324</v>
      </c>
      <c r="O1259">
        <v>0.02</v>
      </c>
      <c r="Q1259">
        <v>0.02</v>
      </c>
      <c r="S1259">
        <v>0</v>
      </c>
    </row>
    <row r="1260" spans="12:19">
      <c r="L1260" t="s">
        <v>2325</v>
      </c>
      <c r="O1260">
        <v>-0.06</v>
      </c>
      <c r="Q1260">
        <v>-0.06</v>
      </c>
      <c r="S1260">
        <v>0</v>
      </c>
    </row>
    <row r="1261" spans="12:19">
      <c r="L1261" t="s">
        <v>2326</v>
      </c>
      <c r="O1261">
        <v>0.1</v>
      </c>
      <c r="Q1261">
        <v>0.18</v>
      </c>
      <c r="S1261">
        <v>-0.08</v>
      </c>
    </row>
    <row r="1262" spans="12:19">
      <c r="L1262" t="s">
        <v>2327</v>
      </c>
      <c r="O1262">
        <v>0</v>
      </c>
      <c r="Q1262">
        <v>0</v>
      </c>
      <c r="S1262">
        <v>0</v>
      </c>
    </row>
    <row r="1263" spans="12:19">
      <c r="L1263" t="s">
        <v>2328</v>
      </c>
      <c r="O1263">
        <v>0</v>
      </c>
      <c r="Q1263">
        <v>0</v>
      </c>
      <c r="S1263">
        <v>0</v>
      </c>
    </row>
    <row r="1264" spans="12:19">
      <c r="L1264" t="s">
        <v>2329</v>
      </c>
      <c r="O1264">
        <v>-0.17</v>
      </c>
      <c r="Q1264">
        <v>0</v>
      </c>
      <c r="S1264">
        <v>-0.17</v>
      </c>
    </row>
    <row r="1265" spans="12:19">
      <c r="L1265" t="s">
        <v>2330</v>
      </c>
      <c r="O1265">
        <v>0.1</v>
      </c>
      <c r="Q1265">
        <v>0.1</v>
      </c>
      <c r="S1265">
        <v>0</v>
      </c>
    </row>
    <row r="1266" spans="12:19">
      <c r="L1266" t="s">
        <v>2331</v>
      </c>
      <c r="O1266">
        <v>0</v>
      </c>
      <c r="Q1266">
        <v>0</v>
      </c>
      <c r="S1266">
        <v>0</v>
      </c>
    </row>
    <row r="1267" spans="12:19">
      <c r="L1267" t="s">
        <v>2332</v>
      </c>
      <c r="O1267">
        <v>0</v>
      </c>
      <c r="Q1267">
        <v>0</v>
      </c>
      <c r="S1267">
        <v>0</v>
      </c>
    </row>
    <row r="1268" spans="12:19">
      <c r="L1268" t="s">
        <v>2333</v>
      </c>
      <c r="O1268">
        <v>-0.15</v>
      </c>
      <c r="Q1268">
        <v>-0.27</v>
      </c>
      <c r="S1268">
        <v>0.12</v>
      </c>
    </row>
    <row r="1269" spans="12:19">
      <c r="L1269" t="s">
        <v>2334</v>
      </c>
      <c r="O1269">
        <v>0.1</v>
      </c>
      <c r="Q1269">
        <v>0.11</v>
      </c>
      <c r="S1269">
        <v>-0.01</v>
      </c>
    </row>
    <row r="1270" spans="12:19">
      <c r="L1270" t="s">
        <v>2335</v>
      </c>
      <c r="O1270">
        <v>0</v>
      </c>
      <c r="Q1270">
        <v>0</v>
      </c>
      <c r="S1270">
        <v>0</v>
      </c>
    </row>
    <row r="1271" spans="12:19">
      <c r="L1271" t="s">
        <v>2336</v>
      </c>
      <c r="O1271">
        <v>0</v>
      </c>
      <c r="Q1271">
        <v>0</v>
      </c>
      <c r="S1271">
        <v>0</v>
      </c>
    </row>
    <row r="1272" spans="12:19">
      <c r="L1272" t="s">
        <v>2337</v>
      </c>
      <c r="O1272">
        <v>0.1</v>
      </c>
      <c r="Q1272">
        <v>0.1</v>
      </c>
      <c r="S1272">
        <v>0</v>
      </c>
    </row>
    <row r="1273" spans="12:19">
      <c r="L1273" t="s">
        <v>2338</v>
      </c>
      <c r="O1273">
        <v>0</v>
      </c>
      <c r="Q1273">
        <v>0</v>
      </c>
      <c r="S1273">
        <v>0</v>
      </c>
    </row>
    <row r="1274" spans="12:19">
      <c r="L1274" t="s">
        <v>2339</v>
      </c>
      <c r="O1274">
        <v>0</v>
      </c>
      <c r="Q1274">
        <v>0.01</v>
      </c>
      <c r="S1274">
        <v>-0.01</v>
      </c>
    </row>
    <row r="1275" spans="12:19">
      <c r="L1275" t="s">
        <v>2340</v>
      </c>
      <c r="O1275">
        <v>0</v>
      </c>
      <c r="Q1275">
        <v>-0.01</v>
      </c>
      <c r="S1275">
        <v>0.01</v>
      </c>
    </row>
    <row r="1276" spans="12:19">
      <c r="L1276" t="s">
        <v>2341</v>
      </c>
      <c r="O1276">
        <v>0.1</v>
      </c>
      <c r="Q1276">
        <v>0.1</v>
      </c>
      <c r="S1276">
        <v>0</v>
      </c>
    </row>
    <row r="1277" spans="12:19">
      <c r="L1277" t="s">
        <v>2342</v>
      </c>
      <c r="O1277">
        <v>0</v>
      </c>
      <c r="Q1277">
        <v>0</v>
      </c>
      <c r="S1277">
        <v>0</v>
      </c>
    </row>
    <row r="1278" spans="12:19">
      <c r="L1278" t="s">
        <v>2343</v>
      </c>
      <c r="O1278">
        <v>0</v>
      </c>
      <c r="Q1278">
        <v>0</v>
      </c>
      <c r="S1278">
        <v>0</v>
      </c>
    </row>
    <row r="1279" spans="12:19">
      <c r="L1279" t="s">
        <v>2344</v>
      </c>
      <c r="O1279">
        <v>0.01</v>
      </c>
      <c r="Q1279">
        <v>0</v>
      </c>
      <c r="S1279">
        <v>0.01</v>
      </c>
    </row>
    <row r="1280" spans="12:19">
      <c r="L1280" t="s">
        <v>2345</v>
      </c>
      <c r="O1280">
        <v>0.11</v>
      </c>
      <c r="Q1280">
        <v>0.11</v>
      </c>
      <c r="S1280">
        <v>0</v>
      </c>
    </row>
    <row r="1281" spans="12:19">
      <c r="L1281" t="s">
        <v>2346</v>
      </c>
      <c r="O1281">
        <v>0</v>
      </c>
      <c r="Q1281">
        <v>0</v>
      </c>
      <c r="S1281">
        <v>0</v>
      </c>
    </row>
    <row r="1282" spans="12:19">
      <c r="L1282" t="s">
        <v>2347</v>
      </c>
      <c r="O1282">
        <v>0</v>
      </c>
      <c r="Q1282">
        <v>0</v>
      </c>
      <c r="S1282">
        <v>0</v>
      </c>
    </row>
    <row r="1283" spans="12:19">
      <c r="L1283" t="s">
        <v>2348</v>
      </c>
      <c r="O1283">
        <v>0.1</v>
      </c>
      <c r="Q1283">
        <v>0.1</v>
      </c>
      <c r="S1283">
        <v>0</v>
      </c>
    </row>
    <row r="1284" spans="12:19">
      <c r="L1284" t="s">
        <v>2349</v>
      </c>
      <c r="O1284">
        <v>0</v>
      </c>
      <c r="Q1284">
        <v>0</v>
      </c>
      <c r="S1284">
        <v>0</v>
      </c>
    </row>
    <row r="1285" spans="12:19">
      <c r="L1285" t="s">
        <v>2350</v>
      </c>
      <c r="O1285">
        <v>0</v>
      </c>
      <c r="Q1285">
        <v>0</v>
      </c>
      <c r="S1285">
        <v>0</v>
      </c>
    </row>
    <row r="1286" spans="12:19">
      <c r="L1286" t="s">
        <v>2351</v>
      </c>
      <c r="O1286">
        <v>0.01</v>
      </c>
      <c r="Q1286">
        <v>0</v>
      </c>
      <c r="S1286">
        <v>0.01</v>
      </c>
    </row>
    <row r="1287" spans="12:19">
      <c r="L1287" t="s">
        <v>2352</v>
      </c>
      <c r="O1287">
        <v>694.75</v>
      </c>
      <c r="Q1287">
        <v>694.75</v>
      </c>
      <c r="S1287">
        <v>0</v>
      </c>
    </row>
    <row r="1288" spans="12:19">
      <c r="L1288" t="s">
        <v>2353</v>
      </c>
      <c r="O1288">
        <v>-694.57</v>
      </c>
      <c r="Q1288">
        <v>-694.57</v>
      </c>
      <c r="S1288">
        <v>-0.01</v>
      </c>
    </row>
    <row r="1289" spans="12:19">
      <c r="L1289" t="s">
        <v>3882</v>
      </c>
      <c r="O1289">
        <v>0.1</v>
      </c>
      <c r="Q1289">
        <v>0.1</v>
      </c>
      <c r="S1289">
        <v>0</v>
      </c>
    </row>
    <row r="1290" spans="12:19">
      <c r="L1290" t="s">
        <v>3883</v>
      </c>
      <c r="O1290">
        <v>0</v>
      </c>
      <c r="Q1290">
        <v>0</v>
      </c>
      <c r="S1290">
        <v>0</v>
      </c>
    </row>
    <row r="1291" spans="12:19">
      <c r="L1291" t="s">
        <v>3884</v>
      </c>
      <c r="O1291">
        <v>0</v>
      </c>
      <c r="Q1291">
        <v>0</v>
      </c>
      <c r="S1291">
        <v>0</v>
      </c>
    </row>
    <row r="1292" spans="12:19">
      <c r="L1292" t="s">
        <v>3883</v>
      </c>
      <c r="O1292">
        <v>-0.27</v>
      </c>
      <c r="Q1292">
        <v>0</v>
      </c>
      <c r="S1292">
        <v>-0.27</v>
      </c>
    </row>
    <row r="1293" spans="12:19">
      <c r="L1293" t="s">
        <v>2354</v>
      </c>
      <c r="O1293" s="4">
        <v>24400.74</v>
      </c>
      <c r="Q1293" s="4">
        <v>13527.35</v>
      </c>
      <c r="S1293" s="4">
        <v>10873.39</v>
      </c>
    </row>
    <row r="1294" spans="12:19">
      <c r="L1294" t="s">
        <v>2354</v>
      </c>
      <c r="O1294" s="4">
        <v>-24400.639999999999</v>
      </c>
      <c r="Q1294" s="4">
        <v>-13527.25</v>
      </c>
      <c r="S1294" s="4">
        <v>-10873.39</v>
      </c>
    </row>
    <row r="1295" spans="12:19">
      <c r="L1295" t="s">
        <v>2355</v>
      </c>
      <c r="O1295">
        <v>0.1</v>
      </c>
      <c r="Q1295">
        <v>0.1</v>
      </c>
      <c r="S1295">
        <v>0</v>
      </c>
    </row>
    <row r="1296" spans="12:19">
      <c r="L1296" t="s">
        <v>2356</v>
      </c>
      <c r="O1296">
        <v>0</v>
      </c>
      <c r="Q1296">
        <v>0</v>
      </c>
      <c r="S1296">
        <v>0</v>
      </c>
    </row>
    <row r="1297" spans="12:19">
      <c r="L1297" t="s">
        <v>2357</v>
      </c>
      <c r="O1297">
        <v>0.3</v>
      </c>
      <c r="Q1297">
        <v>0.05</v>
      </c>
      <c r="S1297">
        <v>0.25</v>
      </c>
    </row>
    <row r="1298" spans="12:19">
      <c r="L1298" t="s">
        <v>2358</v>
      </c>
      <c r="O1298">
        <v>0</v>
      </c>
      <c r="Q1298">
        <v>0</v>
      </c>
      <c r="S1298">
        <v>0</v>
      </c>
    </row>
    <row r="1299" spans="12:19">
      <c r="L1299" t="s">
        <v>2359</v>
      </c>
      <c r="O1299">
        <v>0</v>
      </c>
      <c r="Q1299">
        <v>0</v>
      </c>
      <c r="S1299">
        <v>0</v>
      </c>
    </row>
    <row r="1300" spans="12:19">
      <c r="L1300" t="s">
        <v>2360</v>
      </c>
      <c r="O1300">
        <v>-0.26</v>
      </c>
      <c r="Q1300">
        <v>0</v>
      </c>
      <c r="S1300">
        <v>-0.26</v>
      </c>
    </row>
    <row r="1301" spans="12:19">
      <c r="L1301" t="s">
        <v>2361</v>
      </c>
      <c r="O1301">
        <v>0</v>
      </c>
      <c r="Q1301">
        <v>0.01</v>
      </c>
      <c r="S1301">
        <v>-0.01</v>
      </c>
    </row>
    <row r="1302" spans="12:19">
      <c r="L1302" t="s">
        <v>2362</v>
      </c>
      <c r="O1302">
        <v>0</v>
      </c>
      <c r="Q1302">
        <v>0</v>
      </c>
      <c r="S1302">
        <v>0</v>
      </c>
    </row>
    <row r="1303" spans="12:19">
      <c r="L1303" t="s">
        <v>2363</v>
      </c>
      <c r="O1303">
        <v>0</v>
      </c>
      <c r="Q1303">
        <v>0</v>
      </c>
      <c r="S1303">
        <v>0</v>
      </c>
    </row>
    <row r="1304" spans="12:19">
      <c r="L1304" t="s">
        <v>2364</v>
      </c>
      <c r="O1304">
        <v>0</v>
      </c>
      <c r="Q1304">
        <v>-0.51</v>
      </c>
      <c r="S1304">
        <v>0.51</v>
      </c>
    </row>
    <row r="1305" spans="12:19">
      <c r="L1305" t="s">
        <v>2365</v>
      </c>
      <c r="O1305" s="4">
        <v>120435.4</v>
      </c>
      <c r="Q1305" s="4">
        <v>83137.03</v>
      </c>
      <c r="S1305" s="4">
        <v>37298.370000000003</v>
      </c>
    </row>
    <row r="1306" spans="12:19">
      <c r="L1306" t="s">
        <v>2366</v>
      </c>
      <c r="O1306" s="4">
        <v>-120435.3</v>
      </c>
      <c r="Q1306" s="4">
        <v>-83136.929999999993</v>
      </c>
      <c r="S1306" s="4">
        <v>-37298.370000000003</v>
      </c>
    </row>
    <row r="1307" spans="12:19">
      <c r="L1307" t="s">
        <v>2367</v>
      </c>
      <c r="O1307">
        <v>4.72</v>
      </c>
      <c r="Q1307">
        <v>1.1299999999999999</v>
      </c>
      <c r="S1307">
        <v>3.59</v>
      </c>
    </row>
    <row r="1308" spans="12:19">
      <c r="L1308" t="s">
        <v>2368</v>
      </c>
      <c r="O1308">
        <v>-2.5099999999999998</v>
      </c>
      <c r="Q1308">
        <v>-1.03</v>
      </c>
      <c r="S1308">
        <v>-1.48</v>
      </c>
    </row>
    <row r="1309" spans="12:19">
      <c r="L1309" t="s">
        <v>2369</v>
      </c>
      <c r="O1309">
        <v>0</v>
      </c>
      <c r="Q1309">
        <v>0</v>
      </c>
      <c r="S1309">
        <v>0</v>
      </c>
    </row>
    <row r="1310" spans="12:19">
      <c r="L1310" t="s">
        <v>2370</v>
      </c>
      <c r="O1310">
        <v>0.03</v>
      </c>
      <c r="Q1310">
        <v>0</v>
      </c>
      <c r="S1310">
        <v>0.03</v>
      </c>
    </row>
    <row r="1311" spans="12:19">
      <c r="L1311" t="s">
        <v>2371</v>
      </c>
      <c r="O1311">
        <v>0.1</v>
      </c>
      <c r="Q1311">
        <v>0.1</v>
      </c>
      <c r="S1311">
        <v>0</v>
      </c>
    </row>
    <row r="1312" spans="12:19">
      <c r="L1312" t="s">
        <v>2372</v>
      </c>
      <c r="O1312">
        <v>0</v>
      </c>
      <c r="Q1312">
        <v>0</v>
      </c>
      <c r="S1312">
        <v>0</v>
      </c>
    </row>
    <row r="1313" spans="12:19">
      <c r="L1313" t="s">
        <v>2373</v>
      </c>
      <c r="O1313">
        <v>0</v>
      </c>
      <c r="Q1313">
        <v>0</v>
      </c>
      <c r="S1313">
        <v>0</v>
      </c>
    </row>
    <row r="1314" spans="12:19">
      <c r="L1314" t="s">
        <v>2374</v>
      </c>
      <c r="O1314">
        <v>-65.69</v>
      </c>
      <c r="Q1314">
        <v>-519.79</v>
      </c>
      <c r="S1314">
        <v>454.1</v>
      </c>
    </row>
    <row r="1315" spans="12:19">
      <c r="L1315" t="s">
        <v>2375</v>
      </c>
      <c r="O1315">
        <v>0.12</v>
      </c>
      <c r="Q1315">
        <v>0.12</v>
      </c>
      <c r="S1315">
        <v>0</v>
      </c>
    </row>
    <row r="1316" spans="12:19">
      <c r="L1316" t="s">
        <v>2376</v>
      </c>
      <c r="O1316">
        <v>0</v>
      </c>
      <c r="Q1316">
        <v>0</v>
      </c>
      <c r="S1316">
        <v>0</v>
      </c>
    </row>
    <row r="1317" spans="12:19">
      <c r="L1317" t="s">
        <v>2377</v>
      </c>
      <c r="O1317">
        <v>0</v>
      </c>
      <c r="Q1317">
        <v>0</v>
      </c>
      <c r="S1317">
        <v>0</v>
      </c>
    </row>
    <row r="1318" spans="12:19">
      <c r="L1318" t="s">
        <v>2378</v>
      </c>
      <c r="O1318">
        <v>0</v>
      </c>
      <c r="Q1318">
        <v>0</v>
      </c>
      <c r="S1318">
        <v>0</v>
      </c>
    </row>
    <row r="1319" spans="12:19">
      <c r="L1319" t="s">
        <v>2379</v>
      </c>
      <c r="O1319">
        <v>0</v>
      </c>
      <c r="Q1319">
        <v>0</v>
      </c>
      <c r="S1319">
        <v>0</v>
      </c>
    </row>
    <row r="1320" spans="12:19">
      <c r="L1320" t="s">
        <v>2380</v>
      </c>
      <c r="O1320">
        <v>0</v>
      </c>
      <c r="Q1320">
        <v>0</v>
      </c>
      <c r="S1320">
        <v>0</v>
      </c>
    </row>
    <row r="1321" spans="12:19">
      <c r="L1321" t="s">
        <v>2381</v>
      </c>
      <c r="O1321">
        <v>0</v>
      </c>
      <c r="Q1321">
        <v>0</v>
      </c>
      <c r="S1321">
        <v>0</v>
      </c>
    </row>
    <row r="1322" spans="12:19">
      <c r="L1322" t="s">
        <v>3885</v>
      </c>
      <c r="O1322">
        <v>0.1</v>
      </c>
      <c r="Q1322">
        <v>0.1</v>
      </c>
      <c r="S1322">
        <v>0</v>
      </c>
    </row>
    <row r="1323" spans="12:19">
      <c r="L1323" t="s">
        <v>2382</v>
      </c>
      <c r="O1323">
        <v>0</v>
      </c>
      <c r="Q1323">
        <v>0</v>
      </c>
      <c r="S1323">
        <v>0</v>
      </c>
    </row>
    <row r="1324" spans="12:19">
      <c r="L1324" t="s">
        <v>2383</v>
      </c>
      <c r="O1324">
        <v>0</v>
      </c>
      <c r="Q1324">
        <v>0</v>
      </c>
      <c r="S1324">
        <v>0</v>
      </c>
    </row>
    <row r="1325" spans="12:19">
      <c r="L1325" t="s">
        <v>2384</v>
      </c>
      <c r="O1325">
        <v>0.1</v>
      </c>
      <c r="Q1325">
        <v>0.1</v>
      </c>
      <c r="S1325">
        <v>0</v>
      </c>
    </row>
    <row r="1326" spans="12:19">
      <c r="L1326" t="s">
        <v>2385</v>
      </c>
      <c r="O1326">
        <v>0.01</v>
      </c>
      <c r="Q1326">
        <v>0</v>
      </c>
      <c r="S1326">
        <v>0.01</v>
      </c>
    </row>
    <row r="1327" spans="12:19">
      <c r="L1327" t="s">
        <v>2386</v>
      </c>
      <c r="O1327">
        <v>0</v>
      </c>
      <c r="Q1327">
        <v>0</v>
      </c>
      <c r="S1327">
        <v>0</v>
      </c>
    </row>
    <row r="1328" spans="12:19">
      <c r="L1328" t="s">
        <v>2387</v>
      </c>
      <c r="O1328">
        <v>0.1</v>
      </c>
      <c r="Q1328">
        <v>0.1</v>
      </c>
      <c r="S1328">
        <v>0</v>
      </c>
    </row>
    <row r="1329" spans="12:19">
      <c r="L1329" t="s">
        <v>2388</v>
      </c>
      <c r="O1329">
        <v>0</v>
      </c>
      <c r="Q1329">
        <v>0</v>
      </c>
      <c r="S1329">
        <v>0</v>
      </c>
    </row>
    <row r="1330" spans="12:19">
      <c r="L1330" t="s">
        <v>2389</v>
      </c>
      <c r="O1330">
        <v>0</v>
      </c>
      <c r="Q1330">
        <v>0</v>
      </c>
      <c r="S1330">
        <v>0</v>
      </c>
    </row>
    <row r="1331" spans="12:19">
      <c r="L1331" t="s">
        <v>2390</v>
      </c>
      <c r="O1331">
        <v>0</v>
      </c>
      <c r="Q1331">
        <v>0</v>
      </c>
      <c r="S1331">
        <v>0</v>
      </c>
    </row>
    <row r="1332" spans="12:19">
      <c r="L1332" t="s">
        <v>2391</v>
      </c>
      <c r="O1332">
        <v>0</v>
      </c>
      <c r="Q1332">
        <v>0</v>
      </c>
      <c r="S1332">
        <v>0</v>
      </c>
    </row>
    <row r="1333" spans="12:19">
      <c r="L1333" t="s">
        <v>2392</v>
      </c>
      <c r="O1333">
        <v>0</v>
      </c>
      <c r="Q1333">
        <v>0</v>
      </c>
      <c r="S1333">
        <v>0</v>
      </c>
    </row>
    <row r="1334" spans="12:19">
      <c r="L1334" t="s">
        <v>2393</v>
      </c>
      <c r="O1334">
        <v>0.06</v>
      </c>
      <c r="Q1334">
        <v>0</v>
      </c>
      <c r="S1334">
        <v>0.06</v>
      </c>
    </row>
    <row r="1335" spans="12:19">
      <c r="L1335" t="s">
        <v>2394</v>
      </c>
      <c r="O1335">
        <v>0.49</v>
      </c>
      <c r="Q1335">
        <v>0</v>
      </c>
      <c r="S1335">
        <v>0.49</v>
      </c>
    </row>
    <row r="1336" spans="12:19">
      <c r="L1336" t="s">
        <v>2395</v>
      </c>
      <c r="O1336">
        <v>-0.49</v>
      </c>
      <c r="Q1336">
        <v>0</v>
      </c>
      <c r="S1336">
        <v>-0.49</v>
      </c>
    </row>
    <row r="1337" spans="12:19">
      <c r="L1337" t="s">
        <v>2396</v>
      </c>
      <c r="O1337">
        <v>0</v>
      </c>
      <c r="Q1337">
        <v>0</v>
      </c>
      <c r="S1337">
        <v>0</v>
      </c>
    </row>
    <row r="1338" spans="12:19">
      <c r="L1338" t="s">
        <v>2397</v>
      </c>
      <c r="O1338">
        <v>0</v>
      </c>
      <c r="Q1338">
        <v>0</v>
      </c>
      <c r="S1338">
        <v>0</v>
      </c>
    </row>
    <row r="1339" spans="12:19">
      <c r="L1339" t="s">
        <v>2398</v>
      </c>
      <c r="O1339">
        <v>0.1</v>
      </c>
      <c r="Q1339">
        <v>0.1</v>
      </c>
      <c r="S1339">
        <v>0</v>
      </c>
    </row>
    <row r="1340" spans="12:19">
      <c r="L1340" t="s">
        <v>2399</v>
      </c>
      <c r="O1340">
        <v>0</v>
      </c>
      <c r="Q1340">
        <v>0</v>
      </c>
      <c r="S1340">
        <v>0</v>
      </c>
    </row>
    <row r="1341" spans="12:19">
      <c r="L1341" t="s">
        <v>2400</v>
      </c>
      <c r="O1341">
        <v>0</v>
      </c>
      <c r="Q1341">
        <v>0</v>
      </c>
      <c r="S1341">
        <v>0</v>
      </c>
    </row>
    <row r="1342" spans="12:19">
      <c r="L1342" t="s">
        <v>2401</v>
      </c>
      <c r="O1342">
        <v>0</v>
      </c>
      <c r="Q1342">
        <v>0</v>
      </c>
      <c r="S1342">
        <v>0</v>
      </c>
    </row>
    <row r="1343" spans="12:19">
      <c r="L1343" t="s">
        <v>3886</v>
      </c>
      <c r="O1343">
        <v>0.1</v>
      </c>
      <c r="Q1343">
        <v>0.1</v>
      </c>
      <c r="S1343">
        <v>0</v>
      </c>
    </row>
    <row r="1344" spans="12:19">
      <c r="L1344" t="s">
        <v>2402</v>
      </c>
      <c r="O1344">
        <v>0</v>
      </c>
      <c r="Q1344">
        <v>0</v>
      </c>
      <c r="S1344">
        <v>0</v>
      </c>
    </row>
    <row r="1345" spans="12:19">
      <c r="L1345" t="s">
        <v>2403</v>
      </c>
      <c r="O1345">
        <v>0</v>
      </c>
      <c r="Q1345">
        <v>0</v>
      </c>
      <c r="S1345">
        <v>0</v>
      </c>
    </row>
    <row r="1346" spans="12:19">
      <c r="L1346" t="s">
        <v>3887</v>
      </c>
      <c r="O1346">
        <v>0.1</v>
      </c>
      <c r="Q1346">
        <v>0.1</v>
      </c>
      <c r="S1346">
        <v>0</v>
      </c>
    </row>
    <row r="1347" spans="12:19">
      <c r="L1347" t="s">
        <v>2404</v>
      </c>
      <c r="O1347">
        <v>0</v>
      </c>
      <c r="Q1347">
        <v>0</v>
      </c>
      <c r="S1347">
        <v>0</v>
      </c>
    </row>
    <row r="1348" spans="12:19">
      <c r="L1348" t="s">
        <v>2405</v>
      </c>
      <c r="O1348">
        <v>0</v>
      </c>
      <c r="Q1348">
        <v>0</v>
      </c>
      <c r="S1348">
        <v>0</v>
      </c>
    </row>
    <row r="1349" spans="12:19">
      <c r="L1349" t="s">
        <v>2406</v>
      </c>
      <c r="O1349">
        <v>0.43</v>
      </c>
      <c r="Q1349">
        <v>22.44</v>
      </c>
      <c r="S1349">
        <v>-22.02</v>
      </c>
    </row>
    <row r="1350" spans="12:19">
      <c r="L1350" t="s">
        <v>2407</v>
      </c>
      <c r="O1350">
        <v>-0.34</v>
      </c>
      <c r="Q1350">
        <v>-22.34</v>
      </c>
      <c r="S1350">
        <v>22</v>
      </c>
    </row>
    <row r="1351" spans="12:19">
      <c r="L1351" t="s">
        <v>2408</v>
      </c>
      <c r="O1351">
        <v>0</v>
      </c>
      <c r="Q1351">
        <v>0</v>
      </c>
      <c r="S1351">
        <v>0</v>
      </c>
    </row>
    <row r="1352" spans="12:19">
      <c r="L1352" t="s">
        <v>2409</v>
      </c>
      <c r="O1352">
        <v>0.01</v>
      </c>
      <c r="Q1352">
        <v>0</v>
      </c>
      <c r="S1352">
        <v>0.01</v>
      </c>
    </row>
    <row r="1353" spans="12:19">
      <c r="L1353" t="s">
        <v>2410</v>
      </c>
      <c r="O1353">
        <v>0.1</v>
      </c>
      <c r="Q1353">
        <v>0.1</v>
      </c>
      <c r="S1353">
        <v>0</v>
      </c>
    </row>
    <row r="1354" spans="12:19">
      <c r="L1354" t="s">
        <v>2411</v>
      </c>
      <c r="O1354">
        <v>0</v>
      </c>
      <c r="Q1354">
        <v>0</v>
      </c>
      <c r="S1354">
        <v>0</v>
      </c>
    </row>
    <row r="1355" spans="12:19">
      <c r="L1355" t="s">
        <v>2412</v>
      </c>
      <c r="O1355">
        <v>0</v>
      </c>
      <c r="Q1355">
        <v>0</v>
      </c>
      <c r="S1355">
        <v>0</v>
      </c>
    </row>
    <row r="1356" spans="12:19">
      <c r="L1356" t="s">
        <v>2413</v>
      </c>
      <c r="O1356">
        <v>0.01</v>
      </c>
      <c r="Q1356">
        <v>0</v>
      </c>
      <c r="S1356">
        <v>0.01</v>
      </c>
    </row>
    <row r="1357" spans="12:19">
      <c r="L1357" t="s">
        <v>2414</v>
      </c>
      <c r="O1357">
        <v>24.8</v>
      </c>
      <c r="Q1357">
        <v>0.77</v>
      </c>
      <c r="S1357">
        <v>24.03</v>
      </c>
    </row>
    <row r="1358" spans="12:19">
      <c r="L1358" t="s">
        <v>2415</v>
      </c>
      <c r="O1358">
        <v>-24.73</v>
      </c>
      <c r="Q1358">
        <v>-0.67</v>
      </c>
      <c r="S1358">
        <v>-24.06</v>
      </c>
    </row>
    <row r="1359" spans="12:19">
      <c r="L1359" t="s">
        <v>2416</v>
      </c>
      <c r="O1359">
        <v>0</v>
      </c>
      <c r="Q1359">
        <v>0</v>
      </c>
      <c r="S1359">
        <v>0</v>
      </c>
    </row>
    <row r="1360" spans="12:19">
      <c r="L1360" t="s">
        <v>2417</v>
      </c>
      <c r="O1360">
        <v>0.03</v>
      </c>
      <c r="Q1360">
        <v>0</v>
      </c>
      <c r="S1360">
        <v>0.03</v>
      </c>
    </row>
    <row r="1361" spans="12:19">
      <c r="L1361" t="s">
        <v>2418</v>
      </c>
      <c r="O1361">
        <v>0.1</v>
      </c>
      <c r="Q1361">
        <v>0.1</v>
      </c>
      <c r="S1361">
        <v>0</v>
      </c>
    </row>
    <row r="1362" spans="12:19">
      <c r="L1362" t="s">
        <v>2419</v>
      </c>
      <c r="O1362">
        <v>0</v>
      </c>
      <c r="Q1362">
        <v>0</v>
      </c>
      <c r="S1362">
        <v>0</v>
      </c>
    </row>
    <row r="1363" spans="12:19">
      <c r="L1363" t="s">
        <v>2420</v>
      </c>
      <c r="O1363">
        <v>0</v>
      </c>
      <c r="Q1363">
        <v>0</v>
      </c>
      <c r="S1363">
        <v>0</v>
      </c>
    </row>
    <row r="1364" spans="12:19">
      <c r="L1364" t="s">
        <v>2421</v>
      </c>
      <c r="O1364">
        <v>-84.82</v>
      </c>
      <c r="Q1364">
        <v>-0.5</v>
      </c>
      <c r="S1364">
        <v>-84.32</v>
      </c>
    </row>
    <row r="1365" spans="12:19">
      <c r="L1365" t="s">
        <v>2422</v>
      </c>
      <c r="O1365">
        <v>1.77</v>
      </c>
      <c r="Q1365">
        <v>1.01</v>
      </c>
      <c r="S1365">
        <v>0.76</v>
      </c>
    </row>
    <row r="1366" spans="12:19">
      <c r="L1366" t="s">
        <v>2423</v>
      </c>
      <c r="O1366">
        <v>-1.67</v>
      </c>
      <c r="Q1366">
        <v>-0.91</v>
      </c>
      <c r="S1366">
        <v>-0.76</v>
      </c>
    </row>
    <row r="1367" spans="12:19">
      <c r="L1367" t="s">
        <v>2424</v>
      </c>
      <c r="O1367">
        <v>0</v>
      </c>
      <c r="Q1367">
        <v>0</v>
      </c>
      <c r="S1367">
        <v>0</v>
      </c>
    </row>
    <row r="1368" spans="12:19">
      <c r="L1368" t="s">
        <v>2425</v>
      </c>
      <c r="O1368">
        <v>0</v>
      </c>
      <c r="Q1368">
        <v>0</v>
      </c>
      <c r="S1368">
        <v>0</v>
      </c>
    </row>
    <row r="1369" spans="12:19">
      <c r="L1369" t="s">
        <v>2426</v>
      </c>
      <c r="O1369">
        <v>0.1</v>
      </c>
      <c r="Q1369">
        <v>0.1</v>
      </c>
      <c r="S1369">
        <v>0</v>
      </c>
    </row>
    <row r="1370" spans="12:19">
      <c r="L1370" t="s">
        <v>2427</v>
      </c>
      <c r="O1370">
        <v>0</v>
      </c>
      <c r="Q1370">
        <v>0</v>
      </c>
      <c r="S1370">
        <v>0</v>
      </c>
    </row>
    <row r="1371" spans="12:19">
      <c r="L1371" t="s">
        <v>2428</v>
      </c>
      <c r="O1371">
        <v>0</v>
      </c>
      <c r="Q1371">
        <v>0</v>
      </c>
      <c r="S1371">
        <v>0</v>
      </c>
    </row>
    <row r="1372" spans="12:19">
      <c r="L1372" t="s">
        <v>2429</v>
      </c>
      <c r="O1372">
        <v>0</v>
      </c>
      <c r="Q1372">
        <v>0</v>
      </c>
      <c r="S1372">
        <v>0</v>
      </c>
    </row>
    <row r="1373" spans="12:19">
      <c r="L1373" t="s">
        <v>2430</v>
      </c>
      <c r="O1373">
        <v>0.12</v>
      </c>
      <c r="Q1373">
        <v>0.11</v>
      </c>
      <c r="S1373">
        <v>0.01</v>
      </c>
    </row>
    <row r="1374" spans="12:19">
      <c r="L1374" t="s">
        <v>2431</v>
      </c>
      <c r="O1374">
        <v>-0.02</v>
      </c>
      <c r="Q1374">
        <v>-0.01</v>
      </c>
      <c r="S1374">
        <v>-0.01</v>
      </c>
    </row>
    <row r="1375" spans="12:19">
      <c r="L1375" t="s">
        <v>2432</v>
      </c>
      <c r="O1375">
        <v>0</v>
      </c>
      <c r="Q1375">
        <v>0</v>
      </c>
      <c r="S1375">
        <v>0</v>
      </c>
    </row>
    <row r="1376" spans="12:19">
      <c r="L1376" t="s">
        <v>2433</v>
      </c>
      <c r="O1376">
        <v>0</v>
      </c>
      <c r="Q1376">
        <v>0</v>
      </c>
      <c r="S1376">
        <v>0</v>
      </c>
    </row>
    <row r="1377" spans="12:19">
      <c r="L1377" t="s">
        <v>2434</v>
      </c>
      <c r="O1377">
        <v>0.11</v>
      </c>
      <c r="Q1377">
        <v>0.11</v>
      </c>
      <c r="S1377">
        <v>0</v>
      </c>
    </row>
    <row r="1378" spans="12:19">
      <c r="L1378" t="s">
        <v>2435</v>
      </c>
      <c r="O1378">
        <v>0</v>
      </c>
      <c r="Q1378">
        <v>0</v>
      </c>
      <c r="S1378">
        <v>0</v>
      </c>
    </row>
    <row r="1379" spans="12:19">
      <c r="L1379" t="s">
        <v>2436</v>
      </c>
      <c r="O1379">
        <v>0</v>
      </c>
      <c r="Q1379">
        <v>0</v>
      </c>
      <c r="S1379">
        <v>0</v>
      </c>
    </row>
    <row r="1380" spans="12:19">
      <c r="L1380" t="s">
        <v>2437</v>
      </c>
      <c r="O1380">
        <v>-0.35</v>
      </c>
      <c r="Q1380">
        <v>0</v>
      </c>
      <c r="S1380">
        <v>-0.35</v>
      </c>
    </row>
    <row r="1381" spans="12:19">
      <c r="L1381" t="s">
        <v>2438</v>
      </c>
      <c r="O1381">
        <v>0.65</v>
      </c>
      <c r="Q1381">
        <v>0.1</v>
      </c>
      <c r="S1381">
        <v>0.55000000000000004</v>
      </c>
    </row>
    <row r="1382" spans="12:19">
      <c r="L1382" t="s">
        <v>2439</v>
      </c>
      <c r="O1382">
        <v>-0.55000000000000004</v>
      </c>
      <c r="Q1382">
        <v>0</v>
      </c>
      <c r="S1382">
        <v>-0.55000000000000004</v>
      </c>
    </row>
    <row r="1383" spans="12:19">
      <c r="L1383" t="s">
        <v>2440</v>
      </c>
      <c r="O1383">
        <v>0</v>
      </c>
      <c r="Q1383">
        <v>0</v>
      </c>
      <c r="S1383">
        <v>0</v>
      </c>
    </row>
    <row r="1384" spans="12:19">
      <c r="L1384" t="s">
        <v>2441</v>
      </c>
      <c r="O1384">
        <v>0</v>
      </c>
      <c r="Q1384">
        <v>0</v>
      </c>
      <c r="S1384">
        <v>0</v>
      </c>
    </row>
    <row r="1385" spans="12:19">
      <c r="L1385" t="s">
        <v>2442</v>
      </c>
      <c r="O1385">
        <v>0.1</v>
      </c>
      <c r="Q1385">
        <v>0.1</v>
      </c>
      <c r="S1385">
        <v>0</v>
      </c>
    </row>
    <row r="1386" spans="12:19">
      <c r="L1386" t="s">
        <v>2443</v>
      </c>
      <c r="O1386">
        <v>0</v>
      </c>
      <c r="Q1386">
        <v>0</v>
      </c>
      <c r="S1386">
        <v>0</v>
      </c>
    </row>
    <row r="1387" spans="12:19">
      <c r="L1387" t="s">
        <v>2444</v>
      </c>
      <c r="O1387">
        <v>0</v>
      </c>
      <c r="Q1387">
        <v>0</v>
      </c>
      <c r="S1387">
        <v>0</v>
      </c>
    </row>
    <row r="1388" spans="12:19">
      <c r="L1388" t="s">
        <v>2445</v>
      </c>
      <c r="O1388">
        <v>-0.11</v>
      </c>
      <c r="Q1388">
        <v>-0.1</v>
      </c>
      <c r="S1388">
        <v>-0.01</v>
      </c>
    </row>
    <row r="1389" spans="12:19">
      <c r="L1389" t="s">
        <v>2446</v>
      </c>
      <c r="O1389">
        <v>0.1</v>
      </c>
      <c r="Q1389">
        <v>0.1</v>
      </c>
      <c r="S1389">
        <v>0</v>
      </c>
    </row>
    <row r="1390" spans="12:19">
      <c r="L1390" t="s">
        <v>2447</v>
      </c>
      <c r="O1390">
        <v>0</v>
      </c>
      <c r="Q1390">
        <v>0</v>
      </c>
      <c r="S1390">
        <v>0</v>
      </c>
    </row>
    <row r="1391" spans="12:19">
      <c r="L1391" t="s">
        <v>2448</v>
      </c>
      <c r="O1391">
        <v>0</v>
      </c>
      <c r="Q1391">
        <v>0</v>
      </c>
      <c r="S1391">
        <v>0</v>
      </c>
    </row>
    <row r="1392" spans="12:19">
      <c r="L1392" t="s">
        <v>2449</v>
      </c>
      <c r="O1392">
        <v>0</v>
      </c>
      <c r="Q1392">
        <v>0</v>
      </c>
      <c r="S1392">
        <v>0</v>
      </c>
    </row>
    <row r="1393" spans="12:19">
      <c r="L1393" t="s">
        <v>2450</v>
      </c>
      <c r="O1393">
        <v>0.1</v>
      </c>
      <c r="Q1393">
        <v>0.1</v>
      </c>
      <c r="S1393">
        <v>0</v>
      </c>
    </row>
    <row r="1394" spans="12:19">
      <c r="L1394" t="s">
        <v>2451</v>
      </c>
      <c r="O1394">
        <v>0</v>
      </c>
      <c r="Q1394">
        <v>0</v>
      </c>
      <c r="S1394">
        <v>0</v>
      </c>
    </row>
    <row r="1395" spans="12:19">
      <c r="L1395" t="s">
        <v>2452</v>
      </c>
      <c r="O1395">
        <v>0</v>
      </c>
      <c r="Q1395">
        <v>0</v>
      </c>
      <c r="S1395">
        <v>0</v>
      </c>
    </row>
    <row r="1396" spans="12:19">
      <c r="L1396" t="s">
        <v>2453</v>
      </c>
      <c r="O1396">
        <v>0</v>
      </c>
      <c r="Q1396">
        <v>0</v>
      </c>
      <c r="S1396">
        <v>0</v>
      </c>
    </row>
    <row r="1397" spans="12:19">
      <c r="L1397" t="s">
        <v>2454</v>
      </c>
      <c r="O1397">
        <v>1.24</v>
      </c>
      <c r="Q1397">
        <v>0.26</v>
      </c>
      <c r="S1397">
        <v>0.98</v>
      </c>
    </row>
    <row r="1398" spans="12:19">
      <c r="L1398" t="s">
        <v>2455</v>
      </c>
      <c r="O1398">
        <v>-1.1599999999999999</v>
      </c>
      <c r="Q1398">
        <v>-0.16</v>
      </c>
      <c r="S1398">
        <v>-1</v>
      </c>
    </row>
    <row r="1399" spans="12:19">
      <c r="L1399" t="s">
        <v>2456</v>
      </c>
      <c r="O1399">
        <v>0</v>
      </c>
      <c r="Q1399">
        <v>0</v>
      </c>
      <c r="S1399">
        <v>0</v>
      </c>
    </row>
    <row r="1400" spans="12:19">
      <c r="L1400" t="s">
        <v>2457</v>
      </c>
      <c r="O1400">
        <v>0</v>
      </c>
      <c r="Q1400">
        <v>0</v>
      </c>
      <c r="S1400">
        <v>0</v>
      </c>
    </row>
    <row r="1401" spans="12:19">
      <c r="L1401" t="s">
        <v>2458</v>
      </c>
      <c r="O1401">
        <v>0.1</v>
      </c>
      <c r="Q1401">
        <v>0.1</v>
      </c>
      <c r="S1401">
        <v>0</v>
      </c>
    </row>
    <row r="1402" spans="12:19">
      <c r="L1402" t="s">
        <v>2459</v>
      </c>
      <c r="O1402">
        <v>0</v>
      </c>
      <c r="Q1402">
        <v>0</v>
      </c>
      <c r="S1402">
        <v>0</v>
      </c>
    </row>
    <row r="1403" spans="12:19">
      <c r="L1403" t="s">
        <v>2460</v>
      </c>
      <c r="O1403">
        <v>0</v>
      </c>
      <c r="Q1403">
        <v>0</v>
      </c>
      <c r="S1403">
        <v>0</v>
      </c>
    </row>
    <row r="1404" spans="12:19">
      <c r="L1404" t="s">
        <v>2461</v>
      </c>
      <c r="O1404">
        <v>1.81</v>
      </c>
      <c r="Q1404">
        <v>0.1</v>
      </c>
      <c r="S1404">
        <v>1.71</v>
      </c>
    </row>
    <row r="1405" spans="12:19">
      <c r="L1405" t="s">
        <v>2462</v>
      </c>
      <c r="O1405">
        <v>-1.72</v>
      </c>
      <c r="Q1405">
        <v>0</v>
      </c>
      <c r="S1405">
        <v>-1.72</v>
      </c>
    </row>
    <row r="1406" spans="12:19">
      <c r="L1406" t="s">
        <v>2463</v>
      </c>
      <c r="O1406">
        <v>0</v>
      </c>
      <c r="Q1406">
        <v>0</v>
      </c>
      <c r="S1406">
        <v>0</v>
      </c>
    </row>
    <row r="1407" spans="12:19">
      <c r="L1407" t="s">
        <v>2464</v>
      </c>
      <c r="O1407">
        <v>0.01</v>
      </c>
      <c r="Q1407">
        <v>0</v>
      </c>
      <c r="S1407">
        <v>0.01</v>
      </c>
    </row>
    <row r="1408" spans="12:19">
      <c r="L1408" t="s">
        <v>2465</v>
      </c>
      <c r="O1408">
        <v>0.1</v>
      </c>
      <c r="Q1408">
        <v>0.1</v>
      </c>
      <c r="S1408">
        <v>0</v>
      </c>
    </row>
    <row r="1409" spans="12:19">
      <c r="L1409" t="s">
        <v>2466</v>
      </c>
      <c r="O1409">
        <v>0</v>
      </c>
      <c r="Q1409">
        <v>0</v>
      </c>
      <c r="S1409">
        <v>0</v>
      </c>
    </row>
    <row r="1410" spans="12:19">
      <c r="L1410" t="s">
        <v>2467</v>
      </c>
      <c r="O1410">
        <v>0</v>
      </c>
      <c r="Q1410">
        <v>0</v>
      </c>
      <c r="S1410">
        <v>0</v>
      </c>
    </row>
    <row r="1411" spans="12:19">
      <c r="L1411" t="s">
        <v>2468</v>
      </c>
      <c r="O1411">
        <v>0</v>
      </c>
      <c r="Q1411">
        <v>0</v>
      </c>
      <c r="S1411">
        <v>0</v>
      </c>
    </row>
    <row r="1412" spans="12:19">
      <c r="L1412" t="s">
        <v>2469</v>
      </c>
      <c r="O1412">
        <v>5.54</v>
      </c>
      <c r="Q1412">
        <v>5.56</v>
      </c>
      <c r="S1412">
        <v>-0.03</v>
      </c>
    </row>
    <row r="1413" spans="12:19">
      <c r="L1413" t="s">
        <v>2470</v>
      </c>
      <c r="O1413">
        <v>-5.44</v>
      </c>
      <c r="Q1413">
        <v>-5.47</v>
      </c>
      <c r="S1413">
        <v>0.03</v>
      </c>
    </row>
    <row r="1414" spans="12:19">
      <c r="L1414" t="s">
        <v>2471</v>
      </c>
      <c r="O1414">
        <v>0</v>
      </c>
      <c r="Q1414">
        <v>0</v>
      </c>
      <c r="S1414">
        <v>0</v>
      </c>
    </row>
    <row r="1415" spans="12:19">
      <c r="L1415" t="s">
        <v>2472</v>
      </c>
      <c r="O1415">
        <v>0.05</v>
      </c>
      <c r="Q1415">
        <v>0</v>
      </c>
      <c r="S1415">
        <v>0.05</v>
      </c>
    </row>
    <row r="1416" spans="12:19">
      <c r="L1416" t="s">
        <v>2473</v>
      </c>
      <c r="O1416">
        <v>0.1</v>
      </c>
      <c r="Q1416">
        <v>0.1</v>
      </c>
      <c r="S1416">
        <v>0</v>
      </c>
    </row>
    <row r="1417" spans="12:19">
      <c r="L1417" t="s">
        <v>2474</v>
      </c>
      <c r="O1417">
        <v>0.15</v>
      </c>
      <c r="Q1417">
        <v>0.15</v>
      </c>
      <c r="S1417">
        <v>0</v>
      </c>
    </row>
    <row r="1418" spans="12:19">
      <c r="L1418" t="s">
        <v>2475</v>
      </c>
      <c r="O1418">
        <v>0</v>
      </c>
      <c r="Q1418">
        <v>0</v>
      </c>
      <c r="S1418">
        <v>0</v>
      </c>
    </row>
    <row r="1419" spans="12:19">
      <c r="L1419" t="s">
        <v>2476</v>
      </c>
      <c r="O1419">
        <v>-0.99</v>
      </c>
      <c r="Q1419">
        <v>-2.69</v>
      </c>
      <c r="S1419">
        <v>1.69</v>
      </c>
    </row>
    <row r="1420" spans="12:19">
      <c r="L1420" t="s">
        <v>2477</v>
      </c>
      <c r="O1420">
        <v>0.52</v>
      </c>
      <c r="Q1420">
        <v>0.45</v>
      </c>
      <c r="S1420">
        <v>7.0000000000000007E-2</v>
      </c>
    </row>
    <row r="1421" spans="12:19">
      <c r="L1421" t="s">
        <v>2478</v>
      </c>
      <c r="O1421">
        <v>-0.45</v>
      </c>
      <c r="Q1421">
        <v>-0.36</v>
      </c>
      <c r="S1421">
        <v>-0.09</v>
      </c>
    </row>
    <row r="1422" spans="12:19">
      <c r="L1422" t="s">
        <v>2479</v>
      </c>
      <c r="O1422">
        <v>0</v>
      </c>
      <c r="Q1422">
        <v>0</v>
      </c>
      <c r="S1422">
        <v>0</v>
      </c>
    </row>
    <row r="1423" spans="12:19">
      <c r="L1423" t="s">
        <v>2480</v>
      </c>
      <c r="O1423">
        <v>0.02</v>
      </c>
      <c r="Q1423">
        <v>0.01</v>
      </c>
      <c r="S1423">
        <v>0.02</v>
      </c>
    </row>
    <row r="1424" spans="12:19">
      <c r="L1424" t="s">
        <v>2481</v>
      </c>
      <c r="O1424">
        <v>0.09</v>
      </c>
      <c r="Q1424">
        <v>0.1</v>
      </c>
      <c r="S1424">
        <v>-0.01</v>
      </c>
    </row>
    <row r="1425" spans="12:19">
      <c r="L1425" t="s">
        <v>2482</v>
      </c>
      <c r="O1425">
        <v>0</v>
      </c>
      <c r="Q1425">
        <v>0</v>
      </c>
      <c r="S1425">
        <v>0</v>
      </c>
    </row>
    <row r="1426" spans="12:19">
      <c r="L1426" t="s">
        <v>2483</v>
      </c>
      <c r="O1426">
        <v>0</v>
      </c>
      <c r="Q1426">
        <v>0</v>
      </c>
      <c r="S1426">
        <v>0</v>
      </c>
    </row>
    <row r="1427" spans="12:19">
      <c r="L1427" t="s">
        <v>2484</v>
      </c>
      <c r="O1427">
        <v>-39.74</v>
      </c>
      <c r="Q1427">
        <v>-7.59</v>
      </c>
      <c r="S1427">
        <v>-32.15</v>
      </c>
    </row>
    <row r="1428" spans="12:19">
      <c r="L1428" t="s">
        <v>2485</v>
      </c>
      <c r="O1428">
        <v>1.1000000000000001</v>
      </c>
      <c r="Q1428">
        <v>0</v>
      </c>
      <c r="S1428">
        <v>1.1000000000000001</v>
      </c>
    </row>
    <row r="1429" spans="12:19">
      <c r="L1429" t="s">
        <v>2486</v>
      </c>
      <c r="O1429">
        <v>-1.1000000000000001</v>
      </c>
      <c r="Q1429">
        <v>0</v>
      </c>
      <c r="S1429">
        <v>-1.1000000000000001</v>
      </c>
    </row>
    <row r="1430" spans="12:19">
      <c r="L1430" t="s">
        <v>2487</v>
      </c>
      <c r="O1430">
        <v>0</v>
      </c>
      <c r="Q1430">
        <v>0</v>
      </c>
      <c r="S1430">
        <v>0</v>
      </c>
    </row>
    <row r="1431" spans="12:19">
      <c r="L1431" t="s">
        <v>2488</v>
      </c>
      <c r="O1431">
        <v>0</v>
      </c>
      <c r="Q1431">
        <v>0</v>
      </c>
      <c r="S1431">
        <v>0</v>
      </c>
    </row>
    <row r="1432" spans="12:19">
      <c r="L1432" t="s">
        <v>2489</v>
      </c>
      <c r="O1432">
        <v>0.1</v>
      </c>
      <c r="Q1432">
        <v>0.1</v>
      </c>
      <c r="S1432">
        <v>0</v>
      </c>
    </row>
    <row r="1433" spans="12:19">
      <c r="L1433" t="s">
        <v>2490</v>
      </c>
      <c r="O1433">
        <v>0</v>
      </c>
      <c r="Q1433">
        <v>0</v>
      </c>
      <c r="S1433">
        <v>0</v>
      </c>
    </row>
    <row r="1434" spans="12:19">
      <c r="L1434" t="s">
        <v>2491</v>
      </c>
      <c r="O1434">
        <v>0</v>
      </c>
      <c r="Q1434">
        <v>0</v>
      </c>
      <c r="S1434">
        <v>0</v>
      </c>
    </row>
    <row r="1435" spans="12:19">
      <c r="L1435" t="s">
        <v>2492</v>
      </c>
      <c r="O1435">
        <v>-19.079999999999998</v>
      </c>
      <c r="Q1435">
        <v>-36.130000000000003</v>
      </c>
      <c r="S1435">
        <v>17.04</v>
      </c>
    </row>
    <row r="1436" spans="12:19">
      <c r="L1436" t="s">
        <v>2493</v>
      </c>
      <c r="O1436">
        <v>11.13</v>
      </c>
      <c r="Q1436">
        <v>1.08</v>
      </c>
      <c r="S1436">
        <v>10.050000000000001</v>
      </c>
    </row>
    <row r="1437" spans="12:19">
      <c r="L1437" t="s">
        <v>2494</v>
      </c>
      <c r="O1437">
        <v>-10.27</v>
      </c>
      <c r="Q1437">
        <v>-0.17</v>
      </c>
      <c r="S1437">
        <v>-10.1</v>
      </c>
    </row>
    <row r="1438" spans="12:19">
      <c r="L1438" t="s">
        <v>2495</v>
      </c>
      <c r="O1438">
        <v>0</v>
      </c>
      <c r="Q1438">
        <v>0</v>
      </c>
      <c r="S1438">
        <v>0</v>
      </c>
    </row>
    <row r="1439" spans="12:19">
      <c r="L1439" t="s">
        <v>2496</v>
      </c>
      <c r="O1439">
        <v>0.03</v>
      </c>
      <c r="Q1439">
        <v>-0.01</v>
      </c>
      <c r="S1439">
        <v>0.04</v>
      </c>
    </row>
    <row r="1440" spans="12:19">
      <c r="L1440" t="s">
        <v>2497</v>
      </c>
      <c r="O1440">
        <v>0.1</v>
      </c>
      <c r="Q1440">
        <v>0.1</v>
      </c>
      <c r="S1440">
        <v>0</v>
      </c>
    </row>
    <row r="1441" spans="12:19">
      <c r="L1441" t="s">
        <v>2498</v>
      </c>
      <c r="O1441">
        <v>0</v>
      </c>
      <c r="Q1441">
        <v>0.08</v>
      </c>
      <c r="S1441">
        <v>-0.08</v>
      </c>
    </row>
    <row r="1442" spans="12:19">
      <c r="L1442" t="s">
        <v>2499</v>
      </c>
      <c r="O1442">
        <v>0</v>
      </c>
      <c r="Q1442">
        <v>0</v>
      </c>
      <c r="S1442">
        <v>0</v>
      </c>
    </row>
    <row r="1443" spans="12:19">
      <c r="L1443" t="s">
        <v>2500</v>
      </c>
      <c r="O1443">
        <v>-0.69</v>
      </c>
      <c r="Q1443">
        <v>-5.41</v>
      </c>
      <c r="S1443">
        <v>4.72</v>
      </c>
    </row>
    <row r="1444" spans="12:19">
      <c r="L1444" t="s">
        <v>2501</v>
      </c>
      <c r="O1444">
        <v>20.55</v>
      </c>
      <c r="Q1444">
        <v>6.38</v>
      </c>
      <c r="S1444">
        <v>14.17</v>
      </c>
    </row>
    <row r="1445" spans="12:19">
      <c r="L1445" t="s">
        <v>2502</v>
      </c>
      <c r="O1445">
        <v>-19.8</v>
      </c>
      <c r="Q1445">
        <v>-5.63</v>
      </c>
      <c r="S1445">
        <v>-14.17</v>
      </c>
    </row>
    <row r="1446" spans="12:19">
      <c r="L1446" t="s">
        <v>2503</v>
      </c>
      <c r="O1446">
        <v>0</v>
      </c>
      <c r="Q1446">
        <v>0</v>
      </c>
      <c r="S1446">
        <v>0</v>
      </c>
    </row>
    <row r="1447" spans="12:19">
      <c r="L1447" t="s">
        <v>2504</v>
      </c>
      <c r="O1447">
        <v>0.23</v>
      </c>
      <c r="Q1447">
        <v>-0.03</v>
      </c>
      <c r="S1447">
        <v>0.25</v>
      </c>
    </row>
    <row r="1448" spans="12:19">
      <c r="L1448" t="s">
        <v>2505</v>
      </c>
      <c r="O1448">
        <v>0.1</v>
      </c>
      <c r="Q1448">
        <v>0.1</v>
      </c>
      <c r="S1448">
        <v>0</v>
      </c>
    </row>
    <row r="1449" spans="12:19">
      <c r="L1449" t="s">
        <v>2506</v>
      </c>
      <c r="O1449">
        <v>0</v>
      </c>
      <c r="Q1449">
        <v>0</v>
      </c>
      <c r="S1449">
        <v>0</v>
      </c>
    </row>
    <row r="1450" spans="12:19">
      <c r="L1450" t="s">
        <v>2507</v>
      </c>
      <c r="O1450">
        <v>0</v>
      </c>
      <c r="Q1450">
        <v>0</v>
      </c>
      <c r="S1450">
        <v>0</v>
      </c>
    </row>
    <row r="1451" spans="12:19">
      <c r="L1451" t="s">
        <v>2508</v>
      </c>
      <c r="O1451">
        <v>-20.62</v>
      </c>
      <c r="Q1451">
        <v>-30.86</v>
      </c>
      <c r="S1451">
        <v>10.24</v>
      </c>
    </row>
    <row r="1452" spans="12:19">
      <c r="L1452" t="s">
        <v>2509</v>
      </c>
      <c r="O1452">
        <v>1.41</v>
      </c>
      <c r="Q1452">
        <v>0.01</v>
      </c>
      <c r="S1452">
        <v>1.4</v>
      </c>
    </row>
    <row r="1453" spans="12:19">
      <c r="L1453" t="s">
        <v>2510</v>
      </c>
      <c r="O1453">
        <v>-1.4</v>
      </c>
      <c r="Q1453">
        <v>-0.01</v>
      </c>
      <c r="S1453">
        <v>-1.4</v>
      </c>
    </row>
    <row r="1454" spans="12:19">
      <c r="L1454" t="s">
        <v>2511</v>
      </c>
      <c r="O1454">
        <v>0</v>
      </c>
      <c r="Q1454">
        <v>0</v>
      </c>
      <c r="S1454">
        <v>0</v>
      </c>
    </row>
    <row r="1455" spans="12:19">
      <c r="L1455" t="s">
        <v>2512</v>
      </c>
      <c r="O1455">
        <v>0</v>
      </c>
      <c r="Q1455">
        <v>0</v>
      </c>
      <c r="S1455">
        <v>0</v>
      </c>
    </row>
    <row r="1456" spans="12:19">
      <c r="L1456" t="s">
        <v>2513</v>
      </c>
      <c r="O1456">
        <v>0.1</v>
      </c>
      <c r="Q1456">
        <v>0.1</v>
      </c>
      <c r="S1456">
        <v>0</v>
      </c>
    </row>
    <row r="1457" spans="12:19">
      <c r="L1457" t="s">
        <v>2514</v>
      </c>
      <c r="O1457">
        <v>0</v>
      </c>
      <c r="Q1457">
        <v>0</v>
      </c>
      <c r="S1457">
        <v>0</v>
      </c>
    </row>
    <row r="1458" spans="12:19">
      <c r="L1458" t="s">
        <v>2515</v>
      </c>
      <c r="O1458">
        <v>0</v>
      </c>
      <c r="Q1458">
        <v>0</v>
      </c>
      <c r="S1458">
        <v>0</v>
      </c>
    </row>
    <row r="1459" spans="12:19">
      <c r="L1459" t="s">
        <v>2516</v>
      </c>
      <c r="O1459">
        <v>-1.72</v>
      </c>
      <c r="Q1459">
        <v>-9.98</v>
      </c>
      <c r="S1459">
        <v>8.26</v>
      </c>
    </row>
    <row r="1460" spans="12:19">
      <c r="L1460" t="s">
        <v>2517</v>
      </c>
      <c r="O1460">
        <v>0.1</v>
      </c>
      <c r="Q1460">
        <v>0.5</v>
      </c>
      <c r="S1460">
        <v>-0.4</v>
      </c>
    </row>
    <row r="1461" spans="12:19">
      <c r="L1461" t="s">
        <v>2518</v>
      </c>
      <c r="O1461">
        <v>0</v>
      </c>
      <c r="Q1461">
        <v>-0.4</v>
      </c>
      <c r="S1461">
        <v>0.4</v>
      </c>
    </row>
    <row r="1462" spans="12:19">
      <c r="L1462" t="s">
        <v>2519</v>
      </c>
      <c r="O1462">
        <v>0</v>
      </c>
      <c r="Q1462">
        <v>0</v>
      </c>
      <c r="S1462">
        <v>0</v>
      </c>
    </row>
    <row r="1463" spans="12:19">
      <c r="L1463" t="s">
        <v>2520</v>
      </c>
      <c r="O1463">
        <v>0.1</v>
      </c>
      <c r="Q1463">
        <v>0.1</v>
      </c>
      <c r="S1463">
        <v>0</v>
      </c>
    </row>
    <row r="1464" spans="12:19">
      <c r="L1464" t="s">
        <v>2521</v>
      </c>
      <c r="O1464">
        <v>0</v>
      </c>
      <c r="Q1464">
        <v>0</v>
      </c>
      <c r="S1464">
        <v>0</v>
      </c>
    </row>
    <row r="1465" spans="12:19">
      <c r="L1465" t="s">
        <v>2522</v>
      </c>
      <c r="O1465">
        <v>0</v>
      </c>
      <c r="Q1465">
        <v>0</v>
      </c>
      <c r="S1465">
        <v>0</v>
      </c>
    </row>
    <row r="1466" spans="12:19">
      <c r="L1466" t="s">
        <v>2523</v>
      </c>
      <c r="O1466">
        <v>-11.76</v>
      </c>
      <c r="Q1466">
        <v>-15.89</v>
      </c>
      <c r="S1466">
        <v>4.13</v>
      </c>
    </row>
    <row r="1467" spans="12:19">
      <c r="L1467" t="s">
        <v>2524</v>
      </c>
      <c r="O1467">
        <v>0.1</v>
      </c>
      <c r="Q1467">
        <v>8.15</v>
      </c>
      <c r="S1467">
        <v>-8.0500000000000007</v>
      </c>
    </row>
    <row r="1468" spans="12:19">
      <c r="L1468" t="s">
        <v>2525</v>
      </c>
      <c r="O1468">
        <v>0</v>
      </c>
      <c r="Q1468">
        <v>-7.61</v>
      </c>
      <c r="S1468">
        <v>7.61</v>
      </c>
    </row>
    <row r="1469" spans="12:19">
      <c r="L1469" t="s">
        <v>2526</v>
      </c>
      <c r="O1469">
        <v>0</v>
      </c>
      <c r="Q1469">
        <v>0</v>
      </c>
      <c r="S1469">
        <v>0</v>
      </c>
    </row>
    <row r="1470" spans="12:19">
      <c r="L1470" t="s">
        <v>2527</v>
      </c>
      <c r="O1470">
        <v>0</v>
      </c>
      <c r="Q1470">
        <v>-0.44</v>
      </c>
      <c r="S1470">
        <v>0.44</v>
      </c>
    </row>
    <row r="1471" spans="12:19">
      <c r="L1471" t="s">
        <v>2528</v>
      </c>
      <c r="O1471">
        <v>0.1</v>
      </c>
      <c r="Q1471">
        <v>0</v>
      </c>
      <c r="S1471">
        <v>0.1</v>
      </c>
    </row>
    <row r="1472" spans="12:19">
      <c r="L1472" t="s">
        <v>2529</v>
      </c>
      <c r="O1472">
        <v>0</v>
      </c>
      <c r="Q1472">
        <v>7</v>
      </c>
      <c r="S1472">
        <v>-7</v>
      </c>
    </row>
    <row r="1473" spans="12:19">
      <c r="L1473" t="s">
        <v>2530</v>
      </c>
      <c r="O1473">
        <v>0</v>
      </c>
      <c r="Q1473">
        <v>0</v>
      </c>
      <c r="S1473">
        <v>0</v>
      </c>
    </row>
    <row r="1474" spans="12:19">
      <c r="L1474" t="s">
        <v>2531</v>
      </c>
      <c r="O1474">
        <v>-3.86</v>
      </c>
      <c r="Q1474">
        <v>-3.35</v>
      </c>
      <c r="S1474">
        <v>-0.51</v>
      </c>
    </row>
    <row r="1475" spans="12:19">
      <c r="L1475" t="s">
        <v>2532</v>
      </c>
      <c r="O1475">
        <v>0.5</v>
      </c>
      <c r="Q1475">
        <v>0.11</v>
      </c>
      <c r="S1475">
        <v>0.39</v>
      </c>
    </row>
    <row r="1476" spans="12:19">
      <c r="L1476" t="s">
        <v>2533</v>
      </c>
      <c r="O1476">
        <v>-0.4</v>
      </c>
      <c r="Q1476">
        <v>0</v>
      </c>
      <c r="S1476">
        <v>-0.4</v>
      </c>
    </row>
    <row r="1477" spans="12:19">
      <c r="L1477" t="s">
        <v>2534</v>
      </c>
      <c r="O1477">
        <v>0</v>
      </c>
      <c r="Q1477">
        <v>0</v>
      </c>
      <c r="S1477">
        <v>0</v>
      </c>
    </row>
    <row r="1478" spans="12:19">
      <c r="L1478" t="s">
        <v>2535</v>
      </c>
      <c r="O1478">
        <v>0.01</v>
      </c>
      <c r="Q1478">
        <v>0</v>
      </c>
      <c r="S1478">
        <v>0.01</v>
      </c>
    </row>
    <row r="1479" spans="12:19">
      <c r="L1479" t="s">
        <v>2536</v>
      </c>
      <c r="O1479">
        <v>0.1</v>
      </c>
      <c r="Q1479">
        <v>0.1</v>
      </c>
      <c r="S1479">
        <v>0</v>
      </c>
    </row>
    <row r="1480" spans="12:19">
      <c r="L1480" t="s">
        <v>2537</v>
      </c>
      <c r="O1480">
        <v>0</v>
      </c>
      <c r="Q1480">
        <v>0</v>
      </c>
      <c r="S1480">
        <v>0</v>
      </c>
    </row>
    <row r="1481" spans="12:19">
      <c r="L1481" t="s">
        <v>2538</v>
      </c>
      <c r="O1481">
        <v>0</v>
      </c>
      <c r="Q1481">
        <v>0</v>
      </c>
      <c r="S1481">
        <v>0</v>
      </c>
    </row>
    <row r="1482" spans="12:19">
      <c r="L1482" t="s">
        <v>2539</v>
      </c>
      <c r="O1482">
        <v>-3.9</v>
      </c>
      <c r="Q1482">
        <v>0</v>
      </c>
      <c r="S1482">
        <v>-3.9</v>
      </c>
    </row>
    <row r="1483" spans="12:19">
      <c r="L1483" t="s">
        <v>2540</v>
      </c>
      <c r="O1483">
        <v>0.1</v>
      </c>
      <c r="Q1483">
        <v>3.39</v>
      </c>
      <c r="S1483">
        <v>-3.29</v>
      </c>
    </row>
    <row r="1484" spans="12:19">
      <c r="L1484" t="s">
        <v>2541</v>
      </c>
      <c r="O1484">
        <v>0</v>
      </c>
      <c r="Q1484">
        <v>-3.28</v>
      </c>
      <c r="S1484">
        <v>3.28</v>
      </c>
    </row>
    <row r="1485" spans="12:19">
      <c r="L1485" t="s">
        <v>2542</v>
      </c>
      <c r="O1485">
        <v>0</v>
      </c>
      <c r="Q1485">
        <v>0</v>
      </c>
      <c r="S1485">
        <v>0</v>
      </c>
    </row>
    <row r="1486" spans="12:19">
      <c r="L1486" t="s">
        <v>2543</v>
      </c>
      <c r="O1486">
        <v>0.01</v>
      </c>
      <c r="Q1486">
        <v>0.01</v>
      </c>
      <c r="S1486">
        <v>0.01</v>
      </c>
    </row>
    <row r="1487" spans="12:19">
      <c r="L1487" t="s">
        <v>2544</v>
      </c>
      <c r="O1487">
        <v>0.11</v>
      </c>
      <c r="Q1487">
        <v>0.12</v>
      </c>
      <c r="S1487">
        <v>-0.01</v>
      </c>
    </row>
    <row r="1488" spans="12:19">
      <c r="L1488" t="s">
        <v>2545</v>
      </c>
      <c r="O1488">
        <v>0</v>
      </c>
      <c r="Q1488">
        <v>0</v>
      </c>
      <c r="S1488">
        <v>0</v>
      </c>
    </row>
    <row r="1489" spans="12:19">
      <c r="L1489" t="s">
        <v>2546</v>
      </c>
      <c r="O1489">
        <v>0</v>
      </c>
      <c r="Q1489">
        <v>0</v>
      </c>
      <c r="S1489">
        <v>0</v>
      </c>
    </row>
    <row r="1490" spans="12:19">
      <c r="L1490" t="s">
        <v>2547</v>
      </c>
      <c r="O1490">
        <v>-152.61000000000001</v>
      </c>
      <c r="Q1490">
        <v>-100.23</v>
      </c>
      <c r="S1490">
        <v>-52.38</v>
      </c>
    </row>
    <row r="1491" spans="12:19">
      <c r="L1491" t="s">
        <v>2548</v>
      </c>
      <c r="O1491">
        <v>5.03</v>
      </c>
      <c r="Q1491">
        <v>0.34</v>
      </c>
      <c r="S1491">
        <v>4.7</v>
      </c>
    </row>
    <row r="1492" spans="12:19">
      <c r="L1492" t="s">
        <v>2549</v>
      </c>
      <c r="O1492">
        <v>-4.92</v>
      </c>
      <c r="Q1492">
        <v>-0.22</v>
      </c>
      <c r="S1492">
        <v>-4.7</v>
      </c>
    </row>
    <row r="1493" spans="12:19">
      <c r="L1493" t="s">
        <v>2550</v>
      </c>
      <c r="O1493">
        <v>0</v>
      </c>
      <c r="Q1493">
        <v>0</v>
      </c>
      <c r="S1493">
        <v>0</v>
      </c>
    </row>
    <row r="1494" spans="12:19">
      <c r="L1494" t="s">
        <v>2551</v>
      </c>
      <c r="O1494">
        <v>0</v>
      </c>
      <c r="Q1494">
        <v>0</v>
      </c>
      <c r="S1494">
        <v>0</v>
      </c>
    </row>
    <row r="1495" spans="12:19">
      <c r="L1495" t="s">
        <v>2552</v>
      </c>
      <c r="O1495">
        <v>0.12</v>
      </c>
      <c r="Q1495">
        <v>0.12</v>
      </c>
      <c r="S1495">
        <v>0</v>
      </c>
    </row>
    <row r="1496" spans="12:19">
      <c r="L1496" t="s">
        <v>2553</v>
      </c>
      <c r="O1496">
        <v>0</v>
      </c>
      <c r="Q1496">
        <v>0</v>
      </c>
      <c r="S1496">
        <v>0</v>
      </c>
    </row>
    <row r="1497" spans="12:19">
      <c r="L1497" t="s">
        <v>2554</v>
      </c>
      <c r="O1497">
        <v>0</v>
      </c>
      <c r="Q1497">
        <v>0</v>
      </c>
      <c r="S1497">
        <v>0</v>
      </c>
    </row>
    <row r="1498" spans="12:19">
      <c r="L1498" t="s">
        <v>2555</v>
      </c>
      <c r="O1498">
        <v>-36.159999999999997</v>
      </c>
      <c r="Q1498">
        <v>-37.4</v>
      </c>
      <c r="S1498">
        <v>1.24</v>
      </c>
    </row>
    <row r="1499" spans="12:19">
      <c r="L1499" t="s">
        <v>2556</v>
      </c>
      <c r="O1499">
        <v>0.1</v>
      </c>
      <c r="Q1499">
        <v>0.1</v>
      </c>
      <c r="S1499">
        <v>0</v>
      </c>
    </row>
    <row r="1500" spans="12:19">
      <c r="L1500" t="s">
        <v>2557</v>
      </c>
      <c r="O1500">
        <v>0</v>
      </c>
      <c r="Q1500">
        <v>1.89</v>
      </c>
      <c r="S1500">
        <v>-1.89</v>
      </c>
    </row>
    <row r="1501" spans="12:19">
      <c r="L1501" t="s">
        <v>2558</v>
      </c>
      <c r="O1501">
        <v>0</v>
      </c>
      <c r="Q1501">
        <v>0</v>
      </c>
      <c r="S1501">
        <v>0</v>
      </c>
    </row>
    <row r="1502" spans="12:19">
      <c r="L1502" t="s">
        <v>2559</v>
      </c>
      <c r="O1502">
        <v>-0.36</v>
      </c>
      <c r="Q1502">
        <v>0</v>
      </c>
      <c r="S1502">
        <v>-0.36</v>
      </c>
    </row>
    <row r="1503" spans="12:19">
      <c r="L1503" t="s">
        <v>2560</v>
      </c>
      <c r="O1503">
        <v>0.1</v>
      </c>
      <c r="Q1503">
        <v>0.1</v>
      </c>
      <c r="S1503">
        <v>0</v>
      </c>
    </row>
    <row r="1504" spans="12:19">
      <c r="L1504" t="s">
        <v>2561</v>
      </c>
      <c r="O1504">
        <v>0</v>
      </c>
      <c r="Q1504">
        <v>0</v>
      </c>
      <c r="S1504">
        <v>0</v>
      </c>
    </row>
    <row r="1505" spans="12:19">
      <c r="L1505" t="s">
        <v>2562</v>
      </c>
      <c r="O1505">
        <v>0</v>
      </c>
      <c r="Q1505">
        <v>0</v>
      </c>
      <c r="S1505">
        <v>0</v>
      </c>
    </row>
    <row r="1506" spans="12:19">
      <c r="L1506" t="s">
        <v>2563</v>
      </c>
      <c r="O1506">
        <v>-0.75</v>
      </c>
      <c r="Q1506">
        <v>0</v>
      </c>
      <c r="S1506">
        <v>-0.75</v>
      </c>
    </row>
    <row r="1507" spans="12:19">
      <c r="L1507" t="s">
        <v>2564</v>
      </c>
      <c r="O1507">
        <v>0.1</v>
      </c>
      <c r="Q1507">
        <v>0.1</v>
      </c>
      <c r="S1507">
        <v>0</v>
      </c>
    </row>
    <row r="1508" spans="12:19">
      <c r="L1508" t="s">
        <v>2565</v>
      </c>
      <c r="O1508">
        <v>0.05</v>
      </c>
      <c r="Q1508">
        <v>0.1</v>
      </c>
      <c r="S1508">
        <v>-0.06</v>
      </c>
    </row>
    <row r="1509" spans="12:19">
      <c r="L1509" t="s">
        <v>2566</v>
      </c>
      <c r="O1509">
        <v>0</v>
      </c>
      <c r="Q1509">
        <v>0</v>
      </c>
      <c r="S1509">
        <v>0</v>
      </c>
    </row>
    <row r="1510" spans="12:19">
      <c r="L1510" t="s">
        <v>2567</v>
      </c>
      <c r="O1510">
        <v>-0.56000000000000005</v>
      </c>
      <c r="Q1510">
        <v>-1.25</v>
      </c>
      <c r="S1510">
        <v>0.7</v>
      </c>
    </row>
    <row r="1511" spans="12:19">
      <c r="L1511" t="s">
        <v>2568</v>
      </c>
      <c r="O1511">
        <v>0.1</v>
      </c>
      <c r="Q1511">
        <v>0.1</v>
      </c>
      <c r="S1511">
        <v>0</v>
      </c>
    </row>
    <row r="1512" spans="12:19">
      <c r="L1512" t="s">
        <v>2569</v>
      </c>
      <c r="O1512">
        <v>0.06</v>
      </c>
      <c r="Q1512">
        <v>0.11</v>
      </c>
      <c r="S1512">
        <v>-0.05</v>
      </c>
    </row>
    <row r="1513" spans="12:19">
      <c r="L1513" t="s">
        <v>2570</v>
      </c>
      <c r="O1513">
        <v>0</v>
      </c>
      <c r="Q1513">
        <v>0</v>
      </c>
      <c r="S1513">
        <v>0</v>
      </c>
    </row>
    <row r="1514" spans="12:19">
      <c r="L1514" t="s">
        <v>2571</v>
      </c>
      <c r="O1514">
        <v>-0.35</v>
      </c>
      <c r="Q1514">
        <v>-0.23</v>
      </c>
      <c r="S1514">
        <v>-0.13</v>
      </c>
    </row>
    <row r="1515" spans="12:19">
      <c r="L1515" t="s">
        <v>2572</v>
      </c>
      <c r="O1515">
        <v>0</v>
      </c>
      <c r="Q1515">
        <v>0</v>
      </c>
      <c r="S1515">
        <v>0</v>
      </c>
    </row>
    <row r="1516" spans="12:19">
      <c r="L1516" t="s">
        <v>2573</v>
      </c>
      <c r="O1516">
        <v>0</v>
      </c>
      <c r="Q1516">
        <v>0</v>
      </c>
      <c r="S1516">
        <v>0</v>
      </c>
    </row>
    <row r="1517" spans="12:19">
      <c r="L1517" t="s">
        <v>2574</v>
      </c>
      <c r="O1517">
        <v>0</v>
      </c>
      <c r="Q1517">
        <v>0</v>
      </c>
      <c r="S1517">
        <v>0</v>
      </c>
    </row>
    <row r="1518" spans="12:19">
      <c r="L1518" t="s">
        <v>2575</v>
      </c>
      <c r="O1518">
        <v>0.1</v>
      </c>
      <c r="Q1518">
        <v>0.1</v>
      </c>
      <c r="S1518">
        <v>0</v>
      </c>
    </row>
    <row r="1519" spans="12:19">
      <c r="L1519" t="s">
        <v>2576</v>
      </c>
      <c r="O1519">
        <v>0</v>
      </c>
      <c r="Q1519">
        <v>0</v>
      </c>
      <c r="S1519">
        <v>0</v>
      </c>
    </row>
    <row r="1520" spans="12:19">
      <c r="L1520" t="s">
        <v>2577</v>
      </c>
      <c r="O1520">
        <v>0</v>
      </c>
      <c r="Q1520">
        <v>0</v>
      </c>
      <c r="S1520">
        <v>0</v>
      </c>
    </row>
    <row r="1521" spans="12:19">
      <c r="L1521" t="s">
        <v>2578</v>
      </c>
      <c r="O1521">
        <v>-10.1</v>
      </c>
      <c r="Q1521">
        <v>-9.17</v>
      </c>
      <c r="S1521">
        <v>-0.93</v>
      </c>
    </row>
    <row r="1522" spans="12:19">
      <c r="L1522" t="s">
        <v>2579</v>
      </c>
      <c r="O1522">
        <v>0.1</v>
      </c>
      <c r="Q1522">
        <v>0.1</v>
      </c>
      <c r="S1522">
        <v>0</v>
      </c>
    </row>
    <row r="1523" spans="12:19">
      <c r="L1523" t="s">
        <v>2580</v>
      </c>
      <c r="O1523">
        <v>0.02</v>
      </c>
      <c r="Q1523">
        <v>0</v>
      </c>
      <c r="S1523">
        <v>0.02</v>
      </c>
    </row>
    <row r="1524" spans="12:19">
      <c r="L1524" t="s">
        <v>2581</v>
      </c>
      <c r="O1524">
        <v>0</v>
      </c>
      <c r="Q1524">
        <v>0</v>
      </c>
      <c r="S1524">
        <v>0</v>
      </c>
    </row>
    <row r="1525" spans="12:19">
      <c r="L1525" t="s">
        <v>2582</v>
      </c>
      <c r="O1525">
        <v>-2.27</v>
      </c>
      <c r="Q1525">
        <v>-1.94</v>
      </c>
      <c r="S1525">
        <v>-0.33</v>
      </c>
    </row>
    <row r="1526" spans="12:19">
      <c r="L1526" t="s">
        <v>2583</v>
      </c>
      <c r="O1526">
        <v>0.1</v>
      </c>
      <c r="Q1526">
        <v>0.1</v>
      </c>
      <c r="S1526">
        <v>0</v>
      </c>
    </row>
    <row r="1527" spans="12:19">
      <c r="L1527" t="s">
        <v>2584</v>
      </c>
      <c r="O1527">
        <v>0</v>
      </c>
      <c r="Q1527">
        <v>0</v>
      </c>
      <c r="S1527">
        <v>0</v>
      </c>
    </row>
    <row r="1528" spans="12:19">
      <c r="L1528" t="s">
        <v>2585</v>
      </c>
      <c r="O1528">
        <v>0</v>
      </c>
      <c r="Q1528">
        <v>0</v>
      </c>
      <c r="S1528">
        <v>0</v>
      </c>
    </row>
    <row r="1529" spans="12:19">
      <c r="L1529" t="s">
        <v>2586</v>
      </c>
      <c r="O1529">
        <v>0</v>
      </c>
      <c r="Q1529">
        <v>0</v>
      </c>
      <c r="S1529">
        <v>0</v>
      </c>
    </row>
    <row r="1530" spans="12:19">
      <c r="L1530" t="s">
        <v>2587</v>
      </c>
      <c r="O1530">
        <v>0.1</v>
      </c>
      <c r="Q1530">
        <v>0.1</v>
      </c>
      <c r="S1530">
        <v>0</v>
      </c>
    </row>
    <row r="1531" spans="12:19">
      <c r="L1531" t="s">
        <v>2588</v>
      </c>
      <c r="O1531">
        <v>0</v>
      </c>
      <c r="Q1531">
        <v>0</v>
      </c>
      <c r="S1531">
        <v>0</v>
      </c>
    </row>
    <row r="1532" spans="12:19">
      <c r="L1532" t="s">
        <v>2589</v>
      </c>
      <c r="O1532">
        <v>0</v>
      </c>
      <c r="Q1532">
        <v>0</v>
      </c>
      <c r="S1532">
        <v>0</v>
      </c>
    </row>
    <row r="1533" spans="12:19">
      <c r="L1533" t="s">
        <v>2590</v>
      </c>
      <c r="O1533">
        <v>-6.25</v>
      </c>
      <c r="Q1533">
        <v>-6.07</v>
      </c>
      <c r="S1533">
        <v>-0.18</v>
      </c>
    </row>
    <row r="1534" spans="12:19">
      <c r="L1534" t="s">
        <v>2591</v>
      </c>
      <c r="O1534">
        <v>0</v>
      </c>
      <c r="Q1534">
        <v>0</v>
      </c>
      <c r="S1534">
        <v>0</v>
      </c>
    </row>
    <row r="1535" spans="12:19">
      <c r="L1535" t="s">
        <v>2592</v>
      </c>
      <c r="O1535">
        <v>0</v>
      </c>
      <c r="Q1535">
        <v>0</v>
      </c>
      <c r="S1535">
        <v>0</v>
      </c>
    </row>
    <row r="1536" spans="12:19">
      <c r="L1536" t="s">
        <v>2593</v>
      </c>
      <c r="O1536">
        <v>0</v>
      </c>
      <c r="Q1536">
        <v>0</v>
      </c>
      <c r="S1536">
        <v>0</v>
      </c>
    </row>
    <row r="1537" spans="12:19">
      <c r="L1537" t="s">
        <v>2594</v>
      </c>
      <c r="O1537">
        <v>-0.65</v>
      </c>
      <c r="Q1537">
        <v>-1.89</v>
      </c>
      <c r="S1537">
        <v>1.24</v>
      </c>
    </row>
    <row r="1538" spans="12:19">
      <c r="L1538" t="s">
        <v>2595</v>
      </c>
      <c r="O1538">
        <v>0.1</v>
      </c>
      <c r="Q1538">
        <v>0.1</v>
      </c>
      <c r="S1538">
        <v>0</v>
      </c>
    </row>
    <row r="1539" spans="12:19">
      <c r="L1539" t="s">
        <v>2596</v>
      </c>
      <c r="O1539">
        <v>0</v>
      </c>
      <c r="Q1539">
        <v>0</v>
      </c>
      <c r="S1539">
        <v>0</v>
      </c>
    </row>
    <row r="1540" spans="12:19">
      <c r="L1540" t="s">
        <v>2597</v>
      </c>
      <c r="O1540">
        <v>0</v>
      </c>
      <c r="Q1540">
        <v>0</v>
      </c>
      <c r="S1540">
        <v>0</v>
      </c>
    </row>
    <row r="1541" spans="12:19">
      <c r="L1541" t="s">
        <v>2598</v>
      </c>
      <c r="O1541">
        <v>-7.85</v>
      </c>
      <c r="Q1541">
        <v>-5.95</v>
      </c>
      <c r="S1541">
        <v>-1.9</v>
      </c>
    </row>
    <row r="1542" spans="12:19">
      <c r="L1542" t="s">
        <v>2599</v>
      </c>
      <c r="O1542">
        <v>0.1</v>
      </c>
      <c r="Q1542">
        <v>0.1</v>
      </c>
      <c r="S1542">
        <v>0</v>
      </c>
    </row>
    <row r="1543" spans="12:19">
      <c r="L1543" t="s">
        <v>2600</v>
      </c>
      <c r="O1543">
        <v>0</v>
      </c>
      <c r="Q1543">
        <v>0</v>
      </c>
      <c r="S1543">
        <v>0</v>
      </c>
    </row>
    <row r="1544" spans="12:19">
      <c r="L1544" t="s">
        <v>2601</v>
      </c>
      <c r="O1544">
        <v>0</v>
      </c>
      <c r="Q1544">
        <v>0</v>
      </c>
      <c r="S1544">
        <v>0</v>
      </c>
    </row>
    <row r="1545" spans="12:19">
      <c r="L1545" t="s">
        <v>2602</v>
      </c>
      <c r="O1545">
        <v>-3.48</v>
      </c>
      <c r="Q1545">
        <v>-3.03</v>
      </c>
      <c r="S1545">
        <v>-0.45</v>
      </c>
    </row>
    <row r="1546" spans="12:19">
      <c r="L1546" t="s">
        <v>2603</v>
      </c>
      <c r="O1546">
        <v>0.1</v>
      </c>
      <c r="Q1546">
        <v>0.1</v>
      </c>
      <c r="S1546">
        <v>0</v>
      </c>
    </row>
    <row r="1547" spans="12:19">
      <c r="L1547" t="s">
        <v>2604</v>
      </c>
      <c r="O1547">
        <v>0</v>
      </c>
      <c r="Q1547">
        <v>0</v>
      </c>
      <c r="S1547">
        <v>0</v>
      </c>
    </row>
    <row r="1548" spans="12:19">
      <c r="L1548" t="s">
        <v>2605</v>
      </c>
      <c r="O1548">
        <v>0</v>
      </c>
      <c r="Q1548">
        <v>0</v>
      </c>
      <c r="S1548">
        <v>0</v>
      </c>
    </row>
    <row r="1549" spans="12:19">
      <c r="L1549" t="s">
        <v>2606</v>
      </c>
      <c r="O1549">
        <v>0</v>
      </c>
      <c r="Q1549">
        <v>0</v>
      </c>
      <c r="S1549">
        <v>0</v>
      </c>
    </row>
    <row r="1550" spans="12:19">
      <c r="L1550" t="s">
        <v>2607</v>
      </c>
      <c r="O1550">
        <v>0.1</v>
      </c>
      <c r="Q1550">
        <v>0.1</v>
      </c>
      <c r="S1550">
        <v>0</v>
      </c>
    </row>
    <row r="1551" spans="12:19">
      <c r="L1551" t="s">
        <v>2608</v>
      </c>
      <c r="O1551">
        <v>0</v>
      </c>
      <c r="Q1551">
        <v>0</v>
      </c>
      <c r="S1551">
        <v>0</v>
      </c>
    </row>
    <row r="1552" spans="12:19">
      <c r="L1552" t="s">
        <v>2609</v>
      </c>
      <c r="O1552">
        <v>0</v>
      </c>
      <c r="Q1552">
        <v>0</v>
      </c>
      <c r="S1552">
        <v>0</v>
      </c>
    </row>
    <row r="1553" spans="12:19">
      <c r="L1553" t="s">
        <v>2610</v>
      </c>
      <c r="O1553">
        <v>0</v>
      </c>
      <c r="Q1553">
        <v>0</v>
      </c>
      <c r="S1553">
        <v>0</v>
      </c>
    </row>
    <row r="1554" spans="12:19">
      <c r="L1554" t="s">
        <v>2611</v>
      </c>
      <c r="O1554">
        <v>0.05</v>
      </c>
      <c r="Q1554">
        <v>0.05</v>
      </c>
      <c r="S1554">
        <v>0</v>
      </c>
    </row>
    <row r="1555" spans="12:19">
      <c r="L1555" t="s">
        <v>2612</v>
      </c>
      <c r="O1555">
        <v>0</v>
      </c>
      <c r="Q1555">
        <v>0</v>
      </c>
      <c r="S1555">
        <v>0</v>
      </c>
    </row>
    <row r="1556" spans="12:19">
      <c r="L1556" t="s">
        <v>2613</v>
      </c>
      <c r="O1556">
        <v>0</v>
      </c>
      <c r="Q1556">
        <v>0</v>
      </c>
      <c r="S1556">
        <v>0</v>
      </c>
    </row>
    <row r="1557" spans="12:19">
      <c r="L1557" t="s">
        <v>2614</v>
      </c>
      <c r="O1557">
        <v>-19.72</v>
      </c>
      <c r="Q1557">
        <v>-12.48</v>
      </c>
      <c r="S1557">
        <v>-7.24</v>
      </c>
    </row>
    <row r="1558" spans="12:19">
      <c r="L1558" t="s">
        <v>2615</v>
      </c>
      <c r="O1558">
        <v>0.05</v>
      </c>
      <c r="Q1558">
        <v>0.04</v>
      </c>
      <c r="S1558">
        <v>0</v>
      </c>
    </row>
    <row r="1559" spans="12:19">
      <c r="L1559" t="s">
        <v>2616</v>
      </c>
      <c r="O1559">
        <v>0</v>
      </c>
      <c r="Q1559">
        <v>0</v>
      </c>
      <c r="S1559">
        <v>0</v>
      </c>
    </row>
    <row r="1560" spans="12:19">
      <c r="L1560" t="s">
        <v>2617</v>
      </c>
      <c r="O1560">
        <v>0</v>
      </c>
      <c r="Q1560">
        <v>0</v>
      </c>
      <c r="S1560">
        <v>0</v>
      </c>
    </row>
    <row r="1561" spans="12:19">
      <c r="L1561" t="s">
        <v>2618</v>
      </c>
      <c r="O1561">
        <v>-3.85</v>
      </c>
      <c r="Q1561">
        <v>-3.12</v>
      </c>
      <c r="S1561">
        <v>-0.72</v>
      </c>
    </row>
    <row r="1562" spans="12:19">
      <c r="L1562" t="s">
        <v>2619</v>
      </c>
      <c r="O1562">
        <v>0.05</v>
      </c>
      <c r="Q1562">
        <v>0.04</v>
      </c>
      <c r="S1562">
        <v>0.01</v>
      </c>
    </row>
    <row r="1563" spans="12:19">
      <c r="L1563" t="s">
        <v>2620</v>
      </c>
      <c r="O1563">
        <v>0</v>
      </c>
      <c r="Q1563">
        <v>0</v>
      </c>
      <c r="S1563">
        <v>0</v>
      </c>
    </row>
    <row r="1564" spans="12:19">
      <c r="L1564" t="s">
        <v>2621</v>
      </c>
      <c r="O1564">
        <v>0</v>
      </c>
      <c r="Q1564">
        <v>0</v>
      </c>
      <c r="S1564">
        <v>0</v>
      </c>
    </row>
    <row r="1565" spans="12:19">
      <c r="L1565" t="s">
        <v>2622</v>
      </c>
      <c r="O1565">
        <v>-4.2300000000000004</v>
      </c>
      <c r="Q1565">
        <v>-2.0099999999999998</v>
      </c>
      <c r="S1565">
        <v>-2.2200000000000002</v>
      </c>
    </row>
    <row r="1566" spans="12:19">
      <c r="L1566" t="s">
        <v>2623</v>
      </c>
      <c r="O1566">
        <v>0.1</v>
      </c>
      <c r="Q1566">
        <v>0.1</v>
      </c>
      <c r="S1566">
        <v>0</v>
      </c>
    </row>
    <row r="1567" spans="12:19">
      <c r="L1567" t="s">
        <v>2624</v>
      </c>
      <c r="O1567">
        <v>0</v>
      </c>
      <c r="Q1567">
        <v>0</v>
      </c>
      <c r="S1567">
        <v>0</v>
      </c>
    </row>
    <row r="1568" spans="12:19">
      <c r="L1568" t="s">
        <v>2625</v>
      </c>
      <c r="O1568">
        <v>0</v>
      </c>
      <c r="Q1568">
        <v>0</v>
      </c>
      <c r="S1568">
        <v>0</v>
      </c>
    </row>
    <row r="1569" spans="12:19">
      <c r="L1569" t="s">
        <v>2626</v>
      </c>
      <c r="O1569">
        <v>-19.61</v>
      </c>
      <c r="Q1569">
        <v>-3.7</v>
      </c>
      <c r="S1569">
        <v>-15.91</v>
      </c>
    </row>
    <row r="1570" spans="12:19">
      <c r="L1570" t="s">
        <v>2627</v>
      </c>
      <c r="O1570">
        <v>0.1</v>
      </c>
      <c r="Q1570">
        <v>0.1</v>
      </c>
      <c r="S1570">
        <v>0</v>
      </c>
    </row>
    <row r="1571" spans="12:19">
      <c r="L1571" t="s">
        <v>2628</v>
      </c>
      <c r="O1571">
        <v>0</v>
      </c>
      <c r="Q1571">
        <v>0</v>
      </c>
      <c r="S1571">
        <v>0</v>
      </c>
    </row>
    <row r="1572" spans="12:19">
      <c r="L1572" t="s">
        <v>2629</v>
      </c>
      <c r="O1572">
        <v>0</v>
      </c>
      <c r="Q1572">
        <v>0</v>
      </c>
      <c r="S1572">
        <v>0</v>
      </c>
    </row>
    <row r="1573" spans="12:19">
      <c r="L1573" t="s">
        <v>2630</v>
      </c>
      <c r="O1573">
        <v>0.1</v>
      </c>
      <c r="Q1573">
        <v>0.1</v>
      </c>
      <c r="S1573">
        <v>0</v>
      </c>
    </row>
    <row r="1574" spans="12:19">
      <c r="L1574" t="s">
        <v>2631</v>
      </c>
      <c r="O1574">
        <v>0.1</v>
      </c>
      <c r="Q1574">
        <v>0.1</v>
      </c>
      <c r="S1574">
        <v>0</v>
      </c>
    </row>
    <row r="1575" spans="12:19">
      <c r="L1575" t="s">
        <v>2632</v>
      </c>
      <c r="O1575">
        <v>0</v>
      </c>
      <c r="Q1575">
        <v>0</v>
      </c>
      <c r="S1575">
        <v>0</v>
      </c>
    </row>
    <row r="1576" spans="12:19">
      <c r="L1576" t="s">
        <v>2633</v>
      </c>
      <c r="O1576">
        <v>0</v>
      </c>
      <c r="Q1576">
        <v>0</v>
      </c>
      <c r="S1576">
        <v>0</v>
      </c>
    </row>
    <row r="1577" spans="12:19">
      <c r="L1577" t="s">
        <v>2634</v>
      </c>
      <c r="O1577">
        <v>-7.04</v>
      </c>
      <c r="Q1577">
        <v>-1.1200000000000001</v>
      </c>
      <c r="S1577">
        <v>-5.92</v>
      </c>
    </row>
    <row r="1578" spans="12:19">
      <c r="L1578" t="s">
        <v>2635</v>
      </c>
      <c r="O1578">
        <v>0.1</v>
      </c>
      <c r="Q1578">
        <v>0.1</v>
      </c>
      <c r="S1578">
        <v>0</v>
      </c>
    </row>
    <row r="1579" spans="12:19">
      <c r="L1579" t="s">
        <v>2636</v>
      </c>
      <c r="O1579">
        <v>0</v>
      </c>
      <c r="Q1579">
        <v>0</v>
      </c>
      <c r="S1579">
        <v>0</v>
      </c>
    </row>
    <row r="1580" spans="12:19">
      <c r="L1580" t="s">
        <v>2637</v>
      </c>
      <c r="O1580">
        <v>0</v>
      </c>
      <c r="Q1580">
        <v>0</v>
      </c>
      <c r="S1580">
        <v>0</v>
      </c>
    </row>
    <row r="1581" spans="12:19">
      <c r="L1581" t="s">
        <v>2638</v>
      </c>
      <c r="O1581">
        <v>0</v>
      </c>
      <c r="Q1581">
        <v>0</v>
      </c>
      <c r="S1581">
        <v>0</v>
      </c>
    </row>
    <row r="1582" spans="12:19">
      <c r="L1582" t="s">
        <v>2639</v>
      </c>
      <c r="O1582">
        <v>0.1</v>
      </c>
      <c r="Q1582">
        <v>0.1</v>
      </c>
      <c r="S1582">
        <v>0</v>
      </c>
    </row>
    <row r="1583" spans="12:19">
      <c r="L1583" t="s">
        <v>2640</v>
      </c>
      <c r="O1583">
        <v>0</v>
      </c>
      <c r="Q1583">
        <v>0</v>
      </c>
      <c r="S1583">
        <v>0</v>
      </c>
    </row>
    <row r="1584" spans="12:19">
      <c r="L1584" t="s">
        <v>2641</v>
      </c>
      <c r="O1584">
        <v>0</v>
      </c>
      <c r="Q1584">
        <v>0</v>
      </c>
      <c r="S1584">
        <v>0</v>
      </c>
    </row>
    <row r="1585" spans="12:19">
      <c r="L1585" t="s">
        <v>2642</v>
      </c>
      <c r="O1585">
        <v>-2.64</v>
      </c>
      <c r="Q1585">
        <v>-0.61</v>
      </c>
      <c r="S1585">
        <v>-2.0299999999999998</v>
      </c>
    </row>
    <row r="1586" spans="12:19">
      <c r="L1586" t="s">
        <v>2643</v>
      </c>
      <c r="O1586">
        <v>0.1</v>
      </c>
      <c r="Q1586">
        <v>0.1</v>
      </c>
      <c r="S1586">
        <v>0</v>
      </c>
    </row>
    <row r="1587" spans="12:19">
      <c r="L1587" t="s">
        <v>2644</v>
      </c>
      <c r="O1587">
        <v>0</v>
      </c>
      <c r="Q1587">
        <v>0</v>
      </c>
      <c r="S1587">
        <v>0</v>
      </c>
    </row>
    <row r="1588" spans="12:19">
      <c r="L1588" t="s">
        <v>2645</v>
      </c>
      <c r="O1588">
        <v>0</v>
      </c>
      <c r="Q1588">
        <v>0</v>
      </c>
      <c r="S1588">
        <v>0</v>
      </c>
    </row>
    <row r="1589" spans="12:19">
      <c r="L1589" t="s">
        <v>2646</v>
      </c>
      <c r="O1589">
        <v>-0.15</v>
      </c>
      <c r="Q1589">
        <v>0.33</v>
      </c>
      <c r="S1589">
        <v>-0.48</v>
      </c>
    </row>
    <row r="1590" spans="12:19">
      <c r="L1590" t="s">
        <v>2647</v>
      </c>
      <c r="O1590">
        <v>0.1</v>
      </c>
      <c r="Q1590">
        <v>0.1</v>
      </c>
      <c r="S1590">
        <v>0</v>
      </c>
    </row>
    <row r="1591" spans="12:19">
      <c r="L1591" t="s">
        <v>2648</v>
      </c>
      <c r="O1591">
        <v>0</v>
      </c>
      <c r="Q1591">
        <v>0</v>
      </c>
      <c r="S1591">
        <v>0</v>
      </c>
    </row>
    <row r="1592" spans="12:19">
      <c r="L1592" t="s">
        <v>2649</v>
      </c>
      <c r="O1592">
        <v>0</v>
      </c>
      <c r="Q1592">
        <v>0</v>
      </c>
      <c r="S1592">
        <v>0</v>
      </c>
    </row>
    <row r="1593" spans="12:19">
      <c r="L1593" t="s">
        <v>2650</v>
      </c>
      <c r="O1593">
        <v>0</v>
      </c>
      <c r="Q1593">
        <v>0.01</v>
      </c>
      <c r="S1593">
        <v>-0.01</v>
      </c>
    </row>
    <row r="1594" spans="12:19">
      <c r="L1594" t="s">
        <v>2651</v>
      </c>
      <c r="O1594">
        <v>0.1</v>
      </c>
      <c r="Q1594">
        <v>0.1</v>
      </c>
      <c r="S1594">
        <v>0</v>
      </c>
    </row>
    <row r="1595" spans="12:19">
      <c r="L1595" t="s">
        <v>2652</v>
      </c>
      <c r="O1595">
        <v>5.63</v>
      </c>
      <c r="Q1595">
        <v>4.0599999999999996</v>
      </c>
      <c r="S1595">
        <v>1.57</v>
      </c>
    </row>
    <row r="1596" spans="12:19">
      <c r="L1596" t="s">
        <v>2653</v>
      </c>
      <c r="O1596">
        <v>0</v>
      </c>
      <c r="Q1596">
        <v>0</v>
      </c>
      <c r="S1596">
        <v>0</v>
      </c>
    </row>
    <row r="1597" spans="12:19">
      <c r="L1597" t="s">
        <v>2654</v>
      </c>
      <c r="O1597">
        <v>-4.32</v>
      </c>
      <c r="Q1597">
        <v>-4.32</v>
      </c>
      <c r="S1597">
        <v>0</v>
      </c>
    </row>
    <row r="1598" spans="12:19">
      <c r="L1598" t="s">
        <v>2655</v>
      </c>
      <c r="O1598">
        <v>0.05</v>
      </c>
      <c r="Q1598">
        <v>0.05</v>
      </c>
      <c r="S1598">
        <v>0</v>
      </c>
    </row>
    <row r="1599" spans="12:19">
      <c r="L1599" t="s">
        <v>2656</v>
      </c>
      <c r="O1599">
        <v>0</v>
      </c>
      <c r="Q1599">
        <v>0</v>
      </c>
      <c r="S1599">
        <v>0</v>
      </c>
    </row>
    <row r="1600" spans="12:19">
      <c r="L1600" t="s">
        <v>2657</v>
      </c>
      <c r="O1600">
        <v>0</v>
      </c>
      <c r="Q1600">
        <v>0</v>
      </c>
      <c r="S1600">
        <v>0</v>
      </c>
    </row>
    <row r="1601" spans="12:19">
      <c r="L1601" t="s">
        <v>2658</v>
      </c>
      <c r="O1601">
        <v>-0.28999999999999998</v>
      </c>
      <c r="Q1601">
        <v>-0.46</v>
      </c>
      <c r="S1601">
        <v>0.17</v>
      </c>
    </row>
    <row r="1602" spans="12:19">
      <c r="L1602" t="s">
        <v>2659</v>
      </c>
      <c r="O1602">
        <v>0.1</v>
      </c>
      <c r="Q1602">
        <v>0</v>
      </c>
      <c r="S1602">
        <v>0.1</v>
      </c>
    </row>
    <row r="1603" spans="12:19">
      <c r="L1603" t="s">
        <v>2660</v>
      </c>
      <c r="O1603">
        <v>6.77</v>
      </c>
      <c r="Q1603">
        <v>1.43</v>
      </c>
      <c r="S1603">
        <v>5.34</v>
      </c>
    </row>
    <row r="1604" spans="12:19">
      <c r="L1604" t="s">
        <v>2661</v>
      </c>
      <c r="O1604">
        <v>0</v>
      </c>
      <c r="Q1604">
        <v>0</v>
      </c>
      <c r="S1604">
        <v>0</v>
      </c>
    </row>
    <row r="1605" spans="12:19">
      <c r="L1605" t="s">
        <v>4100</v>
      </c>
      <c r="O1605">
        <v>0.01</v>
      </c>
      <c r="Q1605">
        <v>0</v>
      </c>
      <c r="S1605">
        <v>0.01</v>
      </c>
    </row>
    <row r="1606" spans="12:19">
      <c r="L1606" t="s">
        <v>2662</v>
      </c>
      <c r="O1606">
        <v>0.06</v>
      </c>
      <c r="Q1606">
        <v>0.05</v>
      </c>
      <c r="S1606">
        <v>0.01</v>
      </c>
    </row>
    <row r="1607" spans="12:19">
      <c r="L1607" t="s">
        <v>2663</v>
      </c>
      <c r="O1607">
        <v>0</v>
      </c>
      <c r="Q1607">
        <v>0</v>
      </c>
      <c r="S1607">
        <v>0</v>
      </c>
    </row>
    <row r="1608" spans="12:19">
      <c r="L1608" t="s">
        <v>2664</v>
      </c>
      <c r="O1608">
        <v>0</v>
      </c>
      <c r="Q1608">
        <v>0</v>
      </c>
      <c r="S1608">
        <v>0</v>
      </c>
    </row>
    <row r="1609" spans="12:19">
      <c r="L1609" t="s">
        <v>2665</v>
      </c>
      <c r="O1609">
        <v>-0.15</v>
      </c>
      <c r="Q1609">
        <v>-0.13</v>
      </c>
      <c r="S1609">
        <v>-0.03</v>
      </c>
    </row>
    <row r="1610" spans="12:19">
      <c r="L1610" t="s">
        <v>2666</v>
      </c>
      <c r="O1610">
        <v>0.1</v>
      </c>
      <c r="Q1610">
        <v>0.1</v>
      </c>
      <c r="S1610">
        <v>0</v>
      </c>
    </row>
    <row r="1611" spans="12:19">
      <c r="L1611" t="s">
        <v>2667</v>
      </c>
      <c r="O1611">
        <v>0</v>
      </c>
      <c r="Q1611">
        <v>0</v>
      </c>
      <c r="S1611">
        <v>0</v>
      </c>
    </row>
    <row r="1612" spans="12:19">
      <c r="L1612" t="s">
        <v>2668</v>
      </c>
      <c r="O1612">
        <v>0</v>
      </c>
      <c r="Q1612">
        <v>0</v>
      </c>
      <c r="S1612">
        <v>0</v>
      </c>
    </row>
    <row r="1613" spans="12:19">
      <c r="L1613" t="s">
        <v>2666</v>
      </c>
      <c r="O1613">
        <v>0</v>
      </c>
      <c r="Q1613">
        <v>-0.13</v>
      </c>
      <c r="S1613">
        <v>0.13</v>
      </c>
    </row>
    <row r="1614" spans="12:19">
      <c r="L1614" t="s">
        <v>2669</v>
      </c>
      <c r="O1614">
        <v>0.1</v>
      </c>
      <c r="Q1614">
        <v>0.1</v>
      </c>
      <c r="S1614">
        <v>0</v>
      </c>
    </row>
    <row r="1615" spans="12:19">
      <c r="L1615" t="s">
        <v>2670</v>
      </c>
      <c r="O1615">
        <v>0.1</v>
      </c>
      <c r="Q1615">
        <v>0.1</v>
      </c>
      <c r="S1615">
        <v>0</v>
      </c>
    </row>
    <row r="1616" spans="12:19">
      <c r="L1616" t="s">
        <v>2671</v>
      </c>
      <c r="O1616">
        <v>0</v>
      </c>
      <c r="Q1616">
        <v>0</v>
      </c>
      <c r="S1616">
        <v>0</v>
      </c>
    </row>
    <row r="1617" spans="12:19">
      <c r="L1617" t="s">
        <v>2672</v>
      </c>
      <c r="O1617">
        <v>0</v>
      </c>
      <c r="Q1617">
        <v>0</v>
      </c>
      <c r="S1617">
        <v>0</v>
      </c>
    </row>
    <row r="1618" spans="12:19">
      <c r="L1618" t="s">
        <v>3888</v>
      </c>
      <c r="O1618">
        <v>0.1</v>
      </c>
      <c r="Q1618">
        <v>0.1</v>
      </c>
      <c r="S1618">
        <v>0</v>
      </c>
    </row>
    <row r="1619" spans="12:19">
      <c r="L1619" t="s">
        <v>3889</v>
      </c>
      <c r="O1619">
        <v>0</v>
      </c>
      <c r="Q1619">
        <v>0</v>
      </c>
      <c r="S1619">
        <v>0</v>
      </c>
    </row>
    <row r="1620" spans="12:19">
      <c r="L1620" t="s">
        <v>3890</v>
      </c>
      <c r="O1620">
        <v>0</v>
      </c>
      <c r="Q1620">
        <v>0</v>
      </c>
      <c r="S1620">
        <v>0</v>
      </c>
    </row>
    <row r="1621" spans="12:19">
      <c r="L1621" t="s">
        <v>3891</v>
      </c>
      <c r="O1621">
        <v>-0.19</v>
      </c>
      <c r="Q1621">
        <v>-0.22</v>
      </c>
      <c r="S1621">
        <v>0.03</v>
      </c>
    </row>
    <row r="1622" spans="12:19">
      <c r="L1622" t="s">
        <v>2673</v>
      </c>
      <c r="O1622">
        <v>0.1</v>
      </c>
      <c r="Q1622">
        <v>0.1</v>
      </c>
      <c r="S1622">
        <v>0</v>
      </c>
    </row>
    <row r="1623" spans="12:19">
      <c r="L1623" t="s">
        <v>2674</v>
      </c>
      <c r="O1623">
        <v>0</v>
      </c>
      <c r="Q1623">
        <v>0</v>
      </c>
      <c r="S1623">
        <v>0</v>
      </c>
    </row>
    <row r="1624" spans="12:19">
      <c r="L1624" t="s">
        <v>2675</v>
      </c>
      <c r="O1624">
        <v>0</v>
      </c>
      <c r="Q1624">
        <v>0</v>
      </c>
      <c r="S1624">
        <v>0</v>
      </c>
    </row>
    <row r="1625" spans="12:19">
      <c r="L1625" t="s">
        <v>2676</v>
      </c>
      <c r="O1625">
        <v>0.06</v>
      </c>
      <c r="Q1625">
        <v>0.06</v>
      </c>
      <c r="S1625">
        <v>0</v>
      </c>
    </row>
    <row r="1626" spans="12:19">
      <c r="L1626" t="s">
        <v>2677</v>
      </c>
      <c r="O1626">
        <v>0</v>
      </c>
      <c r="Q1626">
        <v>0</v>
      </c>
      <c r="S1626">
        <v>0</v>
      </c>
    </row>
    <row r="1627" spans="12:19">
      <c r="L1627" t="s">
        <v>2678</v>
      </c>
      <c r="O1627">
        <v>0</v>
      </c>
      <c r="Q1627">
        <v>0</v>
      </c>
      <c r="S1627">
        <v>0</v>
      </c>
    </row>
    <row r="1628" spans="12:19">
      <c r="L1628" t="s">
        <v>2679</v>
      </c>
      <c r="O1628">
        <v>-1.34</v>
      </c>
      <c r="Q1628">
        <v>-0.72</v>
      </c>
      <c r="S1628">
        <v>-0.62</v>
      </c>
    </row>
    <row r="1629" spans="12:19">
      <c r="L1629" t="s">
        <v>2680</v>
      </c>
      <c r="O1629">
        <v>0.1</v>
      </c>
      <c r="Q1629">
        <v>0.1</v>
      </c>
      <c r="S1629">
        <v>0</v>
      </c>
    </row>
    <row r="1630" spans="12:19">
      <c r="L1630" t="s">
        <v>2681</v>
      </c>
      <c r="O1630">
        <v>0</v>
      </c>
      <c r="Q1630">
        <v>0</v>
      </c>
      <c r="S1630">
        <v>0</v>
      </c>
    </row>
    <row r="1631" spans="12:19">
      <c r="L1631" t="s">
        <v>2682</v>
      </c>
      <c r="O1631">
        <v>0</v>
      </c>
      <c r="Q1631">
        <v>0</v>
      </c>
      <c r="S1631">
        <v>0</v>
      </c>
    </row>
    <row r="1632" spans="12:19">
      <c r="L1632" t="s">
        <v>2683</v>
      </c>
      <c r="O1632">
        <v>5.68</v>
      </c>
      <c r="Q1632">
        <v>0</v>
      </c>
      <c r="S1632">
        <v>5.68</v>
      </c>
    </row>
    <row r="1633" spans="12:19">
      <c r="L1633" t="s">
        <v>2684</v>
      </c>
      <c r="O1633">
        <v>0.11</v>
      </c>
      <c r="Q1633">
        <v>0.59</v>
      </c>
      <c r="S1633">
        <v>-0.48</v>
      </c>
    </row>
    <row r="1634" spans="12:19">
      <c r="L1634" t="s">
        <v>2685</v>
      </c>
      <c r="O1634">
        <v>0</v>
      </c>
      <c r="Q1634">
        <v>0</v>
      </c>
      <c r="S1634">
        <v>0</v>
      </c>
    </row>
    <row r="1635" spans="12:19">
      <c r="L1635" t="s">
        <v>2686</v>
      </c>
      <c r="O1635">
        <v>0</v>
      </c>
      <c r="Q1635">
        <v>0</v>
      </c>
      <c r="S1635">
        <v>0</v>
      </c>
    </row>
    <row r="1636" spans="12:19">
      <c r="L1636" t="s">
        <v>2687</v>
      </c>
      <c r="O1636">
        <v>-5.22</v>
      </c>
      <c r="Q1636">
        <v>-0.13</v>
      </c>
      <c r="S1636">
        <v>-5.09</v>
      </c>
    </row>
    <row r="1637" spans="12:19">
      <c r="L1637" t="s">
        <v>2688</v>
      </c>
      <c r="O1637">
        <v>0.1</v>
      </c>
      <c r="Q1637">
        <v>0.1</v>
      </c>
      <c r="S1637">
        <v>0</v>
      </c>
    </row>
    <row r="1638" spans="12:19">
      <c r="L1638" t="s">
        <v>2689</v>
      </c>
      <c r="O1638">
        <v>5.03</v>
      </c>
      <c r="Q1638">
        <v>0.5</v>
      </c>
      <c r="S1638">
        <v>4.53</v>
      </c>
    </row>
    <row r="1639" spans="12:19">
      <c r="L1639" t="s">
        <v>2690</v>
      </c>
      <c r="O1639">
        <v>0</v>
      </c>
      <c r="Q1639">
        <v>0</v>
      </c>
      <c r="S1639">
        <v>0</v>
      </c>
    </row>
    <row r="1640" spans="12:19">
      <c r="L1640" t="s">
        <v>2691</v>
      </c>
      <c r="O1640">
        <v>0.1</v>
      </c>
      <c r="Q1640">
        <v>0.1</v>
      </c>
      <c r="S1640">
        <v>0</v>
      </c>
    </row>
    <row r="1641" spans="12:19">
      <c r="L1641" t="s">
        <v>2692</v>
      </c>
      <c r="O1641">
        <v>0</v>
      </c>
      <c r="Q1641">
        <v>0</v>
      </c>
      <c r="S1641">
        <v>0</v>
      </c>
    </row>
    <row r="1642" spans="12:19">
      <c r="L1642" t="s">
        <v>2693</v>
      </c>
      <c r="O1642">
        <v>0</v>
      </c>
      <c r="Q1642">
        <v>0</v>
      </c>
      <c r="S1642">
        <v>0</v>
      </c>
    </row>
    <row r="1643" spans="12:19">
      <c r="L1643" t="s">
        <v>2694</v>
      </c>
      <c r="O1643">
        <v>0</v>
      </c>
      <c r="Q1643">
        <v>-0.68</v>
      </c>
      <c r="S1643">
        <v>0.68</v>
      </c>
    </row>
    <row r="1644" spans="12:19">
      <c r="L1644" t="s">
        <v>2695</v>
      </c>
      <c r="O1644">
        <v>0</v>
      </c>
      <c r="Q1644">
        <v>0</v>
      </c>
      <c r="S1644">
        <v>0</v>
      </c>
    </row>
    <row r="1645" spans="12:19">
      <c r="L1645" t="s">
        <v>2696</v>
      </c>
      <c r="O1645">
        <v>0</v>
      </c>
      <c r="Q1645">
        <v>0</v>
      </c>
      <c r="S1645">
        <v>0</v>
      </c>
    </row>
    <row r="1646" spans="12:19">
      <c r="L1646" t="s">
        <v>2697</v>
      </c>
      <c r="O1646">
        <v>0.05</v>
      </c>
      <c r="Q1646">
        <v>0.05</v>
      </c>
      <c r="S1646">
        <v>0</v>
      </c>
    </row>
    <row r="1647" spans="12:19">
      <c r="L1647" t="s">
        <v>2698</v>
      </c>
      <c r="O1647">
        <v>0</v>
      </c>
      <c r="Q1647">
        <v>0</v>
      </c>
      <c r="S1647">
        <v>0</v>
      </c>
    </row>
    <row r="1648" spans="12:19">
      <c r="L1648" t="s">
        <v>2699</v>
      </c>
      <c r="O1648">
        <v>0</v>
      </c>
      <c r="Q1648">
        <v>0</v>
      </c>
      <c r="S1648">
        <v>0</v>
      </c>
    </row>
    <row r="1649" spans="12:19">
      <c r="L1649" t="s">
        <v>2700</v>
      </c>
      <c r="O1649">
        <v>0</v>
      </c>
      <c r="Q1649">
        <v>0</v>
      </c>
      <c r="S1649">
        <v>0</v>
      </c>
    </row>
    <row r="1650" spans="12:19">
      <c r="L1650" t="s">
        <v>2701</v>
      </c>
      <c r="O1650">
        <v>0.1</v>
      </c>
      <c r="Q1650">
        <v>0.1</v>
      </c>
      <c r="S1650">
        <v>0</v>
      </c>
    </row>
    <row r="1651" spans="12:19">
      <c r="L1651" t="s">
        <v>2702</v>
      </c>
      <c r="O1651">
        <v>0</v>
      </c>
      <c r="Q1651">
        <v>0</v>
      </c>
      <c r="S1651">
        <v>0</v>
      </c>
    </row>
    <row r="1652" spans="12:19">
      <c r="L1652" t="s">
        <v>2703</v>
      </c>
      <c r="O1652">
        <v>0</v>
      </c>
      <c r="Q1652">
        <v>0</v>
      </c>
      <c r="S1652">
        <v>0</v>
      </c>
    </row>
    <row r="1653" spans="12:19">
      <c r="L1653" t="s">
        <v>2704</v>
      </c>
      <c r="O1653">
        <v>0</v>
      </c>
      <c r="Q1653">
        <v>0</v>
      </c>
      <c r="S1653">
        <v>0</v>
      </c>
    </row>
    <row r="1654" spans="12:19">
      <c r="L1654" t="s">
        <v>2705</v>
      </c>
      <c r="O1654">
        <v>0.1</v>
      </c>
      <c r="Q1654">
        <v>0.1</v>
      </c>
      <c r="S1654">
        <v>0</v>
      </c>
    </row>
    <row r="1655" spans="12:19">
      <c r="L1655" t="s">
        <v>2706</v>
      </c>
      <c r="O1655">
        <v>0</v>
      </c>
      <c r="Q1655">
        <v>0</v>
      </c>
      <c r="S1655">
        <v>0</v>
      </c>
    </row>
    <row r="1656" spans="12:19">
      <c r="L1656" t="s">
        <v>2707</v>
      </c>
      <c r="O1656">
        <v>0</v>
      </c>
      <c r="Q1656">
        <v>0</v>
      </c>
      <c r="S1656">
        <v>0</v>
      </c>
    </row>
    <row r="1657" spans="12:19">
      <c r="L1657" t="s">
        <v>2708</v>
      </c>
      <c r="O1657">
        <v>0</v>
      </c>
      <c r="Q1657">
        <v>0</v>
      </c>
      <c r="S1657">
        <v>0</v>
      </c>
    </row>
    <row r="1658" spans="12:19">
      <c r="L1658" t="s">
        <v>2709</v>
      </c>
      <c r="O1658">
        <v>0.1</v>
      </c>
      <c r="Q1658">
        <v>0.1</v>
      </c>
      <c r="S1658">
        <v>0</v>
      </c>
    </row>
    <row r="1659" spans="12:19">
      <c r="L1659" t="s">
        <v>2710</v>
      </c>
      <c r="O1659">
        <v>0</v>
      </c>
      <c r="Q1659">
        <v>0</v>
      </c>
      <c r="S1659">
        <v>0</v>
      </c>
    </row>
    <row r="1660" spans="12:19">
      <c r="L1660" t="s">
        <v>2711</v>
      </c>
      <c r="O1660">
        <v>0</v>
      </c>
      <c r="Q1660">
        <v>0</v>
      </c>
      <c r="S1660">
        <v>0</v>
      </c>
    </row>
    <row r="1661" spans="12:19">
      <c r="L1661" t="s">
        <v>2712</v>
      </c>
      <c r="O1661">
        <v>0</v>
      </c>
      <c r="Q1661">
        <v>0</v>
      </c>
      <c r="S1661">
        <v>0</v>
      </c>
    </row>
    <row r="1662" spans="12:19">
      <c r="L1662" t="s">
        <v>2713</v>
      </c>
      <c r="O1662">
        <v>0.1</v>
      </c>
      <c r="Q1662">
        <v>0.1</v>
      </c>
      <c r="S1662">
        <v>0</v>
      </c>
    </row>
    <row r="1663" spans="12:19">
      <c r="L1663" t="s">
        <v>2714</v>
      </c>
      <c r="O1663">
        <v>0</v>
      </c>
      <c r="Q1663">
        <v>0</v>
      </c>
      <c r="S1663">
        <v>0</v>
      </c>
    </row>
    <row r="1664" spans="12:19">
      <c r="L1664" t="s">
        <v>2715</v>
      </c>
      <c r="O1664">
        <v>0</v>
      </c>
      <c r="Q1664">
        <v>0</v>
      </c>
      <c r="S1664">
        <v>0</v>
      </c>
    </row>
    <row r="1665" spans="12:19">
      <c r="L1665" t="s">
        <v>2716</v>
      </c>
      <c r="O1665">
        <v>0</v>
      </c>
      <c r="Q1665">
        <v>0</v>
      </c>
      <c r="S1665">
        <v>0</v>
      </c>
    </row>
    <row r="1666" spans="12:19">
      <c r="L1666" t="s">
        <v>2717</v>
      </c>
      <c r="O1666">
        <v>0.1</v>
      </c>
      <c r="Q1666">
        <v>0.1</v>
      </c>
      <c r="S1666">
        <v>0</v>
      </c>
    </row>
    <row r="1667" spans="12:19">
      <c r="L1667" t="s">
        <v>2718</v>
      </c>
      <c r="O1667">
        <v>0</v>
      </c>
      <c r="Q1667">
        <v>0</v>
      </c>
      <c r="S1667">
        <v>0</v>
      </c>
    </row>
    <row r="1668" spans="12:19">
      <c r="L1668" t="s">
        <v>2719</v>
      </c>
      <c r="O1668">
        <v>0</v>
      </c>
      <c r="Q1668">
        <v>0</v>
      </c>
      <c r="S1668">
        <v>0</v>
      </c>
    </row>
    <row r="1669" spans="12:19">
      <c r="L1669" t="s">
        <v>2720</v>
      </c>
      <c r="O1669">
        <v>0</v>
      </c>
      <c r="Q1669">
        <v>0</v>
      </c>
      <c r="S1669">
        <v>0</v>
      </c>
    </row>
    <row r="1670" spans="12:19">
      <c r="L1670" t="s">
        <v>2721</v>
      </c>
      <c r="O1670">
        <v>0.1</v>
      </c>
      <c r="Q1670">
        <v>0.1</v>
      </c>
      <c r="S1670">
        <v>0</v>
      </c>
    </row>
    <row r="1671" spans="12:19">
      <c r="L1671" t="s">
        <v>2722</v>
      </c>
      <c r="O1671">
        <v>0</v>
      </c>
      <c r="Q1671">
        <v>0</v>
      </c>
      <c r="S1671">
        <v>0</v>
      </c>
    </row>
    <row r="1672" spans="12:19">
      <c r="L1672" t="s">
        <v>2723</v>
      </c>
      <c r="O1672">
        <v>0</v>
      </c>
      <c r="Q1672">
        <v>0</v>
      </c>
      <c r="S1672">
        <v>0</v>
      </c>
    </row>
    <row r="1673" spans="12:19">
      <c r="L1673" t="s">
        <v>2724</v>
      </c>
      <c r="O1673">
        <v>-0.92</v>
      </c>
      <c r="Q1673">
        <v>0</v>
      </c>
      <c r="S1673">
        <v>-0.92</v>
      </c>
    </row>
    <row r="1674" spans="12:19">
      <c r="L1674" t="s">
        <v>2725</v>
      </c>
      <c r="O1674">
        <v>0.1</v>
      </c>
      <c r="Q1674">
        <v>0.1</v>
      </c>
      <c r="S1674">
        <v>0</v>
      </c>
    </row>
    <row r="1675" spans="12:19">
      <c r="L1675" t="s">
        <v>2726</v>
      </c>
      <c r="O1675">
        <v>0</v>
      </c>
      <c r="Q1675">
        <v>0</v>
      </c>
      <c r="S1675">
        <v>0</v>
      </c>
    </row>
    <row r="1676" spans="12:19">
      <c r="L1676" t="s">
        <v>2727</v>
      </c>
      <c r="O1676">
        <v>0</v>
      </c>
      <c r="Q1676">
        <v>0</v>
      </c>
      <c r="S1676">
        <v>0</v>
      </c>
    </row>
    <row r="1677" spans="12:19">
      <c r="L1677" t="s">
        <v>2728</v>
      </c>
      <c r="O1677">
        <v>0</v>
      </c>
      <c r="Q1677">
        <v>0</v>
      </c>
      <c r="S1677">
        <v>0</v>
      </c>
    </row>
    <row r="1678" spans="12:19">
      <c r="L1678" t="s">
        <v>2729</v>
      </c>
      <c r="O1678">
        <v>0.9</v>
      </c>
      <c r="Q1678">
        <v>0</v>
      </c>
      <c r="S1678">
        <v>0.9</v>
      </c>
    </row>
    <row r="1679" spans="12:19">
      <c r="L1679" t="s">
        <v>2730</v>
      </c>
      <c r="O1679">
        <v>0</v>
      </c>
      <c r="Q1679">
        <v>0</v>
      </c>
      <c r="S1679">
        <v>0</v>
      </c>
    </row>
    <row r="1680" spans="12:19">
      <c r="L1680" t="s">
        <v>2731</v>
      </c>
      <c r="O1680">
        <v>0</v>
      </c>
      <c r="Q1680">
        <v>0</v>
      </c>
      <c r="S1680">
        <v>0</v>
      </c>
    </row>
    <row r="1681" spans="12:19">
      <c r="L1681" t="s">
        <v>2732</v>
      </c>
      <c r="O1681">
        <v>-6.77</v>
      </c>
      <c r="Q1681">
        <v>-1.67</v>
      </c>
      <c r="S1681">
        <v>-5.0999999999999996</v>
      </c>
    </row>
    <row r="1682" spans="12:19">
      <c r="L1682" t="s">
        <v>2733</v>
      </c>
      <c r="O1682">
        <v>0.17</v>
      </c>
      <c r="Q1682">
        <v>7.0000000000000007E-2</v>
      </c>
      <c r="S1682">
        <v>0.1</v>
      </c>
    </row>
    <row r="1683" spans="12:19">
      <c r="L1683" t="s">
        <v>2734</v>
      </c>
      <c r="O1683">
        <v>0</v>
      </c>
      <c r="Q1683">
        <v>0</v>
      </c>
      <c r="S1683">
        <v>0</v>
      </c>
    </row>
    <row r="1684" spans="12:19">
      <c r="L1684" t="s">
        <v>2735</v>
      </c>
      <c r="O1684">
        <v>0</v>
      </c>
      <c r="Q1684">
        <v>0</v>
      </c>
      <c r="S1684">
        <v>0</v>
      </c>
    </row>
    <row r="1685" spans="12:19">
      <c r="L1685" t="s">
        <v>2736</v>
      </c>
      <c r="O1685">
        <v>-4.1399999999999997</v>
      </c>
      <c r="Q1685">
        <v>-2.2799999999999998</v>
      </c>
      <c r="S1685">
        <v>-1.86</v>
      </c>
    </row>
    <row r="1686" spans="12:19">
      <c r="L1686" t="s">
        <v>2737</v>
      </c>
      <c r="O1686">
        <v>0.1</v>
      </c>
      <c r="Q1686">
        <v>0.1</v>
      </c>
      <c r="S1686">
        <v>0</v>
      </c>
    </row>
    <row r="1687" spans="12:19">
      <c r="L1687" t="s">
        <v>2738</v>
      </c>
      <c r="O1687">
        <v>0</v>
      </c>
      <c r="Q1687">
        <v>0</v>
      </c>
      <c r="S1687">
        <v>0</v>
      </c>
    </row>
    <row r="1688" spans="12:19">
      <c r="L1688" t="s">
        <v>2739</v>
      </c>
      <c r="O1688">
        <v>0</v>
      </c>
      <c r="Q1688">
        <v>0</v>
      </c>
      <c r="S1688">
        <v>0</v>
      </c>
    </row>
    <row r="1689" spans="12:19">
      <c r="L1689" t="s">
        <v>2740</v>
      </c>
      <c r="O1689">
        <v>-0.24</v>
      </c>
      <c r="Q1689">
        <v>-0.24</v>
      </c>
      <c r="S1689">
        <v>0</v>
      </c>
    </row>
    <row r="1690" spans="12:19">
      <c r="L1690" t="s">
        <v>2741</v>
      </c>
      <c r="O1690">
        <v>0.1</v>
      </c>
      <c r="Q1690">
        <v>0.11</v>
      </c>
      <c r="S1690">
        <v>-0.01</v>
      </c>
    </row>
    <row r="1691" spans="12:19">
      <c r="L1691" t="s">
        <v>2742</v>
      </c>
      <c r="O1691">
        <v>0</v>
      </c>
      <c r="Q1691">
        <v>2.4300000000000002</v>
      </c>
      <c r="S1691">
        <v>-2.4300000000000002</v>
      </c>
    </row>
    <row r="1692" spans="12:19">
      <c r="L1692" t="s">
        <v>2743</v>
      </c>
      <c r="O1692">
        <v>-1.38</v>
      </c>
      <c r="Q1692">
        <v>0</v>
      </c>
      <c r="S1692">
        <v>-1.38</v>
      </c>
    </row>
    <row r="1693" spans="12:19">
      <c r="L1693" t="s">
        <v>2744</v>
      </c>
      <c r="O1693">
        <v>0.5</v>
      </c>
      <c r="Q1693">
        <v>0</v>
      </c>
      <c r="S1693">
        <v>0.5</v>
      </c>
    </row>
    <row r="1694" spans="12:19">
      <c r="L1694" t="s">
        <v>2745</v>
      </c>
      <c r="O1694">
        <v>0.11</v>
      </c>
      <c r="Q1694">
        <v>0.11</v>
      </c>
      <c r="S1694">
        <v>0</v>
      </c>
    </row>
    <row r="1695" spans="12:19">
      <c r="L1695" t="s">
        <v>2746</v>
      </c>
      <c r="O1695">
        <v>7.0000000000000007E-2</v>
      </c>
      <c r="Q1695">
        <v>0.01</v>
      </c>
      <c r="S1695">
        <v>7.0000000000000007E-2</v>
      </c>
    </row>
    <row r="1696" spans="12:19">
      <c r="L1696" t="s">
        <v>2747</v>
      </c>
      <c r="O1696">
        <v>0</v>
      </c>
      <c r="Q1696">
        <v>0</v>
      </c>
      <c r="S1696">
        <v>0</v>
      </c>
    </row>
    <row r="1697" spans="12:19">
      <c r="L1697" t="s">
        <v>2748</v>
      </c>
      <c r="O1697">
        <v>-1.66</v>
      </c>
      <c r="Q1697">
        <v>-9.9600000000000009</v>
      </c>
      <c r="S1697">
        <v>8.3000000000000007</v>
      </c>
    </row>
    <row r="1698" spans="12:19">
      <c r="L1698" t="s">
        <v>2749</v>
      </c>
      <c r="O1698">
        <v>0.1</v>
      </c>
      <c r="Q1698">
        <v>11.97</v>
      </c>
      <c r="S1698">
        <v>-11.87</v>
      </c>
    </row>
    <row r="1699" spans="12:19">
      <c r="L1699" t="s">
        <v>2750</v>
      </c>
      <c r="O1699">
        <v>0</v>
      </c>
      <c r="Q1699">
        <v>0</v>
      </c>
      <c r="S1699">
        <v>0</v>
      </c>
    </row>
    <row r="1700" spans="12:19">
      <c r="L1700" t="s">
        <v>2751</v>
      </c>
      <c r="O1700">
        <v>0</v>
      </c>
      <c r="Q1700">
        <v>0</v>
      </c>
      <c r="S1700">
        <v>0</v>
      </c>
    </row>
    <row r="1701" spans="12:19">
      <c r="L1701" t="s">
        <v>2752</v>
      </c>
      <c r="O1701">
        <v>0</v>
      </c>
      <c r="Q1701">
        <v>0</v>
      </c>
      <c r="S1701">
        <v>0</v>
      </c>
    </row>
    <row r="1702" spans="12:19">
      <c r="L1702" t="s">
        <v>2753</v>
      </c>
      <c r="O1702">
        <v>0.1</v>
      </c>
      <c r="Q1702">
        <v>0.1</v>
      </c>
      <c r="S1702">
        <v>0</v>
      </c>
    </row>
    <row r="1703" spans="12:19">
      <c r="L1703" t="s">
        <v>2754</v>
      </c>
      <c r="O1703">
        <v>0</v>
      </c>
      <c r="Q1703">
        <v>0</v>
      </c>
      <c r="S1703">
        <v>0</v>
      </c>
    </row>
    <row r="1704" spans="12:19">
      <c r="L1704" t="s">
        <v>2755</v>
      </c>
      <c r="O1704">
        <v>0</v>
      </c>
      <c r="Q1704">
        <v>0</v>
      </c>
      <c r="S1704">
        <v>0</v>
      </c>
    </row>
    <row r="1705" spans="12:19">
      <c r="L1705" t="s">
        <v>2756</v>
      </c>
      <c r="O1705">
        <v>-1.24</v>
      </c>
      <c r="Q1705">
        <v>-1.01</v>
      </c>
      <c r="S1705">
        <v>-0.23</v>
      </c>
    </row>
    <row r="1706" spans="12:19">
      <c r="L1706" t="s">
        <v>2757</v>
      </c>
      <c r="O1706">
        <v>0.1</v>
      </c>
      <c r="Q1706">
        <v>0.1</v>
      </c>
      <c r="S1706">
        <v>0</v>
      </c>
    </row>
    <row r="1707" spans="12:19">
      <c r="L1707" t="s">
        <v>2758</v>
      </c>
      <c r="O1707">
        <v>0</v>
      </c>
      <c r="Q1707">
        <v>0</v>
      </c>
      <c r="S1707">
        <v>0</v>
      </c>
    </row>
    <row r="1708" spans="12:19">
      <c r="L1708" t="s">
        <v>2759</v>
      </c>
      <c r="O1708">
        <v>0</v>
      </c>
      <c r="Q1708">
        <v>0</v>
      </c>
      <c r="S1708">
        <v>0</v>
      </c>
    </row>
    <row r="1709" spans="12:19">
      <c r="L1709" t="s">
        <v>2760</v>
      </c>
      <c r="O1709">
        <v>-0.16</v>
      </c>
      <c r="Q1709">
        <v>-0.06</v>
      </c>
      <c r="S1709">
        <v>-0.1</v>
      </c>
    </row>
    <row r="1710" spans="12:19">
      <c r="L1710" t="s">
        <v>2761</v>
      </c>
      <c r="O1710">
        <v>0.1</v>
      </c>
      <c r="Q1710">
        <v>0.1</v>
      </c>
      <c r="S1710">
        <v>0</v>
      </c>
    </row>
    <row r="1711" spans="12:19">
      <c r="L1711" t="s">
        <v>2762</v>
      </c>
      <c r="O1711">
        <v>0</v>
      </c>
      <c r="Q1711">
        <v>0</v>
      </c>
      <c r="S1711">
        <v>0</v>
      </c>
    </row>
    <row r="1712" spans="12:19">
      <c r="L1712" t="s">
        <v>2763</v>
      </c>
      <c r="O1712">
        <v>0</v>
      </c>
      <c r="Q1712">
        <v>0</v>
      </c>
      <c r="S1712">
        <v>0</v>
      </c>
    </row>
    <row r="1713" spans="12:19">
      <c r="L1713" t="s">
        <v>2764</v>
      </c>
      <c r="O1713">
        <v>-4.21</v>
      </c>
      <c r="Q1713">
        <v>-3.7</v>
      </c>
      <c r="S1713">
        <v>-0.5</v>
      </c>
    </row>
    <row r="1714" spans="12:19">
      <c r="L1714" t="s">
        <v>2765</v>
      </c>
      <c r="O1714">
        <v>0.05</v>
      </c>
      <c r="Q1714">
        <v>0.05</v>
      </c>
      <c r="S1714">
        <v>0</v>
      </c>
    </row>
    <row r="1715" spans="12:19">
      <c r="L1715" t="s">
        <v>2766</v>
      </c>
      <c r="O1715">
        <v>0</v>
      </c>
      <c r="Q1715">
        <v>0.79</v>
      </c>
      <c r="S1715">
        <v>-0.79</v>
      </c>
    </row>
    <row r="1716" spans="12:19">
      <c r="L1716" t="s">
        <v>2767</v>
      </c>
      <c r="O1716">
        <v>0</v>
      </c>
      <c r="Q1716">
        <v>0</v>
      </c>
      <c r="S1716">
        <v>0</v>
      </c>
    </row>
    <row r="1717" spans="12:19">
      <c r="L1717" t="s">
        <v>2768</v>
      </c>
      <c r="O1717">
        <v>-1.51</v>
      </c>
      <c r="Q1717">
        <v>-1.73</v>
      </c>
      <c r="S1717">
        <v>0.23</v>
      </c>
    </row>
    <row r="1718" spans="12:19">
      <c r="L1718" t="s">
        <v>2769</v>
      </c>
      <c r="O1718">
        <v>2.5099999999999998</v>
      </c>
      <c r="Q1718">
        <v>0.15</v>
      </c>
      <c r="S1718">
        <v>2.36</v>
      </c>
    </row>
    <row r="1719" spans="12:19">
      <c r="L1719" t="s">
        <v>2770</v>
      </c>
      <c r="O1719">
        <v>-2.38</v>
      </c>
      <c r="Q1719">
        <v>-0.05</v>
      </c>
      <c r="S1719">
        <v>-2.33</v>
      </c>
    </row>
    <row r="1720" spans="12:19">
      <c r="L1720" t="s">
        <v>2771</v>
      </c>
      <c r="O1720">
        <v>0</v>
      </c>
      <c r="Q1720">
        <v>0</v>
      </c>
      <c r="S1720">
        <v>0</v>
      </c>
    </row>
    <row r="1721" spans="12:19">
      <c r="L1721" t="s">
        <v>2772</v>
      </c>
      <c r="O1721">
        <v>-0.02</v>
      </c>
      <c r="Q1721">
        <v>0</v>
      </c>
      <c r="S1721">
        <v>-0.02</v>
      </c>
    </row>
    <row r="1722" spans="12:19">
      <c r="L1722" t="s">
        <v>2773</v>
      </c>
      <c r="O1722">
        <v>0.1</v>
      </c>
      <c r="Q1722">
        <v>0.1</v>
      </c>
      <c r="S1722">
        <v>0</v>
      </c>
    </row>
    <row r="1723" spans="12:19">
      <c r="L1723" t="s">
        <v>2774</v>
      </c>
      <c r="O1723">
        <v>0</v>
      </c>
      <c r="Q1723">
        <v>0</v>
      </c>
      <c r="S1723">
        <v>0</v>
      </c>
    </row>
    <row r="1724" spans="12:19">
      <c r="L1724" t="s">
        <v>2775</v>
      </c>
      <c r="O1724">
        <v>0</v>
      </c>
      <c r="Q1724">
        <v>0</v>
      </c>
      <c r="S1724">
        <v>0</v>
      </c>
    </row>
    <row r="1725" spans="12:19">
      <c r="L1725" t="s">
        <v>2776</v>
      </c>
      <c r="O1725">
        <v>-33.47</v>
      </c>
      <c r="Q1725">
        <v>-14.68</v>
      </c>
      <c r="S1725">
        <v>-18.79</v>
      </c>
    </row>
    <row r="1726" spans="12:19">
      <c r="L1726" t="s">
        <v>2777</v>
      </c>
      <c r="O1726">
        <v>-281.5</v>
      </c>
      <c r="Q1726">
        <v>-281.5</v>
      </c>
      <c r="S1726">
        <v>0</v>
      </c>
    </row>
    <row r="1727" spans="12:19">
      <c r="L1727" t="s">
        <v>2778</v>
      </c>
      <c r="O1727">
        <v>281.63</v>
      </c>
      <c r="Q1727">
        <v>281.63</v>
      </c>
      <c r="S1727">
        <v>0</v>
      </c>
    </row>
    <row r="1728" spans="12:19">
      <c r="L1728" t="s">
        <v>2779</v>
      </c>
      <c r="O1728">
        <v>2.89</v>
      </c>
      <c r="Q1728">
        <v>5.5</v>
      </c>
      <c r="S1728">
        <v>-2.61</v>
      </c>
    </row>
    <row r="1729" spans="12:19">
      <c r="L1729" t="s">
        <v>2780</v>
      </c>
      <c r="O1729">
        <v>-2.59</v>
      </c>
      <c r="Q1729">
        <v>-5.2</v>
      </c>
      <c r="S1729">
        <v>2.61</v>
      </c>
    </row>
    <row r="1730" spans="12:19">
      <c r="L1730" t="s">
        <v>2781</v>
      </c>
      <c r="O1730">
        <v>0</v>
      </c>
      <c r="Q1730">
        <v>0</v>
      </c>
      <c r="S1730">
        <v>0</v>
      </c>
    </row>
    <row r="1731" spans="12:19">
      <c r="L1731" t="s">
        <v>2782</v>
      </c>
      <c r="O1731">
        <v>-0.2</v>
      </c>
      <c r="Q1731">
        <v>-0.2</v>
      </c>
      <c r="S1731">
        <v>0</v>
      </c>
    </row>
    <row r="1732" spans="12:19">
      <c r="L1732" t="s">
        <v>2783</v>
      </c>
      <c r="O1732">
        <v>0.1</v>
      </c>
      <c r="Q1732">
        <v>0.1</v>
      </c>
      <c r="S1732">
        <v>0</v>
      </c>
    </row>
    <row r="1733" spans="12:19">
      <c r="L1733" t="s">
        <v>2784</v>
      </c>
      <c r="O1733">
        <v>0</v>
      </c>
      <c r="Q1733">
        <v>0</v>
      </c>
      <c r="S1733">
        <v>0</v>
      </c>
    </row>
    <row r="1734" spans="12:19">
      <c r="L1734" t="s">
        <v>2785</v>
      </c>
      <c r="O1734">
        <v>0</v>
      </c>
      <c r="Q1734">
        <v>0</v>
      </c>
      <c r="S1734">
        <v>0</v>
      </c>
    </row>
    <row r="1735" spans="12:19">
      <c r="L1735" t="s">
        <v>2786</v>
      </c>
      <c r="O1735">
        <v>-10.72</v>
      </c>
      <c r="Q1735">
        <v>-20.149999999999999</v>
      </c>
      <c r="S1735">
        <v>9.43</v>
      </c>
    </row>
    <row r="1736" spans="12:19">
      <c r="L1736" t="s">
        <v>2787</v>
      </c>
      <c r="O1736">
        <v>0.25</v>
      </c>
      <c r="Q1736">
        <v>0.41</v>
      </c>
      <c r="S1736">
        <v>-0.15</v>
      </c>
    </row>
    <row r="1737" spans="12:19">
      <c r="L1737" t="s">
        <v>2788</v>
      </c>
      <c r="O1737">
        <v>-0.15</v>
      </c>
      <c r="Q1737">
        <v>-0.31</v>
      </c>
      <c r="S1737">
        <v>0.15</v>
      </c>
    </row>
    <row r="1738" spans="12:19">
      <c r="L1738" t="s">
        <v>2789</v>
      </c>
      <c r="O1738">
        <v>0</v>
      </c>
      <c r="Q1738">
        <v>0</v>
      </c>
      <c r="S1738">
        <v>0</v>
      </c>
    </row>
    <row r="1739" spans="12:19">
      <c r="L1739" t="s">
        <v>2790</v>
      </c>
      <c r="O1739">
        <v>0</v>
      </c>
      <c r="Q1739">
        <v>0</v>
      </c>
      <c r="S1739">
        <v>0</v>
      </c>
    </row>
    <row r="1740" spans="12:19">
      <c r="L1740" t="s">
        <v>2791</v>
      </c>
      <c r="O1740">
        <v>0.1</v>
      </c>
      <c r="Q1740">
        <v>0.1</v>
      </c>
      <c r="S1740">
        <v>0</v>
      </c>
    </row>
    <row r="1741" spans="12:19">
      <c r="L1741" t="s">
        <v>2792</v>
      </c>
      <c r="O1741">
        <v>0</v>
      </c>
      <c r="Q1741">
        <v>0</v>
      </c>
      <c r="S1741">
        <v>0</v>
      </c>
    </row>
    <row r="1742" spans="12:19">
      <c r="L1742" t="s">
        <v>2793</v>
      </c>
      <c r="O1742">
        <v>0</v>
      </c>
      <c r="Q1742">
        <v>0</v>
      </c>
      <c r="S1742">
        <v>0</v>
      </c>
    </row>
    <row r="1743" spans="12:19">
      <c r="L1743" t="s">
        <v>2794</v>
      </c>
      <c r="O1743">
        <v>-0.12</v>
      </c>
      <c r="Q1743">
        <v>-0.25</v>
      </c>
      <c r="S1743">
        <v>0.13</v>
      </c>
    </row>
    <row r="1744" spans="12:19">
      <c r="L1744" t="s">
        <v>2795</v>
      </c>
      <c r="O1744">
        <v>0.12</v>
      </c>
      <c r="Q1744">
        <v>0.12</v>
      </c>
      <c r="S1744">
        <v>0</v>
      </c>
    </row>
    <row r="1745" spans="12:19">
      <c r="L1745" t="s">
        <v>2796</v>
      </c>
      <c r="O1745">
        <v>0</v>
      </c>
      <c r="Q1745">
        <v>0</v>
      </c>
      <c r="S1745">
        <v>0</v>
      </c>
    </row>
    <row r="1746" spans="12:19">
      <c r="L1746" t="s">
        <v>2797</v>
      </c>
      <c r="O1746">
        <v>0</v>
      </c>
      <c r="Q1746">
        <v>0</v>
      </c>
      <c r="S1746">
        <v>0</v>
      </c>
    </row>
    <row r="1747" spans="12:19">
      <c r="L1747" t="s">
        <v>2798</v>
      </c>
      <c r="O1747">
        <v>-0.02</v>
      </c>
      <c r="Q1747">
        <v>-0.02</v>
      </c>
      <c r="S1747">
        <v>0</v>
      </c>
    </row>
    <row r="1748" spans="12:19">
      <c r="L1748" t="s">
        <v>2799</v>
      </c>
      <c r="O1748">
        <v>0.1</v>
      </c>
      <c r="Q1748">
        <v>0.11</v>
      </c>
      <c r="S1748">
        <v>-0.01</v>
      </c>
    </row>
    <row r="1749" spans="12:19">
      <c r="L1749" t="s">
        <v>2800</v>
      </c>
      <c r="O1749">
        <v>0</v>
      </c>
      <c r="Q1749">
        <v>0</v>
      </c>
      <c r="S1749">
        <v>0</v>
      </c>
    </row>
    <row r="1750" spans="12:19">
      <c r="L1750" t="s">
        <v>2801</v>
      </c>
      <c r="O1750">
        <v>0</v>
      </c>
      <c r="Q1750">
        <v>0</v>
      </c>
      <c r="S1750">
        <v>0</v>
      </c>
    </row>
    <row r="1751" spans="12:19">
      <c r="L1751" t="s">
        <v>2802</v>
      </c>
      <c r="O1751">
        <v>0.01</v>
      </c>
      <c r="Q1751">
        <v>0</v>
      </c>
      <c r="S1751">
        <v>0.01</v>
      </c>
    </row>
    <row r="1752" spans="12:19">
      <c r="L1752" t="s">
        <v>2803</v>
      </c>
      <c r="O1752">
        <v>0.11</v>
      </c>
      <c r="Q1752">
        <v>0.12</v>
      </c>
      <c r="S1752">
        <v>0</v>
      </c>
    </row>
    <row r="1753" spans="12:19">
      <c r="L1753" t="s">
        <v>2804</v>
      </c>
      <c r="O1753">
        <v>0</v>
      </c>
      <c r="Q1753">
        <v>0</v>
      </c>
      <c r="S1753">
        <v>0</v>
      </c>
    </row>
    <row r="1754" spans="12:19">
      <c r="L1754" t="s">
        <v>2805</v>
      </c>
      <c r="O1754">
        <v>0</v>
      </c>
      <c r="Q1754">
        <v>0</v>
      </c>
      <c r="S1754">
        <v>0</v>
      </c>
    </row>
    <row r="1755" spans="12:19">
      <c r="L1755" t="s">
        <v>2806</v>
      </c>
      <c r="O1755">
        <v>0.05</v>
      </c>
      <c r="Q1755">
        <v>0.04</v>
      </c>
      <c r="S1755">
        <v>0.01</v>
      </c>
    </row>
    <row r="1756" spans="12:19">
      <c r="L1756" t="s">
        <v>2807</v>
      </c>
      <c r="O1756">
        <v>0</v>
      </c>
      <c r="Q1756">
        <v>0</v>
      </c>
      <c r="S1756">
        <v>0</v>
      </c>
    </row>
    <row r="1757" spans="12:19">
      <c r="L1757" t="s">
        <v>2808</v>
      </c>
      <c r="O1757">
        <v>0</v>
      </c>
      <c r="Q1757">
        <v>0</v>
      </c>
      <c r="S1757">
        <v>0</v>
      </c>
    </row>
    <row r="1758" spans="12:19">
      <c r="L1758" t="s">
        <v>2809</v>
      </c>
      <c r="O1758">
        <v>-0.24</v>
      </c>
      <c r="Q1758">
        <v>-0.24</v>
      </c>
      <c r="S1758">
        <v>0</v>
      </c>
    </row>
    <row r="1759" spans="12:19">
      <c r="L1759" t="s">
        <v>2810</v>
      </c>
      <c r="O1759">
        <v>0.01</v>
      </c>
      <c r="Q1759">
        <v>0.01</v>
      </c>
      <c r="S1759">
        <v>-0.01</v>
      </c>
    </row>
    <row r="1760" spans="12:19">
      <c r="L1760" t="s">
        <v>2811</v>
      </c>
      <c r="O1760">
        <v>0</v>
      </c>
      <c r="Q1760">
        <v>0</v>
      </c>
      <c r="S1760">
        <v>0</v>
      </c>
    </row>
    <row r="1761" spans="12:19">
      <c r="L1761" t="s">
        <v>2812</v>
      </c>
      <c r="O1761">
        <v>0</v>
      </c>
      <c r="Q1761">
        <v>0</v>
      </c>
      <c r="S1761">
        <v>0</v>
      </c>
    </row>
    <row r="1762" spans="12:19">
      <c r="L1762" t="s">
        <v>2813</v>
      </c>
      <c r="O1762">
        <v>-0.15</v>
      </c>
      <c r="Q1762">
        <v>-0.11</v>
      </c>
      <c r="S1762">
        <v>-0.04</v>
      </c>
    </row>
    <row r="1763" spans="12:19">
      <c r="L1763" t="s">
        <v>2814</v>
      </c>
      <c r="O1763">
        <v>0.1</v>
      </c>
      <c r="Q1763">
        <v>0.2</v>
      </c>
      <c r="S1763">
        <v>-0.1</v>
      </c>
    </row>
    <row r="1764" spans="12:19">
      <c r="L1764" t="s">
        <v>2815</v>
      </c>
      <c r="O1764">
        <v>0</v>
      </c>
      <c r="Q1764">
        <v>0</v>
      </c>
      <c r="S1764">
        <v>0</v>
      </c>
    </row>
    <row r="1765" spans="12:19">
      <c r="L1765" t="s">
        <v>2816</v>
      </c>
      <c r="O1765">
        <v>0</v>
      </c>
      <c r="Q1765">
        <v>0</v>
      </c>
      <c r="S1765">
        <v>0</v>
      </c>
    </row>
    <row r="1766" spans="12:19">
      <c r="L1766" t="s">
        <v>2817</v>
      </c>
      <c r="O1766">
        <v>-0.06</v>
      </c>
      <c r="Q1766">
        <v>-0.12</v>
      </c>
      <c r="S1766">
        <v>0.06</v>
      </c>
    </row>
    <row r="1767" spans="12:19">
      <c r="L1767" t="s">
        <v>2818</v>
      </c>
      <c r="O1767">
        <v>0.11</v>
      </c>
      <c r="Q1767">
        <v>0.11</v>
      </c>
      <c r="S1767">
        <v>0</v>
      </c>
    </row>
    <row r="1768" spans="12:19">
      <c r="L1768" t="s">
        <v>2819</v>
      </c>
      <c r="O1768">
        <v>0</v>
      </c>
      <c r="Q1768">
        <v>0</v>
      </c>
      <c r="S1768">
        <v>0</v>
      </c>
    </row>
    <row r="1769" spans="12:19">
      <c r="L1769" t="s">
        <v>2820</v>
      </c>
      <c r="O1769">
        <v>0</v>
      </c>
      <c r="Q1769">
        <v>0</v>
      </c>
      <c r="S1769">
        <v>0</v>
      </c>
    </row>
    <row r="1770" spans="12:19">
      <c r="L1770" t="s">
        <v>2821</v>
      </c>
      <c r="O1770">
        <v>-0.46</v>
      </c>
      <c r="Q1770">
        <v>0</v>
      </c>
      <c r="S1770">
        <v>-0.46</v>
      </c>
    </row>
    <row r="1771" spans="12:19">
      <c r="L1771" t="s">
        <v>2822</v>
      </c>
      <c r="O1771">
        <v>0.1</v>
      </c>
      <c r="Q1771">
        <v>0.1</v>
      </c>
      <c r="S1771">
        <v>0</v>
      </c>
    </row>
    <row r="1772" spans="12:19">
      <c r="L1772" t="s">
        <v>2823</v>
      </c>
      <c r="O1772">
        <v>0</v>
      </c>
      <c r="Q1772">
        <v>0</v>
      </c>
      <c r="S1772">
        <v>0</v>
      </c>
    </row>
    <row r="1773" spans="12:19">
      <c r="L1773" t="s">
        <v>2824</v>
      </c>
      <c r="O1773">
        <v>0</v>
      </c>
      <c r="Q1773">
        <v>0</v>
      </c>
      <c r="S1773">
        <v>0</v>
      </c>
    </row>
    <row r="1774" spans="12:19">
      <c r="L1774" t="s">
        <v>2825</v>
      </c>
      <c r="O1774">
        <v>-0.06</v>
      </c>
      <c r="Q1774">
        <v>-0.14000000000000001</v>
      </c>
      <c r="S1774">
        <v>0.08</v>
      </c>
    </row>
    <row r="1775" spans="12:19">
      <c r="L1775" t="s">
        <v>2826</v>
      </c>
      <c r="O1775">
        <v>0.05</v>
      </c>
      <c r="Q1775">
        <v>0.04</v>
      </c>
      <c r="S1775">
        <v>0.01</v>
      </c>
    </row>
    <row r="1776" spans="12:19">
      <c r="L1776" t="s">
        <v>2827</v>
      </c>
      <c r="O1776">
        <v>0</v>
      </c>
      <c r="Q1776">
        <v>0</v>
      </c>
      <c r="S1776">
        <v>0</v>
      </c>
    </row>
    <row r="1777" spans="12:19">
      <c r="L1777" t="s">
        <v>2828</v>
      </c>
      <c r="O1777">
        <v>0</v>
      </c>
      <c r="Q1777">
        <v>0</v>
      </c>
      <c r="S1777">
        <v>0</v>
      </c>
    </row>
    <row r="1778" spans="12:19">
      <c r="L1778" t="s">
        <v>2829</v>
      </c>
      <c r="O1778">
        <v>0</v>
      </c>
      <c r="Q1778">
        <v>0.01</v>
      </c>
      <c r="S1778">
        <v>-0.02</v>
      </c>
    </row>
    <row r="1779" spans="12:19">
      <c r="L1779" t="s">
        <v>2830</v>
      </c>
      <c r="O1779">
        <v>0.1</v>
      </c>
      <c r="Q1779">
        <v>0.1</v>
      </c>
      <c r="S1779">
        <v>0</v>
      </c>
    </row>
    <row r="1780" spans="12:19">
      <c r="L1780" t="s">
        <v>2831</v>
      </c>
      <c r="O1780">
        <v>0</v>
      </c>
      <c r="Q1780">
        <v>0</v>
      </c>
      <c r="S1780">
        <v>0</v>
      </c>
    </row>
    <row r="1781" spans="12:19">
      <c r="L1781" t="s">
        <v>2832</v>
      </c>
      <c r="O1781">
        <v>0</v>
      </c>
      <c r="Q1781">
        <v>0</v>
      </c>
      <c r="S1781">
        <v>0</v>
      </c>
    </row>
    <row r="1782" spans="12:19">
      <c r="L1782" t="s">
        <v>2833</v>
      </c>
      <c r="O1782">
        <v>-0.15</v>
      </c>
      <c r="Q1782">
        <v>-0.88</v>
      </c>
      <c r="S1782">
        <v>0.73</v>
      </c>
    </row>
    <row r="1783" spans="12:19">
      <c r="L1783" t="s">
        <v>2834</v>
      </c>
      <c r="O1783">
        <v>7.0000000000000007E-2</v>
      </c>
      <c r="Q1783">
        <v>0.06</v>
      </c>
      <c r="S1783">
        <v>0.01</v>
      </c>
    </row>
    <row r="1784" spans="12:19">
      <c r="L1784" t="s">
        <v>2835</v>
      </c>
      <c r="O1784">
        <v>0</v>
      </c>
      <c r="Q1784">
        <v>0</v>
      </c>
      <c r="S1784">
        <v>0</v>
      </c>
    </row>
    <row r="1785" spans="12:19">
      <c r="L1785" t="s">
        <v>2836</v>
      </c>
      <c r="O1785">
        <v>0</v>
      </c>
      <c r="Q1785">
        <v>0</v>
      </c>
      <c r="S1785">
        <v>0</v>
      </c>
    </row>
    <row r="1786" spans="12:19">
      <c r="L1786" t="s">
        <v>2837</v>
      </c>
      <c r="O1786">
        <v>0</v>
      </c>
      <c r="Q1786">
        <v>0</v>
      </c>
      <c r="S1786">
        <v>0</v>
      </c>
    </row>
    <row r="1787" spans="12:19">
      <c r="L1787" t="s">
        <v>2838</v>
      </c>
      <c r="O1787">
        <v>0.1</v>
      </c>
      <c r="Q1787">
        <v>0.1</v>
      </c>
      <c r="S1787">
        <v>0</v>
      </c>
    </row>
    <row r="1788" spans="12:19">
      <c r="L1788" t="s">
        <v>2839</v>
      </c>
      <c r="O1788">
        <v>0</v>
      </c>
      <c r="Q1788">
        <v>0</v>
      </c>
      <c r="S1788">
        <v>0</v>
      </c>
    </row>
    <row r="1789" spans="12:19">
      <c r="L1789" t="s">
        <v>2840</v>
      </c>
      <c r="O1789">
        <v>0</v>
      </c>
      <c r="Q1789">
        <v>0</v>
      </c>
      <c r="S1789">
        <v>0</v>
      </c>
    </row>
    <row r="1790" spans="12:19">
      <c r="L1790" t="s">
        <v>2841</v>
      </c>
      <c r="O1790">
        <v>0</v>
      </c>
      <c r="Q1790">
        <v>0</v>
      </c>
      <c r="S1790">
        <v>0</v>
      </c>
    </row>
    <row r="1791" spans="12:19">
      <c r="L1791" t="s">
        <v>2842</v>
      </c>
      <c r="O1791">
        <v>0.1</v>
      </c>
      <c r="Q1791">
        <v>0.1</v>
      </c>
      <c r="S1791">
        <v>0</v>
      </c>
    </row>
    <row r="1792" spans="12:19">
      <c r="L1792" t="s">
        <v>2843</v>
      </c>
      <c r="O1792">
        <v>0</v>
      </c>
      <c r="Q1792">
        <v>0</v>
      </c>
      <c r="S1792">
        <v>0</v>
      </c>
    </row>
    <row r="1793" spans="12:19">
      <c r="L1793" t="s">
        <v>2844</v>
      </c>
      <c r="O1793">
        <v>0</v>
      </c>
      <c r="Q1793">
        <v>0</v>
      </c>
      <c r="S1793">
        <v>0</v>
      </c>
    </row>
    <row r="1794" spans="12:19">
      <c r="L1794" t="s">
        <v>2845</v>
      </c>
      <c r="O1794">
        <v>0.1</v>
      </c>
      <c r="Q1794">
        <v>0.1</v>
      </c>
      <c r="S1794">
        <v>0</v>
      </c>
    </row>
    <row r="1795" spans="12:19">
      <c r="L1795" t="s">
        <v>2846</v>
      </c>
      <c r="O1795">
        <v>0</v>
      </c>
      <c r="Q1795">
        <v>0</v>
      </c>
      <c r="S1795">
        <v>0</v>
      </c>
    </row>
    <row r="1796" spans="12:19">
      <c r="L1796" t="s">
        <v>2847</v>
      </c>
      <c r="O1796">
        <v>0</v>
      </c>
      <c r="Q1796">
        <v>0</v>
      </c>
      <c r="S1796">
        <v>0</v>
      </c>
    </row>
    <row r="1797" spans="12:19">
      <c r="L1797" t="s">
        <v>2848</v>
      </c>
      <c r="O1797">
        <v>0.02</v>
      </c>
      <c r="Q1797">
        <v>0.02</v>
      </c>
      <c r="S1797">
        <v>0</v>
      </c>
    </row>
    <row r="1798" spans="12:19">
      <c r="L1798" t="s">
        <v>2849</v>
      </c>
      <c r="O1798">
        <v>0.1</v>
      </c>
      <c r="Q1798">
        <v>0</v>
      </c>
      <c r="S1798">
        <v>0.1</v>
      </c>
    </row>
    <row r="1799" spans="12:19">
      <c r="L1799" t="s">
        <v>2850</v>
      </c>
      <c r="O1799">
        <v>0</v>
      </c>
      <c r="Q1799">
        <v>0</v>
      </c>
      <c r="S1799">
        <v>0</v>
      </c>
    </row>
    <row r="1800" spans="12:19">
      <c r="L1800" t="s">
        <v>2851</v>
      </c>
      <c r="O1800">
        <v>0</v>
      </c>
      <c r="Q1800">
        <v>0</v>
      </c>
      <c r="S1800">
        <v>0</v>
      </c>
    </row>
    <row r="1801" spans="12:19">
      <c r="L1801" t="s">
        <v>2852</v>
      </c>
      <c r="O1801">
        <v>0.01</v>
      </c>
      <c r="Q1801">
        <v>0</v>
      </c>
      <c r="S1801">
        <v>0.01</v>
      </c>
    </row>
    <row r="1802" spans="12:19">
      <c r="L1802" t="s">
        <v>2853</v>
      </c>
      <c r="O1802">
        <v>0.1</v>
      </c>
      <c r="Q1802">
        <v>0.1</v>
      </c>
      <c r="S1802">
        <v>0</v>
      </c>
    </row>
    <row r="1803" spans="12:19">
      <c r="L1803" t="s">
        <v>2854</v>
      </c>
      <c r="O1803">
        <v>0</v>
      </c>
      <c r="Q1803">
        <v>0</v>
      </c>
      <c r="S1803">
        <v>0</v>
      </c>
    </row>
    <row r="1804" spans="12:19">
      <c r="L1804" t="s">
        <v>2855</v>
      </c>
      <c r="O1804">
        <v>0</v>
      </c>
      <c r="Q1804">
        <v>0</v>
      </c>
      <c r="S1804">
        <v>0</v>
      </c>
    </row>
    <row r="1805" spans="12:19">
      <c r="L1805" t="s">
        <v>2856</v>
      </c>
      <c r="O1805">
        <v>0.1</v>
      </c>
      <c r="Q1805">
        <v>0.1</v>
      </c>
      <c r="S1805">
        <v>0</v>
      </c>
    </row>
    <row r="1806" spans="12:19">
      <c r="L1806" t="s">
        <v>2857</v>
      </c>
      <c r="O1806">
        <v>0</v>
      </c>
      <c r="Q1806">
        <v>0</v>
      </c>
      <c r="S1806">
        <v>0</v>
      </c>
    </row>
    <row r="1807" spans="12:19">
      <c r="L1807" t="s">
        <v>2858</v>
      </c>
      <c r="O1807">
        <v>0</v>
      </c>
      <c r="Q1807">
        <v>0</v>
      </c>
      <c r="S1807">
        <v>0</v>
      </c>
    </row>
    <row r="1808" spans="12:19">
      <c r="L1808" t="s">
        <v>2859</v>
      </c>
      <c r="O1808">
        <v>0.1</v>
      </c>
      <c r="Q1808">
        <v>0.1</v>
      </c>
      <c r="S1808">
        <v>0</v>
      </c>
    </row>
    <row r="1809" spans="12:19">
      <c r="L1809" t="s">
        <v>2860</v>
      </c>
      <c r="O1809">
        <v>0</v>
      </c>
      <c r="Q1809">
        <v>0</v>
      </c>
      <c r="S1809">
        <v>0</v>
      </c>
    </row>
    <row r="1810" spans="12:19">
      <c r="L1810" t="s">
        <v>2861</v>
      </c>
      <c r="O1810">
        <v>0</v>
      </c>
      <c r="Q1810">
        <v>0</v>
      </c>
      <c r="S1810">
        <v>0</v>
      </c>
    </row>
    <row r="1811" spans="12:19">
      <c r="L1811" t="s">
        <v>2862</v>
      </c>
      <c r="O1811">
        <v>0.11</v>
      </c>
      <c r="Q1811">
        <v>0.11</v>
      </c>
      <c r="S1811">
        <v>0</v>
      </c>
    </row>
    <row r="1812" spans="12:19">
      <c r="L1812" t="s">
        <v>2863</v>
      </c>
      <c r="O1812">
        <v>0</v>
      </c>
      <c r="Q1812">
        <v>0</v>
      </c>
      <c r="S1812">
        <v>0</v>
      </c>
    </row>
    <row r="1813" spans="12:19">
      <c r="L1813" t="s">
        <v>2864</v>
      </c>
      <c r="O1813">
        <v>0</v>
      </c>
      <c r="Q1813">
        <v>0</v>
      </c>
      <c r="S1813">
        <v>0</v>
      </c>
    </row>
    <row r="1814" spans="12:19">
      <c r="L1814" t="s">
        <v>2865</v>
      </c>
      <c r="O1814">
        <v>0.1</v>
      </c>
      <c r="Q1814">
        <v>0.1</v>
      </c>
      <c r="S1814">
        <v>0</v>
      </c>
    </row>
    <row r="1815" spans="12:19">
      <c r="L1815" t="s">
        <v>2866</v>
      </c>
      <c r="O1815">
        <v>0</v>
      </c>
      <c r="Q1815">
        <v>0</v>
      </c>
      <c r="S1815">
        <v>0</v>
      </c>
    </row>
    <row r="1816" spans="12:19">
      <c r="L1816" t="s">
        <v>2867</v>
      </c>
      <c r="O1816">
        <v>0</v>
      </c>
      <c r="Q1816">
        <v>0</v>
      </c>
      <c r="S1816">
        <v>0</v>
      </c>
    </row>
    <row r="1817" spans="12:19">
      <c r="L1817" t="s">
        <v>2868</v>
      </c>
      <c r="O1817">
        <v>0</v>
      </c>
      <c r="Q1817">
        <v>0</v>
      </c>
      <c r="S1817">
        <v>0</v>
      </c>
    </row>
    <row r="1818" spans="12:19">
      <c r="L1818" t="s">
        <v>2869</v>
      </c>
      <c r="O1818">
        <v>0</v>
      </c>
      <c r="Q1818">
        <v>0</v>
      </c>
      <c r="S1818">
        <v>0</v>
      </c>
    </row>
    <row r="1819" spans="12:19">
      <c r="L1819" t="s">
        <v>2870</v>
      </c>
      <c r="O1819">
        <v>0</v>
      </c>
      <c r="Q1819">
        <v>0</v>
      </c>
      <c r="S1819">
        <v>0</v>
      </c>
    </row>
    <row r="1820" spans="12:19">
      <c r="L1820" t="s">
        <v>2871</v>
      </c>
      <c r="O1820">
        <v>0.11</v>
      </c>
      <c r="Q1820">
        <v>0.12</v>
      </c>
      <c r="S1820">
        <v>-0.01</v>
      </c>
    </row>
    <row r="1821" spans="12:19">
      <c r="L1821" t="s">
        <v>2872</v>
      </c>
      <c r="O1821">
        <v>0</v>
      </c>
      <c r="Q1821">
        <v>0</v>
      </c>
      <c r="S1821">
        <v>0</v>
      </c>
    </row>
    <row r="1822" spans="12:19">
      <c r="L1822" t="s">
        <v>2873</v>
      </c>
      <c r="O1822">
        <v>0</v>
      </c>
      <c r="Q1822">
        <v>0</v>
      </c>
      <c r="S1822">
        <v>0</v>
      </c>
    </row>
    <row r="1823" spans="12:19">
      <c r="L1823" t="s">
        <v>2874</v>
      </c>
      <c r="O1823">
        <v>0.1</v>
      </c>
      <c r="Q1823">
        <v>0.1</v>
      </c>
      <c r="S1823">
        <v>0</v>
      </c>
    </row>
    <row r="1824" spans="12:19">
      <c r="L1824" t="s">
        <v>2875</v>
      </c>
      <c r="O1824">
        <v>0</v>
      </c>
      <c r="Q1824">
        <v>0</v>
      </c>
      <c r="S1824">
        <v>0</v>
      </c>
    </row>
    <row r="1825" spans="12:19">
      <c r="L1825" t="s">
        <v>2876</v>
      </c>
      <c r="O1825">
        <v>0</v>
      </c>
      <c r="Q1825">
        <v>0</v>
      </c>
      <c r="S1825">
        <v>0</v>
      </c>
    </row>
    <row r="1826" spans="12:19">
      <c r="L1826" t="s">
        <v>2877</v>
      </c>
      <c r="O1826">
        <v>0.05</v>
      </c>
      <c r="Q1826">
        <v>0.05</v>
      </c>
      <c r="S1826">
        <v>0</v>
      </c>
    </row>
    <row r="1827" spans="12:19">
      <c r="L1827" t="s">
        <v>2878</v>
      </c>
      <c r="O1827">
        <v>0</v>
      </c>
      <c r="Q1827">
        <v>0</v>
      </c>
      <c r="S1827">
        <v>0</v>
      </c>
    </row>
    <row r="1828" spans="12:19">
      <c r="L1828" t="s">
        <v>2879</v>
      </c>
      <c r="O1828">
        <v>0</v>
      </c>
      <c r="Q1828">
        <v>0</v>
      </c>
      <c r="S1828">
        <v>0</v>
      </c>
    </row>
    <row r="1829" spans="12:19">
      <c r="L1829" t="s">
        <v>2880</v>
      </c>
      <c r="O1829">
        <v>0</v>
      </c>
      <c r="Q1829">
        <v>0</v>
      </c>
      <c r="S1829">
        <v>0</v>
      </c>
    </row>
    <row r="1830" spans="12:19">
      <c r="L1830" t="s">
        <v>2881</v>
      </c>
      <c r="O1830">
        <v>0.03</v>
      </c>
      <c r="Q1830">
        <v>1.43</v>
      </c>
      <c r="S1830">
        <v>-1.4</v>
      </c>
    </row>
    <row r="1831" spans="12:19">
      <c r="L1831" t="s">
        <v>2882</v>
      </c>
      <c r="O1831">
        <v>0</v>
      </c>
      <c r="Q1831">
        <v>0</v>
      </c>
      <c r="S1831">
        <v>0</v>
      </c>
    </row>
    <row r="1832" spans="12:19">
      <c r="L1832" t="s">
        <v>2883</v>
      </c>
      <c r="O1832">
        <v>0</v>
      </c>
      <c r="Q1832">
        <v>0</v>
      </c>
      <c r="S1832">
        <v>0</v>
      </c>
    </row>
    <row r="1833" spans="12:19">
      <c r="L1833" t="s">
        <v>2884</v>
      </c>
      <c r="O1833">
        <v>-8.75</v>
      </c>
      <c r="Q1833">
        <v>-1.44</v>
      </c>
      <c r="S1833">
        <v>-7.31</v>
      </c>
    </row>
    <row r="1834" spans="12:19">
      <c r="L1834" t="s">
        <v>2885</v>
      </c>
      <c r="O1834">
        <v>0.1</v>
      </c>
      <c r="Q1834">
        <v>0.1</v>
      </c>
      <c r="S1834">
        <v>0</v>
      </c>
    </row>
    <row r="1835" spans="12:19">
      <c r="L1835" t="s">
        <v>2886</v>
      </c>
      <c r="O1835">
        <v>0</v>
      </c>
      <c r="Q1835">
        <v>0</v>
      </c>
      <c r="S1835">
        <v>0</v>
      </c>
    </row>
    <row r="1836" spans="12:19">
      <c r="L1836" t="s">
        <v>2887</v>
      </c>
      <c r="O1836">
        <v>0</v>
      </c>
      <c r="Q1836">
        <v>0</v>
      </c>
      <c r="S1836">
        <v>0</v>
      </c>
    </row>
    <row r="1837" spans="12:19">
      <c r="L1837" t="s">
        <v>2888</v>
      </c>
      <c r="O1837">
        <v>0</v>
      </c>
      <c r="Q1837">
        <v>0</v>
      </c>
      <c r="S1837">
        <v>0</v>
      </c>
    </row>
    <row r="1838" spans="12:19">
      <c r="L1838" t="s">
        <v>2889</v>
      </c>
      <c r="O1838">
        <v>103.95</v>
      </c>
      <c r="Q1838">
        <v>103.95</v>
      </c>
      <c r="S1838">
        <v>0</v>
      </c>
    </row>
    <row r="1839" spans="12:19">
      <c r="L1839" t="s">
        <v>2890</v>
      </c>
      <c r="O1839">
        <v>-103.85</v>
      </c>
      <c r="Q1839">
        <v>-103.85</v>
      </c>
      <c r="S1839">
        <v>0</v>
      </c>
    </row>
    <row r="1840" spans="12:19">
      <c r="L1840" t="s">
        <v>2891</v>
      </c>
      <c r="O1840">
        <v>0.11</v>
      </c>
      <c r="Q1840">
        <v>0.11</v>
      </c>
      <c r="S1840">
        <v>0</v>
      </c>
    </row>
    <row r="1841" spans="12:19">
      <c r="L1841" t="s">
        <v>2892</v>
      </c>
      <c r="O1841">
        <v>0</v>
      </c>
      <c r="Q1841">
        <v>0</v>
      </c>
      <c r="S1841">
        <v>0</v>
      </c>
    </row>
    <row r="1842" spans="12:19">
      <c r="L1842" t="s">
        <v>2893</v>
      </c>
      <c r="O1842">
        <v>0</v>
      </c>
      <c r="Q1842">
        <v>0</v>
      </c>
      <c r="S1842">
        <v>0</v>
      </c>
    </row>
    <row r="1843" spans="12:19">
      <c r="L1843" t="s">
        <v>2894</v>
      </c>
      <c r="O1843">
        <v>0</v>
      </c>
      <c r="Q1843">
        <v>0.01</v>
      </c>
      <c r="S1843">
        <v>-0.01</v>
      </c>
    </row>
    <row r="1844" spans="12:19">
      <c r="L1844" t="s">
        <v>2895</v>
      </c>
      <c r="O1844">
        <v>0.05</v>
      </c>
      <c r="Q1844">
        <v>0.05</v>
      </c>
      <c r="S1844">
        <v>0</v>
      </c>
    </row>
    <row r="1845" spans="12:19">
      <c r="L1845" t="s">
        <v>2896</v>
      </c>
      <c r="O1845">
        <v>0</v>
      </c>
      <c r="Q1845">
        <v>0</v>
      </c>
      <c r="S1845">
        <v>0</v>
      </c>
    </row>
    <row r="1846" spans="12:19">
      <c r="L1846" t="s">
        <v>2897</v>
      </c>
      <c r="O1846">
        <v>0</v>
      </c>
      <c r="Q1846">
        <v>0</v>
      </c>
      <c r="S1846">
        <v>0</v>
      </c>
    </row>
    <row r="1847" spans="12:19">
      <c r="L1847" t="s">
        <v>2898</v>
      </c>
      <c r="O1847">
        <v>0</v>
      </c>
      <c r="Q1847">
        <v>0</v>
      </c>
      <c r="S1847">
        <v>0</v>
      </c>
    </row>
    <row r="1848" spans="12:19">
      <c r="L1848" t="s">
        <v>2899</v>
      </c>
      <c r="O1848">
        <v>0.1</v>
      </c>
      <c r="Q1848">
        <v>0.1</v>
      </c>
      <c r="S1848">
        <v>0</v>
      </c>
    </row>
    <row r="1849" spans="12:19">
      <c r="L1849" t="s">
        <v>2900</v>
      </c>
      <c r="O1849">
        <v>0</v>
      </c>
      <c r="Q1849">
        <v>0</v>
      </c>
      <c r="S1849">
        <v>0</v>
      </c>
    </row>
    <row r="1850" spans="12:19">
      <c r="L1850" t="s">
        <v>2901</v>
      </c>
      <c r="O1850">
        <v>0</v>
      </c>
      <c r="Q1850">
        <v>0</v>
      </c>
      <c r="S1850">
        <v>0</v>
      </c>
    </row>
    <row r="1851" spans="12:19">
      <c r="L1851" t="s">
        <v>2902</v>
      </c>
      <c r="O1851">
        <v>0</v>
      </c>
      <c r="Q1851">
        <v>0</v>
      </c>
      <c r="S1851">
        <v>0</v>
      </c>
    </row>
    <row r="1852" spans="12:19">
      <c r="L1852" t="s">
        <v>2903</v>
      </c>
      <c r="O1852">
        <v>0.11</v>
      </c>
      <c r="Q1852">
        <v>0.11</v>
      </c>
      <c r="S1852">
        <v>0</v>
      </c>
    </row>
    <row r="1853" spans="12:19">
      <c r="L1853" t="s">
        <v>2904</v>
      </c>
      <c r="O1853">
        <v>0</v>
      </c>
      <c r="Q1853">
        <v>0</v>
      </c>
      <c r="S1853">
        <v>0</v>
      </c>
    </row>
    <row r="1854" spans="12:19">
      <c r="L1854" t="s">
        <v>2905</v>
      </c>
      <c r="O1854">
        <v>0</v>
      </c>
      <c r="Q1854">
        <v>0</v>
      </c>
      <c r="S1854">
        <v>0</v>
      </c>
    </row>
    <row r="1855" spans="12:19">
      <c r="L1855" t="s">
        <v>2906</v>
      </c>
      <c r="O1855">
        <v>0</v>
      </c>
      <c r="Q1855">
        <v>0</v>
      </c>
      <c r="S1855">
        <v>0</v>
      </c>
    </row>
    <row r="1856" spans="12:19">
      <c r="L1856" t="s">
        <v>2907</v>
      </c>
      <c r="O1856">
        <v>0.11</v>
      </c>
      <c r="Q1856">
        <v>0.11</v>
      </c>
      <c r="S1856">
        <v>0</v>
      </c>
    </row>
    <row r="1857" spans="12:19">
      <c r="L1857" t="s">
        <v>2908</v>
      </c>
      <c r="O1857">
        <v>0</v>
      </c>
      <c r="Q1857">
        <v>0</v>
      </c>
      <c r="S1857">
        <v>0</v>
      </c>
    </row>
    <row r="1858" spans="12:19">
      <c r="L1858" t="s">
        <v>2909</v>
      </c>
      <c r="O1858">
        <v>0</v>
      </c>
      <c r="Q1858">
        <v>0</v>
      </c>
      <c r="S1858">
        <v>0</v>
      </c>
    </row>
    <row r="1859" spans="12:19">
      <c r="L1859" t="s">
        <v>2910</v>
      </c>
      <c r="O1859">
        <v>0</v>
      </c>
      <c r="Q1859">
        <v>0</v>
      </c>
      <c r="S1859">
        <v>0</v>
      </c>
    </row>
    <row r="1860" spans="12:19">
      <c r="L1860" t="s">
        <v>2911</v>
      </c>
      <c r="O1860">
        <v>0.1</v>
      </c>
      <c r="Q1860">
        <v>0.1</v>
      </c>
      <c r="S1860">
        <v>0.01</v>
      </c>
    </row>
    <row r="1861" spans="12:19">
      <c r="L1861" t="s">
        <v>2912</v>
      </c>
      <c r="O1861">
        <v>0</v>
      </c>
      <c r="Q1861">
        <v>0</v>
      </c>
      <c r="S1861">
        <v>0</v>
      </c>
    </row>
    <row r="1862" spans="12:19">
      <c r="L1862" t="s">
        <v>2913</v>
      </c>
      <c r="O1862">
        <v>0</v>
      </c>
      <c r="Q1862">
        <v>0</v>
      </c>
      <c r="S1862">
        <v>0</v>
      </c>
    </row>
    <row r="1863" spans="12:19">
      <c r="L1863" t="s">
        <v>2914</v>
      </c>
      <c r="O1863">
        <v>0</v>
      </c>
      <c r="Q1863">
        <v>0.01</v>
      </c>
      <c r="S1863">
        <v>-0.01</v>
      </c>
    </row>
    <row r="1864" spans="12:19">
      <c r="L1864" t="s">
        <v>2915</v>
      </c>
      <c r="O1864">
        <v>0.11</v>
      </c>
      <c r="Q1864">
        <v>0.11</v>
      </c>
      <c r="S1864">
        <v>0</v>
      </c>
    </row>
    <row r="1865" spans="12:19">
      <c r="L1865" t="s">
        <v>2916</v>
      </c>
      <c r="O1865">
        <v>0</v>
      </c>
      <c r="Q1865">
        <v>0</v>
      </c>
      <c r="S1865">
        <v>0</v>
      </c>
    </row>
    <row r="1866" spans="12:19">
      <c r="L1866" t="s">
        <v>2917</v>
      </c>
      <c r="O1866">
        <v>0</v>
      </c>
      <c r="Q1866">
        <v>0</v>
      </c>
      <c r="S1866">
        <v>0</v>
      </c>
    </row>
    <row r="1867" spans="12:19">
      <c r="L1867" t="s">
        <v>2918</v>
      </c>
      <c r="O1867">
        <v>0.1</v>
      </c>
      <c r="Q1867">
        <v>0.1</v>
      </c>
      <c r="S1867">
        <v>0</v>
      </c>
    </row>
    <row r="1868" spans="12:19">
      <c r="L1868" t="s">
        <v>2919</v>
      </c>
      <c r="O1868">
        <v>0</v>
      </c>
      <c r="Q1868">
        <v>0</v>
      </c>
      <c r="S1868">
        <v>0</v>
      </c>
    </row>
    <row r="1869" spans="12:19">
      <c r="L1869" t="s">
        <v>2920</v>
      </c>
      <c r="O1869">
        <v>0</v>
      </c>
      <c r="Q1869">
        <v>0</v>
      </c>
      <c r="S1869">
        <v>0</v>
      </c>
    </row>
    <row r="1870" spans="12:19">
      <c r="L1870" t="s">
        <v>2921</v>
      </c>
      <c r="O1870">
        <v>0</v>
      </c>
      <c r="Q1870">
        <v>0</v>
      </c>
      <c r="S1870">
        <v>0</v>
      </c>
    </row>
    <row r="1871" spans="12:19">
      <c r="L1871" t="s">
        <v>2922</v>
      </c>
      <c r="O1871">
        <v>0.1</v>
      </c>
      <c r="Q1871">
        <v>0.1</v>
      </c>
      <c r="S1871">
        <v>0</v>
      </c>
    </row>
    <row r="1872" spans="12:19">
      <c r="L1872" t="s">
        <v>2923</v>
      </c>
      <c r="O1872">
        <v>0</v>
      </c>
      <c r="Q1872">
        <v>0</v>
      </c>
      <c r="S1872">
        <v>0</v>
      </c>
    </row>
    <row r="1873" spans="12:19">
      <c r="L1873" t="s">
        <v>2924</v>
      </c>
      <c r="O1873">
        <v>0</v>
      </c>
      <c r="Q1873">
        <v>0</v>
      </c>
      <c r="S1873">
        <v>0</v>
      </c>
    </row>
    <row r="1874" spans="12:19">
      <c r="L1874" t="s">
        <v>2925</v>
      </c>
      <c r="O1874">
        <v>0</v>
      </c>
      <c r="Q1874">
        <v>0</v>
      </c>
      <c r="S1874">
        <v>0</v>
      </c>
    </row>
    <row r="1875" spans="12:19">
      <c r="L1875" t="s">
        <v>2926</v>
      </c>
      <c r="O1875">
        <v>0.11</v>
      </c>
      <c r="Q1875">
        <v>0.11</v>
      </c>
      <c r="S1875">
        <v>0</v>
      </c>
    </row>
    <row r="1876" spans="12:19">
      <c r="L1876" t="s">
        <v>2927</v>
      </c>
      <c r="O1876">
        <v>0</v>
      </c>
      <c r="Q1876">
        <v>0</v>
      </c>
      <c r="S1876">
        <v>0</v>
      </c>
    </row>
    <row r="1877" spans="12:19">
      <c r="L1877" t="s">
        <v>2928</v>
      </c>
      <c r="O1877">
        <v>0</v>
      </c>
      <c r="Q1877">
        <v>0</v>
      </c>
      <c r="S1877">
        <v>0</v>
      </c>
    </row>
    <row r="1878" spans="12:19">
      <c r="L1878" t="s">
        <v>3892</v>
      </c>
      <c r="O1878">
        <v>0.1</v>
      </c>
      <c r="Q1878">
        <v>0.1</v>
      </c>
      <c r="S1878">
        <v>0</v>
      </c>
    </row>
    <row r="1879" spans="12:19">
      <c r="L1879" t="s">
        <v>2929</v>
      </c>
      <c r="O1879">
        <v>0</v>
      </c>
      <c r="Q1879">
        <v>0</v>
      </c>
      <c r="S1879">
        <v>0</v>
      </c>
    </row>
    <row r="1880" spans="12:19">
      <c r="L1880" t="s">
        <v>2930</v>
      </c>
      <c r="O1880">
        <v>0</v>
      </c>
      <c r="Q1880">
        <v>0</v>
      </c>
      <c r="S1880">
        <v>0</v>
      </c>
    </row>
    <row r="1881" spans="12:19">
      <c r="L1881" t="s">
        <v>4101</v>
      </c>
      <c r="O1881">
        <v>0.1</v>
      </c>
      <c r="Q1881">
        <v>0</v>
      </c>
      <c r="S1881">
        <v>0.1</v>
      </c>
    </row>
    <row r="1882" spans="12:19">
      <c r="L1882" t="s">
        <v>4102</v>
      </c>
      <c r="O1882">
        <v>0</v>
      </c>
      <c r="Q1882">
        <v>0</v>
      </c>
      <c r="S1882">
        <v>0</v>
      </c>
    </row>
    <row r="1883" spans="12:19">
      <c r="L1883" t="s">
        <v>2931</v>
      </c>
      <c r="O1883">
        <v>0</v>
      </c>
      <c r="Q1883">
        <v>0.1</v>
      </c>
      <c r="S1883">
        <v>-0.1</v>
      </c>
    </row>
    <row r="1884" spans="12:19">
      <c r="L1884" t="s">
        <v>2932</v>
      </c>
      <c r="O1884">
        <v>0.1</v>
      </c>
      <c r="Q1884">
        <v>0.09</v>
      </c>
      <c r="S1884">
        <v>0.01</v>
      </c>
    </row>
    <row r="1885" spans="12:19">
      <c r="L1885" t="s">
        <v>2933</v>
      </c>
      <c r="O1885">
        <v>0</v>
      </c>
      <c r="Q1885">
        <v>0</v>
      </c>
      <c r="S1885">
        <v>0</v>
      </c>
    </row>
    <row r="1886" spans="12:19">
      <c r="L1886" t="s">
        <v>2934</v>
      </c>
      <c r="O1886">
        <v>0</v>
      </c>
      <c r="Q1886">
        <v>0</v>
      </c>
      <c r="S1886">
        <v>0</v>
      </c>
    </row>
    <row r="1887" spans="12:19">
      <c r="L1887" t="s">
        <v>2935</v>
      </c>
      <c r="O1887">
        <v>0</v>
      </c>
      <c r="Q1887">
        <v>0.01</v>
      </c>
      <c r="S1887">
        <v>-0.01</v>
      </c>
    </row>
    <row r="1888" spans="12:19">
      <c r="L1888" t="s">
        <v>2936</v>
      </c>
      <c r="O1888">
        <v>0.09</v>
      </c>
      <c r="Q1888">
        <v>0.11</v>
      </c>
      <c r="S1888">
        <v>-0.01</v>
      </c>
    </row>
    <row r="1889" spans="12:19">
      <c r="L1889" t="s">
        <v>2937</v>
      </c>
      <c r="O1889">
        <v>0</v>
      </c>
      <c r="Q1889">
        <v>0</v>
      </c>
      <c r="S1889">
        <v>0</v>
      </c>
    </row>
    <row r="1890" spans="12:19">
      <c r="L1890" t="s">
        <v>2938</v>
      </c>
      <c r="O1890">
        <v>0</v>
      </c>
      <c r="Q1890">
        <v>0</v>
      </c>
      <c r="S1890">
        <v>0</v>
      </c>
    </row>
    <row r="1891" spans="12:19">
      <c r="L1891" t="s">
        <v>2939</v>
      </c>
      <c r="O1891">
        <v>0.01</v>
      </c>
      <c r="Q1891">
        <v>-0.01</v>
      </c>
      <c r="S1891">
        <v>0.01</v>
      </c>
    </row>
    <row r="1892" spans="12:19">
      <c r="L1892" t="s">
        <v>2940</v>
      </c>
      <c r="O1892">
        <v>0.11</v>
      </c>
      <c r="Q1892">
        <v>0.11</v>
      </c>
      <c r="S1892">
        <v>0</v>
      </c>
    </row>
    <row r="1893" spans="12:19">
      <c r="L1893" t="s">
        <v>2941</v>
      </c>
      <c r="O1893">
        <v>0</v>
      </c>
      <c r="Q1893">
        <v>0</v>
      </c>
      <c r="S1893">
        <v>0</v>
      </c>
    </row>
    <row r="1894" spans="12:19">
      <c r="L1894" t="s">
        <v>2942</v>
      </c>
      <c r="O1894">
        <v>0</v>
      </c>
      <c r="Q1894">
        <v>0</v>
      </c>
      <c r="S1894">
        <v>0</v>
      </c>
    </row>
    <row r="1895" spans="12:19">
      <c r="L1895" t="s">
        <v>2943</v>
      </c>
      <c r="O1895">
        <v>0.09</v>
      </c>
      <c r="Q1895">
        <v>0.1</v>
      </c>
      <c r="S1895">
        <v>-0.01</v>
      </c>
    </row>
    <row r="1896" spans="12:19">
      <c r="L1896" t="s">
        <v>2944</v>
      </c>
      <c r="O1896">
        <v>0</v>
      </c>
      <c r="Q1896">
        <v>0</v>
      </c>
      <c r="S1896">
        <v>0</v>
      </c>
    </row>
    <row r="1897" spans="12:19">
      <c r="L1897" t="s">
        <v>2945</v>
      </c>
      <c r="O1897">
        <v>0</v>
      </c>
      <c r="Q1897">
        <v>0</v>
      </c>
      <c r="S1897">
        <v>0</v>
      </c>
    </row>
    <row r="1898" spans="12:19">
      <c r="L1898" t="s">
        <v>3893</v>
      </c>
      <c r="O1898">
        <v>0.01</v>
      </c>
      <c r="Q1898">
        <v>0</v>
      </c>
      <c r="S1898">
        <v>0.01</v>
      </c>
    </row>
    <row r="1899" spans="12:19">
      <c r="L1899" t="s">
        <v>2946</v>
      </c>
      <c r="O1899">
        <v>0.1</v>
      </c>
      <c r="Q1899">
        <v>0.1</v>
      </c>
      <c r="S1899">
        <v>0</v>
      </c>
    </row>
    <row r="1900" spans="12:19">
      <c r="L1900" t="s">
        <v>2947</v>
      </c>
      <c r="O1900">
        <v>0</v>
      </c>
      <c r="Q1900">
        <v>0</v>
      </c>
      <c r="S1900">
        <v>0</v>
      </c>
    </row>
    <row r="1901" spans="12:19">
      <c r="L1901" t="s">
        <v>2948</v>
      </c>
      <c r="O1901">
        <v>0</v>
      </c>
      <c r="Q1901">
        <v>0</v>
      </c>
      <c r="S1901">
        <v>0</v>
      </c>
    </row>
    <row r="1902" spans="12:19">
      <c r="L1902" t="s">
        <v>3894</v>
      </c>
      <c r="O1902">
        <v>0</v>
      </c>
      <c r="Q1902">
        <v>0</v>
      </c>
      <c r="S1902">
        <v>0</v>
      </c>
    </row>
    <row r="1903" spans="12:19">
      <c r="L1903" t="s">
        <v>2949</v>
      </c>
      <c r="O1903">
        <v>0.1</v>
      </c>
      <c r="Q1903">
        <v>0.1</v>
      </c>
      <c r="S1903">
        <v>0</v>
      </c>
    </row>
    <row r="1904" spans="12:19">
      <c r="L1904" t="s">
        <v>2950</v>
      </c>
      <c r="O1904">
        <v>0</v>
      </c>
      <c r="Q1904">
        <v>0</v>
      </c>
      <c r="S1904">
        <v>0</v>
      </c>
    </row>
    <row r="1905" spans="12:19">
      <c r="L1905" t="s">
        <v>2951</v>
      </c>
      <c r="O1905">
        <v>0</v>
      </c>
      <c r="Q1905">
        <v>0</v>
      </c>
      <c r="S1905">
        <v>0</v>
      </c>
    </row>
    <row r="1906" spans="12:19">
      <c r="L1906" t="s">
        <v>2952</v>
      </c>
      <c r="O1906">
        <v>0.09</v>
      </c>
      <c r="Q1906">
        <v>0.1</v>
      </c>
      <c r="S1906">
        <v>-0.01</v>
      </c>
    </row>
    <row r="1907" spans="12:19">
      <c r="L1907" t="s">
        <v>2953</v>
      </c>
      <c r="O1907">
        <v>0</v>
      </c>
      <c r="Q1907">
        <v>0</v>
      </c>
      <c r="S1907">
        <v>0</v>
      </c>
    </row>
    <row r="1908" spans="12:19">
      <c r="L1908" t="s">
        <v>2954</v>
      </c>
      <c r="O1908">
        <v>0</v>
      </c>
      <c r="Q1908">
        <v>0</v>
      </c>
      <c r="S1908">
        <v>0</v>
      </c>
    </row>
    <row r="1909" spans="12:19">
      <c r="L1909" t="s">
        <v>4103</v>
      </c>
      <c r="O1909">
        <v>0.01</v>
      </c>
      <c r="Q1909">
        <v>0</v>
      </c>
      <c r="S1909">
        <v>0.01</v>
      </c>
    </row>
    <row r="1910" spans="12:19">
      <c r="L1910" t="s">
        <v>2955</v>
      </c>
      <c r="O1910">
        <v>0.1</v>
      </c>
      <c r="Q1910">
        <v>0.1</v>
      </c>
      <c r="S1910">
        <v>0</v>
      </c>
    </row>
    <row r="1911" spans="12:19">
      <c r="L1911" t="s">
        <v>2956</v>
      </c>
      <c r="O1911">
        <v>0</v>
      </c>
      <c r="Q1911">
        <v>0</v>
      </c>
      <c r="S1911">
        <v>0</v>
      </c>
    </row>
    <row r="1912" spans="12:19">
      <c r="L1912" t="s">
        <v>2957</v>
      </c>
      <c r="O1912">
        <v>0</v>
      </c>
      <c r="Q1912">
        <v>0</v>
      </c>
      <c r="S1912">
        <v>0</v>
      </c>
    </row>
    <row r="1913" spans="12:19">
      <c r="L1913" t="s">
        <v>2958</v>
      </c>
      <c r="O1913">
        <v>0.1</v>
      </c>
      <c r="Q1913">
        <v>0.1</v>
      </c>
      <c r="S1913">
        <v>0</v>
      </c>
    </row>
    <row r="1914" spans="12:19">
      <c r="L1914" t="s">
        <v>2959</v>
      </c>
      <c r="O1914">
        <v>0</v>
      </c>
      <c r="Q1914">
        <v>0</v>
      </c>
      <c r="S1914">
        <v>0</v>
      </c>
    </row>
    <row r="1915" spans="12:19">
      <c r="L1915" t="s">
        <v>2960</v>
      </c>
      <c r="O1915">
        <v>0</v>
      </c>
      <c r="Q1915">
        <v>0</v>
      </c>
      <c r="S1915">
        <v>0</v>
      </c>
    </row>
    <row r="1916" spans="12:19">
      <c r="L1916" t="s">
        <v>2961</v>
      </c>
      <c r="O1916">
        <v>0.1</v>
      </c>
      <c r="Q1916">
        <v>0.1</v>
      </c>
      <c r="S1916">
        <v>0</v>
      </c>
    </row>
    <row r="1917" spans="12:19">
      <c r="L1917" t="s">
        <v>2962</v>
      </c>
      <c r="O1917">
        <v>0</v>
      </c>
      <c r="Q1917">
        <v>0</v>
      </c>
      <c r="S1917">
        <v>0</v>
      </c>
    </row>
    <row r="1918" spans="12:19">
      <c r="L1918" t="s">
        <v>2963</v>
      </c>
      <c r="O1918">
        <v>0</v>
      </c>
      <c r="Q1918">
        <v>0</v>
      </c>
      <c r="S1918">
        <v>0</v>
      </c>
    </row>
    <row r="1919" spans="12:19">
      <c r="L1919" t="s">
        <v>2964</v>
      </c>
      <c r="O1919">
        <v>0</v>
      </c>
      <c r="Q1919">
        <v>0</v>
      </c>
      <c r="S1919">
        <v>0</v>
      </c>
    </row>
    <row r="1920" spans="12:19">
      <c r="L1920" t="s">
        <v>2965</v>
      </c>
      <c r="O1920">
        <v>0.09</v>
      </c>
      <c r="Q1920">
        <v>0.1</v>
      </c>
      <c r="S1920">
        <v>-0.01</v>
      </c>
    </row>
    <row r="1921" spans="12:19">
      <c r="L1921" t="s">
        <v>2966</v>
      </c>
      <c r="O1921">
        <v>0</v>
      </c>
      <c r="Q1921">
        <v>0</v>
      </c>
      <c r="S1921">
        <v>0</v>
      </c>
    </row>
    <row r="1922" spans="12:19">
      <c r="L1922" t="s">
        <v>2967</v>
      </c>
      <c r="O1922">
        <v>0</v>
      </c>
      <c r="Q1922">
        <v>0</v>
      </c>
      <c r="S1922">
        <v>0</v>
      </c>
    </row>
    <row r="1923" spans="12:19">
      <c r="L1923" t="s">
        <v>2968</v>
      </c>
      <c r="O1923">
        <v>0.01</v>
      </c>
      <c r="Q1923">
        <v>0</v>
      </c>
      <c r="S1923">
        <v>0.01</v>
      </c>
    </row>
    <row r="1924" spans="12:19">
      <c r="L1924" t="s">
        <v>2969</v>
      </c>
      <c r="O1924">
        <v>0.09</v>
      </c>
      <c r="Q1924">
        <v>0.1</v>
      </c>
      <c r="S1924">
        <v>-0.01</v>
      </c>
    </row>
    <row r="1925" spans="12:19">
      <c r="L1925" t="s">
        <v>2970</v>
      </c>
      <c r="O1925">
        <v>0</v>
      </c>
      <c r="Q1925">
        <v>0</v>
      </c>
      <c r="S1925">
        <v>0</v>
      </c>
    </row>
    <row r="1926" spans="12:19">
      <c r="L1926" t="s">
        <v>2971</v>
      </c>
      <c r="O1926">
        <v>0</v>
      </c>
      <c r="Q1926">
        <v>0</v>
      </c>
      <c r="S1926">
        <v>0</v>
      </c>
    </row>
    <row r="1927" spans="12:19">
      <c r="L1927" t="s">
        <v>2972</v>
      </c>
      <c r="O1927">
        <v>0.01</v>
      </c>
      <c r="Q1927">
        <v>0</v>
      </c>
      <c r="S1927">
        <v>0.01</v>
      </c>
    </row>
    <row r="1928" spans="12:19">
      <c r="L1928" t="s">
        <v>2973</v>
      </c>
      <c r="O1928">
        <v>0.22</v>
      </c>
      <c r="Q1928">
        <v>0.11</v>
      </c>
      <c r="S1928">
        <v>0.11</v>
      </c>
    </row>
    <row r="1929" spans="12:19">
      <c r="L1929" t="s">
        <v>2974</v>
      </c>
      <c r="O1929">
        <v>0</v>
      </c>
      <c r="Q1929">
        <v>0</v>
      </c>
      <c r="S1929">
        <v>0</v>
      </c>
    </row>
    <row r="1930" spans="12:19">
      <c r="L1930" t="s">
        <v>2975</v>
      </c>
      <c r="O1930">
        <v>0</v>
      </c>
      <c r="Q1930">
        <v>0</v>
      </c>
      <c r="S1930">
        <v>0</v>
      </c>
    </row>
    <row r="1931" spans="12:19">
      <c r="L1931" t="s">
        <v>2976</v>
      </c>
      <c r="O1931">
        <v>-0.11</v>
      </c>
      <c r="Q1931">
        <v>0</v>
      </c>
      <c r="S1931">
        <v>-0.11</v>
      </c>
    </row>
    <row r="1932" spans="12:19">
      <c r="L1932" t="s">
        <v>2977</v>
      </c>
      <c r="O1932">
        <v>0</v>
      </c>
      <c r="Q1932">
        <v>0</v>
      </c>
      <c r="S1932">
        <v>0</v>
      </c>
    </row>
    <row r="1933" spans="12:19">
      <c r="L1933" t="s">
        <v>2978</v>
      </c>
      <c r="O1933">
        <v>0</v>
      </c>
      <c r="Q1933">
        <v>0</v>
      </c>
      <c r="S1933">
        <v>0</v>
      </c>
    </row>
    <row r="1934" spans="12:19">
      <c r="L1934" t="s">
        <v>2979</v>
      </c>
      <c r="O1934">
        <v>0</v>
      </c>
      <c r="Q1934">
        <v>0</v>
      </c>
      <c r="S1934">
        <v>0</v>
      </c>
    </row>
    <row r="1935" spans="12:19">
      <c r="L1935" t="s">
        <v>2980</v>
      </c>
      <c r="O1935">
        <v>0.28000000000000003</v>
      </c>
      <c r="Q1935">
        <v>0.1</v>
      </c>
      <c r="S1935">
        <v>0.18</v>
      </c>
    </row>
    <row r="1936" spans="12:19">
      <c r="L1936" t="s">
        <v>2981</v>
      </c>
      <c r="O1936">
        <v>0</v>
      </c>
      <c r="Q1936">
        <v>0</v>
      </c>
      <c r="S1936">
        <v>0</v>
      </c>
    </row>
    <row r="1937" spans="12:19">
      <c r="L1937" t="s">
        <v>2982</v>
      </c>
      <c r="O1937">
        <v>0</v>
      </c>
      <c r="Q1937">
        <v>0</v>
      </c>
      <c r="S1937">
        <v>0</v>
      </c>
    </row>
    <row r="1938" spans="12:19">
      <c r="L1938" t="s">
        <v>2983</v>
      </c>
      <c r="O1938">
        <v>-0.18</v>
      </c>
      <c r="Q1938">
        <v>0</v>
      </c>
      <c r="S1938">
        <v>-0.18</v>
      </c>
    </row>
    <row r="1939" spans="12:19">
      <c r="L1939" t="s">
        <v>2984</v>
      </c>
      <c r="O1939">
        <v>0.1</v>
      </c>
      <c r="Q1939">
        <v>0.1</v>
      </c>
      <c r="S1939">
        <v>0</v>
      </c>
    </row>
    <row r="1940" spans="12:19">
      <c r="L1940" t="s">
        <v>2985</v>
      </c>
      <c r="O1940">
        <v>0</v>
      </c>
      <c r="Q1940">
        <v>0</v>
      </c>
      <c r="S1940">
        <v>0</v>
      </c>
    </row>
    <row r="1941" spans="12:19">
      <c r="L1941" t="s">
        <v>2986</v>
      </c>
      <c r="O1941">
        <v>0</v>
      </c>
      <c r="Q1941">
        <v>0</v>
      </c>
      <c r="S1941">
        <v>0</v>
      </c>
    </row>
    <row r="1942" spans="12:19">
      <c r="L1942" t="s">
        <v>2987</v>
      </c>
      <c r="O1942">
        <v>0</v>
      </c>
      <c r="Q1942">
        <v>0</v>
      </c>
      <c r="S1942">
        <v>0</v>
      </c>
    </row>
    <row r="1943" spans="12:19">
      <c r="L1943" t="s">
        <v>2988</v>
      </c>
      <c r="O1943">
        <v>0.1</v>
      </c>
      <c r="Q1943">
        <v>0.1</v>
      </c>
      <c r="S1943">
        <v>0</v>
      </c>
    </row>
    <row r="1944" spans="12:19">
      <c r="L1944" t="s">
        <v>2989</v>
      </c>
      <c r="O1944">
        <v>0</v>
      </c>
      <c r="Q1944">
        <v>0</v>
      </c>
      <c r="S1944">
        <v>0</v>
      </c>
    </row>
    <row r="1945" spans="12:19">
      <c r="L1945" t="s">
        <v>2990</v>
      </c>
      <c r="O1945">
        <v>0</v>
      </c>
      <c r="Q1945">
        <v>0</v>
      </c>
      <c r="S1945">
        <v>0</v>
      </c>
    </row>
    <row r="1946" spans="12:19">
      <c r="L1946" t="s">
        <v>2991</v>
      </c>
      <c r="O1946">
        <v>0</v>
      </c>
      <c r="Q1946">
        <v>0</v>
      </c>
      <c r="S1946">
        <v>0</v>
      </c>
    </row>
    <row r="1947" spans="12:19">
      <c r="L1947" t="s">
        <v>2992</v>
      </c>
      <c r="O1947">
        <v>0.1</v>
      </c>
      <c r="Q1947">
        <v>0.11</v>
      </c>
      <c r="S1947">
        <v>-0.01</v>
      </c>
    </row>
    <row r="1948" spans="12:19">
      <c r="L1948" t="s">
        <v>2993</v>
      </c>
      <c r="O1948">
        <v>0</v>
      </c>
      <c r="Q1948">
        <v>0</v>
      </c>
      <c r="S1948">
        <v>0</v>
      </c>
    </row>
    <row r="1949" spans="12:19">
      <c r="L1949" t="s">
        <v>2994</v>
      </c>
      <c r="O1949">
        <v>0</v>
      </c>
      <c r="Q1949">
        <v>0</v>
      </c>
      <c r="S1949">
        <v>0</v>
      </c>
    </row>
    <row r="1950" spans="12:19">
      <c r="L1950" t="s">
        <v>2995</v>
      </c>
      <c r="O1950">
        <v>0</v>
      </c>
      <c r="Q1950">
        <v>-0.01</v>
      </c>
      <c r="S1950">
        <v>0.01</v>
      </c>
    </row>
    <row r="1951" spans="12:19">
      <c r="L1951" t="s">
        <v>2996</v>
      </c>
      <c r="O1951">
        <v>0.11</v>
      </c>
      <c r="Q1951">
        <v>0.11</v>
      </c>
      <c r="S1951">
        <v>0</v>
      </c>
    </row>
    <row r="1952" spans="12:19">
      <c r="L1952" t="s">
        <v>2997</v>
      </c>
      <c r="O1952">
        <v>0</v>
      </c>
      <c r="Q1952">
        <v>0</v>
      </c>
      <c r="S1952">
        <v>0</v>
      </c>
    </row>
    <row r="1953" spans="12:19">
      <c r="L1953" t="s">
        <v>2998</v>
      </c>
      <c r="O1953">
        <v>0</v>
      </c>
      <c r="Q1953">
        <v>0</v>
      </c>
      <c r="S1953">
        <v>0</v>
      </c>
    </row>
    <row r="1954" spans="12:19">
      <c r="L1954" t="s">
        <v>2999</v>
      </c>
      <c r="O1954">
        <v>0.1</v>
      </c>
      <c r="Q1954">
        <v>0.11</v>
      </c>
      <c r="S1954">
        <v>-0.01</v>
      </c>
    </row>
    <row r="1955" spans="12:19">
      <c r="L1955" t="s">
        <v>3000</v>
      </c>
      <c r="O1955">
        <v>0</v>
      </c>
      <c r="Q1955">
        <v>0</v>
      </c>
      <c r="S1955">
        <v>0</v>
      </c>
    </row>
    <row r="1956" spans="12:19">
      <c r="L1956" t="s">
        <v>3001</v>
      </c>
      <c r="O1956">
        <v>0</v>
      </c>
      <c r="Q1956">
        <v>0</v>
      </c>
      <c r="S1956">
        <v>0</v>
      </c>
    </row>
    <row r="1957" spans="12:19">
      <c r="L1957" t="s">
        <v>3895</v>
      </c>
      <c r="O1957">
        <v>0</v>
      </c>
      <c r="Q1957">
        <v>-0.01</v>
      </c>
      <c r="S1957">
        <v>0.01</v>
      </c>
    </row>
    <row r="1958" spans="12:19">
      <c r="L1958" t="s">
        <v>3002</v>
      </c>
      <c r="O1958">
        <v>0.1</v>
      </c>
      <c r="Q1958">
        <v>0.1</v>
      </c>
      <c r="S1958">
        <v>0</v>
      </c>
    </row>
    <row r="1959" spans="12:19">
      <c r="L1959" t="s">
        <v>3003</v>
      </c>
      <c r="O1959">
        <v>0</v>
      </c>
      <c r="Q1959">
        <v>0</v>
      </c>
      <c r="S1959">
        <v>0</v>
      </c>
    </row>
    <row r="1960" spans="12:19">
      <c r="L1960" t="s">
        <v>3004</v>
      </c>
      <c r="O1960">
        <v>0.13</v>
      </c>
      <c r="Q1960">
        <v>0</v>
      </c>
      <c r="S1960">
        <v>0.13</v>
      </c>
    </row>
    <row r="1961" spans="12:19">
      <c r="L1961" t="s">
        <v>3896</v>
      </c>
      <c r="O1961">
        <v>0</v>
      </c>
      <c r="Q1961">
        <v>0</v>
      </c>
      <c r="S1961">
        <v>0</v>
      </c>
    </row>
    <row r="1962" spans="12:19">
      <c r="L1962" t="s">
        <v>3005</v>
      </c>
      <c r="O1962">
        <v>0.11</v>
      </c>
      <c r="Q1962">
        <v>0.11</v>
      </c>
      <c r="S1962">
        <v>0</v>
      </c>
    </row>
    <row r="1963" spans="12:19">
      <c r="L1963" t="s">
        <v>3006</v>
      </c>
      <c r="O1963">
        <v>0</v>
      </c>
      <c r="Q1963">
        <v>0</v>
      </c>
      <c r="S1963">
        <v>0</v>
      </c>
    </row>
    <row r="1964" spans="12:19">
      <c r="L1964" t="s">
        <v>3007</v>
      </c>
      <c r="O1964">
        <v>0</v>
      </c>
      <c r="Q1964">
        <v>0</v>
      </c>
      <c r="S1964">
        <v>0</v>
      </c>
    </row>
    <row r="1965" spans="12:19">
      <c r="L1965" t="s">
        <v>3008</v>
      </c>
      <c r="O1965">
        <v>-0.01</v>
      </c>
      <c r="Q1965">
        <v>-0.01</v>
      </c>
      <c r="S1965">
        <v>0</v>
      </c>
    </row>
    <row r="1966" spans="12:19">
      <c r="L1966" t="s">
        <v>3009</v>
      </c>
      <c r="O1966">
        <v>0.1</v>
      </c>
      <c r="Q1966">
        <v>0.1</v>
      </c>
      <c r="S1966">
        <v>0</v>
      </c>
    </row>
    <row r="1967" spans="12:19">
      <c r="L1967" t="s">
        <v>3010</v>
      </c>
      <c r="O1967">
        <v>0</v>
      </c>
      <c r="Q1967">
        <v>0</v>
      </c>
      <c r="S1967">
        <v>0</v>
      </c>
    </row>
    <row r="1968" spans="12:19">
      <c r="L1968" t="s">
        <v>3011</v>
      </c>
      <c r="O1968">
        <v>0</v>
      </c>
      <c r="Q1968">
        <v>0</v>
      </c>
      <c r="S1968">
        <v>0</v>
      </c>
    </row>
    <row r="1969" spans="12:19">
      <c r="L1969" t="s">
        <v>3012</v>
      </c>
      <c r="O1969">
        <v>0.1</v>
      </c>
      <c r="Q1969">
        <v>0.1</v>
      </c>
      <c r="S1969">
        <v>0</v>
      </c>
    </row>
    <row r="1970" spans="12:19">
      <c r="L1970" t="s">
        <v>3013</v>
      </c>
      <c r="O1970">
        <v>0</v>
      </c>
      <c r="Q1970">
        <v>0</v>
      </c>
      <c r="S1970">
        <v>0</v>
      </c>
    </row>
    <row r="1971" spans="12:19">
      <c r="L1971" t="s">
        <v>3014</v>
      </c>
      <c r="O1971">
        <v>0</v>
      </c>
      <c r="Q1971">
        <v>0</v>
      </c>
      <c r="S1971">
        <v>0</v>
      </c>
    </row>
    <row r="1972" spans="12:19">
      <c r="L1972" t="s">
        <v>3015</v>
      </c>
      <c r="O1972">
        <v>0.09</v>
      </c>
      <c r="Q1972">
        <v>0.1</v>
      </c>
      <c r="S1972">
        <v>-0.01</v>
      </c>
    </row>
    <row r="1973" spans="12:19">
      <c r="L1973" t="s">
        <v>3016</v>
      </c>
      <c r="O1973">
        <v>0</v>
      </c>
      <c r="Q1973">
        <v>0</v>
      </c>
      <c r="S1973">
        <v>0</v>
      </c>
    </row>
    <row r="1974" spans="12:19">
      <c r="L1974" t="s">
        <v>3017</v>
      </c>
      <c r="O1974">
        <v>0</v>
      </c>
      <c r="Q1974">
        <v>0</v>
      </c>
      <c r="S1974">
        <v>0</v>
      </c>
    </row>
    <row r="1975" spans="12:19">
      <c r="L1975" t="s">
        <v>3018</v>
      </c>
      <c r="O1975">
        <v>0.01</v>
      </c>
      <c r="Q1975">
        <v>0</v>
      </c>
      <c r="S1975">
        <v>0.01</v>
      </c>
    </row>
    <row r="1976" spans="12:19">
      <c r="L1976" t="s">
        <v>3019</v>
      </c>
      <c r="O1976">
        <v>0.1</v>
      </c>
      <c r="Q1976">
        <v>0.1</v>
      </c>
      <c r="S1976">
        <v>0</v>
      </c>
    </row>
    <row r="1977" spans="12:19">
      <c r="L1977" t="s">
        <v>3020</v>
      </c>
      <c r="O1977">
        <v>-29.66</v>
      </c>
      <c r="Q1977">
        <v>0</v>
      </c>
      <c r="S1977">
        <v>-29.66</v>
      </c>
    </row>
    <row r="1978" spans="12:19">
      <c r="L1978" t="s">
        <v>3021</v>
      </c>
      <c r="O1978">
        <v>29.66</v>
      </c>
      <c r="Q1978">
        <v>0</v>
      </c>
      <c r="S1978">
        <v>29.66</v>
      </c>
    </row>
    <row r="1979" spans="12:19">
      <c r="L1979" t="s">
        <v>3022</v>
      </c>
      <c r="O1979">
        <v>0.13</v>
      </c>
      <c r="Q1979">
        <v>0.14000000000000001</v>
      </c>
      <c r="S1979">
        <v>-0.01</v>
      </c>
    </row>
    <row r="1980" spans="12:19">
      <c r="L1980" t="s">
        <v>3023</v>
      </c>
      <c r="O1980">
        <v>0</v>
      </c>
      <c r="Q1980">
        <v>0</v>
      </c>
      <c r="S1980">
        <v>0</v>
      </c>
    </row>
    <row r="1981" spans="12:19">
      <c r="L1981" t="s">
        <v>3024</v>
      </c>
      <c r="O1981">
        <v>0</v>
      </c>
      <c r="Q1981">
        <v>0</v>
      </c>
      <c r="S1981">
        <v>0</v>
      </c>
    </row>
    <row r="1982" spans="12:19">
      <c r="L1982" t="s">
        <v>3025</v>
      </c>
      <c r="O1982">
        <v>-0.03</v>
      </c>
      <c r="Q1982">
        <v>-0.04</v>
      </c>
      <c r="S1982">
        <v>0.01</v>
      </c>
    </row>
    <row r="1983" spans="12:19">
      <c r="L1983" t="s">
        <v>4104</v>
      </c>
      <c r="O1983">
        <v>0</v>
      </c>
      <c r="Q1983">
        <v>0</v>
      </c>
      <c r="S1983">
        <v>0</v>
      </c>
    </row>
    <row r="1984" spans="12:19">
      <c r="L1984" t="s">
        <v>4105</v>
      </c>
      <c r="O1984">
        <v>0</v>
      </c>
      <c r="Q1984">
        <v>0</v>
      </c>
      <c r="S1984">
        <v>0</v>
      </c>
    </row>
    <row r="1985" spans="12:19">
      <c r="L1985" t="s">
        <v>4106</v>
      </c>
      <c r="O1985">
        <v>0</v>
      </c>
      <c r="Q1985">
        <v>0</v>
      </c>
      <c r="S1985">
        <v>0</v>
      </c>
    </row>
    <row r="1986" spans="12:19">
      <c r="L1986" t="s">
        <v>3897</v>
      </c>
      <c r="O1986">
        <v>4.1500000000000004</v>
      </c>
      <c r="Q1986">
        <v>-0.01</v>
      </c>
      <c r="S1986">
        <v>4.16</v>
      </c>
    </row>
    <row r="1987" spans="12:19">
      <c r="L1987" t="s">
        <v>3898</v>
      </c>
      <c r="O1987">
        <v>0</v>
      </c>
      <c r="Q1987">
        <v>0</v>
      </c>
      <c r="S1987">
        <v>0</v>
      </c>
    </row>
    <row r="1988" spans="12:19">
      <c r="L1988" t="s">
        <v>3899</v>
      </c>
      <c r="O1988">
        <v>0</v>
      </c>
      <c r="Q1988">
        <v>0</v>
      </c>
      <c r="S1988">
        <v>0</v>
      </c>
    </row>
    <row r="1989" spans="12:19">
      <c r="L1989" t="s">
        <v>3900</v>
      </c>
      <c r="O1989">
        <v>-4.1500000000000004</v>
      </c>
      <c r="Q1989">
        <v>0.01</v>
      </c>
      <c r="S1989">
        <v>-4.16</v>
      </c>
    </row>
    <row r="1990" spans="12:19">
      <c r="L1990" t="s">
        <v>3026</v>
      </c>
      <c r="O1990">
        <v>0.09</v>
      </c>
      <c r="Q1990">
        <v>0.21</v>
      </c>
      <c r="S1990">
        <v>-0.13</v>
      </c>
    </row>
    <row r="1991" spans="12:19">
      <c r="L1991" t="s">
        <v>3027</v>
      </c>
      <c r="O1991">
        <v>0</v>
      </c>
      <c r="Q1991">
        <v>-0.12</v>
      </c>
      <c r="S1991">
        <v>0.12</v>
      </c>
    </row>
    <row r="1992" spans="12:19">
      <c r="L1992" t="s">
        <v>3028</v>
      </c>
      <c r="O1992">
        <v>0</v>
      </c>
      <c r="Q1992">
        <v>0</v>
      </c>
      <c r="S1992">
        <v>0</v>
      </c>
    </row>
    <row r="1993" spans="12:19">
      <c r="L1993" t="s">
        <v>3029</v>
      </c>
      <c r="O1993">
        <v>0.01</v>
      </c>
      <c r="Q1993">
        <v>0.01</v>
      </c>
      <c r="S1993">
        <v>0.01</v>
      </c>
    </row>
    <row r="1994" spans="12:19">
      <c r="L1994" t="s">
        <v>3030</v>
      </c>
      <c r="O1994">
        <v>0.1</v>
      </c>
      <c r="Q1994">
        <v>0.1</v>
      </c>
      <c r="S1994">
        <v>0</v>
      </c>
    </row>
    <row r="1995" spans="12:19">
      <c r="L1995" t="s">
        <v>3031</v>
      </c>
      <c r="O1995">
        <v>0</v>
      </c>
      <c r="Q1995">
        <v>0</v>
      </c>
      <c r="S1995">
        <v>0</v>
      </c>
    </row>
    <row r="1996" spans="12:19">
      <c r="L1996" t="s">
        <v>3032</v>
      </c>
      <c r="O1996">
        <v>0</v>
      </c>
      <c r="Q1996">
        <v>0</v>
      </c>
      <c r="S1996">
        <v>0</v>
      </c>
    </row>
    <row r="1997" spans="12:19">
      <c r="L1997" t="s">
        <v>4107</v>
      </c>
      <c r="O1997">
        <v>0</v>
      </c>
      <c r="Q1997">
        <v>0</v>
      </c>
      <c r="S1997">
        <v>0</v>
      </c>
    </row>
    <row r="1998" spans="12:19">
      <c r="L1998" t="s">
        <v>3901</v>
      </c>
      <c r="O1998">
        <v>0.1</v>
      </c>
      <c r="Q1998">
        <v>0.1</v>
      </c>
      <c r="S1998">
        <v>0</v>
      </c>
    </row>
    <row r="1999" spans="12:19">
      <c r="L1999" t="s">
        <v>3033</v>
      </c>
      <c r="O1999">
        <v>0</v>
      </c>
      <c r="Q1999">
        <v>0</v>
      </c>
      <c r="S1999">
        <v>0</v>
      </c>
    </row>
    <row r="2000" spans="12:19">
      <c r="L2000" t="s">
        <v>3034</v>
      </c>
      <c r="O2000">
        <v>0</v>
      </c>
      <c r="Q2000">
        <v>0</v>
      </c>
      <c r="S2000">
        <v>0</v>
      </c>
    </row>
    <row r="2001" spans="12:19">
      <c r="L2001" t="s">
        <v>3035</v>
      </c>
      <c r="O2001">
        <v>0.09</v>
      </c>
      <c r="Q2001">
        <v>0.1</v>
      </c>
      <c r="S2001">
        <v>-0.01</v>
      </c>
    </row>
    <row r="2002" spans="12:19">
      <c r="L2002" t="s">
        <v>3036</v>
      </c>
      <c r="O2002">
        <v>0</v>
      </c>
      <c r="Q2002">
        <v>0</v>
      </c>
      <c r="S2002">
        <v>0</v>
      </c>
    </row>
    <row r="2003" spans="12:19">
      <c r="L2003" t="s">
        <v>3037</v>
      </c>
      <c r="O2003">
        <v>0</v>
      </c>
      <c r="Q2003">
        <v>0</v>
      </c>
      <c r="S2003">
        <v>0</v>
      </c>
    </row>
    <row r="2004" spans="12:19">
      <c r="L2004" t="s">
        <v>4108</v>
      </c>
      <c r="O2004">
        <v>0.01</v>
      </c>
      <c r="Q2004">
        <v>0</v>
      </c>
      <c r="S2004">
        <v>0.01</v>
      </c>
    </row>
    <row r="2005" spans="12:19">
      <c r="L2005" t="s">
        <v>3038</v>
      </c>
      <c r="O2005">
        <v>0.1</v>
      </c>
      <c r="Q2005">
        <v>0.09</v>
      </c>
      <c r="S2005">
        <v>0.01</v>
      </c>
    </row>
    <row r="2006" spans="12:19">
      <c r="L2006" t="s">
        <v>3039</v>
      </c>
      <c r="O2006">
        <v>0</v>
      </c>
      <c r="Q2006">
        <v>0</v>
      </c>
      <c r="S2006">
        <v>0</v>
      </c>
    </row>
    <row r="2007" spans="12:19">
      <c r="L2007" t="s">
        <v>3040</v>
      </c>
      <c r="O2007">
        <v>0</v>
      </c>
      <c r="Q2007">
        <v>0</v>
      </c>
      <c r="S2007">
        <v>0</v>
      </c>
    </row>
    <row r="2008" spans="12:19">
      <c r="L2008" t="s">
        <v>3041</v>
      </c>
      <c r="O2008">
        <v>0</v>
      </c>
      <c r="Q2008">
        <v>0.01</v>
      </c>
      <c r="S2008">
        <v>-0.01</v>
      </c>
    </row>
    <row r="2009" spans="12:19">
      <c r="L2009" t="s">
        <v>3042</v>
      </c>
      <c r="O2009">
        <v>0.1</v>
      </c>
      <c r="Q2009">
        <v>0.11</v>
      </c>
      <c r="S2009">
        <v>-0.01</v>
      </c>
    </row>
    <row r="2010" spans="12:19">
      <c r="L2010" t="s">
        <v>3043</v>
      </c>
      <c r="O2010">
        <v>0</v>
      </c>
      <c r="Q2010">
        <v>0</v>
      </c>
      <c r="S2010">
        <v>0</v>
      </c>
    </row>
    <row r="2011" spans="12:19">
      <c r="L2011" t="s">
        <v>3044</v>
      </c>
      <c r="O2011">
        <v>0</v>
      </c>
      <c r="Q2011">
        <v>0</v>
      </c>
      <c r="S2011">
        <v>0</v>
      </c>
    </row>
    <row r="2012" spans="12:19">
      <c r="L2012" t="s">
        <v>3045</v>
      </c>
      <c r="O2012">
        <v>0</v>
      </c>
      <c r="Q2012">
        <v>-0.01</v>
      </c>
      <c r="S2012">
        <v>0.01</v>
      </c>
    </row>
    <row r="2013" spans="12:19">
      <c r="L2013" t="s">
        <v>3046</v>
      </c>
      <c r="O2013">
        <v>0.1</v>
      </c>
      <c r="Q2013">
        <v>0.1</v>
      </c>
      <c r="S2013">
        <v>0</v>
      </c>
    </row>
    <row r="2014" spans="12:19">
      <c r="L2014" t="s">
        <v>3047</v>
      </c>
      <c r="O2014">
        <v>0</v>
      </c>
      <c r="Q2014">
        <v>0</v>
      </c>
      <c r="S2014">
        <v>0</v>
      </c>
    </row>
    <row r="2015" spans="12:19">
      <c r="L2015" t="s">
        <v>3048</v>
      </c>
      <c r="O2015">
        <v>0</v>
      </c>
      <c r="Q2015">
        <v>0</v>
      </c>
      <c r="S2015">
        <v>0</v>
      </c>
    </row>
    <row r="2016" spans="12:19">
      <c r="L2016" t="s">
        <v>3049</v>
      </c>
      <c r="O2016">
        <v>0</v>
      </c>
      <c r="Q2016">
        <v>0</v>
      </c>
      <c r="S2016">
        <v>0</v>
      </c>
    </row>
    <row r="2017" spans="12:19">
      <c r="L2017" t="s">
        <v>3902</v>
      </c>
      <c r="O2017">
        <v>0</v>
      </c>
      <c r="Q2017">
        <v>0</v>
      </c>
      <c r="S2017">
        <v>0</v>
      </c>
    </row>
    <row r="2018" spans="12:19">
      <c r="L2018" t="s">
        <v>3050</v>
      </c>
      <c r="O2018">
        <v>-144.46</v>
      </c>
      <c r="Q2018">
        <v>-46.14</v>
      </c>
      <c r="S2018">
        <v>-98.32</v>
      </c>
    </row>
    <row r="2019" spans="12:19">
      <c r="L2019" t="s">
        <v>3051</v>
      </c>
      <c r="O2019">
        <v>144.47</v>
      </c>
      <c r="Q2019">
        <v>46.14</v>
      </c>
      <c r="S2019">
        <v>98.33</v>
      </c>
    </row>
    <row r="2020" spans="12:19">
      <c r="L2020" t="s">
        <v>3052</v>
      </c>
      <c r="O2020">
        <v>0</v>
      </c>
      <c r="Q2020">
        <v>0.01</v>
      </c>
      <c r="S2020">
        <v>0</v>
      </c>
    </row>
    <row r="2021" spans="12:19">
      <c r="L2021" t="s">
        <v>3053</v>
      </c>
      <c r="O2021">
        <v>0</v>
      </c>
      <c r="Q2021">
        <v>0</v>
      </c>
      <c r="S2021">
        <v>0</v>
      </c>
    </row>
    <row r="2022" spans="12:19">
      <c r="L2022" t="s">
        <v>3054</v>
      </c>
      <c r="O2022">
        <v>0</v>
      </c>
      <c r="Q2022">
        <v>0</v>
      </c>
      <c r="S2022">
        <v>0</v>
      </c>
    </row>
    <row r="2023" spans="12:19">
      <c r="L2023" t="s">
        <v>3903</v>
      </c>
      <c r="O2023">
        <v>0</v>
      </c>
      <c r="Q2023">
        <v>-0.01</v>
      </c>
      <c r="S2023">
        <v>0</v>
      </c>
    </row>
    <row r="2024" spans="12:19">
      <c r="L2024" t="s">
        <v>3055</v>
      </c>
      <c r="O2024">
        <v>0</v>
      </c>
      <c r="Q2024">
        <v>0</v>
      </c>
      <c r="S2024">
        <v>0</v>
      </c>
    </row>
    <row r="2025" spans="12:19">
      <c r="L2025" t="s">
        <v>3056</v>
      </c>
      <c r="O2025">
        <v>0</v>
      </c>
      <c r="Q2025">
        <v>0</v>
      </c>
      <c r="S2025">
        <v>0</v>
      </c>
    </row>
    <row r="2026" spans="12:19">
      <c r="L2026" t="s">
        <v>3057</v>
      </c>
      <c r="O2026">
        <v>0</v>
      </c>
      <c r="Q2026">
        <v>0</v>
      </c>
      <c r="S2026">
        <v>0</v>
      </c>
    </row>
    <row r="2027" spans="12:19">
      <c r="L2027" t="s">
        <v>3058</v>
      </c>
      <c r="O2027">
        <v>0.1</v>
      </c>
      <c r="Q2027">
        <v>0.1</v>
      </c>
      <c r="S2027">
        <v>0</v>
      </c>
    </row>
    <row r="2028" spans="12:19">
      <c r="L2028" t="s">
        <v>3059</v>
      </c>
      <c r="O2028">
        <v>0</v>
      </c>
      <c r="Q2028">
        <v>0</v>
      </c>
      <c r="S2028">
        <v>0</v>
      </c>
    </row>
    <row r="2029" spans="12:19">
      <c r="L2029" t="s">
        <v>3060</v>
      </c>
      <c r="O2029">
        <v>0</v>
      </c>
      <c r="Q2029">
        <v>0</v>
      </c>
      <c r="S2029">
        <v>0</v>
      </c>
    </row>
    <row r="2030" spans="12:19">
      <c r="L2030" t="s">
        <v>3061</v>
      </c>
      <c r="O2030">
        <v>0.1</v>
      </c>
      <c r="Q2030">
        <v>0.1</v>
      </c>
      <c r="S2030">
        <v>0</v>
      </c>
    </row>
    <row r="2031" spans="12:19">
      <c r="L2031" t="s">
        <v>3062</v>
      </c>
      <c r="O2031">
        <v>0</v>
      </c>
      <c r="Q2031">
        <v>0</v>
      </c>
      <c r="S2031">
        <v>0</v>
      </c>
    </row>
    <row r="2032" spans="12:19">
      <c r="L2032" t="s">
        <v>3063</v>
      </c>
      <c r="O2032">
        <v>0</v>
      </c>
      <c r="Q2032">
        <v>0</v>
      </c>
      <c r="S2032">
        <v>0</v>
      </c>
    </row>
    <row r="2033" spans="12:19">
      <c r="L2033" t="s">
        <v>3064</v>
      </c>
      <c r="O2033">
        <v>0.1</v>
      </c>
      <c r="Q2033">
        <v>0.1</v>
      </c>
      <c r="S2033">
        <v>0</v>
      </c>
    </row>
    <row r="2034" spans="12:19">
      <c r="L2034" t="s">
        <v>3065</v>
      </c>
      <c r="O2034">
        <v>0</v>
      </c>
      <c r="Q2034">
        <v>0</v>
      </c>
      <c r="S2034">
        <v>0</v>
      </c>
    </row>
    <row r="2035" spans="12:19">
      <c r="L2035" t="s">
        <v>3066</v>
      </c>
      <c r="O2035">
        <v>0</v>
      </c>
      <c r="Q2035">
        <v>0</v>
      </c>
      <c r="S2035">
        <v>0</v>
      </c>
    </row>
    <row r="2036" spans="12:19">
      <c r="L2036" t="s">
        <v>3067</v>
      </c>
      <c r="O2036">
        <v>0.1</v>
      </c>
      <c r="Q2036">
        <v>0.1</v>
      </c>
      <c r="S2036">
        <v>0</v>
      </c>
    </row>
    <row r="2037" spans="12:19">
      <c r="L2037" t="s">
        <v>3068</v>
      </c>
      <c r="O2037">
        <v>0</v>
      </c>
      <c r="Q2037">
        <v>0</v>
      </c>
      <c r="S2037">
        <v>0</v>
      </c>
    </row>
    <row r="2038" spans="12:19">
      <c r="L2038" t="s">
        <v>3069</v>
      </c>
      <c r="O2038">
        <v>0</v>
      </c>
      <c r="Q2038">
        <v>0</v>
      </c>
      <c r="S2038">
        <v>0</v>
      </c>
    </row>
    <row r="2039" spans="12:19">
      <c r="L2039" t="s">
        <v>3070</v>
      </c>
      <c r="O2039">
        <v>0.1</v>
      </c>
      <c r="Q2039">
        <v>0.1</v>
      </c>
      <c r="S2039">
        <v>0</v>
      </c>
    </row>
    <row r="2040" spans="12:19">
      <c r="L2040" t="s">
        <v>3071</v>
      </c>
      <c r="O2040">
        <v>0</v>
      </c>
      <c r="Q2040">
        <v>0</v>
      </c>
      <c r="S2040">
        <v>0</v>
      </c>
    </row>
    <row r="2041" spans="12:19">
      <c r="L2041" t="s">
        <v>3072</v>
      </c>
      <c r="O2041">
        <v>0</v>
      </c>
      <c r="Q2041">
        <v>0</v>
      </c>
      <c r="S2041">
        <v>0</v>
      </c>
    </row>
    <row r="2042" spans="12:19">
      <c r="L2042" t="s">
        <v>3073</v>
      </c>
      <c r="O2042">
        <v>0.11</v>
      </c>
      <c r="Q2042">
        <v>0.11</v>
      </c>
      <c r="S2042">
        <v>0</v>
      </c>
    </row>
    <row r="2043" spans="12:19">
      <c r="L2043" t="s">
        <v>3074</v>
      </c>
      <c r="O2043">
        <v>0</v>
      </c>
      <c r="Q2043">
        <v>0</v>
      </c>
      <c r="S2043">
        <v>0</v>
      </c>
    </row>
    <row r="2044" spans="12:19">
      <c r="L2044" t="s">
        <v>3075</v>
      </c>
      <c r="O2044">
        <v>0</v>
      </c>
      <c r="Q2044">
        <v>0</v>
      </c>
      <c r="S2044">
        <v>0</v>
      </c>
    </row>
    <row r="2045" spans="12:19">
      <c r="L2045" t="s">
        <v>4109</v>
      </c>
      <c r="O2045">
        <v>0</v>
      </c>
      <c r="Q2045">
        <v>0</v>
      </c>
      <c r="S2045">
        <v>0</v>
      </c>
    </row>
    <row r="2046" spans="12:19">
      <c r="L2046" t="s">
        <v>4110</v>
      </c>
      <c r="O2046">
        <v>0</v>
      </c>
      <c r="Q2046">
        <v>0</v>
      </c>
      <c r="S2046">
        <v>0</v>
      </c>
    </row>
    <row r="2047" spans="12:19">
      <c r="L2047" t="s">
        <v>4111</v>
      </c>
      <c r="O2047">
        <v>0</v>
      </c>
      <c r="Q2047">
        <v>0</v>
      </c>
      <c r="S2047">
        <v>0</v>
      </c>
    </row>
    <row r="2048" spans="12:19">
      <c r="L2048" t="s">
        <v>3076</v>
      </c>
      <c r="O2048">
        <v>0.1</v>
      </c>
      <c r="Q2048">
        <v>0.1</v>
      </c>
      <c r="S2048">
        <v>0</v>
      </c>
    </row>
    <row r="2049" spans="12:19">
      <c r="L2049" t="s">
        <v>3077</v>
      </c>
      <c r="O2049">
        <v>0</v>
      </c>
      <c r="Q2049">
        <v>0</v>
      </c>
      <c r="S2049">
        <v>0</v>
      </c>
    </row>
    <row r="2050" spans="12:19">
      <c r="L2050" t="s">
        <v>3078</v>
      </c>
      <c r="O2050">
        <v>0</v>
      </c>
      <c r="Q2050">
        <v>0</v>
      </c>
      <c r="S2050">
        <v>0</v>
      </c>
    </row>
    <row r="2051" spans="12:19">
      <c r="L2051" t="s">
        <v>3079</v>
      </c>
      <c r="O2051">
        <v>0.1</v>
      </c>
      <c r="Q2051">
        <v>0.1</v>
      </c>
      <c r="S2051">
        <v>0</v>
      </c>
    </row>
    <row r="2052" spans="12:19">
      <c r="L2052" t="s">
        <v>3080</v>
      </c>
      <c r="O2052">
        <v>0</v>
      </c>
      <c r="Q2052">
        <v>0</v>
      </c>
      <c r="S2052">
        <v>0</v>
      </c>
    </row>
    <row r="2053" spans="12:19">
      <c r="L2053" t="s">
        <v>3081</v>
      </c>
      <c r="O2053">
        <v>0</v>
      </c>
      <c r="Q2053">
        <v>0</v>
      </c>
      <c r="S2053">
        <v>0</v>
      </c>
    </row>
    <row r="2054" spans="12:19">
      <c r="L2054" t="s">
        <v>3082</v>
      </c>
      <c r="O2054">
        <v>0</v>
      </c>
      <c r="Q2054">
        <v>0</v>
      </c>
      <c r="S2054">
        <v>0</v>
      </c>
    </row>
    <row r="2055" spans="12:19">
      <c r="L2055" t="s">
        <v>3083</v>
      </c>
      <c r="O2055">
        <v>0</v>
      </c>
      <c r="Q2055">
        <v>0</v>
      </c>
      <c r="S2055">
        <v>0</v>
      </c>
    </row>
    <row r="2056" spans="12:19">
      <c r="L2056" t="s">
        <v>3084</v>
      </c>
      <c r="O2056">
        <v>0</v>
      </c>
      <c r="Q2056">
        <v>0</v>
      </c>
      <c r="S2056">
        <v>0</v>
      </c>
    </row>
    <row r="2057" spans="12:19">
      <c r="L2057" t="s">
        <v>3085</v>
      </c>
      <c r="O2057">
        <v>0.04</v>
      </c>
      <c r="Q2057">
        <v>0.04</v>
      </c>
      <c r="S2057">
        <v>-0.01</v>
      </c>
    </row>
    <row r="2058" spans="12:19">
      <c r="L2058" t="s">
        <v>3086</v>
      </c>
      <c r="O2058">
        <v>0</v>
      </c>
      <c r="Q2058">
        <v>0</v>
      </c>
      <c r="S2058">
        <v>0</v>
      </c>
    </row>
    <row r="2059" spans="12:19">
      <c r="L2059" t="s">
        <v>3087</v>
      </c>
      <c r="O2059">
        <v>0</v>
      </c>
      <c r="Q2059">
        <v>0</v>
      </c>
      <c r="S2059">
        <v>0</v>
      </c>
    </row>
    <row r="2060" spans="12:19">
      <c r="L2060" t="s">
        <v>3904</v>
      </c>
      <c r="O2060">
        <v>0</v>
      </c>
      <c r="Q2060">
        <v>0</v>
      </c>
      <c r="S2060">
        <v>0</v>
      </c>
    </row>
    <row r="2061" spans="12:19">
      <c r="L2061" t="s">
        <v>3088</v>
      </c>
      <c r="O2061">
        <v>0.05</v>
      </c>
      <c r="Q2061">
        <v>0.05</v>
      </c>
      <c r="S2061">
        <v>0</v>
      </c>
    </row>
    <row r="2062" spans="12:19">
      <c r="L2062" t="s">
        <v>3089</v>
      </c>
      <c r="O2062">
        <v>0</v>
      </c>
      <c r="Q2062">
        <v>0</v>
      </c>
      <c r="S2062">
        <v>0</v>
      </c>
    </row>
    <row r="2063" spans="12:19">
      <c r="L2063" t="s">
        <v>3090</v>
      </c>
      <c r="O2063">
        <v>0</v>
      </c>
      <c r="Q2063">
        <v>0</v>
      </c>
      <c r="S2063">
        <v>0</v>
      </c>
    </row>
    <row r="2064" spans="12:19">
      <c r="L2064" t="s">
        <v>4112</v>
      </c>
      <c r="O2064">
        <v>0</v>
      </c>
      <c r="Q2064">
        <v>0</v>
      </c>
      <c r="S2064">
        <v>0</v>
      </c>
    </row>
    <row r="2065" spans="12:19">
      <c r="L2065" t="s">
        <v>4113</v>
      </c>
      <c r="O2065">
        <v>0</v>
      </c>
      <c r="Q2065">
        <v>0</v>
      </c>
      <c r="S2065">
        <v>0</v>
      </c>
    </row>
    <row r="2066" spans="12:19">
      <c r="L2066" t="s">
        <v>3091</v>
      </c>
      <c r="O2066" s="4">
        <v>1894.93</v>
      </c>
      <c r="Q2066">
        <v>155.33000000000001</v>
      </c>
      <c r="S2066" s="4">
        <v>1739.6</v>
      </c>
    </row>
    <row r="2067" spans="12:19">
      <c r="L2067" t="s">
        <v>3905</v>
      </c>
      <c r="O2067" s="4">
        <v>-1798.31</v>
      </c>
      <c r="Q2067">
        <v>-155.22</v>
      </c>
      <c r="S2067" s="4">
        <v>-1643.09</v>
      </c>
    </row>
    <row r="2068" spans="12:19">
      <c r="L2068" t="s">
        <v>3906</v>
      </c>
      <c r="O2068">
        <v>0.1</v>
      </c>
      <c r="Q2068">
        <v>0.1</v>
      </c>
      <c r="S2068">
        <v>0</v>
      </c>
    </row>
    <row r="2069" spans="12:19">
      <c r="L2069" t="s">
        <v>3907</v>
      </c>
      <c r="O2069">
        <v>0</v>
      </c>
      <c r="Q2069">
        <v>0</v>
      </c>
      <c r="S2069">
        <v>0</v>
      </c>
    </row>
    <row r="2070" spans="12:19">
      <c r="L2070" t="s">
        <v>3908</v>
      </c>
      <c r="O2070">
        <v>0</v>
      </c>
      <c r="Q2070">
        <v>0</v>
      </c>
      <c r="S2070">
        <v>0</v>
      </c>
    </row>
    <row r="2071" spans="12:19">
      <c r="L2071" t="s">
        <v>3909</v>
      </c>
      <c r="O2071">
        <v>-0.44</v>
      </c>
      <c r="Q2071">
        <v>0</v>
      </c>
      <c r="S2071">
        <v>-0.44</v>
      </c>
    </row>
    <row r="2072" spans="12:19">
      <c r="L2072" t="s">
        <v>3910</v>
      </c>
      <c r="O2072">
        <v>0.1</v>
      </c>
      <c r="Q2072">
        <v>0.1</v>
      </c>
      <c r="S2072">
        <v>0</v>
      </c>
    </row>
    <row r="2073" spans="12:19">
      <c r="L2073" t="s">
        <v>3911</v>
      </c>
      <c r="O2073">
        <v>0</v>
      </c>
      <c r="Q2073">
        <v>0</v>
      </c>
      <c r="S2073">
        <v>0</v>
      </c>
    </row>
    <row r="2074" spans="12:19">
      <c r="L2074" t="s">
        <v>3912</v>
      </c>
      <c r="O2074">
        <v>0</v>
      </c>
      <c r="Q2074">
        <v>0</v>
      </c>
      <c r="S2074">
        <v>0</v>
      </c>
    </row>
    <row r="2075" spans="12:19">
      <c r="L2075" t="s">
        <v>3913</v>
      </c>
      <c r="O2075">
        <v>0.01</v>
      </c>
      <c r="Q2075">
        <v>0</v>
      </c>
      <c r="S2075">
        <v>0.01</v>
      </c>
    </row>
    <row r="2076" spans="12:19">
      <c r="L2076" t="s">
        <v>3092</v>
      </c>
      <c r="O2076">
        <v>0</v>
      </c>
      <c r="Q2076">
        <v>35.22</v>
      </c>
      <c r="S2076">
        <v>-35.22</v>
      </c>
    </row>
    <row r="2077" spans="12:19">
      <c r="L2077" t="s">
        <v>3093</v>
      </c>
      <c r="O2077">
        <v>0</v>
      </c>
      <c r="Q2077">
        <v>0</v>
      </c>
      <c r="S2077">
        <v>0</v>
      </c>
    </row>
    <row r="2078" spans="12:19">
      <c r="L2078" t="s">
        <v>3094</v>
      </c>
      <c r="O2078">
        <v>0</v>
      </c>
      <c r="Q2078">
        <v>0</v>
      </c>
      <c r="S2078">
        <v>0</v>
      </c>
    </row>
    <row r="2079" spans="12:19">
      <c r="L2079" t="s">
        <v>3914</v>
      </c>
      <c r="O2079">
        <v>6.11</v>
      </c>
      <c r="Q2079">
        <v>7.21</v>
      </c>
      <c r="S2079">
        <v>-1.1000000000000001</v>
      </c>
    </row>
    <row r="2080" spans="12:19">
      <c r="L2080" t="s">
        <v>3915</v>
      </c>
      <c r="O2080">
        <v>0</v>
      </c>
      <c r="Q2080">
        <v>0</v>
      </c>
      <c r="S2080">
        <v>0</v>
      </c>
    </row>
    <row r="2081" spans="12:19">
      <c r="L2081" t="s">
        <v>3916</v>
      </c>
      <c r="O2081">
        <v>0</v>
      </c>
      <c r="Q2081">
        <v>0</v>
      </c>
      <c r="S2081">
        <v>0</v>
      </c>
    </row>
    <row r="2082" spans="12:19">
      <c r="L2082" t="s">
        <v>3917</v>
      </c>
      <c r="O2082">
        <v>0</v>
      </c>
      <c r="Q2082">
        <v>0</v>
      </c>
      <c r="S2082">
        <v>0</v>
      </c>
    </row>
    <row r="2083" spans="12:19">
      <c r="L2083" t="s">
        <v>3918</v>
      </c>
      <c r="O2083">
        <v>4.34</v>
      </c>
      <c r="Q2083">
        <v>17.190000000000001</v>
      </c>
      <c r="S2083">
        <v>-12.85</v>
      </c>
    </row>
    <row r="2084" spans="12:19">
      <c r="L2084" t="s">
        <v>4114</v>
      </c>
      <c r="O2084">
        <v>0</v>
      </c>
      <c r="Q2084">
        <v>0</v>
      </c>
      <c r="S2084">
        <v>0</v>
      </c>
    </row>
    <row r="2085" spans="12:19">
      <c r="L2085" t="s">
        <v>4115</v>
      </c>
      <c r="O2085">
        <v>0</v>
      </c>
      <c r="Q2085">
        <v>0</v>
      </c>
      <c r="S2085">
        <v>0</v>
      </c>
    </row>
    <row r="2086" spans="12:19">
      <c r="L2086" t="s">
        <v>3919</v>
      </c>
      <c r="O2086">
        <v>-2.67</v>
      </c>
      <c r="Q2086">
        <v>-5.42</v>
      </c>
      <c r="S2086">
        <v>2.75</v>
      </c>
    </row>
    <row r="2087" spans="12:19">
      <c r="L2087" t="s">
        <v>4116</v>
      </c>
      <c r="O2087">
        <v>0.05</v>
      </c>
      <c r="Q2087">
        <v>0</v>
      </c>
      <c r="S2087">
        <v>0.05</v>
      </c>
    </row>
    <row r="2088" spans="12:19">
      <c r="L2088" t="s">
        <v>4117</v>
      </c>
      <c r="O2088">
        <v>0</v>
      </c>
      <c r="Q2088">
        <v>0</v>
      </c>
      <c r="S2088">
        <v>0</v>
      </c>
    </row>
    <row r="2089" spans="12:19">
      <c r="L2089" t="s">
        <v>4118</v>
      </c>
      <c r="O2089">
        <v>0</v>
      </c>
      <c r="Q2089">
        <v>0</v>
      </c>
      <c r="S2089">
        <v>0</v>
      </c>
    </row>
    <row r="2090" spans="12:19">
      <c r="L2090" t="s">
        <v>4119</v>
      </c>
      <c r="O2090">
        <v>0</v>
      </c>
      <c r="Q2090">
        <v>0</v>
      </c>
      <c r="S2090">
        <v>0</v>
      </c>
    </row>
    <row r="2091" spans="12:19">
      <c r="L2091" t="s">
        <v>4120</v>
      </c>
      <c r="O2091">
        <v>0</v>
      </c>
      <c r="Q2091">
        <v>0</v>
      </c>
      <c r="S2091">
        <v>0</v>
      </c>
    </row>
    <row r="2092" spans="12:19">
      <c r="L2092" t="s">
        <v>4121</v>
      </c>
      <c r="O2092">
        <v>0</v>
      </c>
      <c r="Q2092">
        <v>0</v>
      </c>
      <c r="S2092">
        <v>0</v>
      </c>
    </row>
    <row r="2093" spans="12:19">
      <c r="L2093" t="s">
        <v>4122</v>
      </c>
      <c r="O2093">
        <v>0</v>
      </c>
      <c r="Q2093">
        <v>0</v>
      </c>
      <c r="S2093">
        <v>0</v>
      </c>
    </row>
    <row r="2094" spans="12:19">
      <c r="L2094" t="s">
        <v>4123</v>
      </c>
      <c r="O2094">
        <v>271.14999999999998</v>
      </c>
      <c r="Q2094">
        <v>0</v>
      </c>
      <c r="S2094">
        <v>271.14999999999998</v>
      </c>
    </row>
    <row r="2095" spans="12:19">
      <c r="L2095" t="s">
        <v>4124</v>
      </c>
      <c r="O2095">
        <v>-3.12</v>
      </c>
      <c r="Q2095">
        <v>0</v>
      </c>
      <c r="S2095">
        <v>-3.12</v>
      </c>
    </row>
    <row r="2096" spans="12:19">
      <c r="L2096" t="s">
        <v>4125</v>
      </c>
      <c r="O2096">
        <v>0</v>
      </c>
      <c r="Q2096">
        <v>0</v>
      </c>
      <c r="S2096">
        <v>0</v>
      </c>
    </row>
    <row r="2097" spans="10:19">
      <c r="L2097" t="s">
        <v>4126</v>
      </c>
      <c r="O2097">
        <v>0</v>
      </c>
      <c r="Q2097">
        <v>0</v>
      </c>
      <c r="S2097">
        <v>0</v>
      </c>
    </row>
    <row r="2098" spans="10:19">
      <c r="L2098" t="s">
        <v>4127</v>
      </c>
      <c r="O2098">
        <v>0</v>
      </c>
      <c r="Q2098">
        <v>0</v>
      </c>
      <c r="S2098">
        <v>0</v>
      </c>
    </row>
    <row r="2099" spans="10:19">
      <c r="L2099" t="s">
        <v>4128</v>
      </c>
      <c r="O2099">
        <v>0</v>
      </c>
      <c r="Q2099">
        <v>0</v>
      </c>
      <c r="S2099">
        <v>0</v>
      </c>
    </row>
    <row r="2100" spans="10:19">
      <c r="L2100" t="s">
        <v>3095</v>
      </c>
      <c r="O2100" s="4">
        <v>15097.91</v>
      </c>
      <c r="Q2100" s="4">
        <v>31141</v>
      </c>
      <c r="S2100" s="4">
        <v>-16043.08</v>
      </c>
    </row>
    <row r="2101" spans="10:19">
      <c r="K2101" t="s">
        <v>3096</v>
      </c>
      <c r="O2101">
        <v>16.829999999999998</v>
      </c>
      <c r="Q2101">
        <v>15.63</v>
      </c>
      <c r="S2101">
        <v>1.2</v>
      </c>
    </row>
    <row r="2102" spans="10:19">
      <c r="L2102" t="s">
        <v>3097</v>
      </c>
      <c r="O2102">
        <v>153.04</v>
      </c>
      <c r="Q2102">
        <v>153.04</v>
      </c>
      <c r="S2102">
        <v>0</v>
      </c>
    </row>
    <row r="2103" spans="10:19">
      <c r="L2103" t="s">
        <v>3098</v>
      </c>
      <c r="O2103">
        <v>-0.03</v>
      </c>
      <c r="Q2103">
        <v>-0.03</v>
      </c>
      <c r="S2103">
        <v>0</v>
      </c>
    </row>
    <row r="2104" spans="10:19">
      <c r="L2104" t="s">
        <v>3099</v>
      </c>
      <c r="O2104">
        <v>-0.35</v>
      </c>
      <c r="Q2104">
        <v>-0.35</v>
      </c>
      <c r="S2104">
        <v>0</v>
      </c>
    </row>
    <row r="2105" spans="10:19">
      <c r="L2105" t="s">
        <v>3100</v>
      </c>
      <c r="O2105" s="4">
        <v>-1871.66</v>
      </c>
      <c r="Q2105">
        <v>-849.02</v>
      </c>
      <c r="S2105" s="4">
        <v>-1022.64</v>
      </c>
    </row>
    <row r="2106" spans="10:19">
      <c r="L2106" t="s">
        <v>3101</v>
      </c>
      <c r="O2106">
        <v>0</v>
      </c>
      <c r="Q2106">
        <v>0</v>
      </c>
      <c r="S2106">
        <v>0</v>
      </c>
    </row>
    <row r="2107" spans="10:19">
      <c r="L2107" t="s">
        <v>3102</v>
      </c>
      <c r="O2107" s="4">
        <v>45968</v>
      </c>
      <c r="Q2107" s="4">
        <v>34494.5</v>
      </c>
      <c r="S2107" s="4">
        <v>11473.5</v>
      </c>
    </row>
    <row r="2108" spans="10:19">
      <c r="L2108" t="s">
        <v>3103</v>
      </c>
      <c r="O2108" s="4">
        <v>-44202.94</v>
      </c>
      <c r="Q2108" s="4">
        <v>-33753.440000000002</v>
      </c>
      <c r="S2108" s="4">
        <v>-10449.5</v>
      </c>
    </row>
    <row r="2109" spans="10:19">
      <c r="L2109" t="s">
        <v>3104</v>
      </c>
      <c r="O2109">
        <v>-29.23</v>
      </c>
      <c r="Q2109">
        <v>-29.08</v>
      </c>
      <c r="S2109">
        <v>-0.15</v>
      </c>
    </row>
    <row r="2110" spans="10:19">
      <c r="L2110" t="s">
        <v>3105</v>
      </c>
      <c r="O2110">
        <v>0</v>
      </c>
      <c r="Q2110">
        <v>0</v>
      </c>
      <c r="S2110">
        <v>0</v>
      </c>
    </row>
    <row r="2111" spans="10:19">
      <c r="J2111" t="s">
        <v>3106</v>
      </c>
      <c r="O2111" s="4">
        <v>5154.54</v>
      </c>
      <c r="Q2111" s="4">
        <v>8639.36</v>
      </c>
      <c r="S2111" s="4">
        <v>-3484.82</v>
      </c>
    </row>
    <row r="2112" spans="10:19">
      <c r="K2112" t="s">
        <v>58</v>
      </c>
      <c r="O2112" s="4">
        <v>5154.54</v>
      </c>
      <c r="Q2112" s="4">
        <v>8639.36</v>
      </c>
      <c r="S2112" s="4">
        <v>-3484.82</v>
      </c>
    </row>
    <row r="2113" spans="8:19">
      <c r="L2113" t="s">
        <v>3107</v>
      </c>
      <c r="O2113">
        <v>0</v>
      </c>
      <c r="Q2113">
        <v>0</v>
      </c>
      <c r="S2113">
        <v>0</v>
      </c>
    </row>
    <row r="2114" spans="8:19">
      <c r="L2114" t="s">
        <v>3107</v>
      </c>
      <c r="O2114" s="4">
        <v>5154.54</v>
      </c>
      <c r="Q2114" s="4">
        <v>8639.36</v>
      </c>
      <c r="S2114" s="4">
        <v>-3484.82</v>
      </c>
    </row>
    <row r="2115" spans="8:19">
      <c r="H2115" t="s">
        <v>3108</v>
      </c>
      <c r="O2115" s="4">
        <v>3606.61</v>
      </c>
      <c r="Q2115" s="4">
        <v>3144.69</v>
      </c>
      <c r="S2115">
        <v>461.91</v>
      </c>
    </row>
    <row r="2116" spans="8:19">
      <c r="J2116" t="s">
        <v>3109</v>
      </c>
      <c r="O2116">
        <v>783.01</v>
      </c>
      <c r="Q2116">
        <v>866.06</v>
      </c>
      <c r="S2116">
        <v>-83.05</v>
      </c>
    </row>
    <row r="2117" spans="8:19">
      <c r="K2117" t="s">
        <v>3110</v>
      </c>
      <c r="O2117">
        <v>781.57</v>
      </c>
      <c r="Q2117">
        <v>857.68</v>
      </c>
      <c r="S2117">
        <v>-76.11</v>
      </c>
    </row>
    <row r="2118" spans="8:19">
      <c r="L2118" t="s">
        <v>3111</v>
      </c>
      <c r="O2118">
        <v>12.33</v>
      </c>
      <c r="Q2118">
        <v>12.39</v>
      </c>
      <c r="S2118">
        <v>-7.0000000000000007E-2</v>
      </c>
    </row>
    <row r="2119" spans="8:19">
      <c r="L2119" t="s">
        <v>3112</v>
      </c>
      <c r="O2119">
        <v>0</v>
      </c>
      <c r="Q2119">
        <v>6.2</v>
      </c>
      <c r="S2119">
        <v>-6.2</v>
      </c>
    </row>
    <row r="2120" spans="8:19">
      <c r="L2120" t="s">
        <v>3113</v>
      </c>
      <c r="O2120">
        <v>835.06</v>
      </c>
      <c r="Q2120">
        <v>904.91</v>
      </c>
      <c r="S2120">
        <v>-69.849999999999994</v>
      </c>
    </row>
    <row r="2121" spans="8:19">
      <c r="L2121" t="s">
        <v>3114</v>
      </c>
      <c r="O2121">
        <v>-65.819999999999993</v>
      </c>
      <c r="Q2121">
        <v>-65.819999999999993</v>
      </c>
      <c r="S2121">
        <v>0</v>
      </c>
    </row>
    <row r="2122" spans="8:19">
      <c r="K2122" t="s">
        <v>3115</v>
      </c>
      <c r="O2122">
        <v>1.44</v>
      </c>
      <c r="Q2122">
        <v>8.3800000000000008</v>
      </c>
      <c r="S2122">
        <v>-6.94</v>
      </c>
    </row>
    <row r="2123" spans="8:19">
      <c r="L2123" t="s">
        <v>3116</v>
      </c>
      <c r="O2123">
        <v>1.44</v>
      </c>
      <c r="Q2123">
        <v>3.5</v>
      </c>
      <c r="S2123">
        <v>-2.0499999999999998</v>
      </c>
    </row>
    <row r="2124" spans="8:19">
      <c r="L2124" t="s">
        <v>3117</v>
      </c>
      <c r="O2124">
        <v>0</v>
      </c>
      <c r="Q2124">
        <v>5.26</v>
      </c>
      <c r="S2124">
        <v>-5.26</v>
      </c>
    </row>
    <row r="2125" spans="8:19">
      <c r="L2125" t="s">
        <v>3118</v>
      </c>
      <c r="O2125">
        <v>0</v>
      </c>
      <c r="Q2125">
        <v>0</v>
      </c>
      <c r="S2125">
        <v>0</v>
      </c>
    </row>
    <row r="2126" spans="8:19">
      <c r="L2126" t="s">
        <v>3119</v>
      </c>
      <c r="O2126">
        <v>0</v>
      </c>
      <c r="Q2126">
        <v>0</v>
      </c>
      <c r="S2126">
        <v>0</v>
      </c>
    </row>
    <row r="2127" spans="8:19">
      <c r="L2127" t="s">
        <v>3120</v>
      </c>
      <c r="O2127">
        <v>0</v>
      </c>
      <c r="Q2127">
        <v>-0.37</v>
      </c>
      <c r="S2127">
        <v>0.37</v>
      </c>
    </row>
    <row r="2128" spans="8:19">
      <c r="L2128" t="s">
        <v>3121</v>
      </c>
      <c r="O2128">
        <v>0</v>
      </c>
      <c r="Q2128">
        <v>0</v>
      </c>
      <c r="S2128">
        <v>0</v>
      </c>
    </row>
    <row r="2129" spans="8:19">
      <c r="J2129" t="s">
        <v>1078</v>
      </c>
      <c r="O2129" s="4">
        <v>2823.6</v>
      </c>
      <c r="Q2129" s="4">
        <v>2278.63</v>
      </c>
      <c r="S2129">
        <v>544.97</v>
      </c>
    </row>
    <row r="2130" spans="8:19">
      <c r="K2130" t="s">
        <v>61</v>
      </c>
      <c r="O2130">
        <v>1.38</v>
      </c>
      <c r="Q2130">
        <v>1.32</v>
      </c>
      <c r="S2130">
        <v>0.06</v>
      </c>
    </row>
    <row r="2131" spans="8:19">
      <c r="L2131" t="s">
        <v>61</v>
      </c>
      <c r="O2131">
        <v>1.38</v>
      </c>
      <c r="Q2131">
        <v>1.32</v>
      </c>
      <c r="S2131">
        <v>0.06</v>
      </c>
    </row>
    <row r="2132" spans="8:19">
      <c r="K2132" t="s">
        <v>3122</v>
      </c>
      <c r="O2132" s="4">
        <v>2739.74</v>
      </c>
      <c r="Q2132" s="4">
        <v>1660.12</v>
      </c>
      <c r="S2132" s="4">
        <v>1079.6199999999999</v>
      </c>
    </row>
    <row r="2133" spans="8:19">
      <c r="L2133" t="s">
        <v>3123</v>
      </c>
      <c r="O2133" s="4">
        <v>2739.74</v>
      </c>
      <c r="Q2133" s="4">
        <v>1660.12</v>
      </c>
      <c r="S2133" s="4">
        <v>1079.6199999999999</v>
      </c>
    </row>
    <row r="2134" spans="8:19">
      <c r="K2134" t="s">
        <v>176</v>
      </c>
      <c r="O2134">
        <v>82.48</v>
      </c>
      <c r="Q2134">
        <v>617.19000000000005</v>
      </c>
      <c r="S2134">
        <v>-534.71</v>
      </c>
    </row>
    <row r="2135" spans="8:19">
      <c r="L2135" t="s">
        <v>176</v>
      </c>
      <c r="O2135">
        <v>3.74</v>
      </c>
      <c r="Q2135">
        <v>34.700000000000003</v>
      </c>
      <c r="S2135">
        <v>-30.96</v>
      </c>
    </row>
    <row r="2136" spans="8:19">
      <c r="L2136" t="s">
        <v>3124</v>
      </c>
      <c r="O2136">
        <v>-61.76</v>
      </c>
      <c r="Q2136">
        <v>108.7</v>
      </c>
      <c r="S2136">
        <v>-170.46</v>
      </c>
    </row>
    <row r="2137" spans="8:19">
      <c r="L2137" t="s">
        <v>3125</v>
      </c>
      <c r="O2137">
        <v>42.03</v>
      </c>
      <c r="Q2137">
        <v>28.5</v>
      </c>
      <c r="S2137">
        <v>13.53</v>
      </c>
    </row>
    <row r="2138" spans="8:19">
      <c r="L2138" t="s">
        <v>3126</v>
      </c>
      <c r="O2138">
        <v>36.89</v>
      </c>
      <c r="Q2138">
        <v>432.7</v>
      </c>
      <c r="S2138">
        <v>-395.81</v>
      </c>
    </row>
    <row r="2139" spans="8:19">
      <c r="L2139" t="s">
        <v>3868</v>
      </c>
      <c r="O2139">
        <v>61.49</v>
      </c>
      <c r="Q2139">
        <v>12.52</v>
      </c>
      <c r="S2139">
        <v>48.97</v>
      </c>
    </row>
    <row r="2140" spans="8:19">
      <c r="L2140" t="s">
        <v>3127</v>
      </c>
      <c r="O2140">
        <v>0.04</v>
      </c>
      <c r="Q2140">
        <v>0.04</v>
      </c>
      <c r="S2140">
        <v>0</v>
      </c>
    </row>
    <row r="2141" spans="8:19">
      <c r="L2141" t="s">
        <v>1427</v>
      </c>
      <c r="O2141">
        <v>0.04</v>
      </c>
      <c r="Q2141">
        <v>0.04</v>
      </c>
      <c r="S2141">
        <v>0</v>
      </c>
    </row>
    <row r="2142" spans="8:19">
      <c r="H2142" t="s">
        <v>3128</v>
      </c>
      <c r="O2142" s="4">
        <v>454248.98</v>
      </c>
      <c r="Q2142" s="4">
        <v>710539.33</v>
      </c>
      <c r="S2142" s="4">
        <v>-256290.35</v>
      </c>
    </row>
    <row r="2143" spans="8:19">
      <c r="J2143" t="s">
        <v>3129</v>
      </c>
      <c r="O2143">
        <v>2.66</v>
      </c>
      <c r="Q2143">
        <v>1.1100000000000001</v>
      </c>
      <c r="S2143">
        <v>1.55</v>
      </c>
    </row>
    <row r="2144" spans="8:19">
      <c r="K2144" t="s">
        <v>3130</v>
      </c>
      <c r="O2144">
        <v>2.66</v>
      </c>
      <c r="Q2144">
        <v>1.1100000000000001</v>
      </c>
      <c r="S2144">
        <v>1.55</v>
      </c>
    </row>
    <row r="2145" spans="10:19">
      <c r="L2145" t="s">
        <v>3131</v>
      </c>
      <c r="O2145">
        <v>2.66</v>
      </c>
      <c r="Q2145">
        <v>1.1100000000000001</v>
      </c>
      <c r="S2145">
        <v>1.55</v>
      </c>
    </row>
    <row r="2146" spans="10:19">
      <c r="J2146" t="s">
        <v>3132</v>
      </c>
      <c r="O2146">
        <v>704.1</v>
      </c>
      <c r="Q2146">
        <v>653.44000000000005</v>
      </c>
      <c r="S2146">
        <v>50.67</v>
      </c>
    </row>
    <row r="2147" spans="10:19">
      <c r="K2147" t="s">
        <v>3133</v>
      </c>
      <c r="O2147">
        <v>704.1</v>
      </c>
      <c r="Q2147">
        <v>653.44000000000005</v>
      </c>
      <c r="S2147">
        <v>50.67</v>
      </c>
    </row>
    <row r="2148" spans="10:19">
      <c r="L2148" t="s">
        <v>3134</v>
      </c>
      <c r="O2148">
        <v>624.75</v>
      </c>
      <c r="Q2148">
        <v>576.79</v>
      </c>
      <c r="S2148">
        <v>47.96</v>
      </c>
    </row>
    <row r="2149" spans="10:19">
      <c r="L2149" t="s">
        <v>3135</v>
      </c>
      <c r="O2149">
        <v>79.36</v>
      </c>
      <c r="Q2149">
        <v>76.650000000000006</v>
      </c>
      <c r="S2149">
        <v>2.71</v>
      </c>
    </row>
    <row r="2150" spans="10:19">
      <c r="J2150" t="s">
        <v>1079</v>
      </c>
      <c r="O2150" s="4">
        <v>1153.8499999999999</v>
      </c>
      <c r="Q2150" s="4">
        <v>1295.06</v>
      </c>
      <c r="S2150">
        <v>-141.21</v>
      </c>
    </row>
    <row r="2151" spans="10:19">
      <c r="K2151" t="s">
        <v>3136</v>
      </c>
      <c r="O2151" s="4">
        <v>1153.8499999999999</v>
      </c>
      <c r="Q2151" s="4">
        <v>1295.06</v>
      </c>
      <c r="S2151">
        <v>-141.21</v>
      </c>
    </row>
    <row r="2152" spans="10:19">
      <c r="L2152" t="s">
        <v>3137</v>
      </c>
      <c r="O2152">
        <v>21.19</v>
      </c>
      <c r="Q2152">
        <v>0</v>
      </c>
      <c r="S2152">
        <v>21.19</v>
      </c>
    </row>
    <row r="2153" spans="10:19">
      <c r="L2153" t="s">
        <v>3138</v>
      </c>
      <c r="O2153">
        <v>895.92</v>
      </c>
      <c r="Q2153">
        <v>895.92</v>
      </c>
      <c r="S2153">
        <v>0</v>
      </c>
    </row>
    <row r="2154" spans="10:19">
      <c r="L2154" t="s">
        <v>3920</v>
      </c>
      <c r="O2154">
        <v>0</v>
      </c>
      <c r="Q2154">
        <v>160.84</v>
      </c>
      <c r="S2154">
        <v>-160.84</v>
      </c>
    </row>
    <row r="2155" spans="10:19">
      <c r="L2155" t="s">
        <v>3139</v>
      </c>
      <c r="O2155">
        <v>-0.5</v>
      </c>
      <c r="Q2155">
        <v>1.06</v>
      </c>
      <c r="S2155">
        <v>-1.56</v>
      </c>
    </row>
    <row r="2156" spans="10:19">
      <c r="L2156" t="s">
        <v>3140</v>
      </c>
      <c r="O2156">
        <v>237.24</v>
      </c>
      <c r="Q2156">
        <v>237.24</v>
      </c>
      <c r="S2156">
        <v>0</v>
      </c>
    </row>
    <row r="2157" spans="10:19">
      <c r="J2157" t="s">
        <v>1080</v>
      </c>
      <c r="O2157">
        <v>0</v>
      </c>
      <c r="Q2157">
        <v>104.57</v>
      </c>
      <c r="S2157">
        <v>-104.57</v>
      </c>
    </row>
    <row r="2158" spans="10:19">
      <c r="K2158" t="s">
        <v>3141</v>
      </c>
      <c r="O2158">
        <v>0</v>
      </c>
      <c r="Q2158">
        <v>104.57</v>
      </c>
      <c r="S2158">
        <v>-104.57</v>
      </c>
    </row>
    <row r="2159" spans="10:19">
      <c r="L2159" t="s">
        <v>3142</v>
      </c>
      <c r="O2159">
        <v>0</v>
      </c>
      <c r="Q2159">
        <v>104.57</v>
      </c>
      <c r="S2159">
        <v>-104.57</v>
      </c>
    </row>
    <row r="2160" spans="10:19">
      <c r="J2160" t="s">
        <v>3143</v>
      </c>
      <c r="O2160" s="4">
        <v>407390.4</v>
      </c>
      <c r="Q2160" s="4">
        <v>674541.1</v>
      </c>
      <c r="S2160" s="4">
        <v>-267150.71000000002</v>
      </c>
    </row>
    <row r="2161" spans="11:19">
      <c r="K2161" t="s">
        <v>3144</v>
      </c>
      <c r="O2161" s="4">
        <v>407390.4</v>
      </c>
      <c r="Q2161" s="4">
        <v>674541.1</v>
      </c>
      <c r="S2161" s="4">
        <v>-267150.71000000002</v>
      </c>
    </row>
    <row r="2162" spans="11:19">
      <c r="L2162" t="s">
        <v>3990</v>
      </c>
      <c r="O2162">
        <v>0</v>
      </c>
      <c r="Q2162" s="4">
        <v>269700</v>
      </c>
      <c r="S2162" s="4">
        <v>-269700</v>
      </c>
    </row>
    <row r="2163" spans="11:19">
      <c r="L2163" t="s">
        <v>3145</v>
      </c>
      <c r="O2163" s="4">
        <v>502217.71</v>
      </c>
      <c r="Q2163" s="4">
        <v>502204.04</v>
      </c>
      <c r="S2163">
        <v>13.67</v>
      </c>
    </row>
    <row r="2164" spans="11:19">
      <c r="L2164" t="s">
        <v>3146</v>
      </c>
      <c r="O2164" s="4">
        <v>23893.34</v>
      </c>
      <c r="Q2164" s="4">
        <v>23893.34</v>
      </c>
      <c r="S2164">
        <v>0</v>
      </c>
    </row>
    <row r="2165" spans="11:19">
      <c r="L2165" t="s">
        <v>3147</v>
      </c>
      <c r="O2165" s="4">
        <v>49141.54</v>
      </c>
      <c r="Q2165" s="4">
        <v>49141.54</v>
      </c>
      <c r="S2165">
        <v>0</v>
      </c>
    </row>
    <row r="2166" spans="11:19">
      <c r="L2166" t="s">
        <v>3148</v>
      </c>
      <c r="O2166" s="4">
        <v>2362.39</v>
      </c>
      <c r="Q2166">
        <v>0</v>
      </c>
      <c r="S2166" s="4">
        <v>2362.39</v>
      </c>
    </row>
    <row r="2167" spans="11:19">
      <c r="L2167" t="s">
        <v>3149</v>
      </c>
      <c r="O2167">
        <v>706.04</v>
      </c>
      <c r="Q2167">
        <v>706.04</v>
      </c>
      <c r="S2167">
        <v>0</v>
      </c>
    </row>
    <row r="2168" spans="11:19">
      <c r="L2168" t="s">
        <v>3150</v>
      </c>
      <c r="O2168" s="4">
        <v>3759.37</v>
      </c>
      <c r="Q2168" s="4">
        <v>3617.13</v>
      </c>
      <c r="S2168">
        <v>142.24</v>
      </c>
    </row>
    <row r="2169" spans="11:19">
      <c r="L2169" t="s">
        <v>3151</v>
      </c>
      <c r="O2169">
        <v>5.05</v>
      </c>
      <c r="Q2169">
        <v>5.05</v>
      </c>
      <c r="S2169">
        <v>0</v>
      </c>
    </row>
    <row r="2170" spans="11:19">
      <c r="L2170" t="s">
        <v>3152</v>
      </c>
      <c r="O2170">
        <v>459.51</v>
      </c>
      <c r="Q2170">
        <v>386.18</v>
      </c>
      <c r="S2170">
        <v>73.33</v>
      </c>
    </row>
    <row r="2171" spans="11:19">
      <c r="L2171" t="s">
        <v>3153</v>
      </c>
      <c r="O2171">
        <v>336.81</v>
      </c>
      <c r="Q2171">
        <v>336.81</v>
      </c>
      <c r="S2171">
        <v>0</v>
      </c>
    </row>
    <row r="2172" spans="11:19">
      <c r="L2172" t="s">
        <v>3154</v>
      </c>
      <c r="O2172" s="4">
        <v>19297.990000000002</v>
      </c>
      <c r="Q2172" s="4">
        <v>19301.53</v>
      </c>
      <c r="S2172">
        <v>-3.53</v>
      </c>
    </row>
    <row r="2173" spans="11:19">
      <c r="L2173" t="s">
        <v>3155</v>
      </c>
      <c r="O2173">
        <v>-99.82</v>
      </c>
      <c r="Q2173">
        <v>-99.82</v>
      </c>
      <c r="S2173">
        <v>0</v>
      </c>
    </row>
    <row r="2174" spans="11:19">
      <c r="L2174" t="s">
        <v>3156</v>
      </c>
      <c r="O2174">
        <v>874.96</v>
      </c>
      <c r="Q2174">
        <v>874.96</v>
      </c>
      <c r="S2174">
        <v>0</v>
      </c>
    </row>
    <row r="2175" spans="11:19">
      <c r="L2175" t="s">
        <v>3157</v>
      </c>
      <c r="O2175" s="4">
        <v>2078.4499999999998</v>
      </c>
      <c r="Q2175" s="4">
        <v>1603.73</v>
      </c>
      <c r="S2175">
        <v>474.72</v>
      </c>
    </row>
    <row r="2176" spans="11:19">
      <c r="L2176" t="s">
        <v>3158</v>
      </c>
      <c r="O2176">
        <v>-0.1</v>
      </c>
      <c r="Q2176">
        <v>-0.1</v>
      </c>
      <c r="S2176">
        <v>0</v>
      </c>
    </row>
    <row r="2177" spans="10:19">
      <c r="L2177" t="s">
        <v>3159</v>
      </c>
      <c r="O2177">
        <v>-1.01</v>
      </c>
      <c r="Q2177">
        <v>-0.73</v>
      </c>
      <c r="S2177">
        <v>-0.28999999999999998</v>
      </c>
    </row>
    <row r="2178" spans="10:19">
      <c r="L2178" t="s">
        <v>3160</v>
      </c>
      <c r="O2178" s="4">
        <v>4775.34</v>
      </c>
      <c r="Q2178" s="4">
        <v>5288.58</v>
      </c>
      <c r="S2178">
        <v>-513.23</v>
      </c>
    </row>
    <row r="2179" spans="10:19">
      <c r="L2179" t="s">
        <v>3161</v>
      </c>
      <c r="O2179" s="4">
        <v>-202417.17</v>
      </c>
      <c r="Q2179" s="4">
        <v>-202417.17</v>
      </c>
      <c r="S2179">
        <v>0</v>
      </c>
    </row>
    <row r="2180" spans="10:19">
      <c r="J2180" t="s">
        <v>3162</v>
      </c>
      <c r="O2180" s="4">
        <v>57569.41</v>
      </c>
      <c r="Q2180" s="4">
        <v>45966.87</v>
      </c>
      <c r="S2180" s="4">
        <v>11602.54</v>
      </c>
    </row>
    <row r="2181" spans="10:19">
      <c r="K2181" t="s">
        <v>3163</v>
      </c>
      <c r="O2181" s="4">
        <v>57569.41</v>
      </c>
      <c r="Q2181" s="4">
        <v>45966.87</v>
      </c>
      <c r="S2181" s="4">
        <v>11602.54</v>
      </c>
    </row>
    <row r="2182" spans="10:19">
      <c r="L2182" t="s">
        <v>3164</v>
      </c>
      <c r="O2182" s="4">
        <v>57569.41</v>
      </c>
      <c r="Q2182" s="4">
        <v>45966.87</v>
      </c>
      <c r="S2182" s="4">
        <v>11602.54</v>
      </c>
    </row>
    <row r="2183" spans="10:19">
      <c r="J2183" t="s">
        <v>3165</v>
      </c>
      <c r="O2183" s="4">
        <v>-12900.27</v>
      </c>
      <c r="Q2183" s="4">
        <v>-12223.69</v>
      </c>
      <c r="S2183">
        <v>-676.59</v>
      </c>
    </row>
    <row r="2184" spans="10:19">
      <c r="K2184" t="s">
        <v>3166</v>
      </c>
      <c r="O2184">
        <v>0</v>
      </c>
      <c r="Q2184">
        <v>0</v>
      </c>
      <c r="S2184">
        <v>0</v>
      </c>
    </row>
    <row r="2185" spans="10:19">
      <c r="L2185" t="s">
        <v>3167</v>
      </c>
      <c r="O2185">
        <v>0</v>
      </c>
      <c r="Q2185">
        <v>0</v>
      </c>
      <c r="S2185">
        <v>0</v>
      </c>
    </row>
    <row r="2186" spans="10:19">
      <c r="K2186" t="s">
        <v>3168</v>
      </c>
      <c r="O2186">
        <v>0</v>
      </c>
      <c r="Q2186">
        <v>0</v>
      </c>
      <c r="S2186">
        <v>0</v>
      </c>
    </row>
    <row r="2187" spans="10:19">
      <c r="L2187" t="s">
        <v>3169</v>
      </c>
      <c r="O2187">
        <v>0</v>
      </c>
      <c r="Q2187">
        <v>0</v>
      </c>
      <c r="S2187">
        <v>0</v>
      </c>
    </row>
    <row r="2188" spans="10:19">
      <c r="K2188" t="s">
        <v>3170</v>
      </c>
      <c r="O2188">
        <v>593.98</v>
      </c>
      <c r="Q2188" s="4">
        <v>1291.3</v>
      </c>
      <c r="S2188">
        <v>-697.32</v>
      </c>
    </row>
    <row r="2189" spans="10:19">
      <c r="L2189" t="s">
        <v>3171</v>
      </c>
      <c r="O2189">
        <v>0</v>
      </c>
      <c r="Q2189">
        <v>0</v>
      </c>
      <c r="S2189">
        <v>0</v>
      </c>
    </row>
    <row r="2190" spans="10:19">
      <c r="L2190" t="s">
        <v>3172</v>
      </c>
      <c r="O2190">
        <v>138.38999999999999</v>
      </c>
      <c r="Q2190">
        <v>144.88999999999999</v>
      </c>
      <c r="S2190">
        <v>-6.5</v>
      </c>
    </row>
    <row r="2191" spans="10:19">
      <c r="L2191" t="s">
        <v>3173</v>
      </c>
      <c r="O2191">
        <v>17.62</v>
      </c>
      <c r="Q2191">
        <v>19.18</v>
      </c>
      <c r="S2191">
        <v>-1.56</v>
      </c>
    </row>
    <row r="2192" spans="10:19">
      <c r="L2192" t="s">
        <v>3174</v>
      </c>
      <c r="O2192">
        <v>314.68</v>
      </c>
      <c r="Q2192">
        <v>276.8</v>
      </c>
      <c r="S2192">
        <v>37.880000000000003</v>
      </c>
    </row>
    <row r="2193" spans="10:19">
      <c r="L2193" t="s">
        <v>3175</v>
      </c>
      <c r="O2193">
        <v>120.06</v>
      </c>
      <c r="Q2193">
        <v>130.94999999999999</v>
      </c>
      <c r="S2193">
        <v>-10.89</v>
      </c>
    </row>
    <row r="2194" spans="10:19">
      <c r="L2194" t="s">
        <v>3176</v>
      </c>
      <c r="O2194">
        <v>2.8</v>
      </c>
      <c r="Q2194">
        <v>2.29</v>
      </c>
      <c r="S2194">
        <v>0.51</v>
      </c>
    </row>
    <row r="2195" spans="10:19">
      <c r="L2195" t="s">
        <v>3177</v>
      </c>
      <c r="O2195">
        <v>0</v>
      </c>
      <c r="Q2195">
        <v>717.02</v>
      </c>
      <c r="S2195">
        <v>-717.02</v>
      </c>
    </row>
    <row r="2196" spans="10:19">
      <c r="L2196" t="s">
        <v>3178</v>
      </c>
      <c r="O2196">
        <v>0.43</v>
      </c>
      <c r="Q2196">
        <v>0.18</v>
      </c>
      <c r="S2196">
        <v>0.25</v>
      </c>
    </row>
    <row r="2197" spans="10:19">
      <c r="K2197" t="s">
        <v>1081</v>
      </c>
      <c r="O2197">
        <v>0</v>
      </c>
      <c r="Q2197">
        <v>0</v>
      </c>
      <c r="S2197">
        <v>0</v>
      </c>
    </row>
    <row r="2198" spans="10:19">
      <c r="L2198" t="s">
        <v>3179</v>
      </c>
      <c r="O2198">
        <v>0</v>
      </c>
      <c r="Q2198">
        <v>0</v>
      </c>
      <c r="S2198">
        <v>0</v>
      </c>
    </row>
    <row r="2199" spans="10:19">
      <c r="L2199" t="s">
        <v>3180</v>
      </c>
      <c r="O2199">
        <v>0</v>
      </c>
      <c r="Q2199">
        <v>0</v>
      </c>
      <c r="S2199">
        <v>0</v>
      </c>
    </row>
    <row r="2200" spans="10:19">
      <c r="L2200" t="s">
        <v>3181</v>
      </c>
      <c r="O2200">
        <v>0</v>
      </c>
      <c r="Q2200">
        <v>0</v>
      </c>
      <c r="S2200">
        <v>0</v>
      </c>
    </row>
    <row r="2201" spans="10:19">
      <c r="L2201" t="s">
        <v>3181</v>
      </c>
      <c r="O2201">
        <v>0</v>
      </c>
      <c r="Q2201">
        <v>0</v>
      </c>
      <c r="S2201">
        <v>0</v>
      </c>
    </row>
    <row r="2202" spans="10:19">
      <c r="K2202" t="s">
        <v>20</v>
      </c>
      <c r="O2202" s="4">
        <v>-16819.84</v>
      </c>
      <c r="Q2202" s="4">
        <v>-16819.84</v>
      </c>
      <c r="S2202">
        <v>0</v>
      </c>
    </row>
    <row r="2203" spans="10:19">
      <c r="L2203" t="s">
        <v>3182</v>
      </c>
      <c r="O2203" s="4">
        <v>-16819.84</v>
      </c>
      <c r="Q2203" s="4">
        <v>-16819.84</v>
      </c>
      <c r="S2203">
        <v>0</v>
      </c>
    </row>
    <row r="2204" spans="10:19">
      <c r="K2204" t="s">
        <v>3183</v>
      </c>
      <c r="O2204" s="4">
        <v>3325.59</v>
      </c>
      <c r="Q2204" s="4">
        <v>3304.86</v>
      </c>
      <c r="S2204">
        <v>20.74</v>
      </c>
    </row>
    <row r="2205" spans="10:19">
      <c r="L2205" t="s">
        <v>3184</v>
      </c>
      <c r="O2205" s="4">
        <v>3325.59</v>
      </c>
      <c r="Q2205" s="4">
        <v>3304.86</v>
      </c>
      <c r="S2205">
        <v>20.74</v>
      </c>
    </row>
    <row r="2206" spans="10:19">
      <c r="J2206" t="s">
        <v>3185</v>
      </c>
      <c r="O2206">
        <v>0</v>
      </c>
      <c r="Q2206">
        <v>0</v>
      </c>
      <c r="S2206">
        <v>0</v>
      </c>
    </row>
    <row r="2207" spans="10:19">
      <c r="K2207" t="s">
        <v>3186</v>
      </c>
      <c r="O2207">
        <v>0</v>
      </c>
      <c r="Q2207">
        <v>0</v>
      </c>
      <c r="S2207">
        <v>0</v>
      </c>
    </row>
    <row r="2208" spans="10:19">
      <c r="J2208" t="s">
        <v>3187</v>
      </c>
      <c r="O2208">
        <v>52.25</v>
      </c>
      <c r="Q2208">
        <v>52.25</v>
      </c>
      <c r="S2208">
        <v>0</v>
      </c>
    </row>
    <row r="2209" spans="5:19">
      <c r="K2209" t="s">
        <v>3188</v>
      </c>
      <c r="O2209">
        <v>52.25</v>
      </c>
      <c r="Q2209">
        <v>52.25</v>
      </c>
      <c r="S2209">
        <v>0</v>
      </c>
    </row>
    <row r="2210" spans="5:19">
      <c r="J2210" t="s">
        <v>3189</v>
      </c>
      <c r="O2210">
        <v>71.39</v>
      </c>
      <c r="Q2210">
        <v>71.39</v>
      </c>
      <c r="S2210">
        <v>0</v>
      </c>
    </row>
    <row r="2211" spans="5:19">
      <c r="K2211" t="s">
        <v>3190</v>
      </c>
      <c r="O2211">
        <v>71.39</v>
      </c>
      <c r="Q2211">
        <v>71.39</v>
      </c>
      <c r="S2211">
        <v>0</v>
      </c>
    </row>
    <row r="2212" spans="5:19">
      <c r="J2212" t="s">
        <v>3191</v>
      </c>
      <c r="O2212">
        <v>0</v>
      </c>
      <c r="Q2212">
        <v>0</v>
      </c>
      <c r="S2212">
        <v>0</v>
      </c>
    </row>
    <row r="2213" spans="5:19">
      <c r="K2213" t="s">
        <v>3191</v>
      </c>
      <c r="O2213">
        <v>0</v>
      </c>
      <c r="Q2213">
        <v>0</v>
      </c>
      <c r="S2213">
        <v>0</v>
      </c>
    </row>
    <row r="2214" spans="5:19">
      <c r="J2214" t="s">
        <v>3869</v>
      </c>
      <c r="O2214">
        <v>205.2</v>
      </c>
      <c r="Q2214">
        <v>77.239999999999995</v>
      </c>
      <c r="S2214">
        <v>127.96</v>
      </c>
    </row>
    <row r="2215" spans="5:19">
      <c r="K2215" t="s">
        <v>3921</v>
      </c>
      <c r="O2215">
        <v>205.2</v>
      </c>
      <c r="Q2215">
        <v>77.239999999999995</v>
      </c>
      <c r="S2215">
        <v>127.96</v>
      </c>
    </row>
    <row r="2216" spans="5:19">
      <c r="E2216" t="s">
        <v>3192</v>
      </c>
      <c r="O2216">
        <v>0</v>
      </c>
      <c r="Q2216">
        <v>0</v>
      </c>
      <c r="S2216">
        <v>0</v>
      </c>
    </row>
    <row r="2217" spans="5:19">
      <c r="F2217" t="s">
        <v>3193</v>
      </c>
      <c r="O2217" s="4">
        <v>-1588284.37</v>
      </c>
      <c r="Q2217" s="4">
        <v>-1542626.05</v>
      </c>
      <c r="S2217" s="4">
        <v>-45658.32</v>
      </c>
    </row>
    <row r="2218" spans="5:19">
      <c r="G2218" t="s">
        <v>3194</v>
      </c>
      <c r="O2218" s="4">
        <v>-1573134.32</v>
      </c>
      <c r="Q2218" s="4">
        <v>-1529588.14</v>
      </c>
      <c r="S2218" s="4">
        <v>-43546.18</v>
      </c>
    </row>
    <row r="2219" spans="5:19">
      <c r="H2219" t="s">
        <v>3195</v>
      </c>
      <c r="O2219" s="4">
        <v>-308233.44</v>
      </c>
      <c r="Q2219" s="4">
        <v>-262773.24</v>
      </c>
      <c r="S2219" s="4">
        <v>-45460.2</v>
      </c>
    </row>
    <row r="2220" spans="5:19">
      <c r="J2220" t="s">
        <v>3196</v>
      </c>
      <c r="O2220" s="4">
        <v>-152671.94</v>
      </c>
      <c r="Q2220" s="4">
        <v>-139815.49</v>
      </c>
      <c r="S2220" s="4">
        <v>-12856.45</v>
      </c>
    </row>
    <row r="2221" spans="5:19">
      <c r="K2221" t="s">
        <v>3197</v>
      </c>
      <c r="O2221" s="4">
        <v>-142479.94</v>
      </c>
      <c r="Q2221" s="4">
        <v>-142802.34</v>
      </c>
      <c r="S2221">
        <v>322.39999999999998</v>
      </c>
    </row>
    <row r="2222" spans="5:19">
      <c r="K2222" t="s">
        <v>3198</v>
      </c>
      <c r="O2222">
        <v>-0.03</v>
      </c>
      <c r="Q2222">
        <v>-0.01</v>
      </c>
      <c r="S2222">
        <v>-0.03</v>
      </c>
    </row>
    <row r="2223" spans="5:19">
      <c r="K2223" t="s">
        <v>3199</v>
      </c>
      <c r="O2223">
        <v>0</v>
      </c>
      <c r="Q2223">
        <v>-124.22</v>
      </c>
      <c r="S2223">
        <v>124.22</v>
      </c>
    </row>
    <row r="2224" spans="5:19">
      <c r="K2224" t="s">
        <v>3200</v>
      </c>
      <c r="O2224">
        <v>-211.61</v>
      </c>
      <c r="Q2224">
        <v>-196.97</v>
      </c>
      <c r="S2224">
        <v>-14.65</v>
      </c>
    </row>
    <row r="2225" spans="10:19">
      <c r="K2225" t="s">
        <v>3201</v>
      </c>
      <c r="O2225" s="4">
        <v>-6530.27</v>
      </c>
      <c r="Q2225">
        <v>0</v>
      </c>
      <c r="S2225" s="4">
        <v>-6530.27</v>
      </c>
    </row>
    <row r="2226" spans="10:19">
      <c r="K2226" t="s">
        <v>3202</v>
      </c>
      <c r="O2226" s="4">
        <v>-3439.36</v>
      </c>
      <c r="Q2226" s="4">
        <v>3323.69</v>
      </c>
      <c r="S2226" s="4">
        <v>-6763.05</v>
      </c>
    </row>
    <row r="2227" spans="10:19">
      <c r="K2227" t="s">
        <v>3203</v>
      </c>
      <c r="O2227">
        <v>-0.47</v>
      </c>
      <c r="Q2227">
        <v>1.72</v>
      </c>
      <c r="S2227">
        <v>-2.19</v>
      </c>
    </row>
    <row r="2228" spans="10:19">
      <c r="K2228" t="s">
        <v>3204</v>
      </c>
      <c r="O2228">
        <v>-8.32</v>
      </c>
      <c r="Q2228">
        <v>-31.96</v>
      </c>
      <c r="S2228">
        <v>23.64</v>
      </c>
    </row>
    <row r="2229" spans="10:19">
      <c r="K2229" t="s">
        <v>3205</v>
      </c>
      <c r="O2229">
        <v>0</v>
      </c>
      <c r="Q2229">
        <v>0</v>
      </c>
      <c r="S2229">
        <v>0</v>
      </c>
    </row>
    <row r="2230" spans="10:19">
      <c r="K2230" t="s">
        <v>3922</v>
      </c>
      <c r="O2230">
        <v>0</v>
      </c>
      <c r="Q2230">
        <v>15.31</v>
      </c>
      <c r="S2230">
        <v>-15.31</v>
      </c>
    </row>
    <row r="2231" spans="10:19">
      <c r="K2231" t="s">
        <v>3206</v>
      </c>
      <c r="O2231">
        <v>-1.85</v>
      </c>
      <c r="Q2231">
        <v>-0.71</v>
      </c>
      <c r="S2231">
        <v>-1.1399999999999999</v>
      </c>
    </row>
    <row r="2232" spans="10:19">
      <c r="K2232" t="s">
        <v>3207</v>
      </c>
      <c r="O2232">
        <v>-7.0000000000000007E-2</v>
      </c>
      <c r="Q2232">
        <v>0</v>
      </c>
      <c r="S2232">
        <v>-7.0000000000000007E-2</v>
      </c>
    </row>
    <row r="2233" spans="10:19">
      <c r="J2233" t="s">
        <v>3208</v>
      </c>
      <c r="O2233" s="4">
        <v>-98118.66</v>
      </c>
      <c r="Q2233" s="4">
        <v>-76229.41</v>
      </c>
      <c r="S2233" s="4">
        <v>-21889.25</v>
      </c>
    </row>
    <row r="2234" spans="10:19">
      <c r="K2234" t="s">
        <v>3209</v>
      </c>
      <c r="O2234" s="4">
        <v>-87408.07</v>
      </c>
      <c r="Q2234" s="4">
        <v>-69333.820000000007</v>
      </c>
      <c r="S2234" s="4">
        <v>-18074.25</v>
      </c>
    </row>
    <row r="2235" spans="10:19">
      <c r="K2235" t="s">
        <v>3210</v>
      </c>
      <c r="O2235">
        <v>-0.25</v>
      </c>
      <c r="Q2235">
        <v>-0.13</v>
      </c>
      <c r="S2235">
        <v>-0.12</v>
      </c>
    </row>
    <row r="2236" spans="10:19">
      <c r="K2236" t="s">
        <v>3923</v>
      </c>
      <c r="O2236">
        <v>0</v>
      </c>
      <c r="Q2236">
        <v>-1.61</v>
      </c>
      <c r="S2236">
        <v>1.61</v>
      </c>
    </row>
    <row r="2237" spans="10:19">
      <c r="K2237" t="s">
        <v>3211</v>
      </c>
      <c r="O2237">
        <v>-274.89</v>
      </c>
      <c r="Q2237">
        <v>-229.84</v>
      </c>
      <c r="S2237">
        <v>-45.05</v>
      </c>
    </row>
    <row r="2238" spans="10:19">
      <c r="K2238" t="s">
        <v>3212</v>
      </c>
      <c r="O2238" s="4">
        <v>-9377.69</v>
      </c>
      <c r="Q2238" s="4">
        <v>-6905.69</v>
      </c>
      <c r="S2238" s="4">
        <v>-2472</v>
      </c>
    </row>
    <row r="2239" spans="10:19">
      <c r="K2239" t="s">
        <v>3213</v>
      </c>
      <c r="O2239" s="4">
        <v>-1076.8800000000001</v>
      </c>
      <c r="Q2239">
        <v>225.1</v>
      </c>
      <c r="S2239" s="4">
        <v>-1301.98</v>
      </c>
    </row>
    <row r="2240" spans="10:19">
      <c r="K2240" t="s">
        <v>3214</v>
      </c>
      <c r="O2240">
        <v>-5.18</v>
      </c>
      <c r="Q2240">
        <v>17.18</v>
      </c>
      <c r="S2240">
        <v>-22.37</v>
      </c>
    </row>
    <row r="2241" spans="10:19">
      <c r="K2241" t="s">
        <v>3215</v>
      </c>
      <c r="O2241">
        <v>24.3</v>
      </c>
      <c r="Q2241">
        <v>-0.6</v>
      </c>
      <c r="S2241">
        <v>24.9</v>
      </c>
    </row>
    <row r="2242" spans="10:19">
      <c r="K2242" t="s">
        <v>3924</v>
      </c>
      <c r="O2242">
        <v>0</v>
      </c>
      <c r="Q2242">
        <v>0</v>
      </c>
      <c r="S2242">
        <v>0</v>
      </c>
    </row>
    <row r="2243" spans="10:19">
      <c r="J2243" t="s">
        <v>67</v>
      </c>
      <c r="O2243" s="4">
        <v>-25317.61</v>
      </c>
      <c r="Q2243" s="4">
        <v>-21895.23</v>
      </c>
      <c r="S2243" s="4">
        <v>-3422.39</v>
      </c>
    </row>
    <row r="2244" spans="10:19">
      <c r="K2244" t="s">
        <v>3216</v>
      </c>
      <c r="O2244" s="4">
        <v>-18639.919999999998</v>
      </c>
      <c r="Q2244" s="4">
        <v>-16312.39</v>
      </c>
      <c r="S2244" s="4">
        <v>-2327.52</v>
      </c>
    </row>
    <row r="2245" spans="10:19">
      <c r="K2245" t="s">
        <v>3217</v>
      </c>
      <c r="O2245">
        <v>-0.04</v>
      </c>
      <c r="Q2245">
        <v>1.25</v>
      </c>
      <c r="S2245">
        <v>-1.29</v>
      </c>
    </row>
    <row r="2246" spans="10:19">
      <c r="K2246" t="s">
        <v>3925</v>
      </c>
      <c r="O2246">
        <v>0</v>
      </c>
      <c r="Q2246">
        <v>-0.33</v>
      </c>
      <c r="S2246">
        <v>0.33</v>
      </c>
    </row>
    <row r="2247" spans="10:19">
      <c r="K2247" t="s">
        <v>3218</v>
      </c>
      <c r="O2247">
        <v>0</v>
      </c>
      <c r="Q2247">
        <v>-0.13</v>
      </c>
      <c r="S2247">
        <v>0.13</v>
      </c>
    </row>
    <row r="2248" spans="10:19">
      <c r="K2248" t="s">
        <v>3201</v>
      </c>
      <c r="O2248" s="4">
        <v>-3840.07</v>
      </c>
      <c r="Q2248" s="4">
        <v>-3085.91</v>
      </c>
      <c r="S2248">
        <v>-754.16</v>
      </c>
    </row>
    <row r="2249" spans="10:19">
      <c r="K2249" t="s">
        <v>3219</v>
      </c>
      <c r="O2249" s="4">
        <v>-1860.36</v>
      </c>
      <c r="Q2249" s="4">
        <v>-1867.64</v>
      </c>
      <c r="S2249">
        <v>7.28</v>
      </c>
    </row>
    <row r="2250" spans="10:19">
      <c r="K2250" t="s">
        <v>3201</v>
      </c>
      <c r="O2250">
        <v>-782.25</v>
      </c>
      <c r="Q2250">
        <v>-753.83</v>
      </c>
      <c r="S2250">
        <v>-28.42</v>
      </c>
    </row>
    <row r="2251" spans="10:19">
      <c r="K2251" t="s">
        <v>3220</v>
      </c>
      <c r="O2251">
        <v>-229.94</v>
      </c>
      <c r="Q2251">
        <v>120.7</v>
      </c>
      <c r="S2251">
        <v>-350.65</v>
      </c>
    </row>
    <row r="2252" spans="10:19">
      <c r="K2252" t="s">
        <v>3221</v>
      </c>
      <c r="O2252">
        <v>5.27</v>
      </c>
      <c r="Q2252">
        <v>4.0199999999999996</v>
      </c>
      <c r="S2252">
        <v>1.25</v>
      </c>
    </row>
    <row r="2253" spans="10:19">
      <c r="K2253" t="s">
        <v>3222</v>
      </c>
      <c r="O2253">
        <v>30.51</v>
      </c>
      <c r="Q2253">
        <v>6.61</v>
      </c>
      <c r="S2253">
        <v>23.91</v>
      </c>
    </row>
    <row r="2254" spans="10:19">
      <c r="K2254" t="s">
        <v>3926</v>
      </c>
      <c r="O2254">
        <v>0</v>
      </c>
      <c r="Q2254">
        <v>-0.19</v>
      </c>
      <c r="S2254">
        <v>0.19</v>
      </c>
    </row>
    <row r="2255" spans="10:19">
      <c r="K2255" t="s">
        <v>3223</v>
      </c>
      <c r="O2255">
        <v>-0.81</v>
      </c>
      <c r="Q2255">
        <v>-1.0900000000000001</v>
      </c>
      <c r="S2255">
        <v>0.28000000000000003</v>
      </c>
    </row>
    <row r="2256" spans="10:19">
      <c r="K2256" t="s">
        <v>3927</v>
      </c>
      <c r="O2256">
        <v>0</v>
      </c>
      <c r="Q2256">
        <v>-6.29</v>
      </c>
      <c r="S2256">
        <v>6.29</v>
      </c>
    </row>
    <row r="2257" spans="10:19">
      <c r="J2257" t="s">
        <v>68</v>
      </c>
      <c r="O2257">
        <v>-380.75</v>
      </c>
      <c r="Q2257">
        <v>-368.8</v>
      </c>
      <c r="S2257">
        <v>-11.95</v>
      </c>
    </row>
    <row r="2258" spans="10:19">
      <c r="K2258" t="s">
        <v>3197</v>
      </c>
      <c r="O2258">
        <v>-329.52</v>
      </c>
      <c r="Q2258">
        <v>-328.01</v>
      </c>
      <c r="S2258">
        <v>-1.52</v>
      </c>
    </row>
    <row r="2259" spans="10:19">
      <c r="K2259" t="s">
        <v>3928</v>
      </c>
      <c r="O2259">
        <v>0</v>
      </c>
      <c r="Q2259">
        <v>0</v>
      </c>
      <c r="S2259">
        <v>0</v>
      </c>
    </row>
    <row r="2260" spans="10:19">
      <c r="K2260" t="s">
        <v>3224</v>
      </c>
      <c r="O2260">
        <v>-46.82</v>
      </c>
      <c r="Q2260">
        <v>-44.52</v>
      </c>
      <c r="S2260">
        <v>-2.2999999999999998</v>
      </c>
    </row>
    <row r="2261" spans="10:19">
      <c r="K2261" t="s">
        <v>3225</v>
      </c>
      <c r="O2261">
        <v>-4.5</v>
      </c>
      <c r="Q2261">
        <v>4.1399999999999997</v>
      </c>
      <c r="S2261">
        <v>-8.64</v>
      </c>
    </row>
    <row r="2262" spans="10:19">
      <c r="K2262" t="s">
        <v>3226</v>
      </c>
      <c r="O2262">
        <v>7.0000000000000007E-2</v>
      </c>
      <c r="Q2262">
        <v>-0.42</v>
      </c>
      <c r="S2262">
        <v>0.49</v>
      </c>
    </row>
    <row r="2263" spans="10:19">
      <c r="K2263" t="s">
        <v>3227</v>
      </c>
      <c r="O2263">
        <v>0.04</v>
      </c>
      <c r="Q2263">
        <v>0.01</v>
      </c>
      <c r="S2263">
        <v>0.03</v>
      </c>
    </row>
    <row r="2264" spans="10:19">
      <c r="K2264" t="s">
        <v>3228</v>
      </c>
      <c r="O2264">
        <v>-0.02</v>
      </c>
      <c r="Q2264">
        <v>-0.01</v>
      </c>
      <c r="S2264">
        <v>-0.02</v>
      </c>
    </row>
    <row r="2265" spans="10:19">
      <c r="J2265" t="s">
        <v>3229</v>
      </c>
      <c r="O2265">
        <v>-153.62</v>
      </c>
      <c r="Q2265">
        <v>-108.65</v>
      </c>
      <c r="S2265">
        <v>-44.97</v>
      </c>
    </row>
    <row r="2266" spans="10:19">
      <c r="K2266" t="s">
        <v>3197</v>
      </c>
      <c r="O2266">
        <v>-2.57</v>
      </c>
      <c r="Q2266">
        <v>-0.76</v>
      </c>
      <c r="S2266">
        <v>-1.81</v>
      </c>
    </row>
    <row r="2267" spans="10:19">
      <c r="K2267" t="s">
        <v>4129</v>
      </c>
      <c r="O2267">
        <v>-0.15</v>
      </c>
      <c r="Q2267">
        <v>0</v>
      </c>
      <c r="S2267">
        <v>-0.15</v>
      </c>
    </row>
    <row r="2268" spans="10:19">
      <c r="K2268" t="s">
        <v>3230</v>
      </c>
      <c r="O2268">
        <v>-17.61</v>
      </c>
      <c r="Q2268">
        <v>-12.58</v>
      </c>
      <c r="S2268">
        <v>-5.0199999999999996</v>
      </c>
    </row>
    <row r="2269" spans="10:19">
      <c r="K2269" t="s">
        <v>3219</v>
      </c>
      <c r="O2269">
        <v>-138.72</v>
      </c>
      <c r="Q2269">
        <v>-89.49</v>
      </c>
      <c r="S2269">
        <v>-49.24</v>
      </c>
    </row>
    <row r="2270" spans="10:19">
      <c r="K2270" t="s">
        <v>3231</v>
      </c>
      <c r="O2270">
        <v>-6.08</v>
      </c>
      <c r="Q2270">
        <v>-4.87</v>
      </c>
      <c r="S2270">
        <v>-1.21</v>
      </c>
    </row>
    <row r="2271" spans="10:19">
      <c r="K2271" t="s">
        <v>3232</v>
      </c>
      <c r="O2271">
        <v>14.91</v>
      </c>
      <c r="Q2271">
        <v>-14.91</v>
      </c>
      <c r="S2271">
        <v>29.82</v>
      </c>
    </row>
    <row r="2272" spans="10:19">
      <c r="K2272" t="s">
        <v>3233</v>
      </c>
      <c r="O2272">
        <v>-0.39</v>
      </c>
      <c r="Q2272">
        <v>0.38</v>
      </c>
      <c r="S2272">
        <v>-0.77</v>
      </c>
    </row>
    <row r="2273" spans="10:19">
      <c r="K2273" t="s">
        <v>3234</v>
      </c>
      <c r="O2273">
        <v>-2.83</v>
      </c>
      <c r="Q2273">
        <v>-1.43</v>
      </c>
      <c r="S2273">
        <v>-1.4</v>
      </c>
    </row>
    <row r="2274" spans="10:19">
      <c r="K2274" t="s">
        <v>3235</v>
      </c>
      <c r="O2274">
        <v>0</v>
      </c>
      <c r="Q2274">
        <v>9.81</v>
      </c>
      <c r="S2274">
        <v>-9.82</v>
      </c>
    </row>
    <row r="2275" spans="10:19">
      <c r="K2275" t="s">
        <v>3236</v>
      </c>
      <c r="O2275">
        <v>0</v>
      </c>
      <c r="Q2275">
        <v>0.01</v>
      </c>
      <c r="S2275">
        <v>-0.01</v>
      </c>
    </row>
    <row r="2276" spans="10:19">
      <c r="K2276" t="s">
        <v>3237</v>
      </c>
      <c r="O2276">
        <v>-0.18</v>
      </c>
      <c r="Q2276">
        <v>5.18</v>
      </c>
      <c r="S2276">
        <v>-5.36</v>
      </c>
    </row>
    <row r="2277" spans="10:19">
      <c r="J2277" t="s">
        <v>70</v>
      </c>
      <c r="O2277" s="4">
        <v>-24845.21</v>
      </c>
      <c r="Q2277" s="4">
        <v>-20654.060000000001</v>
      </c>
      <c r="S2277" s="4">
        <v>-4191.1499999999996</v>
      </c>
    </row>
    <row r="2278" spans="10:19">
      <c r="K2278" t="s">
        <v>3238</v>
      </c>
      <c r="O2278" s="4">
        <v>-9298.92</v>
      </c>
      <c r="Q2278" s="4">
        <v>-7564.62</v>
      </c>
      <c r="S2278" s="4">
        <v>-1734.3</v>
      </c>
    </row>
    <row r="2279" spans="10:19">
      <c r="K2279" t="s">
        <v>3239</v>
      </c>
      <c r="O2279">
        <v>0</v>
      </c>
      <c r="Q2279">
        <v>0</v>
      </c>
      <c r="S2279">
        <v>0</v>
      </c>
    </row>
    <row r="2280" spans="10:19">
      <c r="K2280" t="s">
        <v>3231</v>
      </c>
      <c r="O2280">
        <v>-437.79</v>
      </c>
      <c r="Q2280">
        <v>-423.82</v>
      </c>
      <c r="S2280">
        <v>-13.97</v>
      </c>
    </row>
    <row r="2281" spans="10:19">
      <c r="K2281" t="s">
        <v>3219</v>
      </c>
      <c r="O2281" s="4">
        <v>-14305.46</v>
      </c>
      <c r="Q2281" s="4">
        <v>-12054.96</v>
      </c>
      <c r="S2281" s="4">
        <v>-2250.4899999999998</v>
      </c>
    </row>
    <row r="2282" spans="10:19">
      <c r="K2282" t="s">
        <v>3240</v>
      </c>
      <c r="O2282">
        <v>0</v>
      </c>
      <c r="Q2282">
        <v>-0.35</v>
      </c>
      <c r="S2282">
        <v>0.35</v>
      </c>
    </row>
    <row r="2283" spans="10:19">
      <c r="K2283" t="s">
        <v>3201</v>
      </c>
      <c r="O2283">
        <v>-602.62</v>
      </c>
      <c r="Q2283">
        <v>-554.74</v>
      </c>
      <c r="S2283">
        <v>-47.88</v>
      </c>
    </row>
    <row r="2284" spans="10:19">
      <c r="K2284" t="s">
        <v>3241</v>
      </c>
      <c r="O2284">
        <v>-59.77</v>
      </c>
      <c r="Q2284">
        <v>-39.75</v>
      </c>
      <c r="S2284">
        <v>-20.02</v>
      </c>
    </row>
    <row r="2285" spans="10:19">
      <c r="K2285" t="s">
        <v>3242</v>
      </c>
      <c r="O2285">
        <v>-6.38</v>
      </c>
      <c r="Q2285">
        <v>3.24</v>
      </c>
      <c r="S2285">
        <v>-9.6199999999999992</v>
      </c>
    </row>
    <row r="2286" spans="10:19">
      <c r="K2286" t="s">
        <v>3243</v>
      </c>
      <c r="O2286">
        <v>-126.15</v>
      </c>
      <c r="Q2286">
        <v>-25.49</v>
      </c>
      <c r="S2286">
        <v>-100.66</v>
      </c>
    </row>
    <row r="2287" spans="10:19">
      <c r="K2287" t="s">
        <v>3244</v>
      </c>
      <c r="O2287">
        <v>-2.93</v>
      </c>
      <c r="Q2287">
        <v>-0.76</v>
      </c>
      <c r="S2287">
        <v>-2.1800000000000002</v>
      </c>
    </row>
    <row r="2288" spans="10:19">
      <c r="K2288" t="s">
        <v>3245</v>
      </c>
      <c r="O2288">
        <v>0</v>
      </c>
      <c r="Q2288">
        <v>-0.08</v>
      </c>
      <c r="S2288">
        <v>0.08</v>
      </c>
    </row>
    <row r="2289" spans="10:19">
      <c r="K2289" t="s">
        <v>3246</v>
      </c>
      <c r="O2289">
        <v>-5.18</v>
      </c>
      <c r="Q2289">
        <v>7.34</v>
      </c>
      <c r="S2289">
        <v>-12.52</v>
      </c>
    </row>
    <row r="2290" spans="10:19">
      <c r="K2290" t="s">
        <v>3929</v>
      </c>
      <c r="O2290">
        <v>0</v>
      </c>
      <c r="Q2290">
        <v>0</v>
      </c>
      <c r="S2290">
        <v>0</v>
      </c>
    </row>
    <row r="2291" spans="10:19">
      <c r="K2291" t="s">
        <v>3247</v>
      </c>
      <c r="O2291">
        <v>-0.01</v>
      </c>
      <c r="Q2291">
        <v>-7.0000000000000007E-2</v>
      </c>
      <c r="S2291">
        <v>0.06</v>
      </c>
    </row>
    <row r="2292" spans="10:19">
      <c r="J2292" t="s">
        <v>71</v>
      </c>
      <c r="O2292" s="4">
        <v>-4986.1499999999996</v>
      </c>
      <c r="Q2292" s="4">
        <v>-2655.84</v>
      </c>
      <c r="S2292" s="4">
        <v>-2330.31</v>
      </c>
    </row>
    <row r="2293" spans="10:19">
      <c r="K2293" t="s">
        <v>3248</v>
      </c>
      <c r="O2293" s="4">
        <v>-4044.16</v>
      </c>
      <c r="Q2293" s="4">
        <v>-2048.64</v>
      </c>
      <c r="S2293" s="4">
        <v>-1995.51</v>
      </c>
    </row>
    <row r="2294" spans="10:19">
      <c r="K2294" t="s">
        <v>3249</v>
      </c>
      <c r="O2294">
        <v>0</v>
      </c>
      <c r="Q2294">
        <v>-0.02</v>
      </c>
      <c r="S2294">
        <v>0.02</v>
      </c>
    </row>
    <row r="2295" spans="10:19">
      <c r="K2295" t="s">
        <v>3250</v>
      </c>
      <c r="O2295">
        <v>-3.74</v>
      </c>
      <c r="Q2295">
        <v>-3.66</v>
      </c>
      <c r="S2295">
        <v>-7.0000000000000007E-2</v>
      </c>
    </row>
    <row r="2296" spans="10:19">
      <c r="K2296" t="s">
        <v>3251</v>
      </c>
      <c r="O2296">
        <v>-160.72999999999999</v>
      </c>
      <c r="Q2296">
        <v>-143.68</v>
      </c>
      <c r="S2296">
        <v>-17.05</v>
      </c>
    </row>
    <row r="2297" spans="10:19">
      <c r="K2297" t="s">
        <v>3252</v>
      </c>
      <c r="O2297">
        <v>-645.16999999999996</v>
      </c>
      <c r="Q2297">
        <v>-451.7</v>
      </c>
      <c r="S2297">
        <v>-193.47</v>
      </c>
    </row>
    <row r="2298" spans="10:19">
      <c r="K2298" t="s">
        <v>4130</v>
      </c>
      <c r="O2298">
        <v>0</v>
      </c>
      <c r="Q2298">
        <v>0</v>
      </c>
      <c r="S2298">
        <v>0</v>
      </c>
    </row>
    <row r="2299" spans="10:19">
      <c r="K2299" t="s">
        <v>3199</v>
      </c>
      <c r="O2299">
        <v>0</v>
      </c>
      <c r="Q2299">
        <v>-0.18</v>
      </c>
      <c r="S2299">
        <v>0.18</v>
      </c>
    </row>
    <row r="2300" spans="10:19">
      <c r="K2300" t="s">
        <v>3253</v>
      </c>
      <c r="O2300">
        <v>-0.01</v>
      </c>
      <c r="Q2300">
        <v>-0.01</v>
      </c>
      <c r="S2300">
        <v>0</v>
      </c>
    </row>
    <row r="2301" spans="10:19">
      <c r="K2301" t="s">
        <v>3251</v>
      </c>
      <c r="O2301">
        <v>-30.08</v>
      </c>
      <c r="Q2301">
        <v>-24.19</v>
      </c>
      <c r="S2301">
        <v>-5.89</v>
      </c>
    </row>
    <row r="2302" spans="10:19">
      <c r="K2302" t="s">
        <v>3254</v>
      </c>
      <c r="O2302">
        <v>-97.59</v>
      </c>
      <c r="Q2302">
        <v>22.55</v>
      </c>
      <c r="S2302">
        <v>-120.14</v>
      </c>
    </row>
    <row r="2303" spans="10:19">
      <c r="K2303" t="s">
        <v>3255</v>
      </c>
      <c r="O2303">
        <v>-0.41</v>
      </c>
      <c r="Q2303">
        <v>-0.46</v>
      </c>
      <c r="S2303">
        <v>0.04</v>
      </c>
    </row>
    <row r="2304" spans="10:19">
      <c r="K2304" t="s">
        <v>3256</v>
      </c>
      <c r="O2304">
        <v>-4.18</v>
      </c>
      <c r="Q2304">
        <v>-6.77</v>
      </c>
      <c r="S2304">
        <v>2.59</v>
      </c>
    </row>
    <row r="2305" spans="10:19">
      <c r="K2305" t="s">
        <v>3257</v>
      </c>
      <c r="O2305">
        <v>0.05</v>
      </c>
      <c r="Q2305">
        <v>0.98</v>
      </c>
      <c r="S2305">
        <v>-0.93</v>
      </c>
    </row>
    <row r="2306" spans="10:19">
      <c r="K2306" t="s">
        <v>3930</v>
      </c>
      <c r="O2306">
        <v>0</v>
      </c>
      <c r="Q2306">
        <v>0</v>
      </c>
      <c r="S2306">
        <v>0</v>
      </c>
    </row>
    <row r="2307" spans="10:19">
      <c r="K2307" t="s">
        <v>4131</v>
      </c>
      <c r="O2307">
        <v>-0.02</v>
      </c>
      <c r="Q2307">
        <v>0</v>
      </c>
      <c r="S2307">
        <v>-0.02</v>
      </c>
    </row>
    <row r="2308" spans="10:19">
      <c r="K2308" t="s">
        <v>3258</v>
      </c>
      <c r="O2308">
        <v>-0.11</v>
      </c>
      <c r="Q2308">
        <v>-0.06</v>
      </c>
      <c r="S2308">
        <v>-0.05</v>
      </c>
    </row>
    <row r="2309" spans="10:19">
      <c r="K2309" t="s">
        <v>3931</v>
      </c>
      <c r="O2309">
        <v>0</v>
      </c>
      <c r="Q2309">
        <v>0</v>
      </c>
      <c r="S2309">
        <v>0</v>
      </c>
    </row>
    <row r="2310" spans="10:19">
      <c r="J2310" t="s">
        <v>72</v>
      </c>
      <c r="O2310" s="4">
        <v>-1755.09</v>
      </c>
      <c r="Q2310" s="4">
        <v>-1045.76</v>
      </c>
      <c r="S2310">
        <v>-709.33</v>
      </c>
    </row>
    <row r="2311" spans="10:19">
      <c r="K2311" t="s">
        <v>3197</v>
      </c>
      <c r="O2311" s="4">
        <v>-1690.72</v>
      </c>
      <c r="Q2311" s="4">
        <v>-1004.53</v>
      </c>
      <c r="S2311">
        <v>-686.19</v>
      </c>
    </row>
    <row r="2312" spans="10:19">
      <c r="K2312" t="s">
        <v>3259</v>
      </c>
      <c r="O2312">
        <v>-0.03</v>
      </c>
      <c r="Q2312">
        <v>-0.21</v>
      </c>
      <c r="S2312">
        <v>0.18</v>
      </c>
    </row>
    <row r="2313" spans="10:19">
      <c r="K2313" t="s">
        <v>3260</v>
      </c>
      <c r="O2313">
        <v>-30.8</v>
      </c>
      <c r="Q2313">
        <v>-15.31</v>
      </c>
      <c r="S2313">
        <v>-15.48</v>
      </c>
    </row>
    <row r="2314" spans="10:19">
      <c r="K2314" t="s">
        <v>3261</v>
      </c>
      <c r="O2314">
        <v>-30.01</v>
      </c>
      <c r="Q2314">
        <v>-19.64</v>
      </c>
      <c r="S2314">
        <v>-10.37</v>
      </c>
    </row>
    <row r="2315" spans="10:19">
      <c r="K2315" t="s">
        <v>3932</v>
      </c>
      <c r="O2315">
        <v>-3.53</v>
      </c>
      <c r="Q2315">
        <v>-6.07</v>
      </c>
      <c r="S2315">
        <v>2.54</v>
      </c>
    </row>
    <row r="2316" spans="10:19">
      <c r="J2316" t="s">
        <v>4132</v>
      </c>
      <c r="O2316">
        <v>-4.41</v>
      </c>
      <c r="Q2316">
        <v>0</v>
      </c>
      <c r="S2316">
        <v>-4.41</v>
      </c>
    </row>
    <row r="2317" spans="10:19">
      <c r="K2317" t="s">
        <v>3197</v>
      </c>
      <c r="O2317">
        <v>-1.5</v>
      </c>
      <c r="Q2317">
        <v>0</v>
      </c>
      <c r="S2317">
        <v>-1.5</v>
      </c>
    </row>
    <row r="2318" spans="10:19">
      <c r="K2318" t="s">
        <v>4133</v>
      </c>
      <c r="O2318">
        <v>0</v>
      </c>
      <c r="Q2318">
        <v>0</v>
      </c>
      <c r="S2318">
        <v>0</v>
      </c>
    </row>
    <row r="2319" spans="10:19">
      <c r="K2319" t="s">
        <v>3201</v>
      </c>
      <c r="O2319">
        <v>-2.4900000000000002</v>
      </c>
      <c r="Q2319">
        <v>0</v>
      </c>
      <c r="S2319">
        <v>-2.4900000000000002</v>
      </c>
    </row>
    <row r="2320" spans="10:19">
      <c r="K2320" t="s">
        <v>4134</v>
      </c>
      <c r="O2320">
        <v>-0.41</v>
      </c>
      <c r="Q2320">
        <v>0</v>
      </c>
      <c r="S2320">
        <v>-0.41</v>
      </c>
    </row>
    <row r="2321" spans="8:19">
      <c r="H2321" t="s">
        <v>3262</v>
      </c>
      <c r="O2321" s="4">
        <v>-510423.76</v>
      </c>
      <c r="Q2321" s="4">
        <v>-440171.66</v>
      </c>
      <c r="S2321" s="4">
        <v>-70252.100000000006</v>
      </c>
    </row>
    <row r="2322" spans="8:19">
      <c r="J2322" t="s">
        <v>3263</v>
      </c>
      <c r="O2322" s="4">
        <v>-179741.89</v>
      </c>
      <c r="Q2322" s="4">
        <v>-151235.85999999999</v>
      </c>
      <c r="S2322" s="4">
        <v>-28506.03</v>
      </c>
    </row>
    <row r="2323" spans="8:19">
      <c r="K2323" t="s">
        <v>3264</v>
      </c>
      <c r="O2323" s="4">
        <v>-143997.71</v>
      </c>
      <c r="Q2323" s="4">
        <v>-120974.74</v>
      </c>
      <c r="S2323" s="4">
        <v>-23022.97</v>
      </c>
    </row>
    <row r="2324" spans="8:19">
      <c r="K2324" t="s">
        <v>3265</v>
      </c>
      <c r="O2324" s="4">
        <v>-1765.59</v>
      </c>
      <c r="Q2324" s="4">
        <v>-1192.32</v>
      </c>
      <c r="S2324">
        <v>-573.27</v>
      </c>
    </row>
    <row r="2325" spans="8:19">
      <c r="K2325" t="s">
        <v>3266</v>
      </c>
      <c r="O2325" s="4">
        <v>-33691.760000000002</v>
      </c>
      <c r="Q2325" s="4">
        <v>-29428.09</v>
      </c>
      <c r="S2325" s="4">
        <v>-4263.68</v>
      </c>
    </row>
    <row r="2326" spans="8:19">
      <c r="K2326" t="s">
        <v>3267</v>
      </c>
      <c r="O2326">
        <v>-265.91000000000003</v>
      </c>
      <c r="Q2326">
        <v>372.52</v>
      </c>
      <c r="S2326">
        <v>-638.42999999999995</v>
      </c>
    </row>
    <row r="2327" spans="8:19">
      <c r="K2327" t="s">
        <v>3268</v>
      </c>
      <c r="O2327">
        <v>-20.9</v>
      </c>
      <c r="Q2327">
        <v>16.920000000000002</v>
      </c>
      <c r="S2327">
        <v>-37.82</v>
      </c>
    </row>
    <row r="2328" spans="8:19">
      <c r="K2328" t="s">
        <v>3269</v>
      </c>
      <c r="O2328">
        <v>0</v>
      </c>
      <c r="Q2328">
        <v>-30.15</v>
      </c>
      <c r="S2328">
        <v>30.15</v>
      </c>
    </row>
    <row r="2329" spans="8:19">
      <c r="J2329" t="s">
        <v>3270</v>
      </c>
      <c r="O2329" s="4">
        <v>-23750.9</v>
      </c>
      <c r="Q2329" s="4">
        <v>-15901.59</v>
      </c>
      <c r="S2329" s="4">
        <v>-7849.31</v>
      </c>
    </row>
    <row r="2330" spans="8:19">
      <c r="K2330" t="s">
        <v>3271</v>
      </c>
      <c r="O2330" s="4">
        <v>-17536.189999999999</v>
      </c>
      <c r="Q2330" s="4">
        <v>-11390</v>
      </c>
      <c r="S2330" s="4">
        <v>-6146.19</v>
      </c>
    </row>
    <row r="2331" spans="8:19">
      <c r="K2331" t="s">
        <v>3272</v>
      </c>
      <c r="O2331">
        <v>-83.56</v>
      </c>
      <c r="Q2331">
        <v>-56.07</v>
      </c>
      <c r="S2331">
        <v>-27.49</v>
      </c>
    </row>
    <row r="2332" spans="8:19">
      <c r="K2332" t="s">
        <v>3273</v>
      </c>
      <c r="O2332">
        <v>0</v>
      </c>
      <c r="Q2332">
        <v>-0.02</v>
      </c>
      <c r="S2332">
        <v>0.02</v>
      </c>
    </row>
    <row r="2333" spans="8:19">
      <c r="K2333" t="s">
        <v>3274</v>
      </c>
      <c r="O2333" s="4">
        <v>-5821.39</v>
      </c>
      <c r="Q2333" s="4">
        <v>-4329.13</v>
      </c>
      <c r="S2333" s="4">
        <v>-1492.26</v>
      </c>
    </row>
    <row r="2334" spans="8:19">
      <c r="K2334" t="s">
        <v>3275</v>
      </c>
      <c r="O2334">
        <v>-351.31</v>
      </c>
      <c r="Q2334">
        <v>-53.94</v>
      </c>
      <c r="S2334">
        <v>-297.37</v>
      </c>
    </row>
    <row r="2335" spans="8:19">
      <c r="K2335" t="s">
        <v>3276</v>
      </c>
      <c r="O2335">
        <v>41.56</v>
      </c>
      <c r="Q2335">
        <v>-72.430000000000007</v>
      </c>
      <c r="S2335">
        <v>113.98</v>
      </c>
    </row>
    <row r="2336" spans="8:19">
      <c r="J2336" t="s">
        <v>3277</v>
      </c>
      <c r="O2336">
        <v>-816.73</v>
      </c>
      <c r="Q2336">
        <v>-643.26</v>
      </c>
      <c r="S2336">
        <v>-173.46</v>
      </c>
    </row>
    <row r="2337" spans="10:19">
      <c r="K2337" t="s">
        <v>3264</v>
      </c>
      <c r="O2337">
        <v>-680.26</v>
      </c>
      <c r="Q2337">
        <v>-540.67999999999995</v>
      </c>
      <c r="S2337">
        <v>-139.58000000000001</v>
      </c>
    </row>
    <row r="2338" spans="10:19">
      <c r="K2338" t="s">
        <v>3266</v>
      </c>
      <c r="O2338">
        <v>-130.61000000000001</v>
      </c>
      <c r="Q2338">
        <v>-102.75</v>
      </c>
      <c r="S2338">
        <v>-27.86</v>
      </c>
    </row>
    <row r="2339" spans="10:19">
      <c r="K2339" t="s">
        <v>3278</v>
      </c>
      <c r="O2339">
        <v>-5.76</v>
      </c>
      <c r="Q2339">
        <v>0.39</v>
      </c>
      <c r="S2339">
        <v>-6.15</v>
      </c>
    </row>
    <row r="2340" spans="10:19">
      <c r="K2340" t="s">
        <v>3279</v>
      </c>
      <c r="O2340">
        <v>-0.1</v>
      </c>
      <c r="Q2340">
        <v>-0.22</v>
      </c>
      <c r="S2340">
        <v>0.12</v>
      </c>
    </row>
    <row r="2341" spans="10:19">
      <c r="J2341" t="s">
        <v>3280</v>
      </c>
      <c r="O2341" s="4">
        <v>-203768.05</v>
      </c>
      <c r="Q2341" s="4">
        <v>-188538.05</v>
      </c>
      <c r="S2341" s="4">
        <v>-15230.01</v>
      </c>
    </row>
    <row r="2342" spans="10:19">
      <c r="K2342" t="s">
        <v>3281</v>
      </c>
      <c r="O2342" s="4">
        <v>-89791.78</v>
      </c>
      <c r="Q2342" s="4">
        <v>-110572.25</v>
      </c>
      <c r="S2342" s="4">
        <v>20780.48</v>
      </c>
    </row>
    <row r="2343" spans="10:19">
      <c r="K2343" t="s">
        <v>3282</v>
      </c>
      <c r="O2343" s="4">
        <v>-5544.47</v>
      </c>
      <c r="Q2343" s="4">
        <v>-8949.2199999999993</v>
      </c>
      <c r="S2343" s="4">
        <v>3404.75</v>
      </c>
    </row>
    <row r="2344" spans="10:19">
      <c r="K2344" t="s">
        <v>3283</v>
      </c>
      <c r="O2344" s="4">
        <v>-64440.36</v>
      </c>
      <c r="Q2344" s="4">
        <v>-36703.74</v>
      </c>
      <c r="S2344" s="4">
        <v>-27736.62</v>
      </c>
    </row>
    <row r="2345" spans="10:19">
      <c r="K2345" t="s">
        <v>3284</v>
      </c>
      <c r="O2345" s="4">
        <v>-35482.21</v>
      </c>
      <c r="Q2345" s="4">
        <v>-28502.240000000002</v>
      </c>
      <c r="S2345" s="4">
        <v>-6979.97</v>
      </c>
    </row>
    <row r="2346" spans="10:19">
      <c r="K2346" t="s">
        <v>3285</v>
      </c>
      <c r="O2346">
        <v>-561.23</v>
      </c>
      <c r="Q2346">
        <v>-487.13</v>
      </c>
      <c r="S2346">
        <v>-74.099999999999994</v>
      </c>
    </row>
    <row r="2347" spans="10:19">
      <c r="K2347" t="s">
        <v>3286</v>
      </c>
      <c r="O2347" s="4">
        <v>-7671.04</v>
      </c>
      <c r="Q2347" s="4">
        <v>-3377.83</v>
      </c>
      <c r="S2347" s="4">
        <v>-4293.22</v>
      </c>
    </row>
    <row r="2348" spans="10:19">
      <c r="K2348" t="s">
        <v>3287</v>
      </c>
      <c r="O2348">
        <v>-7.02</v>
      </c>
      <c r="Q2348">
        <v>10.55</v>
      </c>
      <c r="S2348">
        <v>-17.57</v>
      </c>
    </row>
    <row r="2349" spans="10:19">
      <c r="K2349" t="s">
        <v>3288</v>
      </c>
      <c r="O2349">
        <v>-265.73</v>
      </c>
      <c r="Q2349">
        <v>43.95</v>
      </c>
      <c r="S2349">
        <v>-309.68</v>
      </c>
    </row>
    <row r="2350" spans="10:19">
      <c r="K2350" t="s">
        <v>3289</v>
      </c>
      <c r="O2350">
        <v>-4.21</v>
      </c>
      <c r="Q2350">
        <v>-0.14000000000000001</v>
      </c>
      <c r="S2350">
        <v>-4.08</v>
      </c>
    </row>
    <row r="2351" spans="10:19">
      <c r="J2351" t="s">
        <v>3290</v>
      </c>
      <c r="O2351" s="4">
        <v>-38303.61</v>
      </c>
      <c r="Q2351" s="4">
        <v>-27014.94</v>
      </c>
      <c r="S2351" s="4">
        <v>-11288.67</v>
      </c>
    </row>
    <row r="2352" spans="10:19">
      <c r="K2352" t="s">
        <v>3264</v>
      </c>
      <c r="O2352" s="4">
        <v>-27712.46</v>
      </c>
      <c r="Q2352" s="4">
        <v>-19892.05</v>
      </c>
      <c r="S2352" s="4">
        <v>-7820.41</v>
      </c>
    </row>
    <row r="2353" spans="10:19">
      <c r="K2353" t="s">
        <v>3291</v>
      </c>
      <c r="O2353">
        <v>-143.27000000000001</v>
      </c>
      <c r="Q2353">
        <v>-28.87</v>
      </c>
      <c r="S2353">
        <v>-114.41</v>
      </c>
    </row>
    <row r="2354" spans="10:19">
      <c r="K2354" t="s">
        <v>4135</v>
      </c>
      <c r="O2354">
        <v>0</v>
      </c>
      <c r="Q2354">
        <v>0</v>
      </c>
      <c r="S2354">
        <v>0</v>
      </c>
    </row>
    <row r="2355" spans="10:19">
      <c r="K2355" t="s">
        <v>3292</v>
      </c>
      <c r="O2355" s="4">
        <v>-10087.19</v>
      </c>
      <c r="Q2355" s="4">
        <v>-7056.52</v>
      </c>
      <c r="S2355" s="4">
        <v>-3030.67</v>
      </c>
    </row>
    <row r="2356" spans="10:19">
      <c r="K2356" t="s">
        <v>3293</v>
      </c>
      <c r="O2356">
        <v>-345.06</v>
      </c>
      <c r="Q2356">
        <v>-35.69</v>
      </c>
      <c r="S2356">
        <v>-309.36</v>
      </c>
    </row>
    <row r="2357" spans="10:19">
      <c r="K2357" t="s">
        <v>3294</v>
      </c>
      <c r="O2357">
        <v>-15.63</v>
      </c>
      <c r="Q2357">
        <v>-1.81</v>
      </c>
      <c r="S2357">
        <v>-13.82</v>
      </c>
    </row>
    <row r="2358" spans="10:19">
      <c r="J2358" t="s">
        <v>3295</v>
      </c>
      <c r="O2358" s="4">
        <v>-10561.98</v>
      </c>
      <c r="Q2358" s="4">
        <v>-9129.27</v>
      </c>
      <c r="S2358" s="4">
        <v>-1432.71</v>
      </c>
    </row>
    <row r="2359" spans="10:19">
      <c r="K2359" t="s">
        <v>3264</v>
      </c>
      <c r="O2359" s="4">
        <v>-9942.31</v>
      </c>
      <c r="Q2359" s="4">
        <v>-8942.31</v>
      </c>
      <c r="S2359" s="4">
        <v>-1000</v>
      </c>
    </row>
    <row r="2360" spans="10:19">
      <c r="K2360" t="s">
        <v>3292</v>
      </c>
      <c r="O2360">
        <v>-839.92</v>
      </c>
      <c r="Q2360">
        <v>-195.19</v>
      </c>
      <c r="S2360">
        <v>-644.73</v>
      </c>
    </row>
    <row r="2361" spans="10:19">
      <c r="K2361" t="s">
        <v>3296</v>
      </c>
      <c r="O2361">
        <v>220.47</v>
      </c>
      <c r="Q2361">
        <v>8.25</v>
      </c>
      <c r="S2361">
        <v>212.22</v>
      </c>
    </row>
    <row r="2362" spans="10:19">
      <c r="K2362" t="s">
        <v>3297</v>
      </c>
      <c r="O2362">
        <v>-0.23</v>
      </c>
      <c r="Q2362">
        <v>-0.02</v>
      </c>
      <c r="S2362">
        <v>-0.21</v>
      </c>
    </row>
    <row r="2363" spans="10:19">
      <c r="J2363" t="s">
        <v>3298</v>
      </c>
      <c r="O2363" s="4">
        <v>-50102.77</v>
      </c>
      <c r="Q2363" s="4">
        <v>-41557.75</v>
      </c>
      <c r="S2363" s="4">
        <v>-8545.02</v>
      </c>
    </row>
    <row r="2364" spans="10:19">
      <c r="K2364" t="s">
        <v>3299</v>
      </c>
      <c r="O2364" s="4">
        <v>-47332.84</v>
      </c>
      <c r="Q2364" s="4">
        <v>-41798.589999999997</v>
      </c>
      <c r="S2364" s="4">
        <v>-5534.25</v>
      </c>
    </row>
    <row r="2365" spans="10:19">
      <c r="K2365" t="s">
        <v>3300</v>
      </c>
      <c r="O2365" s="4">
        <v>-2769.14</v>
      </c>
      <c r="Q2365">
        <v>241.05</v>
      </c>
      <c r="S2365" s="4">
        <v>-3010.19</v>
      </c>
    </row>
    <row r="2366" spans="10:19">
      <c r="K2366" t="s">
        <v>3301</v>
      </c>
      <c r="O2366">
        <v>-0.8</v>
      </c>
      <c r="Q2366">
        <v>-0.21</v>
      </c>
      <c r="S2366">
        <v>-0.59</v>
      </c>
    </row>
    <row r="2367" spans="10:19">
      <c r="J2367" t="s">
        <v>3302</v>
      </c>
      <c r="O2367" s="4">
        <v>-3377.82</v>
      </c>
      <c r="Q2367" s="4">
        <v>-6150.94</v>
      </c>
      <c r="S2367" s="4">
        <v>2773.11</v>
      </c>
    </row>
    <row r="2368" spans="10:19">
      <c r="K2368" t="s">
        <v>3303</v>
      </c>
      <c r="O2368" s="4">
        <v>-3892.71</v>
      </c>
      <c r="Q2368" s="4">
        <v>-4746.49</v>
      </c>
      <c r="S2368">
        <v>853.78</v>
      </c>
    </row>
    <row r="2369" spans="8:19">
      <c r="K2369" t="s">
        <v>3304</v>
      </c>
      <c r="O2369">
        <v>-52.33</v>
      </c>
      <c r="Q2369">
        <v>-63.9</v>
      </c>
      <c r="S2369">
        <v>11.57</v>
      </c>
    </row>
    <row r="2370" spans="8:19">
      <c r="K2370" t="s">
        <v>3305</v>
      </c>
      <c r="O2370" s="4">
        <v>-1385.14</v>
      </c>
      <c r="Q2370" s="4">
        <v>-1605.27</v>
      </c>
      <c r="S2370">
        <v>220.13</v>
      </c>
    </row>
    <row r="2371" spans="8:19">
      <c r="K2371" t="s">
        <v>3306</v>
      </c>
      <c r="O2371" s="4">
        <v>1952.36</v>
      </c>
      <c r="Q2371">
        <v>264.72000000000003</v>
      </c>
      <c r="S2371" s="4">
        <v>1687.63</v>
      </c>
    </row>
    <row r="2372" spans="8:19">
      <c r="H2372" t="s">
        <v>191</v>
      </c>
      <c r="O2372" s="4">
        <v>-50920.61</v>
      </c>
      <c r="Q2372" s="4">
        <v>-59012.62</v>
      </c>
      <c r="S2372" s="4">
        <v>8092</v>
      </c>
    </row>
    <row r="2373" spans="8:19">
      <c r="J2373" t="s">
        <v>192</v>
      </c>
      <c r="O2373" s="4">
        <v>-50920.61</v>
      </c>
      <c r="Q2373" s="4">
        <v>-59012.62</v>
      </c>
      <c r="S2373" s="4">
        <v>8092</v>
      </c>
    </row>
    <row r="2374" spans="8:19">
      <c r="K2374" t="s">
        <v>193</v>
      </c>
      <c r="O2374" s="4">
        <v>-49890.62</v>
      </c>
      <c r="Q2374" s="4">
        <v>-55945.06</v>
      </c>
      <c r="S2374" s="4">
        <v>6054.44</v>
      </c>
    </row>
    <row r="2375" spans="8:19">
      <c r="K2375" t="s">
        <v>194</v>
      </c>
      <c r="O2375" s="4">
        <v>-1029.99</v>
      </c>
      <c r="Q2375" s="4">
        <v>-3067.56</v>
      </c>
      <c r="S2375" s="4">
        <v>2037.57</v>
      </c>
    </row>
    <row r="2376" spans="8:19">
      <c r="H2376" t="s">
        <v>3307</v>
      </c>
      <c r="O2376" s="4">
        <v>-55615.42</v>
      </c>
      <c r="Q2376" s="4">
        <v>-36985.78</v>
      </c>
      <c r="S2376" s="4">
        <v>-18629.64</v>
      </c>
    </row>
    <row r="2377" spans="8:19">
      <c r="J2377" t="s">
        <v>3308</v>
      </c>
      <c r="O2377" s="4">
        <v>-3287.05</v>
      </c>
      <c r="Q2377" s="4">
        <v>-3153.27</v>
      </c>
      <c r="S2377">
        <v>-133.78</v>
      </c>
    </row>
    <row r="2378" spans="8:19">
      <c r="K2378" t="s">
        <v>3309</v>
      </c>
      <c r="O2378" s="4">
        <v>-2335.65</v>
      </c>
      <c r="Q2378" s="4">
        <v>-2314.58</v>
      </c>
      <c r="S2378">
        <v>-21.07</v>
      </c>
    </row>
    <row r="2379" spans="8:19">
      <c r="K2379" t="s">
        <v>3310</v>
      </c>
      <c r="O2379">
        <v>-531.87</v>
      </c>
      <c r="Q2379">
        <v>-452.91</v>
      </c>
      <c r="S2379">
        <v>-78.959999999999994</v>
      </c>
    </row>
    <row r="2380" spans="8:19">
      <c r="K2380" t="s">
        <v>3311</v>
      </c>
      <c r="O2380">
        <v>-145.5</v>
      </c>
      <c r="Q2380">
        <v>-144.35</v>
      </c>
      <c r="S2380">
        <v>-1.1399999999999999</v>
      </c>
    </row>
    <row r="2381" spans="8:19">
      <c r="K2381" t="s">
        <v>3312</v>
      </c>
      <c r="O2381">
        <v>-4.9800000000000004</v>
      </c>
      <c r="Q2381">
        <v>-4.8499999999999996</v>
      </c>
      <c r="S2381">
        <v>-0.12</v>
      </c>
    </row>
    <row r="2382" spans="8:19">
      <c r="K2382" t="s">
        <v>3313</v>
      </c>
      <c r="O2382">
        <v>-1.0900000000000001</v>
      </c>
      <c r="Q2382">
        <v>-0.75</v>
      </c>
      <c r="S2382">
        <v>-0.33</v>
      </c>
    </row>
    <row r="2383" spans="8:19">
      <c r="K2383" t="s">
        <v>3314</v>
      </c>
      <c r="O2383">
        <v>-76.11</v>
      </c>
      <c r="Q2383">
        <v>-70.58</v>
      </c>
      <c r="S2383">
        <v>-5.52</v>
      </c>
    </row>
    <row r="2384" spans="8:19">
      <c r="K2384" t="s">
        <v>3315</v>
      </c>
      <c r="O2384">
        <v>-30.38</v>
      </c>
      <c r="Q2384">
        <v>-16.73</v>
      </c>
      <c r="S2384">
        <v>-13.65</v>
      </c>
    </row>
    <row r="2385" spans="11:19">
      <c r="K2385" t="s">
        <v>3316</v>
      </c>
      <c r="O2385">
        <v>-7.16</v>
      </c>
      <c r="Q2385">
        <v>-4.0599999999999996</v>
      </c>
      <c r="S2385">
        <v>-3.11</v>
      </c>
    </row>
    <row r="2386" spans="11:19">
      <c r="K2386" t="s">
        <v>4136</v>
      </c>
      <c r="O2386">
        <v>-0.01</v>
      </c>
      <c r="Q2386">
        <v>0</v>
      </c>
      <c r="S2386">
        <v>-0.01</v>
      </c>
    </row>
    <row r="2387" spans="11:19">
      <c r="K2387" t="s">
        <v>3317</v>
      </c>
      <c r="O2387">
        <v>-0.09</v>
      </c>
      <c r="Q2387">
        <v>-0.08</v>
      </c>
      <c r="S2387">
        <v>-0.01</v>
      </c>
    </row>
    <row r="2388" spans="11:19">
      <c r="K2388" t="s">
        <v>3318</v>
      </c>
      <c r="O2388">
        <v>-12.83</v>
      </c>
      <c r="Q2388">
        <v>-14.44</v>
      </c>
      <c r="S2388">
        <v>1.6</v>
      </c>
    </row>
    <row r="2389" spans="11:19">
      <c r="K2389" t="s">
        <v>3319</v>
      </c>
      <c r="O2389">
        <v>-138.80000000000001</v>
      </c>
      <c r="Q2389">
        <v>-138.82</v>
      </c>
      <c r="S2389">
        <v>0.02</v>
      </c>
    </row>
    <row r="2390" spans="11:19">
      <c r="K2390" t="s">
        <v>3320</v>
      </c>
      <c r="O2390">
        <v>-5.33</v>
      </c>
      <c r="Q2390">
        <v>-3.9</v>
      </c>
      <c r="S2390">
        <v>-1.43</v>
      </c>
    </row>
    <row r="2391" spans="11:19">
      <c r="K2391" t="s">
        <v>3321</v>
      </c>
      <c r="O2391">
        <v>5.0999999999999996</v>
      </c>
      <c r="Q2391">
        <v>14.16</v>
      </c>
      <c r="S2391">
        <v>-9.06</v>
      </c>
    </row>
    <row r="2392" spans="11:19">
      <c r="K2392" t="s">
        <v>3322</v>
      </c>
      <c r="O2392">
        <v>-1.51</v>
      </c>
      <c r="Q2392">
        <v>-1.08</v>
      </c>
      <c r="S2392">
        <v>-0.43</v>
      </c>
    </row>
    <row r="2393" spans="11:19">
      <c r="K2393" t="s">
        <v>3323</v>
      </c>
      <c r="O2393">
        <v>-0.27</v>
      </c>
      <c r="Q2393">
        <v>0.61</v>
      </c>
      <c r="S2393">
        <v>-0.88</v>
      </c>
    </row>
    <row r="2394" spans="11:19">
      <c r="K2394" t="s">
        <v>3324</v>
      </c>
      <c r="O2394">
        <v>0</v>
      </c>
      <c r="Q2394">
        <v>0</v>
      </c>
      <c r="S2394">
        <v>-0.01</v>
      </c>
    </row>
    <row r="2395" spans="11:19">
      <c r="K2395" t="s">
        <v>3325</v>
      </c>
      <c r="O2395">
        <v>0</v>
      </c>
      <c r="Q2395">
        <v>0</v>
      </c>
      <c r="S2395">
        <v>0</v>
      </c>
    </row>
    <row r="2396" spans="11:19">
      <c r="K2396" t="s">
        <v>3326</v>
      </c>
      <c r="O2396">
        <v>-0.08</v>
      </c>
      <c r="Q2396">
        <v>-0.35</v>
      </c>
      <c r="S2396">
        <v>0.27</v>
      </c>
    </row>
    <row r="2397" spans="11:19">
      <c r="K2397" t="s">
        <v>3327</v>
      </c>
      <c r="O2397">
        <v>-0.27</v>
      </c>
      <c r="Q2397">
        <v>-0.16</v>
      </c>
      <c r="S2397">
        <v>-0.11</v>
      </c>
    </row>
    <row r="2398" spans="11:19">
      <c r="K2398" t="s">
        <v>3328</v>
      </c>
      <c r="O2398">
        <v>-0.13</v>
      </c>
      <c r="Q2398">
        <v>-0.1</v>
      </c>
      <c r="S2398">
        <v>-0.03</v>
      </c>
    </row>
    <row r="2399" spans="11:19">
      <c r="K2399" t="s">
        <v>4137</v>
      </c>
      <c r="O2399">
        <v>0</v>
      </c>
      <c r="Q2399">
        <v>0</v>
      </c>
      <c r="S2399">
        <v>0</v>
      </c>
    </row>
    <row r="2400" spans="11:19">
      <c r="K2400" t="s">
        <v>3329</v>
      </c>
      <c r="O2400">
        <v>-0.01</v>
      </c>
      <c r="Q2400">
        <v>0</v>
      </c>
      <c r="S2400">
        <v>-0.01</v>
      </c>
    </row>
    <row r="2401" spans="10:19">
      <c r="K2401" t="s">
        <v>3330</v>
      </c>
      <c r="O2401">
        <v>0.1</v>
      </c>
      <c r="Q2401">
        <v>-0.23</v>
      </c>
      <c r="S2401">
        <v>0.33</v>
      </c>
    </row>
    <row r="2402" spans="10:19">
      <c r="K2402" t="s">
        <v>3331</v>
      </c>
      <c r="O2402">
        <v>-0.02</v>
      </c>
      <c r="Q2402">
        <v>-0.04</v>
      </c>
      <c r="S2402">
        <v>0.03</v>
      </c>
    </row>
    <row r="2403" spans="10:19">
      <c r="K2403" t="s">
        <v>3332</v>
      </c>
      <c r="O2403">
        <v>-0.15</v>
      </c>
      <c r="Q2403">
        <v>-0.21</v>
      </c>
      <c r="S2403">
        <v>0.05</v>
      </c>
    </row>
    <row r="2404" spans="10:19">
      <c r="K2404" t="s">
        <v>3333</v>
      </c>
      <c r="O2404">
        <v>-0.01</v>
      </c>
      <c r="Q2404">
        <v>0</v>
      </c>
      <c r="S2404">
        <v>-0.01</v>
      </c>
    </row>
    <row r="2405" spans="10:19">
      <c r="K2405" t="s">
        <v>3933</v>
      </c>
      <c r="O2405">
        <v>0</v>
      </c>
      <c r="Q2405">
        <v>0.03</v>
      </c>
      <c r="S2405">
        <v>-0.03</v>
      </c>
    </row>
    <row r="2406" spans="10:19">
      <c r="K2406" t="s">
        <v>3334</v>
      </c>
      <c r="O2406">
        <v>0</v>
      </c>
      <c r="Q2406">
        <v>0.02</v>
      </c>
      <c r="S2406">
        <v>-0.02</v>
      </c>
    </row>
    <row r="2407" spans="10:19">
      <c r="K2407" t="s">
        <v>3934</v>
      </c>
      <c r="O2407">
        <v>0</v>
      </c>
      <c r="Q2407">
        <v>0</v>
      </c>
      <c r="S2407">
        <v>0</v>
      </c>
    </row>
    <row r="2408" spans="10:19">
      <c r="K2408" t="s">
        <v>3335</v>
      </c>
      <c r="O2408">
        <v>-0.01</v>
      </c>
      <c r="Q2408">
        <v>0.13</v>
      </c>
      <c r="S2408">
        <v>-0.14000000000000001</v>
      </c>
    </row>
    <row r="2409" spans="10:19">
      <c r="J2409" t="s">
        <v>3336</v>
      </c>
      <c r="O2409" s="4">
        <v>-2313.2199999999998</v>
      </c>
      <c r="Q2409" s="4">
        <v>-2517.1799999999998</v>
      </c>
      <c r="S2409">
        <v>203.96</v>
      </c>
    </row>
    <row r="2410" spans="10:19">
      <c r="K2410" t="s">
        <v>3337</v>
      </c>
      <c r="O2410">
        <v>-936.04</v>
      </c>
      <c r="Q2410">
        <v>-926.79</v>
      </c>
      <c r="S2410">
        <v>-9.26</v>
      </c>
    </row>
    <row r="2411" spans="10:19">
      <c r="K2411" t="s">
        <v>3338</v>
      </c>
      <c r="O2411">
        <v>-119.1</v>
      </c>
      <c r="Q2411">
        <v>-88.27</v>
      </c>
      <c r="S2411">
        <v>-30.83</v>
      </c>
    </row>
    <row r="2412" spans="10:19">
      <c r="K2412" t="s">
        <v>3339</v>
      </c>
      <c r="O2412">
        <v>-0.67</v>
      </c>
      <c r="Q2412">
        <v>-0.52</v>
      </c>
      <c r="S2412">
        <v>-0.15</v>
      </c>
    </row>
    <row r="2413" spans="10:19">
      <c r="K2413" t="s">
        <v>3340</v>
      </c>
      <c r="O2413">
        <v>-839.51</v>
      </c>
      <c r="Q2413" s="4">
        <v>-1127.26</v>
      </c>
      <c r="S2413">
        <v>287.75</v>
      </c>
    </row>
    <row r="2414" spans="10:19">
      <c r="K2414" t="s">
        <v>3341</v>
      </c>
      <c r="O2414">
        <v>-8.01</v>
      </c>
      <c r="Q2414">
        <v>-8.07</v>
      </c>
      <c r="S2414">
        <v>0.06</v>
      </c>
    </row>
    <row r="2415" spans="10:19">
      <c r="K2415" t="s">
        <v>3342</v>
      </c>
      <c r="O2415">
        <v>-20.65</v>
      </c>
      <c r="Q2415">
        <v>-27.51</v>
      </c>
      <c r="S2415">
        <v>6.86</v>
      </c>
    </row>
    <row r="2416" spans="10:19">
      <c r="K2416" t="s">
        <v>3343</v>
      </c>
      <c r="O2416">
        <v>-344.25</v>
      </c>
      <c r="Q2416">
        <v>-329.96</v>
      </c>
      <c r="S2416">
        <v>-14.28</v>
      </c>
    </row>
    <row r="2417" spans="10:19">
      <c r="K2417" t="s">
        <v>3344</v>
      </c>
      <c r="O2417">
        <v>-2.85</v>
      </c>
      <c r="Q2417">
        <v>3.64</v>
      </c>
      <c r="S2417">
        <v>-6.49</v>
      </c>
    </row>
    <row r="2418" spans="10:19">
      <c r="K2418" t="s">
        <v>3345</v>
      </c>
      <c r="O2418">
        <v>-1.63</v>
      </c>
      <c r="Q2418">
        <v>-0.36</v>
      </c>
      <c r="S2418">
        <v>-1.26</v>
      </c>
    </row>
    <row r="2419" spans="10:19">
      <c r="K2419" t="s">
        <v>3346</v>
      </c>
      <c r="O2419">
        <v>-0.01</v>
      </c>
      <c r="Q2419">
        <v>0</v>
      </c>
      <c r="S2419">
        <v>-0.01</v>
      </c>
    </row>
    <row r="2420" spans="10:19">
      <c r="K2420" t="s">
        <v>3347</v>
      </c>
      <c r="O2420">
        <v>-39.159999999999997</v>
      </c>
      <c r="Q2420">
        <v>-15.09</v>
      </c>
      <c r="S2420">
        <v>-24.07</v>
      </c>
    </row>
    <row r="2421" spans="10:19">
      <c r="K2421" t="s">
        <v>3348</v>
      </c>
      <c r="O2421">
        <v>7.0000000000000007E-2</v>
      </c>
      <c r="Q2421">
        <v>0</v>
      </c>
      <c r="S2421">
        <v>7.0000000000000007E-2</v>
      </c>
    </row>
    <row r="2422" spans="10:19">
      <c r="K2422" t="s">
        <v>3349</v>
      </c>
      <c r="O2422">
        <v>0.05</v>
      </c>
      <c r="Q2422">
        <v>1.08</v>
      </c>
      <c r="S2422">
        <v>-1.03</v>
      </c>
    </row>
    <row r="2423" spans="10:19">
      <c r="K2423" t="s">
        <v>3350</v>
      </c>
      <c r="O2423">
        <v>0.06</v>
      </c>
      <c r="Q2423">
        <v>0.21</v>
      </c>
      <c r="S2423">
        <v>-0.15</v>
      </c>
    </row>
    <row r="2424" spans="10:19">
      <c r="K2424" t="s">
        <v>3351</v>
      </c>
      <c r="O2424">
        <v>-1.53</v>
      </c>
      <c r="Q2424">
        <v>1.72</v>
      </c>
      <c r="S2424">
        <v>-3.25</v>
      </c>
    </row>
    <row r="2425" spans="10:19">
      <c r="J2425" t="s">
        <v>3352</v>
      </c>
      <c r="O2425">
        <v>-930.11</v>
      </c>
      <c r="Q2425">
        <v>-937.78</v>
      </c>
      <c r="S2425">
        <v>7.66</v>
      </c>
    </row>
    <row r="2426" spans="10:19">
      <c r="K2426" t="s">
        <v>3353</v>
      </c>
      <c r="O2426">
        <v>-73.03</v>
      </c>
      <c r="Q2426">
        <v>-79.87</v>
      </c>
      <c r="S2426">
        <v>6.85</v>
      </c>
    </row>
    <row r="2427" spans="10:19">
      <c r="K2427" t="s">
        <v>3354</v>
      </c>
      <c r="O2427">
        <v>-9.8800000000000008</v>
      </c>
      <c r="Q2427">
        <v>-9.0399999999999991</v>
      </c>
      <c r="S2427">
        <v>-0.83</v>
      </c>
    </row>
    <row r="2428" spans="10:19">
      <c r="K2428" t="s">
        <v>3355</v>
      </c>
      <c r="O2428">
        <v>-2.48</v>
      </c>
      <c r="Q2428">
        <v>-2.59</v>
      </c>
      <c r="S2428">
        <v>0.11</v>
      </c>
    </row>
    <row r="2429" spans="10:19">
      <c r="K2429" t="s">
        <v>3356</v>
      </c>
      <c r="O2429">
        <v>-0.15</v>
      </c>
      <c r="Q2429">
        <v>-0.14000000000000001</v>
      </c>
      <c r="S2429">
        <v>-0.01</v>
      </c>
    </row>
    <row r="2430" spans="10:19">
      <c r="K2430" t="s">
        <v>3357</v>
      </c>
      <c r="O2430">
        <v>-0.06</v>
      </c>
      <c r="Q2430">
        <v>-0.06</v>
      </c>
      <c r="S2430">
        <v>0</v>
      </c>
    </row>
    <row r="2431" spans="10:19">
      <c r="K2431" t="s">
        <v>3358</v>
      </c>
      <c r="O2431">
        <v>0</v>
      </c>
      <c r="Q2431">
        <v>0</v>
      </c>
      <c r="S2431">
        <v>0</v>
      </c>
    </row>
    <row r="2432" spans="10:19">
      <c r="K2432" t="s">
        <v>3359</v>
      </c>
      <c r="O2432">
        <v>-3.16</v>
      </c>
      <c r="Q2432">
        <v>-2.78</v>
      </c>
      <c r="S2432">
        <v>-0.39</v>
      </c>
    </row>
    <row r="2433" spans="10:19">
      <c r="K2433" t="s">
        <v>3360</v>
      </c>
      <c r="O2433">
        <v>-10.63</v>
      </c>
      <c r="Q2433">
        <v>-10.55</v>
      </c>
      <c r="S2433">
        <v>-0.08</v>
      </c>
    </row>
    <row r="2434" spans="10:19">
      <c r="K2434" t="s">
        <v>3361</v>
      </c>
      <c r="O2434">
        <v>-3.01</v>
      </c>
      <c r="Q2434">
        <v>-2.44</v>
      </c>
      <c r="S2434">
        <v>-0.56999999999999995</v>
      </c>
    </row>
    <row r="2435" spans="10:19">
      <c r="K2435" t="s">
        <v>3362</v>
      </c>
      <c r="O2435">
        <v>-7.0000000000000007E-2</v>
      </c>
      <c r="Q2435">
        <v>-0.04</v>
      </c>
      <c r="S2435">
        <v>-0.03</v>
      </c>
    </row>
    <row r="2436" spans="10:19">
      <c r="K2436" t="s">
        <v>3363</v>
      </c>
      <c r="O2436">
        <v>-112.85</v>
      </c>
      <c r="Q2436">
        <v>-82.83</v>
      </c>
      <c r="S2436">
        <v>-30.02</v>
      </c>
    </row>
    <row r="2437" spans="10:19">
      <c r="K2437" t="s">
        <v>3364</v>
      </c>
      <c r="O2437">
        <v>-3</v>
      </c>
      <c r="Q2437">
        <v>-0.89</v>
      </c>
      <c r="S2437">
        <v>-2.11</v>
      </c>
    </row>
    <row r="2438" spans="10:19">
      <c r="K2438" t="s">
        <v>3365</v>
      </c>
      <c r="O2438">
        <v>-0.01</v>
      </c>
      <c r="Q2438">
        <v>-0.01</v>
      </c>
      <c r="S2438">
        <v>0</v>
      </c>
    </row>
    <row r="2439" spans="10:19">
      <c r="K2439" t="s">
        <v>3366</v>
      </c>
      <c r="O2439">
        <v>-592.52</v>
      </c>
      <c r="Q2439">
        <v>-602.82000000000005</v>
      </c>
      <c r="S2439">
        <v>10.29</v>
      </c>
    </row>
    <row r="2440" spans="10:19">
      <c r="K2440" t="s">
        <v>3367</v>
      </c>
      <c r="O2440">
        <v>-117.93</v>
      </c>
      <c r="Q2440">
        <v>-142.44999999999999</v>
      </c>
      <c r="S2440">
        <v>24.52</v>
      </c>
    </row>
    <row r="2441" spans="10:19">
      <c r="K2441" t="s">
        <v>3368</v>
      </c>
      <c r="O2441">
        <v>-0.4</v>
      </c>
      <c r="Q2441">
        <v>-0.39</v>
      </c>
      <c r="S2441">
        <v>-0.01</v>
      </c>
    </row>
    <row r="2442" spans="10:19">
      <c r="K2442" t="s">
        <v>3369</v>
      </c>
      <c r="O2442">
        <v>-0.63</v>
      </c>
      <c r="Q2442">
        <v>-0.59</v>
      </c>
      <c r="S2442">
        <v>-0.04</v>
      </c>
    </row>
    <row r="2443" spans="10:19">
      <c r="K2443" t="s">
        <v>3370</v>
      </c>
      <c r="O2443">
        <v>-0.02</v>
      </c>
      <c r="Q2443">
        <v>-0.03</v>
      </c>
      <c r="S2443">
        <v>0.01</v>
      </c>
    </row>
    <row r="2444" spans="10:19">
      <c r="K2444" t="s">
        <v>4138</v>
      </c>
      <c r="O2444">
        <v>0</v>
      </c>
      <c r="Q2444">
        <v>0</v>
      </c>
      <c r="S2444">
        <v>0</v>
      </c>
    </row>
    <row r="2445" spans="10:19">
      <c r="K2445" t="s">
        <v>3371</v>
      </c>
      <c r="O2445">
        <v>-0.28000000000000003</v>
      </c>
      <c r="Q2445">
        <v>-0.26</v>
      </c>
      <c r="S2445">
        <v>-0.02</v>
      </c>
    </row>
    <row r="2446" spans="10:19">
      <c r="K2446" t="s">
        <v>3372</v>
      </c>
      <c r="O2446">
        <v>0</v>
      </c>
      <c r="Q2446">
        <v>0</v>
      </c>
      <c r="S2446">
        <v>0</v>
      </c>
    </row>
    <row r="2447" spans="10:19">
      <c r="J2447" t="s">
        <v>3373</v>
      </c>
      <c r="O2447" s="4">
        <v>-2246.98</v>
      </c>
      <c r="Q2447" s="4">
        <v>-1668.94</v>
      </c>
      <c r="S2447">
        <v>-578.04</v>
      </c>
    </row>
    <row r="2448" spans="10:19">
      <c r="K2448" t="s">
        <v>3373</v>
      </c>
      <c r="O2448" s="4">
        <v>-2246.98</v>
      </c>
      <c r="Q2448" s="4">
        <v>-1668.94</v>
      </c>
      <c r="S2448">
        <v>-578.04</v>
      </c>
    </row>
    <row r="2449" spans="10:19">
      <c r="L2449" t="s">
        <v>3374</v>
      </c>
      <c r="O2449">
        <v>-349.64</v>
      </c>
      <c r="Q2449">
        <v>-248.15</v>
      </c>
      <c r="S2449">
        <v>-101.49</v>
      </c>
    </row>
    <row r="2450" spans="10:19">
      <c r="L2450" t="s">
        <v>3375</v>
      </c>
      <c r="O2450" s="4">
        <v>-1677.73</v>
      </c>
      <c r="Q2450" s="4">
        <v>-1253.8399999999999</v>
      </c>
      <c r="S2450">
        <v>-423.89</v>
      </c>
    </row>
    <row r="2451" spans="10:19">
      <c r="L2451" t="s">
        <v>3376</v>
      </c>
      <c r="O2451">
        <v>-219.61</v>
      </c>
      <c r="Q2451">
        <v>-166.95</v>
      </c>
      <c r="S2451">
        <v>-52.66</v>
      </c>
    </row>
    <row r="2452" spans="10:19">
      <c r="J2452" t="s">
        <v>75</v>
      </c>
      <c r="O2452" s="4">
        <v>-46838.06</v>
      </c>
      <c r="Q2452" s="4">
        <v>-28708.61</v>
      </c>
      <c r="S2452" s="4">
        <v>-18129.45</v>
      </c>
    </row>
    <row r="2453" spans="10:19">
      <c r="K2453" t="s">
        <v>75</v>
      </c>
      <c r="O2453" s="4">
        <v>-46838.06</v>
      </c>
      <c r="Q2453" s="4">
        <v>-28708.61</v>
      </c>
      <c r="S2453" s="4">
        <v>-18129.45</v>
      </c>
    </row>
    <row r="2454" spans="10:19">
      <c r="L2454" t="s">
        <v>3377</v>
      </c>
      <c r="O2454" s="4">
        <v>-30903.54</v>
      </c>
      <c r="Q2454" s="4">
        <v>-16251.21</v>
      </c>
      <c r="S2454" s="4">
        <v>-14652.33</v>
      </c>
    </row>
    <row r="2455" spans="10:19">
      <c r="L2455" t="s">
        <v>3378</v>
      </c>
      <c r="O2455" s="4">
        <v>-4234.83</v>
      </c>
      <c r="Q2455" s="4">
        <v>-2615.08</v>
      </c>
      <c r="S2455" s="4">
        <v>-1619.75</v>
      </c>
    </row>
    <row r="2456" spans="10:19">
      <c r="L2456" t="s">
        <v>3379</v>
      </c>
      <c r="O2456">
        <v>-755.52</v>
      </c>
      <c r="Q2456">
        <v>-651.74</v>
      </c>
      <c r="S2456">
        <v>-103.78</v>
      </c>
    </row>
    <row r="2457" spans="10:19">
      <c r="L2457" t="s">
        <v>3377</v>
      </c>
      <c r="O2457">
        <v>-37.200000000000003</v>
      </c>
      <c r="Q2457">
        <v>-32.18</v>
      </c>
      <c r="S2457">
        <v>-5.0199999999999996</v>
      </c>
    </row>
    <row r="2458" spans="10:19">
      <c r="L2458" t="s">
        <v>3377</v>
      </c>
      <c r="O2458" s="4">
        <v>-4677.8599999999997</v>
      </c>
      <c r="Q2458" s="4">
        <v>-4476.46</v>
      </c>
      <c r="S2458">
        <v>-201.4</v>
      </c>
    </row>
    <row r="2459" spans="10:19">
      <c r="L2459" t="s">
        <v>3378</v>
      </c>
      <c r="O2459">
        <v>-655.57</v>
      </c>
      <c r="Q2459">
        <v>-265.95</v>
      </c>
      <c r="S2459">
        <v>-389.62</v>
      </c>
    </row>
    <row r="2460" spans="10:19">
      <c r="L2460" t="s">
        <v>3377</v>
      </c>
      <c r="O2460">
        <v>-219.02</v>
      </c>
      <c r="Q2460">
        <v>-128.27000000000001</v>
      </c>
      <c r="S2460">
        <v>-90.74</v>
      </c>
    </row>
    <row r="2461" spans="10:19">
      <c r="L2461" t="s">
        <v>3377</v>
      </c>
      <c r="O2461">
        <v>-32.979999999999997</v>
      </c>
      <c r="Q2461">
        <v>-10.79</v>
      </c>
      <c r="S2461">
        <v>-22.19</v>
      </c>
    </row>
    <row r="2462" spans="10:19">
      <c r="L2462" t="s">
        <v>3377</v>
      </c>
      <c r="O2462">
        <v>-0.17</v>
      </c>
      <c r="Q2462">
        <v>0</v>
      </c>
      <c r="S2462">
        <v>-0.17</v>
      </c>
    </row>
    <row r="2463" spans="10:19">
      <c r="L2463" t="s">
        <v>3380</v>
      </c>
      <c r="O2463">
        <v>-569.38</v>
      </c>
      <c r="Q2463">
        <v>-449.73</v>
      </c>
      <c r="S2463">
        <v>-119.65</v>
      </c>
    </row>
    <row r="2464" spans="10:19">
      <c r="L2464" t="s">
        <v>3381</v>
      </c>
      <c r="O2464">
        <v>-154.83000000000001</v>
      </c>
      <c r="Q2464">
        <v>-112.37</v>
      </c>
      <c r="S2464">
        <v>-42.46</v>
      </c>
    </row>
    <row r="2465" spans="12:19">
      <c r="L2465" t="s">
        <v>3380</v>
      </c>
      <c r="O2465">
        <v>-4.9400000000000004</v>
      </c>
      <c r="Q2465">
        <v>-4.01</v>
      </c>
      <c r="S2465">
        <v>-0.93</v>
      </c>
    </row>
    <row r="2466" spans="12:19">
      <c r="L2466" t="s">
        <v>3382</v>
      </c>
      <c r="O2466">
        <v>-75.77</v>
      </c>
      <c r="Q2466">
        <v>-57.91</v>
      </c>
      <c r="S2466">
        <v>-17.850000000000001</v>
      </c>
    </row>
    <row r="2467" spans="12:19">
      <c r="L2467" t="s">
        <v>3380</v>
      </c>
      <c r="O2467">
        <v>-7.09</v>
      </c>
      <c r="Q2467">
        <v>-4.45</v>
      </c>
      <c r="S2467">
        <v>-2.65</v>
      </c>
    </row>
    <row r="2468" spans="12:19">
      <c r="L2468" t="s">
        <v>3380</v>
      </c>
      <c r="O2468">
        <v>-8.32</v>
      </c>
      <c r="Q2468">
        <v>-5.93</v>
      </c>
      <c r="S2468">
        <v>-2.39</v>
      </c>
    </row>
    <row r="2469" spans="12:19">
      <c r="L2469" t="s">
        <v>3380</v>
      </c>
      <c r="O2469">
        <v>-13.48</v>
      </c>
      <c r="Q2469">
        <v>-10.11</v>
      </c>
      <c r="S2469">
        <v>-3.37</v>
      </c>
    </row>
    <row r="2470" spans="12:19">
      <c r="L2470" t="s">
        <v>3935</v>
      </c>
      <c r="O2470">
        <v>-276.97000000000003</v>
      </c>
      <c r="Q2470">
        <v>-73.58</v>
      </c>
      <c r="S2470">
        <v>-203.39</v>
      </c>
    </row>
    <row r="2471" spans="12:19">
      <c r="L2471" t="s">
        <v>3383</v>
      </c>
      <c r="O2471">
        <v>-484.29</v>
      </c>
      <c r="Q2471">
        <v>-482.82</v>
      </c>
      <c r="S2471">
        <v>-1.47</v>
      </c>
    </row>
    <row r="2472" spans="12:19">
      <c r="L2472" t="s">
        <v>3384</v>
      </c>
      <c r="O2472">
        <v>-61.72</v>
      </c>
      <c r="Q2472">
        <v>-49.84</v>
      </c>
      <c r="S2472">
        <v>-11.88</v>
      </c>
    </row>
    <row r="2473" spans="12:19">
      <c r="L2473" t="s">
        <v>3385</v>
      </c>
      <c r="O2473">
        <v>-0.01</v>
      </c>
      <c r="Q2473">
        <v>-7.0000000000000007E-2</v>
      </c>
      <c r="S2473">
        <v>0.06</v>
      </c>
    </row>
    <row r="2474" spans="12:19">
      <c r="L2474" t="s">
        <v>3386</v>
      </c>
      <c r="O2474">
        <v>-13.43</v>
      </c>
      <c r="Q2474">
        <v>-8.1199999999999992</v>
      </c>
      <c r="S2474">
        <v>-5.3</v>
      </c>
    </row>
    <row r="2475" spans="12:19">
      <c r="L2475" t="s">
        <v>3387</v>
      </c>
      <c r="O2475">
        <v>-45.8</v>
      </c>
      <c r="Q2475">
        <v>-50.69</v>
      </c>
      <c r="S2475">
        <v>4.8899999999999997</v>
      </c>
    </row>
    <row r="2476" spans="12:19">
      <c r="L2476" t="s">
        <v>3388</v>
      </c>
      <c r="O2476">
        <v>0</v>
      </c>
      <c r="Q2476" s="4">
        <v>-1292.5899999999999</v>
      </c>
      <c r="S2476" s="4">
        <v>1292.5899999999999</v>
      </c>
    </row>
    <row r="2477" spans="12:19">
      <c r="L2477" t="s">
        <v>3389</v>
      </c>
      <c r="O2477">
        <v>-0.68</v>
      </c>
      <c r="Q2477">
        <v>-0.64</v>
      </c>
      <c r="S2477">
        <v>-0.04</v>
      </c>
    </row>
    <row r="2478" spans="12:19">
      <c r="L2478" t="s">
        <v>3390</v>
      </c>
      <c r="O2478" s="4">
        <v>-2158.5300000000002</v>
      </c>
      <c r="Q2478" s="4">
        <v>-1342.93</v>
      </c>
      <c r="S2478">
        <v>-815.6</v>
      </c>
    </row>
    <row r="2479" spans="12:19">
      <c r="L2479" t="s">
        <v>1415</v>
      </c>
      <c r="O2479">
        <v>0.28000000000000003</v>
      </c>
      <c r="Q2479">
        <v>0</v>
      </c>
      <c r="S2479">
        <v>0.28000000000000003</v>
      </c>
    </row>
    <row r="2480" spans="12:19">
      <c r="L2480" t="s">
        <v>3391</v>
      </c>
      <c r="O2480">
        <v>-141.16</v>
      </c>
      <c r="Q2480">
        <v>-106.61</v>
      </c>
      <c r="S2480">
        <v>-34.56</v>
      </c>
    </row>
    <row r="2481" spans="12:19">
      <c r="L2481" t="s">
        <v>3392</v>
      </c>
      <c r="O2481">
        <v>-47.77</v>
      </c>
      <c r="Q2481">
        <v>-38.56</v>
      </c>
      <c r="S2481">
        <v>-9.2100000000000009</v>
      </c>
    </row>
    <row r="2482" spans="12:19">
      <c r="L2482" t="s">
        <v>3393</v>
      </c>
      <c r="O2482">
        <v>-15.58</v>
      </c>
      <c r="Q2482">
        <v>-15.35</v>
      </c>
      <c r="S2482">
        <v>-0.23</v>
      </c>
    </row>
    <row r="2483" spans="12:19">
      <c r="L2483" t="s">
        <v>3394</v>
      </c>
      <c r="O2483">
        <v>-35.24</v>
      </c>
      <c r="Q2483">
        <v>-34.770000000000003</v>
      </c>
      <c r="S2483">
        <v>-0.47</v>
      </c>
    </row>
    <row r="2484" spans="12:19">
      <c r="L2484" t="s">
        <v>3395</v>
      </c>
      <c r="O2484">
        <v>-14.66</v>
      </c>
      <c r="Q2484">
        <v>-13.14</v>
      </c>
      <c r="S2484">
        <v>-1.52</v>
      </c>
    </row>
    <row r="2485" spans="12:19">
      <c r="L2485" t="s">
        <v>3394</v>
      </c>
      <c r="O2485">
        <v>-462.36</v>
      </c>
      <c r="Q2485">
        <v>-187.57</v>
      </c>
      <c r="S2485">
        <v>-274.79000000000002</v>
      </c>
    </row>
    <row r="2486" spans="12:19">
      <c r="L2486" t="s">
        <v>3396</v>
      </c>
      <c r="O2486">
        <v>-65.16</v>
      </c>
      <c r="Q2486">
        <v>-36.159999999999997</v>
      </c>
      <c r="S2486">
        <v>-29</v>
      </c>
    </row>
    <row r="2487" spans="12:19">
      <c r="L2487" t="s">
        <v>3382</v>
      </c>
      <c r="O2487">
        <v>-39.4</v>
      </c>
      <c r="Q2487">
        <v>-30.36</v>
      </c>
      <c r="S2487">
        <v>-9.0399999999999991</v>
      </c>
    </row>
    <row r="2488" spans="12:19">
      <c r="L2488" t="s">
        <v>3397</v>
      </c>
      <c r="O2488">
        <v>-522.16</v>
      </c>
      <c r="Q2488">
        <v>109.65</v>
      </c>
      <c r="S2488">
        <v>-631.79999999999995</v>
      </c>
    </row>
    <row r="2489" spans="12:19">
      <c r="L2489" t="s">
        <v>3398</v>
      </c>
      <c r="O2489">
        <v>-52.53</v>
      </c>
      <c r="Q2489">
        <v>-10.38</v>
      </c>
      <c r="S2489">
        <v>-42.15</v>
      </c>
    </row>
    <row r="2490" spans="12:19">
      <c r="L2490" t="s">
        <v>3399</v>
      </c>
      <c r="O2490">
        <v>-4.4800000000000004</v>
      </c>
      <c r="Q2490">
        <v>-1.68</v>
      </c>
      <c r="S2490">
        <v>-2.8</v>
      </c>
    </row>
    <row r="2491" spans="12:19">
      <c r="L2491" t="s">
        <v>3400</v>
      </c>
      <c r="O2491">
        <v>-0.21</v>
      </c>
      <c r="Q2491">
        <v>-0.05</v>
      </c>
      <c r="S2491">
        <v>-0.17</v>
      </c>
    </row>
    <row r="2492" spans="12:19">
      <c r="L2492" t="s">
        <v>3401</v>
      </c>
      <c r="O2492">
        <v>10.39</v>
      </c>
      <c r="Q2492">
        <v>40.950000000000003</v>
      </c>
      <c r="S2492">
        <v>-30.56</v>
      </c>
    </row>
    <row r="2493" spans="12:19">
      <c r="L2493" t="s">
        <v>3402</v>
      </c>
      <c r="O2493">
        <v>-16.100000000000001</v>
      </c>
      <c r="Q2493">
        <v>-0.31</v>
      </c>
      <c r="S2493">
        <v>-15.79</v>
      </c>
    </row>
    <row r="2494" spans="12:19">
      <c r="L2494" t="s">
        <v>3403</v>
      </c>
      <c r="O2494">
        <v>-3.79</v>
      </c>
      <c r="Q2494">
        <v>0.89</v>
      </c>
      <c r="S2494">
        <v>-4.68</v>
      </c>
    </row>
    <row r="2495" spans="12:19">
      <c r="L2495" t="s">
        <v>3404</v>
      </c>
      <c r="O2495">
        <v>-1.03</v>
      </c>
      <c r="Q2495">
        <v>-0.28000000000000003</v>
      </c>
      <c r="S2495">
        <v>-0.75</v>
      </c>
    </row>
    <row r="2496" spans="12:19">
      <c r="L2496" t="s">
        <v>4139</v>
      </c>
      <c r="O2496">
        <v>-0.02</v>
      </c>
      <c r="Q2496">
        <v>0</v>
      </c>
      <c r="S2496">
        <v>-0.02</v>
      </c>
    </row>
    <row r="2497" spans="12:19">
      <c r="L2497" t="s">
        <v>3405</v>
      </c>
      <c r="O2497">
        <v>-8.3699999999999992</v>
      </c>
      <c r="Q2497">
        <v>0.43</v>
      </c>
      <c r="S2497">
        <v>-8.8000000000000007</v>
      </c>
    </row>
    <row r="2498" spans="12:19">
      <c r="L2498" t="s">
        <v>3406</v>
      </c>
      <c r="O2498">
        <v>-2.4</v>
      </c>
      <c r="Q2498">
        <v>-0.18</v>
      </c>
      <c r="S2498">
        <v>-2.2200000000000002</v>
      </c>
    </row>
    <row r="2499" spans="12:19">
      <c r="L2499" t="s">
        <v>3407</v>
      </c>
      <c r="O2499">
        <v>-0.04</v>
      </c>
      <c r="Q2499">
        <v>0</v>
      </c>
      <c r="S2499">
        <v>-0.04</v>
      </c>
    </row>
    <row r="2500" spans="12:19">
      <c r="L2500" t="s">
        <v>3408</v>
      </c>
      <c r="O2500">
        <v>-1.04</v>
      </c>
      <c r="Q2500">
        <v>0.48</v>
      </c>
      <c r="S2500">
        <v>-1.52</v>
      </c>
    </row>
    <row r="2501" spans="12:19">
      <c r="L2501" t="s">
        <v>3409</v>
      </c>
      <c r="O2501">
        <v>-0.08</v>
      </c>
      <c r="Q2501">
        <v>0</v>
      </c>
      <c r="S2501">
        <v>-0.09</v>
      </c>
    </row>
    <row r="2502" spans="12:19">
      <c r="L2502" t="s">
        <v>3410</v>
      </c>
      <c r="O2502">
        <v>0.02</v>
      </c>
      <c r="Q2502">
        <v>0</v>
      </c>
      <c r="S2502">
        <v>0.02</v>
      </c>
    </row>
    <row r="2503" spans="12:19">
      <c r="L2503" t="s">
        <v>3411</v>
      </c>
      <c r="O2503">
        <v>-7.0000000000000007E-2</v>
      </c>
      <c r="Q2503">
        <v>1.33</v>
      </c>
      <c r="S2503">
        <v>-1.4</v>
      </c>
    </row>
    <row r="2504" spans="12:19">
      <c r="L2504" t="s">
        <v>3412</v>
      </c>
      <c r="O2504">
        <v>-0.08</v>
      </c>
      <c r="Q2504">
        <v>-0.01</v>
      </c>
      <c r="S2504">
        <v>-0.06</v>
      </c>
    </row>
    <row r="2505" spans="12:19">
      <c r="L2505" t="s">
        <v>3413</v>
      </c>
      <c r="O2505">
        <v>-0.39</v>
      </c>
      <c r="Q2505">
        <v>0.14000000000000001</v>
      </c>
      <c r="S2505">
        <v>-0.54</v>
      </c>
    </row>
    <row r="2506" spans="12:19">
      <c r="L2506" t="s">
        <v>3414</v>
      </c>
      <c r="O2506">
        <v>-0.01</v>
      </c>
      <c r="Q2506">
        <v>0.04</v>
      </c>
      <c r="S2506">
        <v>-0.05</v>
      </c>
    </row>
    <row r="2507" spans="12:19">
      <c r="L2507" t="s">
        <v>3415</v>
      </c>
      <c r="O2507">
        <v>-11.39</v>
      </c>
      <c r="Q2507">
        <v>-0.25</v>
      </c>
      <c r="S2507">
        <v>-11.14</v>
      </c>
    </row>
    <row r="2508" spans="12:19">
      <c r="L2508" t="s">
        <v>3416</v>
      </c>
      <c r="O2508">
        <v>-1.2</v>
      </c>
      <c r="Q2508">
        <v>0.09</v>
      </c>
      <c r="S2508">
        <v>-1.29</v>
      </c>
    </row>
    <row r="2509" spans="12:19">
      <c r="L2509" t="s">
        <v>3417</v>
      </c>
      <c r="O2509">
        <v>-9.26</v>
      </c>
      <c r="Q2509">
        <v>-8.58</v>
      </c>
      <c r="S2509">
        <v>-0.68</v>
      </c>
    </row>
    <row r="2510" spans="12:19">
      <c r="L2510" t="s">
        <v>3418</v>
      </c>
      <c r="O2510">
        <v>-0.09</v>
      </c>
      <c r="Q2510">
        <v>-0.09</v>
      </c>
      <c r="S2510">
        <v>0</v>
      </c>
    </row>
    <row r="2511" spans="12:19">
      <c r="L2511" t="s">
        <v>3419</v>
      </c>
      <c r="O2511">
        <v>-0.01</v>
      </c>
      <c r="Q2511">
        <v>-0.01</v>
      </c>
      <c r="S2511">
        <v>-0.01</v>
      </c>
    </row>
    <row r="2512" spans="12:19">
      <c r="L2512" t="s">
        <v>3420</v>
      </c>
      <c r="O2512">
        <v>-0.43</v>
      </c>
      <c r="Q2512">
        <v>-0.41</v>
      </c>
      <c r="S2512">
        <v>-0.01</v>
      </c>
    </row>
    <row r="2513" spans="8:19">
      <c r="L2513" t="s">
        <v>3421</v>
      </c>
      <c r="O2513">
        <v>0</v>
      </c>
      <c r="Q2513">
        <v>-0.01</v>
      </c>
      <c r="S2513">
        <v>0.01</v>
      </c>
    </row>
    <row r="2514" spans="8:19">
      <c r="L2514" t="s">
        <v>3422</v>
      </c>
      <c r="O2514">
        <v>-0.26</v>
      </c>
      <c r="Q2514">
        <v>-0.22</v>
      </c>
      <c r="S2514">
        <v>-0.04</v>
      </c>
    </row>
    <row r="2515" spans="8:19">
      <c r="L2515" t="s">
        <v>3936</v>
      </c>
      <c r="O2515">
        <v>0</v>
      </c>
      <c r="Q2515">
        <v>-0.11</v>
      </c>
      <c r="S2515">
        <v>0.11</v>
      </c>
    </row>
    <row r="2516" spans="8:19">
      <c r="L2516" t="s">
        <v>3937</v>
      </c>
      <c r="O2516">
        <v>0</v>
      </c>
      <c r="Q2516">
        <v>-0.01</v>
      </c>
      <c r="S2516">
        <v>0.01</v>
      </c>
    </row>
    <row r="2517" spans="8:19">
      <c r="L2517" t="s">
        <v>3423</v>
      </c>
      <c r="O2517">
        <v>-0.03</v>
      </c>
      <c r="Q2517">
        <v>-0.04</v>
      </c>
      <c r="S2517">
        <v>0.01</v>
      </c>
    </row>
    <row r="2518" spans="8:19">
      <c r="H2518" t="s">
        <v>3424</v>
      </c>
      <c r="O2518" s="4">
        <v>-13141.36</v>
      </c>
      <c r="Q2518" s="4">
        <v>-41200.300000000003</v>
      </c>
      <c r="S2518" s="4">
        <v>28058.94</v>
      </c>
    </row>
    <row r="2519" spans="8:19">
      <c r="J2519" t="s">
        <v>3425</v>
      </c>
      <c r="O2519" s="4">
        <v>-4022.57</v>
      </c>
      <c r="Q2519" s="4">
        <v>-3449.67</v>
      </c>
      <c r="S2519">
        <v>-572.9</v>
      </c>
    </row>
    <row r="2520" spans="8:19">
      <c r="J2520" t="s">
        <v>3426</v>
      </c>
      <c r="O2520" s="4">
        <v>-2853</v>
      </c>
      <c r="Q2520" s="4">
        <v>-2460.94</v>
      </c>
      <c r="S2520">
        <v>-392.06</v>
      </c>
    </row>
    <row r="2521" spans="8:19">
      <c r="J2521" t="s">
        <v>3427</v>
      </c>
      <c r="O2521">
        <v>-423.71</v>
      </c>
      <c r="Q2521">
        <v>-565.57000000000005</v>
      </c>
      <c r="S2521">
        <v>141.86000000000001</v>
      </c>
    </row>
    <row r="2522" spans="8:19">
      <c r="J2522" t="s">
        <v>3428</v>
      </c>
      <c r="O2522">
        <v>-30.91</v>
      </c>
      <c r="Q2522">
        <v>-32.56</v>
      </c>
      <c r="S2522">
        <v>1.65</v>
      </c>
    </row>
    <row r="2523" spans="8:19">
      <c r="J2523" t="s">
        <v>3429</v>
      </c>
      <c r="O2523">
        <v>-11.71</v>
      </c>
      <c r="Q2523">
        <v>-11.37</v>
      </c>
      <c r="S2523">
        <v>-0.35</v>
      </c>
    </row>
    <row r="2524" spans="8:19">
      <c r="J2524" t="s">
        <v>3430</v>
      </c>
      <c r="O2524">
        <v>-83.15</v>
      </c>
      <c r="Q2524">
        <v>-2.76</v>
      </c>
      <c r="S2524">
        <v>-80.39</v>
      </c>
    </row>
    <row r="2525" spans="8:19">
      <c r="J2525" t="s">
        <v>3431</v>
      </c>
      <c r="O2525">
        <v>-563.03</v>
      </c>
      <c r="Q2525">
        <v>-492.79</v>
      </c>
      <c r="S2525">
        <v>-70.239999999999995</v>
      </c>
    </row>
    <row r="2526" spans="8:19">
      <c r="J2526" t="s">
        <v>3432</v>
      </c>
      <c r="O2526">
        <v>-566.51</v>
      </c>
      <c r="Q2526">
        <v>-547.41</v>
      </c>
      <c r="S2526">
        <v>-19.09</v>
      </c>
    </row>
    <row r="2527" spans="8:19">
      <c r="J2527" t="s">
        <v>3433</v>
      </c>
      <c r="O2527">
        <v>-382.04</v>
      </c>
      <c r="Q2527">
        <v>-286.83999999999997</v>
      </c>
      <c r="S2527">
        <v>-95.21</v>
      </c>
    </row>
    <row r="2528" spans="8:19">
      <c r="J2528" t="s">
        <v>3434</v>
      </c>
      <c r="O2528">
        <v>-31.46</v>
      </c>
      <c r="Q2528">
        <v>-16.64</v>
      </c>
      <c r="S2528">
        <v>-14.82</v>
      </c>
    </row>
    <row r="2529" spans="10:19">
      <c r="J2529" t="s">
        <v>3435</v>
      </c>
      <c r="O2529" s="4">
        <v>1541.05</v>
      </c>
      <c r="Q2529">
        <v>920.48</v>
      </c>
      <c r="S2529">
        <v>620.57000000000005</v>
      </c>
    </row>
    <row r="2530" spans="10:19">
      <c r="J2530" t="s">
        <v>3436</v>
      </c>
      <c r="O2530">
        <v>-164.62</v>
      </c>
      <c r="Q2530">
        <v>-101.21</v>
      </c>
      <c r="S2530">
        <v>-63.41</v>
      </c>
    </row>
    <row r="2531" spans="10:19">
      <c r="J2531" t="s">
        <v>3437</v>
      </c>
      <c r="O2531">
        <v>-8.4</v>
      </c>
      <c r="Q2531">
        <v>-10.23</v>
      </c>
      <c r="S2531">
        <v>1.83</v>
      </c>
    </row>
    <row r="2532" spans="10:19">
      <c r="J2532" t="s">
        <v>3438</v>
      </c>
      <c r="O2532" s="4">
        <v>-2131.5700000000002</v>
      </c>
      <c r="Q2532" s="4">
        <v>-27804.52</v>
      </c>
      <c r="S2532" s="4">
        <v>25672.94</v>
      </c>
    </row>
    <row r="2533" spans="10:19">
      <c r="J2533" t="s">
        <v>3439</v>
      </c>
      <c r="O2533" s="4">
        <v>2737</v>
      </c>
      <c r="Q2533">
        <v>432.32</v>
      </c>
      <c r="S2533" s="4">
        <v>2304.6799999999998</v>
      </c>
    </row>
    <row r="2534" spans="10:19">
      <c r="J2534" t="s">
        <v>3440</v>
      </c>
      <c r="O2534">
        <v>0</v>
      </c>
      <c r="Q2534">
        <v>-0.56000000000000005</v>
      </c>
      <c r="S2534">
        <v>0.56000000000000005</v>
      </c>
    </row>
    <row r="2535" spans="10:19">
      <c r="J2535" t="s">
        <v>3441</v>
      </c>
      <c r="O2535">
        <v>-1.56</v>
      </c>
      <c r="Q2535">
        <v>10.48</v>
      </c>
      <c r="S2535">
        <v>-12.04</v>
      </c>
    </row>
    <row r="2536" spans="10:19">
      <c r="J2536" t="s">
        <v>3442</v>
      </c>
      <c r="O2536" s="4">
        <v>-5397.44</v>
      </c>
      <c r="Q2536" s="4">
        <v>-6986.15</v>
      </c>
      <c r="S2536" s="4">
        <v>1588.71</v>
      </c>
    </row>
    <row r="2537" spans="10:19">
      <c r="J2537" t="s">
        <v>3443</v>
      </c>
      <c r="O2537">
        <v>-107.21</v>
      </c>
      <c r="Q2537">
        <v>-219.91</v>
      </c>
      <c r="S2537">
        <v>112.7</v>
      </c>
    </row>
    <row r="2538" spans="10:19">
      <c r="J2538" t="s">
        <v>3444</v>
      </c>
      <c r="O2538">
        <v>-9.75</v>
      </c>
      <c r="Q2538">
        <v>-16.75</v>
      </c>
      <c r="S2538">
        <v>6.99</v>
      </c>
    </row>
    <row r="2539" spans="10:19">
      <c r="J2539" t="s">
        <v>3445</v>
      </c>
      <c r="O2539">
        <v>-54.75</v>
      </c>
      <c r="Q2539">
        <v>129.81</v>
      </c>
      <c r="S2539">
        <v>-184.56</v>
      </c>
    </row>
    <row r="2540" spans="10:19">
      <c r="J2540" t="s">
        <v>4140</v>
      </c>
      <c r="O2540">
        <v>-0.26</v>
      </c>
      <c r="Q2540">
        <v>0</v>
      </c>
      <c r="S2540">
        <v>-0.26</v>
      </c>
    </row>
    <row r="2541" spans="10:19">
      <c r="J2541" t="s">
        <v>3446</v>
      </c>
      <c r="O2541">
        <v>0</v>
      </c>
      <c r="Q2541">
        <v>159.15</v>
      </c>
      <c r="S2541">
        <v>-159.15</v>
      </c>
    </row>
    <row r="2542" spans="10:19">
      <c r="J2542" t="s">
        <v>3447</v>
      </c>
      <c r="O2542">
        <v>0</v>
      </c>
      <c r="Q2542">
        <v>106.84</v>
      </c>
      <c r="S2542">
        <v>-106.84</v>
      </c>
    </row>
    <row r="2543" spans="10:19">
      <c r="J2543" t="s">
        <v>3448</v>
      </c>
      <c r="O2543">
        <v>0</v>
      </c>
      <c r="Q2543">
        <v>18.13</v>
      </c>
      <c r="S2543">
        <v>-18.13</v>
      </c>
    </row>
    <row r="2544" spans="10:19">
      <c r="J2544" t="s">
        <v>3449</v>
      </c>
      <c r="O2544">
        <v>0</v>
      </c>
      <c r="Q2544">
        <v>0.41</v>
      </c>
      <c r="S2544">
        <v>-0.41</v>
      </c>
    </row>
    <row r="2545" spans="10:19">
      <c r="J2545" t="s">
        <v>3450</v>
      </c>
      <c r="O2545">
        <v>0</v>
      </c>
      <c r="Q2545">
        <v>29.34</v>
      </c>
      <c r="S2545">
        <v>-29.34</v>
      </c>
    </row>
    <row r="2546" spans="10:19">
      <c r="J2546" t="s">
        <v>3451</v>
      </c>
      <c r="O2546">
        <v>0</v>
      </c>
      <c r="Q2546">
        <v>24.72</v>
      </c>
      <c r="S2546">
        <v>-24.72</v>
      </c>
    </row>
    <row r="2547" spans="10:19">
      <c r="J2547" t="s">
        <v>3452</v>
      </c>
      <c r="O2547">
        <v>0</v>
      </c>
      <c r="Q2547">
        <v>0.44</v>
      </c>
      <c r="S2547">
        <v>-0.44</v>
      </c>
    </row>
    <row r="2548" spans="10:19">
      <c r="J2548" t="s">
        <v>3453</v>
      </c>
      <c r="O2548">
        <v>-47.35</v>
      </c>
      <c r="Q2548">
        <v>97.98</v>
      </c>
      <c r="S2548">
        <v>-145.33000000000001</v>
      </c>
    </row>
    <row r="2549" spans="10:19">
      <c r="J2549" t="s">
        <v>3454</v>
      </c>
      <c r="O2549">
        <v>-12.13</v>
      </c>
      <c r="Q2549">
        <v>0.06</v>
      </c>
      <c r="S2549">
        <v>-12.19</v>
      </c>
    </row>
    <row r="2550" spans="10:19">
      <c r="J2550" t="s">
        <v>3455</v>
      </c>
      <c r="O2550">
        <v>-0.11</v>
      </c>
      <c r="Q2550">
        <v>0.27</v>
      </c>
      <c r="S2550">
        <v>-0.38</v>
      </c>
    </row>
    <row r="2551" spans="10:19">
      <c r="J2551" t="s">
        <v>3456</v>
      </c>
      <c r="O2551">
        <v>-262.33999999999997</v>
      </c>
      <c r="Q2551">
        <v>-238.44</v>
      </c>
      <c r="S2551">
        <v>-23.9</v>
      </c>
    </row>
    <row r="2552" spans="10:19">
      <c r="J2552" t="s">
        <v>3457</v>
      </c>
      <c r="O2552">
        <v>0</v>
      </c>
      <c r="Q2552">
        <v>0</v>
      </c>
      <c r="S2552">
        <v>0</v>
      </c>
    </row>
    <row r="2553" spans="10:19">
      <c r="J2553" t="s">
        <v>3458</v>
      </c>
      <c r="O2553">
        <v>0.01</v>
      </c>
      <c r="Q2553">
        <v>0.01</v>
      </c>
      <c r="S2553">
        <v>-0.01</v>
      </c>
    </row>
    <row r="2554" spans="10:19">
      <c r="J2554" t="s">
        <v>3459</v>
      </c>
      <c r="O2554">
        <v>-290.56</v>
      </c>
      <c r="Q2554">
        <v>-1.59</v>
      </c>
      <c r="S2554">
        <v>-288.97000000000003</v>
      </c>
    </row>
    <row r="2555" spans="10:19">
      <c r="J2555" t="s">
        <v>3460</v>
      </c>
      <c r="O2555">
        <v>215.07</v>
      </c>
      <c r="Q2555">
        <v>-3.52</v>
      </c>
      <c r="S2555">
        <v>218.59</v>
      </c>
    </row>
    <row r="2556" spans="10:19">
      <c r="J2556" t="s">
        <v>3461</v>
      </c>
      <c r="O2556">
        <v>-174.54</v>
      </c>
      <c r="Q2556">
        <v>57.96</v>
      </c>
      <c r="S2556">
        <v>-232.5</v>
      </c>
    </row>
    <row r="2557" spans="10:19">
      <c r="J2557" t="s">
        <v>3462</v>
      </c>
      <c r="O2557">
        <v>0</v>
      </c>
      <c r="Q2557">
        <v>0.03</v>
      </c>
      <c r="S2557">
        <v>-0.03</v>
      </c>
    </row>
    <row r="2558" spans="10:19">
      <c r="J2558" t="s">
        <v>3463</v>
      </c>
      <c r="O2558">
        <v>0</v>
      </c>
      <c r="Q2558">
        <v>61.7</v>
      </c>
      <c r="S2558">
        <v>-61.7</v>
      </c>
    </row>
    <row r="2559" spans="10:19">
      <c r="J2559" t="s">
        <v>3464</v>
      </c>
      <c r="O2559">
        <v>0</v>
      </c>
      <c r="Q2559">
        <v>2.89</v>
      </c>
      <c r="S2559">
        <v>-2.89</v>
      </c>
    </row>
    <row r="2560" spans="10:19">
      <c r="J2560" t="s">
        <v>3465</v>
      </c>
      <c r="O2560">
        <v>-3.1</v>
      </c>
      <c r="Q2560">
        <v>-3.17</v>
      </c>
      <c r="S2560">
        <v>7.0000000000000007E-2</v>
      </c>
    </row>
    <row r="2561" spans="7:19">
      <c r="J2561" t="s">
        <v>3465</v>
      </c>
      <c r="O2561">
        <v>-0.02</v>
      </c>
      <c r="Q2561">
        <v>-0.47</v>
      </c>
      <c r="S2561">
        <v>0.45</v>
      </c>
    </row>
    <row r="2562" spans="7:19">
      <c r="J2562" t="s">
        <v>3465</v>
      </c>
      <c r="O2562">
        <v>-0.01</v>
      </c>
      <c r="Q2562">
        <v>0</v>
      </c>
      <c r="S2562">
        <v>-0.01</v>
      </c>
    </row>
    <row r="2563" spans="7:19">
      <c r="J2563" t="s">
        <v>3466</v>
      </c>
      <c r="O2563">
        <v>-0.11</v>
      </c>
      <c r="Q2563">
        <v>-0.03</v>
      </c>
      <c r="S2563">
        <v>-0.08</v>
      </c>
    </row>
    <row r="2564" spans="7:19">
      <c r="J2564" t="s">
        <v>3466</v>
      </c>
      <c r="O2564">
        <v>0</v>
      </c>
      <c r="Q2564">
        <v>0</v>
      </c>
      <c r="S2564">
        <v>0</v>
      </c>
    </row>
    <row r="2565" spans="7:19">
      <c r="J2565" t="s">
        <v>3466</v>
      </c>
      <c r="O2565">
        <v>-0.04</v>
      </c>
      <c r="Q2565">
        <v>0</v>
      </c>
      <c r="S2565">
        <v>-0.04</v>
      </c>
    </row>
    <row r="2566" spans="7:19">
      <c r="J2566" t="s">
        <v>3466</v>
      </c>
      <c r="O2566">
        <v>-0.54</v>
      </c>
      <c r="Q2566">
        <v>-0.24</v>
      </c>
      <c r="S2566">
        <v>-0.3</v>
      </c>
    </row>
    <row r="2567" spans="7:19">
      <c r="H2567" t="s">
        <v>3467</v>
      </c>
      <c r="O2567" s="4">
        <v>-640400</v>
      </c>
      <c r="Q2567" s="4">
        <v>-695115</v>
      </c>
      <c r="S2567" s="4">
        <v>54715</v>
      </c>
    </row>
    <row r="2568" spans="7:19">
      <c r="J2568" t="s">
        <v>3468</v>
      </c>
      <c r="O2568" s="4">
        <v>-630200</v>
      </c>
      <c r="Q2568" s="4">
        <v>-425415</v>
      </c>
      <c r="S2568" s="4">
        <v>-204785</v>
      </c>
    </row>
    <row r="2569" spans="7:19">
      <c r="K2569" t="s">
        <v>3469</v>
      </c>
      <c r="O2569" s="4">
        <v>-630200</v>
      </c>
      <c r="Q2569" s="4">
        <v>-425415</v>
      </c>
      <c r="S2569" s="4">
        <v>-204785</v>
      </c>
    </row>
    <row r="2570" spans="7:19">
      <c r="J2570" t="s">
        <v>3986</v>
      </c>
      <c r="O2570" s="4">
        <v>-10200</v>
      </c>
      <c r="Q2570" s="4">
        <v>-269700</v>
      </c>
      <c r="S2570" s="4">
        <v>259500</v>
      </c>
    </row>
    <row r="2571" spans="7:19">
      <c r="K2571" t="s">
        <v>3987</v>
      </c>
      <c r="O2571" s="4">
        <v>-10200</v>
      </c>
      <c r="Q2571" s="4">
        <v>-269700</v>
      </c>
      <c r="S2571" s="4">
        <v>259500</v>
      </c>
    </row>
    <row r="2572" spans="7:19">
      <c r="H2572" t="s">
        <v>3470</v>
      </c>
      <c r="O2572" s="4">
        <v>5600.26</v>
      </c>
      <c r="Q2572" s="4">
        <v>5670.45</v>
      </c>
      <c r="S2572">
        <v>-70.19</v>
      </c>
    </row>
    <row r="2573" spans="7:19">
      <c r="J2573" t="s">
        <v>3470</v>
      </c>
      <c r="O2573" s="4">
        <v>5600.26</v>
      </c>
      <c r="Q2573" s="4">
        <v>5670.45</v>
      </c>
      <c r="S2573">
        <v>-70.19</v>
      </c>
    </row>
    <row r="2574" spans="7:19">
      <c r="K2574" t="s">
        <v>3471</v>
      </c>
      <c r="O2574" s="4">
        <v>5600.26</v>
      </c>
      <c r="Q2574" s="4">
        <v>5670.45</v>
      </c>
      <c r="S2574">
        <v>-70.19</v>
      </c>
    </row>
    <row r="2575" spans="7:19">
      <c r="G2575" t="s">
        <v>3472</v>
      </c>
      <c r="O2575" s="4">
        <v>-15150.05</v>
      </c>
      <c r="Q2575" s="4">
        <v>-13037.91</v>
      </c>
      <c r="S2575" s="4">
        <v>-2112.14</v>
      </c>
    </row>
    <row r="2576" spans="7:19">
      <c r="H2576" t="s">
        <v>3473</v>
      </c>
      <c r="O2576">
        <v>-716.95</v>
      </c>
      <c r="Q2576">
        <v>-608.70000000000005</v>
      </c>
      <c r="S2576">
        <v>-108.25</v>
      </c>
    </row>
    <row r="2577" spans="8:19">
      <c r="J2577" t="s">
        <v>3474</v>
      </c>
      <c r="O2577">
        <v>-102.36</v>
      </c>
      <c r="Q2577">
        <v>-98.41</v>
      </c>
      <c r="S2577">
        <v>-3.94</v>
      </c>
    </row>
    <row r="2578" spans="8:19">
      <c r="K2578" t="s">
        <v>3475</v>
      </c>
      <c r="O2578">
        <v>-82.32</v>
      </c>
      <c r="Q2578">
        <v>-72.84</v>
      </c>
      <c r="S2578">
        <v>-9.48</v>
      </c>
    </row>
    <row r="2579" spans="8:19">
      <c r="K2579" t="s">
        <v>3475</v>
      </c>
      <c r="O2579">
        <v>-20.03</v>
      </c>
      <c r="Q2579">
        <v>-25.57</v>
      </c>
      <c r="S2579">
        <v>5.54</v>
      </c>
    </row>
    <row r="2580" spans="8:19">
      <c r="J2580" t="s">
        <v>3476</v>
      </c>
      <c r="O2580">
        <v>-614.6</v>
      </c>
      <c r="Q2580">
        <v>-510.29</v>
      </c>
      <c r="S2580">
        <v>-104.31</v>
      </c>
    </row>
    <row r="2581" spans="8:19">
      <c r="K2581" t="s">
        <v>3477</v>
      </c>
      <c r="O2581">
        <v>-72.959999999999994</v>
      </c>
      <c r="Q2581">
        <v>0</v>
      </c>
      <c r="S2581">
        <v>-72.959999999999994</v>
      </c>
    </row>
    <row r="2582" spans="8:19">
      <c r="K2582" t="s">
        <v>3478</v>
      </c>
      <c r="O2582">
        <v>0</v>
      </c>
      <c r="Q2582">
        <v>0.17</v>
      </c>
      <c r="S2582">
        <v>-0.17</v>
      </c>
    </row>
    <row r="2583" spans="8:19">
      <c r="K2583" t="s">
        <v>3479</v>
      </c>
      <c r="O2583">
        <v>-541.64</v>
      </c>
      <c r="Q2583">
        <v>-510.46</v>
      </c>
      <c r="S2583">
        <v>-31.18</v>
      </c>
    </row>
    <row r="2584" spans="8:19">
      <c r="H2584" t="s">
        <v>20</v>
      </c>
      <c r="O2584" s="4">
        <v>-14433.09</v>
      </c>
      <c r="Q2584" s="4">
        <v>-12429.21</v>
      </c>
      <c r="S2584" s="4">
        <v>-2003.89</v>
      </c>
    </row>
    <row r="2585" spans="8:19">
      <c r="J2585" t="s">
        <v>3480</v>
      </c>
      <c r="O2585">
        <v>-85.76</v>
      </c>
      <c r="Q2585">
        <v>-71.739999999999995</v>
      </c>
      <c r="S2585">
        <v>-14.02</v>
      </c>
    </row>
    <row r="2586" spans="8:19">
      <c r="K2586" t="s">
        <v>3938</v>
      </c>
      <c r="O2586">
        <v>-5.24</v>
      </c>
      <c r="Q2586">
        <v>-0.05</v>
      </c>
      <c r="S2586">
        <v>-5.19</v>
      </c>
    </row>
    <row r="2587" spans="8:19">
      <c r="K2587" t="s">
        <v>3482</v>
      </c>
      <c r="O2587" s="4">
        <v>2031.49</v>
      </c>
      <c r="Q2587" s="4">
        <v>3010.39</v>
      </c>
      <c r="S2587">
        <v>-978.9</v>
      </c>
    </row>
    <row r="2588" spans="8:19">
      <c r="K2588" t="s">
        <v>3483</v>
      </c>
      <c r="O2588">
        <v>-7.87</v>
      </c>
      <c r="Q2588">
        <v>-83.79</v>
      </c>
      <c r="S2588">
        <v>75.91</v>
      </c>
    </row>
    <row r="2589" spans="8:19">
      <c r="K2589" t="s">
        <v>3939</v>
      </c>
      <c r="O2589">
        <v>0</v>
      </c>
      <c r="Q2589">
        <v>-36.1</v>
      </c>
      <c r="S2589">
        <v>36.1</v>
      </c>
    </row>
    <row r="2590" spans="8:19">
      <c r="K2590" t="s">
        <v>3484</v>
      </c>
      <c r="O2590">
        <v>24.64</v>
      </c>
      <c r="Q2590">
        <v>24.22</v>
      </c>
      <c r="S2590">
        <v>0.41</v>
      </c>
    </row>
    <row r="2591" spans="8:19">
      <c r="K2591" t="s">
        <v>3485</v>
      </c>
      <c r="O2591" s="4">
        <v>-2128.7600000000002</v>
      </c>
      <c r="Q2591" s="4">
        <v>-2986.41</v>
      </c>
      <c r="S2591">
        <v>857.65</v>
      </c>
    </row>
    <row r="2592" spans="8:19">
      <c r="J2592" t="s">
        <v>3486</v>
      </c>
      <c r="O2592">
        <v>-88.69</v>
      </c>
      <c r="Q2592">
        <v>-42.04</v>
      </c>
      <c r="S2592">
        <v>-46.65</v>
      </c>
    </row>
    <row r="2593" spans="10:19">
      <c r="K2593" t="s">
        <v>3486</v>
      </c>
      <c r="O2593">
        <v>-88.69</v>
      </c>
      <c r="Q2593">
        <v>-42.04</v>
      </c>
      <c r="S2593">
        <v>-46.65</v>
      </c>
    </row>
    <row r="2594" spans="10:19">
      <c r="J2594" t="s">
        <v>3388</v>
      </c>
      <c r="O2594" s="4">
        <v>-1904.4</v>
      </c>
      <c r="Q2594" s="4">
        <v>-2131.2800000000002</v>
      </c>
      <c r="S2594">
        <v>226.87</v>
      </c>
    </row>
    <row r="2595" spans="10:19">
      <c r="K2595" t="s">
        <v>3487</v>
      </c>
      <c r="O2595">
        <v>0</v>
      </c>
      <c r="Q2595">
        <v>-0.02</v>
      </c>
      <c r="S2595">
        <v>0.02</v>
      </c>
    </row>
    <row r="2596" spans="10:19">
      <c r="K2596" t="s">
        <v>3488</v>
      </c>
      <c r="O2596">
        <v>-0.36</v>
      </c>
      <c r="Q2596">
        <v>-0.26</v>
      </c>
      <c r="S2596">
        <v>-0.09</v>
      </c>
    </row>
    <row r="2597" spans="10:19">
      <c r="K2597" t="s">
        <v>4141</v>
      </c>
      <c r="O2597">
        <v>0</v>
      </c>
      <c r="Q2597">
        <v>0</v>
      </c>
      <c r="S2597">
        <v>0</v>
      </c>
    </row>
    <row r="2598" spans="10:19">
      <c r="K2598" t="s">
        <v>3489</v>
      </c>
      <c r="O2598">
        <v>-96.62</v>
      </c>
      <c r="Q2598">
        <v>-102.12</v>
      </c>
      <c r="S2598">
        <v>5.5</v>
      </c>
    </row>
    <row r="2599" spans="10:19">
      <c r="K2599" t="s">
        <v>3490</v>
      </c>
      <c r="O2599">
        <v>-167.97</v>
      </c>
      <c r="Q2599">
        <v>-75.12</v>
      </c>
      <c r="S2599">
        <v>-92.85</v>
      </c>
    </row>
    <row r="2600" spans="10:19">
      <c r="K2600" t="s">
        <v>3491</v>
      </c>
      <c r="O2600">
        <v>-12.1</v>
      </c>
      <c r="Q2600">
        <v>-4.91</v>
      </c>
      <c r="S2600">
        <v>-7.19</v>
      </c>
    </row>
    <row r="2601" spans="10:19">
      <c r="K2601" t="s">
        <v>3492</v>
      </c>
      <c r="O2601">
        <v>-12.81</v>
      </c>
      <c r="Q2601">
        <v>-15.58</v>
      </c>
      <c r="S2601">
        <v>2.77</v>
      </c>
    </row>
    <row r="2602" spans="10:19">
      <c r="K2602" t="s">
        <v>3493</v>
      </c>
      <c r="O2602">
        <v>-5.13</v>
      </c>
      <c r="Q2602">
        <v>-2.94</v>
      </c>
      <c r="S2602">
        <v>-2.19</v>
      </c>
    </row>
    <row r="2603" spans="10:19">
      <c r="K2603" t="s">
        <v>4142</v>
      </c>
      <c r="O2603">
        <v>-12.71</v>
      </c>
      <c r="Q2603">
        <v>0</v>
      </c>
      <c r="S2603">
        <v>-12.71</v>
      </c>
    </row>
    <row r="2604" spans="10:19">
      <c r="K2604" t="s">
        <v>3494</v>
      </c>
      <c r="O2604">
        <v>-69.64</v>
      </c>
      <c r="Q2604">
        <v>-52.7</v>
      </c>
      <c r="S2604">
        <v>-16.93</v>
      </c>
    </row>
    <row r="2605" spans="10:19">
      <c r="K2605" t="s">
        <v>3495</v>
      </c>
      <c r="O2605">
        <v>-582.12</v>
      </c>
      <c r="Q2605">
        <v>-10.28</v>
      </c>
      <c r="S2605">
        <v>-571.84</v>
      </c>
    </row>
    <row r="2606" spans="10:19">
      <c r="K2606" t="s">
        <v>3496</v>
      </c>
      <c r="O2606">
        <v>-471.51</v>
      </c>
      <c r="Q2606">
        <v>-489.84</v>
      </c>
      <c r="S2606">
        <v>18.329999999999998</v>
      </c>
    </row>
    <row r="2607" spans="10:19">
      <c r="K2607" t="s">
        <v>3481</v>
      </c>
      <c r="O2607">
        <v>-19.12</v>
      </c>
      <c r="Q2607">
        <v>-15.28</v>
      </c>
      <c r="S2607">
        <v>-3.84</v>
      </c>
    </row>
    <row r="2608" spans="10:19">
      <c r="K2608" t="s">
        <v>3497</v>
      </c>
      <c r="O2608">
        <v>283.44</v>
      </c>
      <c r="Q2608">
        <v>51.04</v>
      </c>
      <c r="S2608">
        <v>232.4</v>
      </c>
    </row>
    <row r="2609" spans="6:19">
      <c r="K2609" t="s">
        <v>3498</v>
      </c>
      <c r="O2609">
        <v>-716.77</v>
      </c>
      <c r="Q2609">
        <v>-525.48</v>
      </c>
      <c r="S2609">
        <v>-191.29</v>
      </c>
    </row>
    <row r="2610" spans="6:19">
      <c r="K2610" t="s">
        <v>3499</v>
      </c>
      <c r="O2610">
        <v>-25.67</v>
      </c>
      <c r="Q2610">
        <v>-31.73</v>
      </c>
      <c r="S2610">
        <v>6.06</v>
      </c>
    </row>
    <row r="2611" spans="6:19">
      <c r="K2611" t="s">
        <v>3500</v>
      </c>
      <c r="O2611">
        <v>-6.77</v>
      </c>
      <c r="Q2611">
        <v>-4.8499999999999996</v>
      </c>
      <c r="S2611">
        <v>-1.92</v>
      </c>
    </row>
    <row r="2612" spans="6:19">
      <c r="K2612" t="s">
        <v>3501</v>
      </c>
      <c r="O2612">
        <v>-0.5</v>
      </c>
      <c r="Q2612">
        <v>-0.31</v>
      </c>
      <c r="S2612">
        <v>-0.19</v>
      </c>
    </row>
    <row r="2613" spans="6:19">
      <c r="K2613" t="s">
        <v>3502</v>
      </c>
      <c r="O2613">
        <v>-30.76</v>
      </c>
      <c r="Q2613">
        <v>-7</v>
      </c>
      <c r="S2613">
        <v>-23.76</v>
      </c>
    </row>
    <row r="2614" spans="6:19">
      <c r="K2614" t="s">
        <v>3388</v>
      </c>
      <c r="O2614">
        <v>42.77</v>
      </c>
      <c r="Q2614">
        <v>-805.34</v>
      </c>
      <c r="S2614">
        <v>848.1</v>
      </c>
    </row>
    <row r="2615" spans="6:19">
      <c r="K2615" t="s">
        <v>3503</v>
      </c>
      <c r="O2615">
        <v>0</v>
      </c>
      <c r="Q2615">
        <v>-38.340000000000003</v>
      </c>
      <c r="S2615">
        <v>38.340000000000003</v>
      </c>
    </row>
    <row r="2616" spans="6:19">
      <c r="K2616" t="s">
        <v>3940</v>
      </c>
      <c r="O2616">
        <v>-0.04</v>
      </c>
      <c r="Q2616">
        <v>-0.21</v>
      </c>
      <c r="S2616">
        <v>0.17</v>
      </c>
    </row>
    <row r="2617" spans="6:19">
      <c r="J2617" t="s">
        <v>3504</v>
      </c>
      <c r="O2617" s="4">
        <v>-12354.25</v>
      </c>
      <c r="Q2617" s="4">
        <v>-10184.15</v>
      </c>
      <c r="S2617" s="4">
        <v>-2170.09</v>
      </c>
    </row>
    <row r="2618" spans="6:19">
      <c r="K2618" t="s">
        <v>3505</v>
      </c>
      <c r="O2618" s="4">
        <v>-12354.25</v>
      </c>
      <c r="Q2618" s="4">
        <v>-10184.15</v>
      </c>
      <c r="S2618" s="4">
        <v>-2170.09</v>
      </c>
    </row>
    <row r="2619" spans="6:19">
      <c r="F2619" t="s">
        <v>3506</v>
      </c>
      <c r="O2619" s="4">
        <v>1882935.87</v>
      </c>
      <c r="Q2619" s="4">
        <v>1563029.33</v>
      </c>
      <c r="S2619" s="4">
        <v>319906.55</v>
      </c>
    </row>
    <row r="2620" spans="6:19">
      <c r="G2620" t="s">
        <v>79</v>
      </c>
      <c r="O2620" s="4">
        <v>1511642.1</v>
      </c>
      <c r="Q2620" s="4">
        <v>1232928.31</v>
      </c>
      <c r="S2620" s="4">
        <v>278713.78999999998</v>
      </c>
    </row>
    <row r="2621" spans="6:19">
      <c r="H2621" t="s">
        <v>3507</v>
      </c>
      <c r="O2621" s="4">
        <v>101866.76</v>
      </c>
      <c r="Q2621" s="4">
        <v>86155.38</v>
      </c>
      <c r="S2621" s="4">
        <v>15711.38</v>
      </c>
    </row>
    <row r="2622" spans="6:19">
      <c r="J2622" t="s">
        <v>3507</v>
      </c>
      <c r="O2622" s="4">
        <v>101866.76</v>
      </c>
      <c r="Q2622" s="4">
        <v>86155.38</v>
      </c>
      <c r="S2622" s="4">
        <v>15711.38</v>
      </c>
    </row>
    <row r="2623" spans="6:19">
      <c r="K2623" t="s">
        <v>3508</v>
      </c>
      <c r="O2623" s="4">
        <v>100543.19</v>
      </c>
      <c r="Q2623" s="4">
        <v>84650.45</v>
      </c>
      <c r="S2623" s="4">
        <v>15892.74</v>
      </c>
    </row>
    <row r="2624" spans="6:19">
      <c r="K2624" t="s">
        <v>3509</v>
      </c>
      <c r="O2624" s="4">
        <v>1323.57</v>
      </c>
      <c r="Q2624" s="4">
        <v>1504.93</v>
      </c>
      <c r="S2624">
        <v>-181.36</v>
      </c>
    </row>
    <row r="2625" spans="7:19">
      <c r="H2625" t="s">
        <v>3510</v>
      </c>
      <c r="O2625" s="4">
        <v>1409775.33</v>
      </c>
      <c r="Q2625" s="4">
        <v>1146772.93</v>
      </c>
      <c r="S2625" s="4">
        <v>263002.40999999997</v>
      </c>
    </row>
    <row r="2626" spans="7:19">
      <c r="J2626" t="s">
        <v>3510</v>
      </c>
      <c r="O2626" s="4">
        <v>1409775.33</v>
      </c>
      <c r="Q2626" s="4">
        <v>1146772.93</v>
      </c>
      <c r="S2626" s="4">
        <v>263002.40999999997</v>
      </c>
    </row>
    <row r="2627" spans="7:19">
      <c r="K2627" t="s">
        <v>3511</v>
      </c>
      <c r="O2627" s="4">
        <v>1341760.23</v>
      </c>
      <c r="Q2627" s="4">
        <v>1144666.49</v>
      </c>
      <c r="S2627" s="4">
        <v>197093.73</v>
      </c>
    </row>
    <row r="2628" spans="7:19">
      <c r="K2628" t="s">
        <v>3941</v>
      </c>
      <c r="O2628" s="4">
        <v>68015.11</v>
      </c>
      <c r="Q2628" s="4">
        <v>2106.44</v>
      </c>
      <c r="S2628" s="4">
        <v>65908.67</v>
      </c>
    </row>
    <row r="2629" spans="7:19">
      <c r="G2629" t="s">
        <v>3512</v>
      </c>
      <c r="O2629" s="4">
        <v>204719.12</v>
      </c>
      <c r="Q2629" s="4">
        <v>174993.38</v>
      </c>
      <c r="S2629" s="4">
        <v>29725.75</v>
      </c>
    </row>
    <row r="2630" spans="7:19">
      <c r="H2630" t="s">
        <v>3513</v>
      </c>
      <c r="O2630" s="4">
        <v>130727.22</v>
      </c>
      <c r="Q2630" s="4">
        <v>123062.31</v>
      </c>
      <c r="S2630" s="4">
        <v>7664.91</v>
      </c>
    </row>
    <row r="2631" spans="7:19">
      <c r="J2631" t="s">
        <v>80</v>
      </c>
      <c r="O2631" s="4">
        <v>81186.75</v>
      </c>
      <c r="Q2631" s="4">
        <v>79766.539999999994</v>
      </c>
      <c r="S2631" s="4">
        <v>1420.21</v>
      </c>
    </row>
    <row r="2632" spans="7:19">
      <c r="K2632" t="s">
        <v>3514</v>
      </c>
      <c r="O2632" s="4">
        <v>57768.35</v>
      </c>
      <c r="Q2632" s="4">
        <v>51178.12</v>
      </c>
      <c r="S2632" s="4">
        <v>6590.23</v>
      </c>
    </row>
    <row r="2633" spans="7:19">
      <c r="K2633" t="s">
        <v>3515</v>
      </c>
      <c r="O2633">
        <v>64.44</v>
      </c>
      <c r="Q2633">
        <v>36.92</v>
      </c>
      <c r="S2633">
        <v>27.52</v>
      </c>
    </row>
    <row r="2634" spans="7:19">
      <c r="K2634" t="s">
        <v>3516</v>
      </c>
      <c r="O2634" s="4">
        <v>8553</v>
      </c>
      <c r="Q2634" s="4">
        <v>10673.71</v>
      </c>
      <c r="S2634" s="4">
        <v>-2120.71</v>
      </c>
    </row>
    <row r="2635" spans="7:19">
      <c r="K2635" t="s">
        <v>3517</v>
      </c>
      <c r="O2635">
        <v>590.80999999999995</v>
      </c>
      <c r="Q2635">
        <v>541.78</v>
      </c>
      <c r="S2635">
        <v>49.03</v>
      </c>
    </row>
    <row r="2636" spans="7:19">
      <c r="K2636" t="s">
        <v>3518</v>
      </c>
      <c r="O2636">
        <v>18.309999999999999</v>
      </c>
      <c r="Q2636">
        <v>14.67</v>
      </c>
      <c r="S2636">
        <v>3.64</v>
      </c>
    </row>
    <row r="2637" spans="7:19">
      <c r="K2637" t="s">
        <v>3519</v>
      </c>
      <c r="O2637" s="4">
        <v>6270.84</v>
      </c>
      <c r="Q2637" s="4">
        <v>7659.46</v>
      </c>
      <c r="S2637" s="4">
        <v>-1388.61</v>
      </c>
    </row>
    <row r="2638" spans="7:19">
      <c r="K2638" t="s">
        <v>3520</v>
      </c>
      <c r="O2638" s="4">
        <v>7921</v>
      </c>
      <c r="Q2638" s="4">
        <v>9661.7800000000007</v>
      </c>
      <c r="S2638" s="4">
        <v>-1740.78</v>
      </c>
    </row>
    <row r="2639" spans="7:19">
      <c r="K2639" t="s">
        <v>4143</v>
      </c>
      <c r="O2639">
        <v>0</v>
      </c>
      <c r="Q2639">
        <v>0</v>
      </c>
      <c r="S2639">
        <v>0</v>
      </c>
    </row>
    <row r="2640" spans="7:19">
      <c r="K2640" t="s">
        <v>3521</v>
      </c>
      <c r="O2640">
        <v>0</v>
      </c>
      <c r="Q2640">
        <v>0.1</v>
      </c>
      <c r="S2640">
        <v>-0.1</v>
      </c>
    </row>
    <row r="2641" spans="10:19">
      <c r="J2641" t="s">
        <v>3522</v>
      </c>
      <c r="O2641" s="4">
        <v>22915.32</v>
      </c>
      <c r="Q2641" s="4">
        <v>17348.439999999999</v>
      </c>
      <c r="S2641" s="4">
        <v>5566.89</v>
      </c>
    </row>
    <row r="2642" spans="10:19">
      <c r="K2642" t="s">
        <v>3522</v>
      </c>
      <c r="O2642" s="4">
        <v>16411.02</v>
      </c>
      <c r="Q2642" s="4">
        <v>11109.6</v>
      </c>
      <c r="S2642" s="4">
        <v>5301.42</v>
      </c>
    </row>
    <row r="2643" spans="10:19">
      <c r="K2643" t="s">
        <v>3523</v>
      </c>
      <c r="O2643" s="4">
        <v>2407.33</v>
      </c>
      <c r="Q2643" s="4">
        <v>2370.83</v>
      </c>
      <c r="S2643">
        <v>36.5</v>
      </c>
    </row>
    <row r="2644" spans="10:19">
      <c r="K2644" t="s">
        <v>3524</v>
      </c>
      <c r="O2644">
        <v>95.25</v>
      </c>
      <c r="Q2644">
        <v>76.150000000000006</v>
      </c>
      <c r="S2644">
        <v>19.100000000000001</v>
      </c>
    </row>
    <row r="2645" spans="10:19">
      <c r="K2645" t="s">
        <v>3525</v>
      </c>
      <c r="O2645" s="4">
        <v>1751.75</v>
      </c>
      <c r="Q2645" s="4">
        <v>1683.78</v>
      </c>
      <c r="S2645">
        <v>67.97</v>
      </c>
    </row>
    <row r="2646" spans="10:19">
      <c r="K2646" t="s">
        <v>3526</v>
      </c>
      <c r="O2646" s="4">
        <v>2249.9699999999998</v>
      </c>
      <c r="Q2646" s="4">
        <v>2108.0100000000002</v>
      </c>
      <c r="S2646">
        <v>141.96</v>
      </c>
    </row>
    <row r="2647" spans="10:19">
      <c r="K2647" t="s">
        <v>3527</v>
      </c>
      <c r="O2647">
        <v>0</v>
      </c>
      <c r="Q2647">
        <v>7.0000000000000007E-2</v>
      </c>
      <c r="S2647">
        <v>-7.0000000000000007E-2</v>
      </c>
    </row>
    <row r="2648" spans="10:19">
      <c r="J2648" t="s">
        <v>3528</v>
      </c>
      <c r="O2648" s="4">
        <v>13849.94</v>
      </c>
      <c r="Q2648" s="4">
        <v>13658.23</v>
      </c>
      <c r="S2648">
        <v>191.71</v>
      </c>
    </row>
    <row r="2649" spans="10:19">
      <c r="K2649" t="s">
        <v>3942</v>
      </c>
      <c r="O2649">
        <v>0</v>
      </c>
      <c r="Q2649">
        <v>0.01</v>
      </c>
      <c r="S2649">
        <v>-0.01</v>
      </c>
    </row>
    <row r="2650" spans="10:19">
      <c r="K2650" t="s">
        <v>3529</v>
      </c>
      <c r="O2650" s="4">
        <v>6717.97</v>
      </c>
      <c r="Q2650" s="4">
        <v>5928.22</v>
      </c>
      <c r="S2650">
        <v>789.76</v>
      </c>
    </row>
    <row r="2651" spans="10:19">
      <c r="K2651" t="s">
        <v>3530</v>
      </c>
      <c r="O2651">
        <v>113.45</v>
      </c>
      <c r="Q2651">
        <v>108.52</v>
      </c>
      <c r="S2651">
        <v>4.93</v>
      </c>
    </row>
    <row r="2652" spans="10:19">
      <c r="K2652" t="s">
        <v>3531</v>
      </c>
      <c r="O2652" s="4">
        <v>1143.04</v>
      </c>
      <c r="Q2652" s="4">
        <v>1137.08</v>
      </c>
      <c r="S2652">
        <v>5.96</v>
      </c>
    </row>
    <row r="2653" spans="10:19">
      <c r="K2653" t="s">
        <v>3532</v>
      </c>
      <c r="O2653">
        <v>6.19</v>
      </c>
      <c r="Q2653">
        <v>7.05</v>
      </c>
      <c r="S2653">
        <v>-0.86</v>
      </c>
    </row>
    <row r="2654" spans="10:19">
      <c r="K2654" t="s">
        <v>3533</v>
      </c>
      <c r="O2654">
        <v>1.27</v>
      </c>
      <c r="Q2654">
        <v>1</v>
      </c>
      <c r="S2654">
        <v>0.27</v>
      </c>
    </row>
    <row r="2655" spans="10:19">
      <c r="K2655" t="s">
        <v>3534</v>
      </c>
      <c r="O2655" s="4">
        <v>1154.47</v>
      </c>
      <c r="Q2655" s="4">
        <v>1493.54</v>
      </c>
      <c r="S2655">
        <v>-339.07</v>
      </c>
    </row>
    <row r="2656" spans="10:19">
      <c r="K2656" t="s">
        <v>3535</v>
      </c>
      <c r="O2656">
        <v>214.74</v>
      </c>
      <c r="Q2656">
        <v>203.41</v>
      </c>
      <c r="S2656">
        <v>11.33</v>
      </c>
    </row>
    <row r="2657" spans="10:19">
      <c r="K2657" t="s">
        <v>3536</v>
      </c>
      <c r="O2657">
        <v>1.72</v>
      </c>
      <c r="Q2657">
        <v>1.42</v>
      </c>
      <c r="S2657">
        <v>0.3</v>
      </c>
    </row>
    <row r="2658" spans="10:19">
      <c r="K2658" t="s">
        <v>3537</v>
      </c>
      <c r="O2658">
        <v>751.18</v>
      </c>
      <c r="Q2658">
        <v>933.03</v>
      </c>
      <c r="S2658">
        <v>-181.85</v>
      </c>
    </row>
    <row r="2659" spans="10:19">
      <c r="K2659" t="s">
        <v>3538</v>
      </c>
      <c r="O2659" s="4">
        <v>1374.49</v>
      </c>
      <c r="Q2659" s="4">
        <v>1590.05</v>
      </c>
      <c r="S2659">
        <v>-215.56</v>
      </c>
    </row>
    <row r="2660" spans="10:19">
      <c r="K2660" t="s">
        <v>3539</v>
      </c>
      <c r="O2660">
        <v>0</v>
      </c>
      <c r="Q2660">
        <v>0</v>
      </c>
      <c r="S2660">
        <v>0</v>
      </c>
    </row>
    <row r="2661" spans="10:19">
      <c r="K2661" t="s">
        <v>3540</v>
      </c>
      <c r="O2661">
        <v>0</v>
      </c>
      <c r="Q2661">
        <v>0</v>
      </c>
      <c r="S2661">
        <v>0</v>
      </c>
    </row>
    <row r="2662" spans="10:19">
      <c r="K2662" t="s">
        <v>3541</v>
      </c>
      <c r="O2662">
        <v>474.08</v>
      </c>
      <c r="Q2662">
        <v>454.96</v>
      </c>
      <c r="S2662">
        <v>19.12</v>
      </c>
    </row>
    <row r="2663" spans="10:19">
      <c r="K2663" t="s">
        <v>3542</v>
      </c>
      <c r="O2663">
        <v>73.52</v>
      </c>
      <c r="Q2663">
        <v>22.82</v>
      </c>
      <c r="S2663">
        <v>50.7</v>
      </c>
    </row>
    <row r="2664" spans="10:19">
      <c r="K2664" t="s">
        <v>3543</v>
      </c>
      <c r="O2664" s="4">
        <v>1059.48</v>
      </c>
      <c r="Q2664" s="4">
        <v>1036.8900000000001</v>
      </c>
      <c r="S2664">
        <v>22.59</v>
      </c>
    </row>
    <row r="2665" spans="10:19">
      <c r="K2665" t="s">
        <v>3544</v>
      </c>
      <c r="O2665">
        <v>764.34</v>
      </c>
      <c r="Q2665">
        <v>740.22</v>
      </c>
      <c r="S2665">
        <v>24.11</v>
      </c>
    </row>
    <row r="2666" spans="10:19">
      <c r="J2666" t="s">
        <v>3545</v>
      </c>
      <c r="O2666">
        <v>206.84</v>
      </c>
      <c r="Q2666">
        <v>200.94</v>
      </c>
      <c r="S2666">
        <v>5.91</v>
      </c>
    </row>
    <row r="2667" spans="10:19">
      <c r="K2667" t="s">
        <v>3546</v>
      </c>
      <c r="O2667">
        <v>174.48</v>
      </c>
      <c r="Q2667">
        <v>179.86</v>
      </c>
      <c r="S2667">
        <v>-5.38</v>
      </c>
    </row>
    <row r="2668" spans="10:19">
      <c r="K2668" t="s">
        <v>3547</v>
      </c>
      <c r="O2668">
        <v>0</v>
      </c>
      <c r="Q2668">
        <v>0</v>
      </c>
      <c r="S2668">
        <v>0</v>
      </c>
    </row>
    <row r="2669" spans="10:19">
      <c r="K2669" t="s">
        <v>3548</v>
      </c>
      <c r="O2669">
        <v>28.74</v>
      </c>
      <c r="Q2669">
        <v>19.46</v>
      </c>
      <c r="S2669">
        <v>9.2799999999999994</v>
      </c>
    </row>
    <row r="2670" spans="10:19">
      <c r="K2670" t="s">
        <v>3549</v>
      </c>
      <c r="O2670">
        <v>3.62</v>
      </c>
      <c r="Q2670">
        <v>1.61</v>
      </c>
      <c r="S2670">
        <v>2</v>
      </c>
    </row>
    <row r="2671" spans="10:19">
      <c r="J2671" t="s">
        <v>3550</v>
      </c>
      <c r="O2671">
        <v>0</v>
      </c>
      <c r="Q2671">
        <v>0</v>
      </c>
      <c r="S2671">
        <v>0</v>
      </c>
    </row>
    <row r="2672" spans="10:19">
      <c r="K2672" t="s">
        <v>3551</v>
      </c>
      <c r="O2672">
        <v>0</v>
      </c>
      <c r="Q2672">
        <v>0</v>
      </c>
      <c r="S2672">
        <v>0</v>
      </c>
    </row>
    <row r="2673" spans="8:19">
      <c r="J2673" t="s">
        <v>3552</v>
      </c>
      <c r="O2673" s="4">
        <v>12568.36</v>
      </c>
      <c r="Q2673" s="4">
        <v>12088.16</v>
      </c>
      <c r="S2673">
        <v>480.2</v>
      </c>
    </row>
    <row r="2674" spans="8:19">
      <c r="K2674" t="s">
        <v>3552</v>
      </c>
      <c r="O2674">
        <v>3.58</v>
      </c>
      <c r="Q2674">
        <v>6.62</v>
      </c>
      <c r="S2674">
        <v>-3.04</v>
      </c>
    </row>
    <row r="2675" spans="8:19">
      <c r="K2675" t="s">
        <v>3553</v>
      </c>
      <c r="O2675" s="4">
        <v>5165.99</v>
      </c>
      <c r="Q2675" s="4">
        <v>5150.0600000000004</v>
      </c>
      <c r="S2675">
        <v>15.93</v>
      </c>
    </row>
    <row r="2676" spans="8:19">
      <c r="K2676" t="s">
        <v>3554</v>
      </c>
      <c r="O2676" s="4">
        <v>2180.36</v>
      </c>
      <c r="Q2676" s="4">
        <v>1642.56</v>
      </c>
      <c r="S2676">
        <v>537.79999999999995</v>
      </c>
    </row>
    <row r="2677" spans="8:19">
      <c r="K2677" t="s">
        <v>3555</v>
      </c>
      <c r="O2677" s="4">
        <v>1042.68</v>
      </c>
      <c r="Q2677" s="4">
        <v>1009.72</v>
      </c>
      <c r="S2677">
        <v>32.96</v>
      </c>
    </row>
    <row r="2678" spans="8:19">
      <c r="K2678" t="s">
        <v>3556</v>
      </c>
      <c r="O2678" s="4">
        <v>3161.83</v>
      </c>
      <c r="Q2678" s="4">
        <v>3245.32</v>
      </c>
      <c r="S2678">
        <v>-83.49</v>
      </c>
    </row>
    <row r="2679" spans="8:19">
      <c r="K2679" t="s">
        <v>3557</v>
      </c>
      <c r="O2679" s="4">
        <v>1013.92</v>
      </c>
      <c r="Q2679" s="4">
        <v>1033.8800000000001</v>
      </c>
      <c r="S2679">
        <v>-19.96</v>
      </c>
    </row>
    <row r="2680" spans="8:19">
      <c r="H2680" t="s">
        <v>3558</v>
      </c>
      <c r="O2680" s="4">
        <v>12579.65</v>
      </c>
      <c r="Q2680" s="4">
        <v>11390.52</v>
      </c>
      <c r="S2680" s="4">
        <v>1189.1199999999999</v>
      </c>
    </row>
    <row r="2681" spans="8:19">
      <c r="J2681" t="s">
        <v>3559</v>
      </c>
      <c r="O2681" s="4">
        <v>2412.7399999999998</v>
      </c>
      <c r="Q2681" s="4">
        <v>1669.14</v>
      </c>
      <c r="S2681">
        <v>743.6</v>
      </c>
    </row>
    <row r="2682" spans="8:19">
      <c r="K2682" t="s">
        <v>3560</v>
      </c>
      <c r="O2682" s="4">
        <v>2412.7399999999998</v>
      </c>
      <c r="Q2682" s="4">
        <v>1669.14</v>
      </c>
      <c r="S2682">
        <v>743.6</v>
      </c>
    </row>
    <row r="2683" spans="8:19">
      <c r="J2683" t="s">
        <v>3561</v>
      </c>
      <c r="O2683" s="4">
        <v>10166.9</v>
      </c>
      <c r="Q2683" s="4">
        <v>9721.39</v>
      </c>
      <c r="S2683">
        <v>445.52</v>
      </c>
    </row>
    <row r="2684" spans="8:19">
      <c r="K2684" t="s">
        <v>3561</v>
      </c>
      <c r="O2684" s="4">
        <v>9450.73</v>
      </c>
      <c r="Q2684" s="4">
        <v>8997.9</v>
      </c>
      <c r="S2684">
        <v>452.83</v>
      </c>
    </row>
    <row r="2685" spans="8:19">
      <c r="K2685" t="s">
        <v>3562</v>
      </c>
      <c r="O2685">
        <v>-66.86</v>
      </c>
      <c r="Q2685">
        <v>-25.99</v>
      </c>
      <c r="S2685">
        <v>-40.869999999999997</v>
      </c>
    </row>
    <row r="2686" spans="8:19">
      <c r="K2686" t="s">
        <v>3563</v>
      </c>
      <c r="O2686">
        <v>783.04</v>
      </c>
      <c r="Q2686">
        <v>749.47</v>
      </c>
      <c r="S2686">
        <v>33.56</v>
      </c>
    </row>
    <row r="2687" spans="8:19">
      <c r="H2687" t="s">
        <v>3564</v>
      </c>
      <c r="O2687" s="4">
        <v>65722.05</v>
      </c>
      <c r="Q2687" s="4">
        <v>44561.1</v>
      </c>
      <c r="S2687" s="4">
        <v>21160.95</v>
      </c>
    </row>
    <row r="2688" spans="8:19">
      <c r="J2688" t="s">
        <v>3565</v>
      </c>
      <c r="O2688" s="4">
        <v>2465.41</v>
      </c>
      <c r="Q2688" s="4">
        <v>2487.0300000000002</v>
      </c>
      <c r="S2688">
        <v>-21.62</v>
      </c>
    </row>
    <row r="2689" spans="10:19">
      <c r="K2689" t="s">
        <v>4144</v>
      </c>
      <c r="O2689">
        <v>724.71</v>
      </c>
      <c r="Q2689">
        <v>0</v>
      </c>
      <c r="S2689">
        <v>724.71</v>
      </c>
    </row>
    <row r="2690" spans="10:19">
      <c r="K2690" t="s">
        <v>3566</v>
      </c>
      <c r="O2690" s="4">
        <v>1740.7</v>
      </c>
      <c r="Q2690" s="4">
        <v>2487.0300000000002</v>
      </c>
      <c r="S2690">
        <v>-746.33</v>
      </c>
    </row>
    <row r="2691" spans="10:19">
      <c r="J2691" t="s">
        <v>3567</v>
      </c>
      <c r="O2691">
        <v>213.14</v>
      </c>
      <c r="Q2691">
        <v>416.71</v>
      </c>
      <c r="S2691">
        <v>-203.56</v>
      </c>
    </row>
    <row r="2692" spans="10:19">
      <c r="K2692" t="s">
        <v>3568</v>
      </c>
      <c r="O2692">
        <v>8.7100000000000009</v>
      </c>
      <c r="Q2692">
        <v>2.5</v>
      </c>
      <c r="S2692">
        <v>6.21</v>
      </c>
    </row>
    <row r="2693" spans="10:19">
      <c r="K2693" t="s">
        <v>3569</v>
      </c>
      <c r="O2693">
        <v>169.27</v>
      </c>
      <c r="Q2693">
        <v>255.99</v>
      </c>
      <c r="S2693">
        <v>-86.72</v>
      </c>
    </row>
    <row r="2694" spans="10:19">
      <c r="K2694" t="s">
        <v>3570</v>
      </c>
      <c r="O2694">
        <v>20.2</v>
      </c>
      <c r="Q2694">
        <v>13.75</v>
      </c>
      <c r="S2694">
        <v>6.45</v>
      </c>
    </row>
    <row r="2695" spans="10:19">
      <c r="K2695" t="s">
        <v>3571</v>
      </c>
      <c r="O2695">
        <v>14.97</v>
      </c>
      <c r="Q2695">
        <v>13.9</v>
      </c>
      <c r="S2695">
        <v>1.07</v>
      </c>
    </row>
    <row r="2696" spans="10:19">
      <c r="K2696" t="s">
        <v>3572</v>
      </c>
      <c r="O2696">
        <v>0</v>
      </c>
      <c r="Q2696">
        <v>130.57</v>
      </c>
      <c r="S2696">
        <v>-130.57</v>
      </c>
    </row>
    <row r="2697" spans="10:19">
      <c r="J2697" t="s">
        <v>3573</v>
      </c>
      <c r="O2697">
        <v>1.6</v>
      </c>
      <c r="Q2697">
        <v>1</v>
      </c>
      <c r="S2697">
        <v>0.6</v>
      </c>
    </row>
    <row r="2698" spans="10:19">
      <c r="K2698" t="s">
        <v>3574</v>
      </c>
      <c r="O2698">
        <v>1.6</v>
      </c>
      <c r="Q2698">
        <v>1</v>
      </c>
      <c r="S2698">
        <v>0.6</v>
      </c>
    </row>
    <row r="2699" spans="10:19">
      <c r="J2699" t="s">
        <v>3575</v>
      </c>
      <c r="O2699" s="4">
        <v>31039.73</v>
      </c>
      <c r="Q2699" s="4">
        <v>32887.480000000003</v>
      </c>
      <c r="S2699" s="4">
        <v>-1847.75</v>
      </c>
    </row>
    <row r="2700" spans="10:19">
      <c r="K2700" t="s">
        <v>3576</v>
      </c>
      <c r="O2700" s="4">
        <v>31039.73</v>
      </c>
      <c r="Q2700" s="4">
        <v>32887.480000000003</v>
      </c>
      <c r="S2700" s="4">
        <v>-1847.75</v>
      </c>
    </row>
    <row r="2701" spans="10:19">
      <c r="J2701" t="s">
        <v>4145</v>
      </c>
      <c r="O2701">
        <v>-11.04</v>
      </c>
      <c r="Q2701">
        <v>0</v>
      </c>
      <c r="S2701">
        <v>-11.04</v>
      </c>
    </row>
    <row r="2702" spans="10:19">
      <c r="K2702" t="s">
        <v>4146</v>
      </c>
      <c r="O2702">
        <v>-11.04</v>
      </c>
      <c r="Q2702">
        <v>0</v>
      </c>
      <c r="S2702">
        <v>-11.04</v>
      </c>
    </row>
    <row r="2703" spans="10:19">
      <c r="J2703" t="s">
        <v>3743</v>
      </c>
      <c r="O2703">
        <v>219.54</v>
      </c>
      <c r="Q2703">
        <v>165.27</v>
      </c>
      <c r="S2703">
        <v>54.27</v>
      </c>
    </row>
    <row r="2704" spans="10:19">
      <c r="K2704" t="s">
        <v>3743</v>
      </c>
      <c r="O2704">
        <v>219.54</v>
      </c>
      <c r="Q2704">
        <v>165.27</v>
      </c>
      <c r="S2704">
        <v>54.27</v>
      </c>
    </row>
    <row r="2705" spans="10:19">
      <c r="J2705" t="s">
        <v>3577</v>
      </c>
      <c r="O2705" s="4">
        <v>2764.07</v>
      </c>
      <c r="Q2705">
        <v>668.08</v>
      </c>
      <c r="S2705" s="4">
        <v>2095.9899999999998</v>
      </c>
    </row>
    <row r="2706" spans="10:19">
      <c r="K2706" t="s">
        <v>3578</v>
      </c>
      <c r="O2706" s="4">
        <v>2764.07</v>
      </c>
      <c r="Q2706">
        <v>668.08</v>
      </c>
      <c r="S2706" s="4">
        <v>2095.9899999999998</v>
      </c>
    </row>
    <row r="2707" spans="10:19">
      <c r="J2707" t="s">
        <v>3579</v>
      </c>
      <c r="O2707" s="4">
        <v>7646.54</v>
      </c>
      <c r="Q2707" s="4">
        <v>6983</v>
      </c>
      <c r="S2707">
        <v>663.54</v>
      </c>
    </row>
    <row r="2708" spans="10:19">
      <c r="K2708" t="s">
        <v>3580</v>
      </c>
      <c r="O2708">
        <v>0.08</v>
      </c>
      <c r="Q2708">
        <v>-0.02</v>
      </c>
      <c r="S2708">
        <v>0.11</v>
      </c>
    </row>
    <row r="2709" spans="10:19">
      <c r="K2709" t="s">
        <v>3581</v>
      </c>
      <c r="O2709" s="4">
        <v>7273.19</v>
      </c>
      <c r="Q2709" s="4">
        <v>6635.93</v>
      </c>
      <c r="S2709">
        <v>637.27</v>
      </c>
    </row>
    <row r="2710" spans="10:19">
      <c r="K2710" t="s">
        <v>3582</v>
      </c>
      <c r="O2710">
        <v>303.19</v>
      </c>
      <c r="Q2710">
        <v>277.20999999999998</v>
      </c>
      <c r="S2710">
        <v>25.98</v>
      </c>
    </row>
    <row r="2711" spans="10:19">
      <c r="K2711" t="s">
        <v>3583</v>
      </c>
      <c r="O2711">
        <v>69.98</v>
      </c>
      <c r="Q2711">
        <v>69.84</v>
      </c>
      <c r="S2711">
        <v>0.14000000000000001</v>
      </c>
    </row>
    <row r="2712" spans="10:19">
      <c r="K2712" t="s">
        <v>3584</v>
      </c>
      <c r="O2712">
        <v>0.09</v>
      </c>
      <c r="Q2712">
        <v>0.05</v>
      </c>
      <c r="S2712">
        <v>0.05</v>
      </c>
    </row>
    <row r="2713" spans="10:19">
      <c r="J2713" t="s">
        <v>3585</v>
      </c>
      <c r="O2713" s="4">
        <v>20580.509999999998</v>
      </c>
      <c r="Q2713">
        <v>135.07</v>
      </c>
      <c r="S2713" s="4">
        <v>20445.439999999999</v>
      </c>
    </row>
    <row r="2714" spans="10:19">
      <c r="K2714" t="s">
        <v>3586</v>
      </c>
      <c r="O2714">
        <v>167.36</v>
      </c>
      <c r="Q2714">
        <v>157.07</v>
      </c>
      <c r="S2714">
        <v>10.29</v>
      </c>
    </row>
    <row r="2715" spans="10:19">
      <c r="K2715" t="s">
        <v>3585</v>
      </c>
      <c r="O2715" s="4">
        <v>20406.52</v>
      </c>
      <c r="Q2715">
        <v>-17.62</v>
      </c>
      <c r="S2715" s="4">
        <v>20424.14</v>
      </c>
    </row>
    <row r="2716" spans="10:19">
      <c r="K2716" t="s">
        <v>3587</v>
      </c>
      <c r="O2716">
        <v>6.63</v>
      </c>
      <c r="Q2716">
        <v>4.3899999999999997</v>
      </c>
      <c r="S2716">
        <v>2.2400000000000002</v>
      </c>
    </row>
    <row r="2717" spans="10:19">
      <c r="K2717" t="s">
        <v>3588</v>
      </c>
      <c r="O2717">
        <v>0</v>
      </c>
      <c r="Q2717">
        <v>-8.7899999999999991</v>
      </c>
      <c r="S2717">
        <v>8.7899999999999991</v>
      </c>
    </row>
    <row r="2718" spans="10:19">
      <c r="K2718" t="s">
        <v>3943</v>
      </c>
      <c r="O2718">
        <v>0</v>
      </c>
      <c r="Q2718">
        <v>0.01</v>
      </c>
      <c r="S2718">
        <v>-0.01</v>
      </c>
    </row>
    <row r="2719" spans="10:19">
      <c r="J2719" t="s">
        <v>3589</v>
      </c>
      <c r="O2719">
        <v>-0.02</v>
      </c>
      <c r="Q2719">
        <v>-0.02</v>
      </c>
      <c r="S2719">
        <v>0</v>
      </c>
    </row>
    <row r="2720" spans="10:19">
      <c r="K2720" t="s">
        <v>3590</v>
      </c>
      <c r="O2720">
        <v>-0.02</v>
      </c>
      <c r="Q2720">
        <v>-0.01</v>
      </c>
      <c r="S2720">
        <v>-0.01</v>
      </c>
    </row>
    <row r="2721" spans="7:19">
      <c r="K2721" t="s">
        <v>3591</v>
      </c>
      <c r="O2721">
        <v>0</v>
      </c>
      <c r="Q2721">
        <v>-0.01</v>
      </c>
      <c r="S2721">
        <v>0.01</v>
      </c>
    </row>
    <row r="2722" spans="7:19">
      <c r="J2722" t="s">
        <v>3592</v>
      </c>
      <c r="O2722">
        <v>800.4</v>
      </c>
      <c r="Q2722">
        <v>803.66</v>
      </c>
      <c r="S2722">
        <v>-3.26</v>
      </c>
    </row>
    <row r="2723" spans="7:19">
      <c r="K2723" t="s">
        <v>3593</v>
      </c>
      <c r="O2723">
        <v>490.18</v>
      </c>
      <c r="Q2723">
        <v>508.11</v>
      </c>
      <c r="S2723">
        <v>-17.93</v>
      </c>
    </row>
    <row r="2724" spans="7:19">
      <c r="K2724" t="s">
        <v>3594</v>
      </c>
      <c r="O2724">
        <v>246.43</v>
      </c>
      <c r="Q2724">
        <v>232.06</v>
      </c>
      <c r="S2724">
        <v>14.37</v>
      </c>
    </row>
    <row r="2725" spans="7:19">
      <c r="K2725" t="s">
        <v>3595</v>
      </c>
      <c r="O2725">
        <v>33.06</v>
      </c>
      <c r="Q2725">
        <v>32.619999999999997</v>
      </c>
      <c r="S2725">
        <v>0.44</v>
      </c>
    </row>
    <row r="2726" spans="7:19">
      <c r="K2726" t="s">
        <v>3596</v>
      </c>
      <c r="O2726">
        <v>30.73</v>
      </c>
      <c r="Q2726">
        <v>30.87</v>
      </c>
      <c r="S2726">
        <v>-0.15</v>
      </c>
    </row>
    <row r="2727" spans="7:19">
      <c r="J2727" t="s">
        <v>3597</v>
      </c>
      <c r="O2727">
        <v>2.16</v>
      </c>
      <c r="Q2727">
        <v>13.82</v>
      </c>
      <c r="S2727">
        <v>-11.67</v>
      </c>
    </row>
    <row r="2728" spans="7:19">
      <c r="K2728" t="s">
        <v>3598</v>
      </c>
      <c r="O2728">
        <v>2.16</v>
      </c>
      <c r="Q2728">
        <v>13.82</v>
      </c>
      <c r="S2728">
        <v>-11.67</v>
      </c>
    </row>
    <row r="2729" spans="7:19">
      <c r="H2729" t="s">
        <v>3599</v>
      </c>
      <c r="O2729" s="4">
        <v>-4309.79</v>
      </c>
      <c r="Q2729" s="4">
        <v>-4020.56</v>
      </c>
      <c r="S2729">
        <v>-289.23</v>
      </c>
    </row>
    <row r="2730" spans="7:19">
      <c r="J2730" t="s">
        <v>3600</v>
      </c>
      <c r="O2730" s="4">
        <v>-4309.79</v>
      </c>
      <c r="Q2730" s="4">
        <v>-4020.56</v>
      </c>
      <c r="S2730">
        <v>-289.23</v>
      </c>
    </row>
    <row r="2731" spans="7:19">
      <c r="K2731" t="s">
        <v>3601</v>
      </c>
      <c r="O2731" s="4">
        <v>-4309.79</v>
      </c>
      <c r="Q2731" s="4">
        <v>-4020.56</v>
      </c>
      <c r="S2731">
        <v>-289.23</v>
      </c>
    </row>
    <row r="2732" spans="7:19">
      <c r="G2732" t="s">
        <v>195</v>
      </c>
      <c r="O2732" s="4">
        <v>97094.29</v>
      </c>
      <c r="Q2732" s="4">
        <v>97748.17</v>
      </c>
      <c r="S2732">
        <v>-653.89</v>
      </c>
    </row>
    <row r="2733" spans="7:19">
      <c r="H2733" t="s">
        <v>3602</v>
      </c>
      <c r="O2733" s="4">
        <v>9206.2000000000007</v>
      </c>
      <c r="Q2733" s="4">
        <v>9206.4500000000007</v>
      </c>
      <c r="S2733">
        <v>-0.24</v>
      </c>
    </row>
    <row r="2734" spans="7:19">
      <c r="J2734" t="s">
        <v>113</v>
      </c>
      <c r="O2734" s="4">
        <v>9206.2000000000007</v>
      </c>
      <c r="Q2734" s="4">
        <v>9206.4500000000007</v>
      </c>
      <c r="S2734">
        <v>-0.24</v>
      </c>
    </row>
    <row r="2735" spans="7:19">
      <c r="K2735" t="s">
        <v>179</v>
      </c>
      <c r="O2735" s="4">
        <v>9206.2000000000007</v>
      </c>
      <c r="Q2735" s="4">
        <v>9206.4500000000007</v>
      </c>
      <c r="S2735">
        <v>-0.24</v>
      </c>
    </row>
    <row r="2736" spans="7:19">
      <c r="H2736" t="s">
        <v>114</v>
      </c>
      <c r="O2736" s="4">
        <v>76718.990000000005</v>
      </c>
      <c r="Q2736" s="4">
        <v>74401.86</v>
      </c>
      <c r="S2736" s="4">
        <v>2317.12</v>
      </c>
    </row>
    <row r="2737" spans="8:19">
      <c r="J2737" t="s">
        <v>3603</v>
      </c>
      <c r="O2737" s="4">
        <v>12579.47</v>
      </c>
      <c r="Q2737" s="4">
        <v>14459.99</v>
      </c>
      <c r="S2737" s="4">
        <v>-1880.52</v>
      </c>
    </row>
    <row r="2738" spans="8:19">
      <c r="K2738" t="s">
        <v>3604</v>
      </c>
      <c r="O2738" s="4">
        <v>12579.47</v>
      </c>
      <c r="Q2738" s="4">
        <v>14459.99</v>
      </c>
      <c r="S2738" s="4">
        <v>-1880.52</v>
      </c>
    </row>
    <row r="2739" spans="8:19">
      <c r="J2739" t="s">
        <v>3605</v>
      </c>
      <c r="O2739" s="4">
        <v>2904.05</v>
      </c>
      <c r="Q2739" s="4">
        <v>2074.17</v>
      </c>
      <c r="S2739">
        <v>829.88</v>
      </c>
    </row>
    <row r="2740" spans="8:19">
      <c r="K2740" t="s">
        <v>3606</v>
      </c>
      <c r="O2740" s="4">
        <v>2904.05</v>
      </c>
      <c r="Q2740" s="4">
        <v>2074.17</v>
      </c>
      <c r="S2740">
        <v>829.88</v>
      </c>
    </row>
    <row r="2741" spans="8:19">
      <c r="J2741" t="s">
        <v>119</v>
      </c>
      <c r="O2741" s="4">
        <v>58056.800000000003</v>
      </c>
      <c r="Q2741" s="4">
        <v>56553.3</v>
      </c>
      <c r="S2741" s="4">
        <v>1503.51</v>
      </c>
    </row>
    <row r="2742" spans="8:19">
      <c r="K2742" t="s">
        <v>3607</v>
      </c>
      <c r="O2742" s="4">
        <v>58056.800000000003</v>
      </c>
      <c r="Q2742" s="4">
        <v>56553.3</v>
      </c>
      <c r="S2742" s="4">
        <v>1503.51</v>
      </c>
    </row>
    <row r="2743" spans="8:19">
      <c r="J2743" t="s">
        <v>1082</v>
      </c>
      <c r="O2743" s="4">
        <v>2893.41</v>
      </c>
      <c r="Q2743" s="4">
        <v>1086.07</v>
      </c>
      <c r="S2743" s="4">
        <v>1807.33</v>
      </c>
    </row>
    <row r="2744" spans="8:19">
      <c r="K2744" t="s">
        <v>3608</v>
      </c>
      <c r="O2744" s="4">
        <v>2893.41</v>
      </c>
      <c r="Q2744" s="4">
        <v>1086.07</v>
      </c>
      <c r="S2744" s="4">
        <v>1807.33</v>
      </c>
    </row>
    <row r="2745" spans="8:19">
      <c r="J2745" t="s">
        <v>455</v>
      </c>
      <c r="O2745">
        <v>285.26</v>
      </c>
      <c r="Q2745">
        <v>228.33</v>
      </c>
      <c r="S2745">
        <v>56.93</v>
      </c>
    </row>
    <row r="2746" spans="8:19">
      <c r="K2746" t="s">
        <v>455</v>
      </c>
      <c r="O2746">
        <v>285.26</v>
      </c>
      <c r="Q2746">
        <v>228.33</v>
      </c>
      <c r="S2746">
        <v>56.93</v>
      </c>
    </row>
    <row r="2747" spans="8:19">
      <c r="H2747" t="s">
        <v>3609</v>
      </c>
      <c r="O2747" s="4">
        <v>14394.84</v>
      </c>
      <c r="Q2747" s="4">
        <v>16316.34</v>
      </c>
      <c r="S2747" s="4">
        <v>-1921.51</v>
      </c>
    </row>
    <row r="2748" spans="8:19">
      <c r="J2748" t="s">
        <v>3610</v>
      </c>
      <c r="O2748" s="4">
        <v>7708.57</v>
      </c>
      <c r="Q2748" s="4">
        <v>4405.5200000000004</v>
      </c>
      <c r="S2748" s="4">
        <v>3303.05</v>
      </c>
    </row>
    <row r="2749" spans="8:19">
      <c r="K2749" t="s">
        <v>3611</v>
      </c>
      <c r="O2749" s="4">
        <v>7708.57</v>
      </c>
      <c r="Q2749" s="4">
        <v>4405.5200000000004</v>
      </c>
      <c r="S2749" s="4">
        <v>3303.05</v>
      </c>
    </row>
    <row r="2750" spans="8:19">
      <c r="J2750" t="s">
        <v>3612</v>
      </c>
      <c r="O2750">
        <v>684.31</v>
      </c>
      <c r="Q2750">
        <v>627.20000000000005</v>
      </c>
      <c r="S2750">
        <v>57.11</v>
      </c>
    </row>
    <row r="2751" spans="8:19">
      <c r="K2751" t="s">
        <v>3613</v>
      </c>
      <c r="O2751">
        <v>12.9</v>
      </c>
      <c r="Q2751">
        <v>13.84</v>
      </c>
      <c r="S2751">
        <v>-0.94</v>
      </c>
    </row>
    <row r="2752" spans="8:19">
      <c r="K2752" t="s">
        <v>3614</v>
      </c>
      <c r="O2752">
        <v>2.98</v>
      </c>
      <c r="Q2752">
        <v>2.1800000000000002</v>
      </c>
      <c r="S2752">
        <v>0.8</v>
      </c>
    </row>
    <row r="2753" spans="7:19">
      <c r="K2753" t="s">
        <v>3615</v>
      </c>
      <c r="O2753">
        <v>668.39</v>
      </c>
      <c r="Q2753">
        <v>610.89</v>
      </c>
      <c r="S2753">
        <v>57.5</v>
      </c>
    </row>
    <row r="2754" spans="7:19">
      <c r="K2754" t="s">
        <v>3616</v>
      </c>
      <c r="O2754">
        <v>0.04</v>
      </c>
      <c r="Q2754">
        <v>0.3</v>
      </c>
      <c r="S2754">
        <v>-0.26</v>
      </c>
    </row>
    <row r="2755" spans="7:19">
      <c r="J2755" t="s">
        <v>3988</v>
      </c>
      <c r="O2755" s="4">
        <v>5983.02</v>
      </c>
      <c r="Q2755" s="4">
        <v>10910</v>
      </c>
      <c r="S2755" s="4">
        <v>-4926.9799999999996</v>
      </c>
    </row>
    <row r="2756" spans="7:19">
      <c r="K2756" t="s">
        <v>3989</v>
      </c>
      <c r="O2756" s="4">
        <v>5983.02</v>
      </c>
      <c r="Q2756" s="4">
        <v>10910</v>
      </c>
      <c r="S2756" s="4">
        <v>-4926.9799999999996</v>
      </c>
    </row>
    <row r="2757" spans="7:19">
      <c r="J2757" t="s">
        <v>3617</v>
      </c>
      <c r="O2757">
        <v>18.93</v>
      </c>
      <c r="Q2757">
        <v>373.62</v>
      </c>
      <c r="S2757">
        <v>-354.69</v>
      </c>
    </row>
    <row r="2758" spans="7:19">
      <c r="K2758" t="s">
        <v>3618</v>
      </c>
      <c r="O2758">
        <v>-1.46</v>
      </c>
      <c r="Q2758">
        <v>-1</v>
      </c>
      <c r="S2758">
        <v>-0.46</v>
      </c>
    </row>
    <row r="2759" spans="7:19">
      <c r="K2759" t="s">
        <v>3619</v>
      </c>
      <c r="O2759">
        <v>20.39</v>
      </c>
      <c r="Q2759">
        <v>374.62</v>
      </c>
      <c r="S2759">
        <v>-354.23</v>
      </c>
    </row>
    <row r="2760" spans="7:19">
      <c r="H2760" t="s">
        <v>3620</v>
      </c>
      <c r="O2760" s="4">
        <v>-3225.73</v>
      </c>
      <c r="Q2760" s="4">
        <v>-2176.48</v>
      </c>
      <c r="S2760" s="4">
        <v>-1049.26</v>
      </c>
    </row>
    <row r="2761" spans="7:19">
      <c r="J2761" t="s">
        <v>3621</v>
      </c>
      <c r="O2761" s="4">
        <v>-3225.73</v>
      </c>
      <c r="Q2761" s="4">
        <v>-2176.48</v>
      </c>
      <c r="S2761" s="4">
        <v>-1049.26</v>
      </c>
    </row>
    <row r="2762" spans="7:19">
      <c r="K2762" t="s">
        <v>3622</v>
      </c>
      <c r="O2762" s="4">
        <v>-3225.73</v>
      </c>
      <c r="Q2762" s="4">
        <v>-2176.48</v>
      </c>
      <c r="S2762" s="4">
        <v>-1049.26</v>
      </c>
    </row>
    <row r="2763" spans="7:19">
      <c r="K2763" t="s">
        <v>3623</v>
      </c>
      <c r="O2763">
        <v>0</v>
      </c>
      <c r="Q2763">
        <v>0</v>
      </c>
      <c r="S2763">
        <v>0</v>
      </c>
    </row>
    <row r="2764" spans="7:19">
      <c r="G2764" t="s">
        <v>196</v>
      </c>
      <c r="O2764" s="4">
        <v>34888.51</v>
      </c>
      <c r="Q2764" s="4">
        <v>32865.14</v>
      </c>
      <c r="S2764" s="4">
        <v>2023.37</v>
      </c>
    </row>
    <row r="2765" spans="7:19">
      <c r="H2765" t="s">
        <v>197</v>
      </c>
      <c r="O2765" s="4">
        <v>34646.879999999997</v>
      </c>
      <c r="Q2765" s="4">
        <v>32628.05</v>
      </c>
      <c r="S2765" s="4">
        <v>2018.83</v>
      </c>
    </row>
    <row r="2766" spans="7:19">
      <c r="J2766" t="s">
        <v>197</v>
      </c>
      <c r="O2766" s="4">
        <v>34646.879999999997</v>
      </c>
      <c r="Q2766" s="4">
        <v>32628.05</v>
      </c>
      <c r="S2766" s="4">
        <v>2018.83</v>
      </c>
    </row>
    <row r="2767" spans="7:19">
      <c r="K2767" t="s">
        <v>3624</v>
      </c>
      <c r="O2767" s="4">
        <v>34646.879999999997</v>
      </c>
      <c r="Q2767" s="4">
        <v>32628.05</v>
      </c>
      <c r="S2767" s="4">
        <v>2018.83</v>
      </c>
    </row>
    <row r="2768" spans="7:19">
      <c r="H2768" t="s">
        <v>3625</v>
      </c>
      <c r="O2768">
        <v>241.63</v>
      </c>
      <c r="Q2768">
        <v>237.09</v>
      </c>
      <c r="S2768">
        <v>4.54</v>
      </c>
    </row>
    <row r="2769" spans="7:19">
      <c r="J2769" t="s">
        <v>3625</v>
      </c>
      <c r="O2769">
        <v>241.63</v>
      </c>
      <c r="Q2769">
        <v>237.09</v>
      </c>
      <c r="S2769">
        <v>4.54</v>
      </c>
    </row>
    <row r="2770" spans="7:19">
      <c r="K2770" t="s">
        <v>3626</v>
      </c>
      <c r="O2770">
        <v>241.63</v>
      </c>
      <c r="Q2770">
        <v>237.09</v>
      </c>
      <c r="S2770">
        <v>4.54</v>
      </c>
    </row>
    <row r="2771" spans="7:19">
      <c r="G2771" t="s">
        <v>198</v>
      </c>
      <c r="O2771" s="4">
        <v>34591.85</v>
      </c>
      <c r="Q2771" s="4">
        <v>24494.33</v>
      </c>
      <c r="S2771" s="4">
        <v>10097.52</v>
      </c>
    </row>
    <row r="2772" spans="7:19">
      <c r="H2772" t="s">
        <v>3627</v>
      </c>
      <c r="O2772" s="4">
        <v>11644.2</v>
      </c>
      <c r="Q2772" s="4">
        <v>10316.5</v>
      </c>
      <c r="S2772" s="4">
        <v>1327.71</v>
      </c>
    </row>
    <row r="2773" spans="7:19">
      <c r="J2773" t="s">
        <v>28</v>
      </c>
      <c r="O2773">
        <v>723.43</v>
      </c>
      <c r="Q2773">
        <v>20.77</v>
      </c>
      <c r="S2773">
        <v>702.66</v>
      </c>
    </row>
    <row r="2774" spans="7:19">
      <c r="K2774" t="s">
        <v>3628</v>
      </c>
      <c r="O2774">
        <v>424.05</v>
      </c>
      <c r="Q2774">
        <v>19.87</v>
      </c>
      <c r="S2774">
        <v>404.19</v>
      </c>
    </row>
    <row r="2775" spans="7:19">
      <c r="K2775" t="s">
        <v>3629</v>
      </c>
      <c r="O2775">
        <v>299.37</v>
      </c>
      <c r="Q2775">
        <v>0.91</v>
      </c>
      <c r="S2775">
        <v>298.47000000000003</v>
      </c>
    </row>
    <row r="2776" spans="7:19">
      <c r="J2776" t="s">
        <v>123</v>
      </c>
      <c r="O2776" s="4">
        <v>7821.86</v>
      </c>
      <c r="Q2776" s="4">
        <v>6823.06</v>
      </c>
      <c r="S2776">
        <v>998.79</v>
      </c>
    </row>
    <row r="2777" spans="7:19">
      <c r="K2777" t="s">
        <v>3630</v>
      </c>
      <c r="O2777" s="4">
        <v>7219.56</v>
      </c>
      <c r="Q2777" s="4">
        <v>6094.58</v>
      </c>
      <c r="S2777" s="4">
        <v>1124.98</v>
      </c>
    </row>
    <row r="2778" spans="7:19">
      <c r="K2778" t="s">
        <v>3631</v>
      </c>
      <c r="O2778">
        <v>602.29999999999995</v>
      </c>
      <c r="Q2778">
        <v>728.48</v>
      </c>
      <c r="S2778">
        <v>-126.18</v>
      </c>
    </row>
    <row r="2779" spans="7:19">
      <c r="J2779" t="s">
        <v>3632</v>
      </c>
      <c r="O2779" s="4">
        <v>2445.1999999999998</v>
      </c>
      <c r="Q2779" s="4">
        <v>1952.24</v>
      </c>
      <c r="S2779">
        <v>492.95</v>
      </c>
    </row>
    <row r="2780" spans="7:19">
      <c r="K2780" t="s">
        <v>3633</v>
      </c>
      <c r="O2780" s="4">
        <v>1320.85</v>
      </c>
      <c r="Q2780">
        <v>861.15</v>
      </c>
      <c r="S2780">
        <v>459.7</v>
      </c>
    </row>
    <row r="2781" spans="7:19">
      <c r="K2781" t="s">
        <v>3634</v>
      </c>
      <c r="O2781" s="4">
        <v>1124.3499999999999</v>
      </c>
      <c r="Q2781" s="4">
        <v>1091.0899999999999</v>
      </c>
      <c r="S2781">
        <v>33.25</v>
      </c>
    </row>
    <row r="2782" spans="7:19">
      <c r="J2782" t="s">
        <v>124</v>
      </c>
      <c r="O2782">
        <v>6.79</v>
      </c>
      <c r="Q2782">
        <v>7.32</v>
      </c>
      <c r="S2782">
        <v>-0.53</v>
      </c>
    </row>
    <row r="2783" spans="7:19">
      <c r="K2783" t="s">
        <v>3635</v>
      </c>
      <c r="O2783">
        <v>6.79</v>
      </c>
      <c r="Q2783">
        <v>7.32</v>
      </c>
      <c r="S2783">
        <v>-0.53</v>
      </c>
    </row>
    <row r="2784" spans="7:19">
      <c r="J2784" t="s">
        <v>3636</v>
      </c>
      <c r="O2784">
        <v>197.07</v>
      </c>
      <c r="Q2784" s="4">
        <v>1194.32</v>
      </c>
      <c r="S2784">
        <v>-997.25</v>
      </c>
    </row>
    <row r="2785" spans="10:19">
      <c r="K2785" t="s">
        <v>3637</v>
      </c>
      <c r="O2785">
        <v>197.07</v>
      </c>
      <c r="Q2785" s="4">
        <v>1194.32</v>
      </c>
      <c r="S2785">
        <v>-997.25</v>
      </c>
    </row>
    <row r="2786" spans="10:19">
      <c r="J2786" t="s">
        <v>34</v>
      </c>
      <c r="O2786">
        <v>2.2799999999999998</v>
      </c>
      <c r="Q2786">
        <v>1.9</v>
      </c>
      <c r="S2786">
        <v>0.38</v>
      </c>
    </row>
    <row r="2787" spans="10:19">
      <c r="K2787" t="s">
        <v>3638</v>
      </c>
      <c r="O2787">
        <v>2.2799999999999998</v>
      </c>
      <c r="Q2787">
        <v>1.9</v>
      </c>
      <c r="S2787">
        <v>0.38</v>
      </c>
    </row>
    <row r="2788" spans="10:19">
      <c r="J2788" t="s">
        <v>125</v>
      </c>
      <c r="O2788">
        <v>447.58</v>
      </c>
      <c r="Q2788">
        <v>316.87</v>
      </c>
      <c r="S2788">
        <v>130.71</v>
      </c>
    </row>
    <row r="2789" spans="10:19">
      <c r="K2789" t="s">
        <v>3639</v>
      </c>
      <c r="O2789">
        <v>12.48</v>
      </c>
      <c r="Q2789">
        <v>2.58</v>
      </c>
      <c r="S2789">
        <v>9.9</v>
      </c>
    </row>
    <row r="2790" spans="10:19">
      <c r="K2790" t="s">
        <v>3640</v>
      </c>
      <c r="O2790">
        <v>422.45</v>
      </c>
      <c r="Q2790">
        <v>311.08999999999997</v>
      </c>
      <c r="S2790">
        <v>111.36</v>
      </c>
    </row>
    <row r="2791" spans="10:19">
      <c r="K2791" t="s">
        <v>3641</v>
      </c>
      <c r="O2791">
        <v>1.44</v>
      </c>
      <c r="Q2791">
        <v>3.21</v>
      </c>
      <c r="S2791">
        <v>-1.77</v>
      </c>
    </row>
    <row r="2792" spans="10:19">
      <c r="K2792" t="s">
        <v>4147</v>
      </c>
      <c r="O2792">
        <v>11.22</v>
      </c>
      <c r="Q2792">
        <v>0</v>
      </c>
      <c r="S2792">
        <v>11.22</v>
      </c>
    </row>
    <row r="2793" spans="10:19">
      <c r="J2793" t="s">
        <v>3642</v>
      </c>
      <c r="O2793">
        <v>0</v>
      </c>
      <c r="Q2793">
        <v>0</v>
      </c>
      <c r="S2793">
        <v>0</v>
      </c>
    </row>
    <row r="2794" spans="10:19">
      <c r="K2794" t="s">
        <v>3643</v>
      </c>
      <c r="O2794">
        <v>1.05</v>
      </c>
      <c r="Q2794">
        <v>4.4400000000000004</v>
      </c>
      <c r="S2794">
        <v>-3.39</v>
      </c>
    </row>
    <row r="2795" spans="10:19">
      <c r="K2795" t="s">
        <v>3644</v>
      </c>
      <c r="O2795">
        <v>-1.07</v>
      </c>
      <c r="Q2795">
        <v>1.0900000000000001</v>
      </c>
      <c r="S2795">
        <v>-2.16</v>
      </c>
    </row>
    <row r="2796" spans="10:19">
      <c r="K2796" t="s">
        <v>3645</v>
      </c>
      <c r="O2796">
        <v>-101.85</v>
      </c>
      <c r="Q2796">
        <v>-156.97</v>
      </c>
      <c r="S2796">
        <v>55.12</v>
      </c>
    </row>
    <row r="2797" spans="10:19">
      <c r="K2797" t="s">
        <v>3646</v>
      </c>
      <c r="O2797">
        <v>124.27</v>
      </c>
      <c r="Q2797">
        <v>72.64</v>
      </c>
      <c r="S2797">
        <v>51.63</v>
      </c>
    </row>
    <row r="2798" spans="10:19">
      <c r="K2798" t="s">
        <v>3647</v>
      </c>
      <c r="O2798">
        <v>-13.23</v>
      </c>
      <c r="Q2798">
        <v>28.33</v>
      </c>
      <c r="S2798">
        <v>-41.56</v>
      </c>
    </row>
    <row r="2799" spans="10:19">
      <c r="K2799" t="s">
        <v>3648</v>
      </c>
      <c r="O2799">
        <v>0</v>
      </c>
      <c r="Q2799">
        <v>-0.01</v>
      </c>
      <c r="S2799">
        <v>0.01</v>
      </c>
    </row>
    <row r="2800" spans="10:19">
      <c r="K2800" t="s">
        <v>3649</v>
      </c>
      <c r="O2800">
        <v>22.42</v>
      </c>
      <c r="Q2800">
        <v>245.78</v>
      </c>
      <c r="S2800">
        <v>-223.35</v>
      </c>
    </row>
    <row r="2801" spans="11:19">
      <c r="K2801" t="s">
        <v>3650</v>
      </c>
      <c r="O2801">
        <v>-122.17</v>
      </c>
      <c r="Q2801">
        <v>-122.54</v>
      </c>
      <c r="S2801">
        <v>0.36</v>
      </c>
    </row>
    <row r="2802" spans="11:19">
      <c r="K2802" t="s">
        <v>3651</v>
      </c>
      <c r="O2802">
        <v>-6.71</v>
      </c>
      <c r="Q2802">
        <v>14.56</v>
      </c>
      <c r="S2802">
        <v>-21.26</v>
      </c>
    </row>
    <row r="2803" spans="11:19">
      <c r="K2803" t="s">
        <v>3652</v>
      </c>
      <c r="O2803">
        <v>0</v>
      </c>
      <c r="Q2803">
        <v>0</v>
      </c>
      <c r="S2803">
        <v>0</v>
      </c>
    </row>
    <row r="2804" spans="11:19">
      <c r="K2804" t="s">
        <v>3653</v>
      </c>
      <c r="O2804">
        <v>0</v>
      </c>
      <c r="Q2804">
        <v>0</v>
      </c>
      <c r="S2804">
        <v>0</v>
      </c>
    </row>
    <row r="2805" spans="11:19">
      <c r="K2805" t="s">
        <v>3654</v>
      </c>
      <c r="O2805">
        <v>0</v>
      </c>
      <c r="Q2805">
        <v>0</v>
      </c>
      <c r="S2805">
        <v>0</v>
      </c>
    </row>
    <row r="2806" spans="11:19">
      <c r="K2806" t="s">
        <v>3655</v>
      </c>
      <c r="O2806">
        <v>-3.75</v>
      </c>
      <c r="Q2806">
        <v>4.9400000000000004</v>
      </c>
      <c r="S2806">
        <v>-8.69</v>
      </c>
    </row>
    <row r="2807" spans="11:19">
      <c r="K2807" t="s">
        <v>3656</v>
      </c>
      <c r="O2807">
        <v>0</v>
      </c>
      <c r="Q2807">
        <v>0</v>
      </c>
      <c r="S2807">
        <v>0</v>
      </c>
    </row>
    <row r="2808" spans="11:19">
      <c r="K2808" t="s">
        <v>3657</v>
      </c>
      <c r="O2808">
        <v>0</v>
      </c>
      <c r="Q2808">
        <v>0</v>
      </c>
      <c r="S2808">
        <v>0</v>
      </c>
    </row>
    <row r="2809" spans="11:19">
      <c r="K2809" t="s">
        <v>3658</v>
      </c>
      <c r="O2809">
        <v>0</v>
      </c>
      <c r="Q2809">
        <v>0</v>
      </c>
      <c r="S2809">
        <v>0</v>
      </c>
    </row>
    <row r="2810" spans="11:19">
      <c r="K2810" t="s">
        <v>3659</v>
      </c>
      <c r="O2810">
        <v>0</v>
      </c>
      <c r="Q2810">
        <v>0.12</v>
      </c>
      <c r="S2810">
        <v>-0.12</v>
      </c>
    </row>
    <row r="2811" spans="11:19">
      <c r="K2811" t="s">
        <v>3660</v>
      </c>
      <c r="O2811">
        <v>0</v>
      </c>
      <c r="Q2811">
        <v>0</v>
      </c>
      <c r="S2811">
        <v>0</v>
      </c>
    </row>
    <row r="2812" spans="11:19">
      <c r="K2812" t="s">
        <v>3661</v>
      </c>
      <c r="O2812">
        <v>79.400000000000006</v>
      </c>
      <c r="Q2812">
        <v>74.56</v>
      </c>
      <c r="S2812">
        <v>4.83</v>
      </c>
    </row>
    <row r="2813" spans="11:19">
      <c r="K2813" t="s">
        <v>3662</v>
      </c>
      <c r="O2813">
        <v>21.82</v>
      </c>
      <c r="Q2813">
        <v>28.92</v>
      </c>
      <c r="S2813">
        <v>-7.09</v>
      </c>
    </row>
    <row r="2814" spans="11:19">
      <c r="K2814" t="s">
        <v>3663</v>
      </c>
      <c r="O2814">
        <v>-101.22</v>
      </c>
      <c r="Q2814">
        <v>-103.48</v>
      </c>
      <c r="S2814">
        <v>2.2599999999999998</v>
      </c>
    </row>
    <row r="2815" spans="11:19">
      <c r="K2815" t="s">
        <v>3664</v>
      </c>
      <c r="O2815">
        <v>0</v>
      </c>
      <c r="Q2815">
        <v>-0.2</v>
      </c>
      <c r="S2815">
        <v>0.2</v>
      </c>
    </row>
    <row r="2816" spans="11:19">
      <c r="K2816" t="s">
        <v>3665</v>
      </c>
      <c r="O2816">
        <v>3.6</v>
      </c>
      <c r="Q2816">
        <v>4.7</v>
      </c>
      <c r="S2816">
        <v>-1.0900000000000001</v>
      </c>
    </row>
    <row r="2817" spans="8:19">
      <c r="K2817" t="s">
        <v>3666</v>
      </c>
      <c r="O2817">
        <v>15.33</v>
      </c>
      <c r="Q2817">
        <v>8.6</v>
      </c>
      <c r="S2817">
        <v>6.73</v>
      </c>
    </row>
    <row r="2818" spans="8:19">
      <c r="K2818" t="s">
        <v>3667</v>
      </c>
      <c r="O2818">
        <v>-162.27000000000001</v>
      </c>
      <c r="Q2818">
        <v>79.239999999999995</v>
      </c>
      <c r="S2818">
        <v>-241.51</v>
      </c>
    </row>
    <row r="2819" spans="8:19">
      <c r="K2819" t="s">
        <v>3668</v>
      </c>
      <c r="O2819">
        <v>-120.73</v>
      </c>
      <c r="Q2819">
        <v>-33.9</v>
      </c>
      <c r="S2819">
        <v>-86.83</v>
      </c>
    </row>
    <row r="2820" spans="8:19">
      <c r="K2820" t="s">
        <v>3669</v>
      </c>
      <c r="O2820">
        <v>365.1</v>
      </c>
      <c r="Q2820">
        <v>-150.81</v>
      </c>
      <c r="S2820">
        <v>515.91</v>
      </c>
    </row>
    <row r="2821" spans="8:19">
      <c r="H2821" t="s">
        <v>3670</v>
      </c>
      <c r="O2821" s="4">
        <v>23277.47</v>
      </c>
      <c r="Q2821" s="4">
        <v>14296.08</v>
      </c>
      <c r="S2821" s="4">
        <v>8981.3799999999992</v>
      </c>
    </row>
    <row r="2822" spans="8:19">
      <c r="J2822" t="s">
        <v>126</v>
      </c>
      <c r="O2822">
        <v>125.97</v>
      </c>
      <c r="Q2822">
        <v>110.97</v>
      </c>
      <c r="S2822">
        <v>15</v>
      </c>
    </row>
    <row r="2823" spans="8:19">
      <c r="K2823" t="s">
        <v>3671</v>
      </c>
      <c r="O2823">
        <v>66.540000000000006</v>
      </c>
      <c r="Q2823">
        <v>63.13</v>
      </c>
      <c r="S2823">
        <v>3.42</v>
      </c>
    </row>
    <row r="2824" spans="8:19">
      <c r="K2824" t="s">
        <v>3672</v>
      </c>
      <c r="O2824">
        <v>59.42</v>
      </c>
      <c r="Q2824">
        <v>47.84</v>
      </c>
      <c r="S2824">
        <v>11.58</v>
      </c>
    </row>
    <row r="2825" spans="8:19">
      <c r="J2825" t="s">
        <v>3673</v>
      </c>
      <c r="O2825">
        <v>401.53</v>
      </c>
      <c r="Q2825">
        <v>333.63</v>
      </c>
      <c r="S2825">
        <v>67.900000000000006</v>
      </c>
    </row>
    <row r="2826" spans="8:19">
      <c r="K2826" t="s">
        <v>3674</v>
      </c>
      <c r="O2826">
        <v>401.53</v>
      </c>
      <c r="Q2826">
        <v>333.63</v>
      </c>
      <c r="S2826">
        <v>67.900000000000006</v>
      </c>
    </row>
    <row r="2827" spans="8:19">
      <c r="J2827" t="s">
        <v>127</v>
      </c>
      <c r="O2827">
        <v>5.39</v>
      </c>
      <c r="Q2827">
        <v>6.1</v>
      </c>
      <c r="S2827">
        <v>-0.71</v>
      </c>
    </row>
    <row r="2828" spans="8:19">
      <c r="K2828" t="s">
        <v>3675</v>
      </c>
      <c r="O2828">
        <v>2.69</v>
      </c>
      <c r="Q2828">
        <v>3.4</v>
      </c>
      <c r="S2828">
        <v>-0.71</v>
      </c>
    </row>
    <row r="2829" spans="8:19">
      <c r="K2829" t="s">
        <v>3676</v>
      </c>
      <c r="O2829">
        <v>2.7</v>
      </c>
      <c r="Q2829">
        <v>2.7</v>
      </c>
      <c r="S2829">
        <v>0</v>
      </c>
    </row>
    <row r="2830" spans="8:19">
      <c r="J2830" t="s">
        <v>128</v>
      </c>
      <c r="O2830">
        <v>409.23</v>
      </c>
      <c r="Q2830">
        <v>392.88</v>
      </c>
      <c r="S2830">
        <v>16.350000000000001</v>
      </c>
    </row>
    <row r="2831" spans="8:19">
      <c r="K2831" t="s">
        <v>3677</v>
      </c>
      <c r="O2831">
        <v>28.58</v>
      </c>
      <c r="Q2831">
        <v>23.47</v>
      </c>
      <c r="S2831">
        <v>5.1100000000000003</v>
      </c>
    </row>
    <row r="2832" spans="8:19">
      <c r="K2832" t="s">
        <v>3678</v>
      </c>
      <c r="O2832">
        <v>366.59</v>
      </c>
      <c r="Q2832">
        <v>356.49</v>
      </c>
      <c r="S2832">
        <v>10.11</v>
      </c>
    </row>
    <row r="2833" spans="10:19">
      <c r="K2833" t="s">
        <v>3679</v>
      </c>
      <c r="O2833">
        <v>14.05</v>
      </c>
      <c r="Q2833">
        <v>12.92</v>
      </c>
      <c r="S2833">
        <v>1.1299999999999999</v>
      </c>
    </row>
    <row r="2834" spans="10:19">
      <c r="J2834" t="s">
        <v>129</v>
      </c>
      <c r="O2834">
        <v>283.95</v>
      </c>
      <c r="Q2834">
        <v>98.07</v>
      </c>
      <c r="S2834">
        <v>185.88</v>
      </c>
    </row>
    <row r="2835" spans="10:19">
      <c r="K2835" t="s">
        <v>129</v>
      </c>
      <c r="O2835">
        <v>283.95</v>
      </c>
      <c r="Q2835">
        <v>98.07</v>
      </c>
      <c r="S2835">
        <v>185.88</v>
      </c>
    </row>
    <row r="2836" spans="10:19">
      <c r="J2836" t="s">
        <v>130</v>
      </c>
      <c r="O2836">
        <v>10.029999999999999</v>
      </c>
      <c r="Q2836">
        <v>8.8800000000000008</v>
      </c>
      <c r="S2836">
        <v>1.1599999999999999</v>
      </c>
    </row>
    <row r="2837" spans="10:19">
      <c r="K2837" t="s">
        <v>3680</v>
      </c>
      <c r="O2837">
        <v>10.029999999999999</v>
      </c>
      <c r="Q2837">
        <v>8.8800000000000008</v>
      </c>
      <c r="S2837">
        <v>1.1599999999999999</v>
      </c>
    </row>
    <row r="2838" spans="10:19">
      <c r="J2838" t="s">
        <v>4148</v>
      </c>
      <c r="O2838">
        <v>0.02</v>
      </c>
      <c r="Q2838">
        <v>0</v>
      </c>
      <c r="S2838">
        <v>0.02</v>
      </c>
    </row>
    <row r="2839" spans="10:19">
      <c r="K2839" t="s">
        <v>4149</v>
      </c>
      <c r="O2839">
        <v>0.02</v>
      </c>
      <c r="Q2839">
        <v>0</v>
      </c>
      <c r="S2839">
        <v>0.02</v>
      </c>
    </row>
    <row r="2840" spans="10:19">
      <c r="J2840" t="s">
        <v>132</v>
      </c>
      <c r="O2840" s="4">
        <v>2304.59</v>
      </c>
      <c r="Q2840" s="4">
        <v>1691.58</v>
      </c>
      <c r="S2840">
        <v>613.01</v>
      </c>
    </row>
    <row r="2841" spans="10:19">
      <c r="K2841" t="s">
        <v>3681</v>
      </c>
      <c r="O2841">
        <v>-157.41999999999999</v>
      </c>
      <c r="Q2841">
        <v>14.59</v>
      </c>
      <c r="S2841">
        <v>-172.01</v>
      </c>
    </row>
    <row r="2842" spans="10:19">
      <c r="K2842" t="s">
        <v>3682</v>
      </c>
      <c r="O2842" s="4">
        <v>2170.0500000000002</v>
      </c>
      <c r="Q2842" s="4">
        <v>1455.74</v>
      </c>
      <c r="S2842">
        <v>714.31</v>
      </c>
    </row>
    <row r="2843" spans="10:19">
      <c r="K2843" t="s">
        <v>3683</v>
      </c>
      <c r="O2843">
        <v>218.03</v>
      </c>
      <c r="Q2843">
        <v>186.95</v>
      </c>
      <c r="S2843">
        <v>31.08</v>
      </c>
    </row>
    <row r="2844" spans="10:19">
      <c r="K2844" t="s">
        <v>3684</v>
      </c>
      <c r="O2844">
        <v>40.25</v>
      </c>
      <c r="Q2844">
        <v>14.7</v>
      </c>
      <c r="S2844">
        <v>25.56</v>
      </c>
    </row>
    <row r="2845" spans="10:19">
      <c r="K2845" t="s">
        <v>3685</v>
      </c>
      <c r="O2845">
        <v>33.67</v>
      </c>
      <c r="Q2845">
        <v>19.59</v>
      </c>
      <c r="S2845">
        <v>14.07</v>
      </c>
    </row>
    <row r="2846" spans="10:19">
      <c r="J2846" t="s">
        <v>3686</v>
      </c>
      <c r="O2846" s="4">
        <v>1404.84</v>
      </c>
      <c r="Q2846" s="4">
        <v>1386.03</v>
      </c>
      <c r="S2846">
        <v>18.809999999999999</v>
      </c>
    </row>
    <row r="2847" spans="10:19">
      <c r="K2847" t="s">
        <v>3687</v>
      </c>
      <c r="O2847" s="4">
        <v>1404.84</v>
      </c>
      <c r="Q2847" s="4">
        <v>1386.03</v>
      </c>
      <c r="S2847">
        <v>18.809999999999999</v>
      </c>
    </row>
    <row r="2848" spans="10:19">
      <c r="J2848" t="s">
        <v>134</v>
      </c>
      <c r="O2848">
        <v>134.34</v>
      </c>
      <c r="Q2848">
        <v>120.66</v>
      </c>
      <c r="S2848">
        <v>13.68</v>
      </c>
    </row>
    <row r="2849" spans="10:19">
      <c r="K2849" t="s">
        <v>3688</v>
      </c>
      <c r="O2849">
        <v>44.35</v>
      </c>
      <c r="Q2849">
        <v>40.08</v>
      </c>
      <c r="S2849">
        <v>4.28</v>
      </c>
    </row>
    <row r="2850" spans="10:19">
      <c r="K2850" t="s">
        <v>3689</v>
      </c>
      <c r="O2850">
        <v>89.99</v>
      </c>
      <c r="Q2850">
        <v>80.59</v>
      </c>
      <c r="S2850">
        <v>9.4</v>
      </c>
    </row>
    <row r="2851" spans="10:19">
      <c r="J2851" t="s">
        <v>135</v>
      </c>
      <c r="O2851" s="4">
        <v>1679.45</v>
      </c>
      <c r="Q2851" s="4">
        <v>1343.51</v>
      </c>
      <c r="S2851">
        <v>335.94</v>
      </c>
    </row>
    <row r="2852" spans="10:19">
      <c r="K2852" t="s">
        <v>135</v>
      </c>
      <c r="O2852" s="4">
        <v>1679.45</v>
      </c>
      <c r="Q2852" s="4">
        <v>1343.51</v>
      </c>
      <c r="S2852">
        <v>335.94</v>
      </c>
    </row>
    <row r="2853" spans="10:19">
      <c r="J2853" t="s">
        <v>3690</v>
      </c>
      <c r="O2853">
        <v>1.1100000000000001</v>
      </c>
      <c r="Q2853">
        <v>1.35</v>
      </c>
      <c r="S2853">
        <v>-0.24</v>
      </c>
    </row>
    <row r="2854" spans="10:19">
      <c r="K2854" t="s">
        <v>3691</v>
      </c>
      <c r="O2854">
        <v>1.1100000000000001</v>
      </c>
      <c r="Q2854">
        <v>1.35</v>
      </c>
      <c r="S2854">
        <v>-0.24</v>
      </c>
    </row>
    <row r="2855" spans="10:19">
      <c r="J2855" t="s">
        <v>137</v>
      </c>
      <c r="O2855">
        <v>409.25</v>
      </c>
      <c r="Q2855">
        <v>274.79000000000002</v>
      </c>
      <c r="S2855">
        <v>134.46</v>
      </c>
    </row>
    <row r="2856" spans="10:19">
      <c r="K2856" t="s">
        <v>137</v>
      </c>
      <c r="O2856">
        <v>409.25</v>
      </c>
      <c r="Q2856">
        <v>274.79000000000002</v>
      </c>
      <c r="S2856">
        <v>134.46</v>
      </c>
    </row>
    <row r="2857" spans="10:19">
      <c r="J2857" t="s">
        <v>138</v>
      </c>
      <c r="O2857">
        <v>38.67</v>
      </c>
      <c r="Q2857">
        <v>26.31</v>
      </c>
      <c r="S2857">
        <v>12.36</v>
      </c>
    </row>
    <row r="2858" spans="10:19">
      <c r="K2858" t="s">
        <v>138</v>
      </c>
      <c r="O2858">
        <v>38.67</v>
      </c>
      <c r="Q2858">
        <v>26.31</v>
      </c>
      <c r="S2858">
        <v>12.36</v>
      </c>
    </row>
    <row r="2859" spans="10:19">
      <c r="J2859" t="s">
        <v>139</v>
      </c>
      <c r="O2859">
        <v>565.92999999999995</v>
      </c>
      <c r="Q2859">
        <v>481.52</v>
      </c>
      <c r="S2859">
        <v>84.41</v>
      </c>
    </row>
    <row r="2860" spans="10:19">
      <c r="K2860" t="s">
        <v>139</v>
      </c>
      <c r="O2860">
        <v>565.92999999999995</v>
      </c>
      <c r="Q2860">
        <v>481.52</v>
      </c>
      <c r="S2860">
        <v>84.41</v>
      </c>
    </row>
    <row r="2861" spans="10:19">
      <c r="J2861" t="s">
        <v>140</v>
      </c>
      <c r="O2861">
        <v>0</v>
      </c>
      <c r="Q2861">
        <v>42.41</v>
      </c>
      <c r="S2861">
        <v>-42.41</v>
      </c>
    </row>
    <row r="2862" spans="10:19">
      <c r="K2862" t="s">
        <v>140</v>
      </c>
      <c r="O2862">
        <v>0</v>
      </c>
      <c r="Q2862">
        <v>42.41</v>
      </c>
      <c r="S2862">
        <v>-42.41</v>
      </c>
    </row>
    <row r="2863" spans="10:19">
      <c r="J2863" t="s">
        <v>141</v>
      </c>
      <c r="O2863">
        <v>108.38</v>
      </c>
      <c r="Q2863">
        <v>97.88</v>
      </c>
      <c r="S2863">
        <v>10.5</v>
      </c>
    </row>
    <row r="2864" spans="10:19">
      <c r="K2864" t="s">
        <v>3692</v>
      </c>
      <c r="O2864">
        <v>0.71</v>
      </c>
      <c r="Q2864">
        <v>1.18</v>
      </c>
      <c r="S2864">
        <v>-0.47</v>
      </c>
    </row>
    <row r="2865" spans="10:19">
      <c r="K2865" t="s">
        <v>3693</v>
      </c>
      <c r="O2865">
        <v>107.66</v>
      </c>
      <c r="Q2865">
        <v>96.69</v>
      </c>
      <c r="S2865">
        <v>10.97</v>
      </c>
    </row>
    <row r="2866" spans="10:19">
      <c r="J2866" t="s">
        <v>142</v>
      </c>
      <c r="O2866">
        <v>559.29</v>
      </c>
      <c r="Q2866">
        <v>493.39</v>
      </c>
      <c r="S2866">
        <v>65.900000000000006</v>
      </c>
    </row>
    <row r="2867" spans="10:19">
      <c r="K2867" t="s">
        <v>142</v>
      </c>
      <c r="O2867">
        <v>559.29</v>
      </c>
      <c r="Q2867">
        <v>493.39</v>
      </c>
      <c r="S2867">
        <v>65.900000000000006</v>
      </c>
    </row>
    <row r="2868" spans="10:19">
      <c r="J2868" t="s">
        <v>3694</v>
      </c>
      <c r="O2868">
        <v>0.21</v>
      </c>
      <c r="Q2868">
        <v>0.14000000000000001</v>
      </c>
      <c r="S2868">
        <v>7.0000000000000007E-2</v>
      </c>
    </row>
    <row r="2869" spans="10:19">
      <c r="K2869" t="s">
        <v>3695</v>
      </c>
      <c r="O2869">
        <v>0.21</v>
      </c>
      <c r="Q2869">
        <v>0.14000000000000001</v>
      </c>
      <c r="S2869">
        <v>7.0000000000000007E-2</v>
      </c>
    </row>
    <row r="2870" spans="10:19">
      <c r="J2870" t="s">
        <v>3696</v>
      </c>
      <c r="O2870" s="4">
        <v>1653.82</v>
      </c>
      <c r="Q2870">
        <v>-847.84</v>
      </c>
      <c r="S2870" s="4">
        <v>2501.66</v>
      </c>
    </row>
    <row r="2871" spans="10:19">
      <c r="K2871" t="s">
        <v>3697</v>
      </c>
      <c r="O2871">
        <v>0</v>
      </c>
      <c r="Q2871">
        <v>0</v>
      </c>
      <c r="S2871">
        <v>0</v>
      </c>
    </row>
    <row r="2872" spans="10:19">
      <c r="K2872" t="s">
        <v>3698</v>
      </c>
      <c r="O2872">
        <v>0</v>
      </c>
      <c r="Q2872">
        <v>70.55</v>
      </c>
      <c r="S2872">
        <v>-70.55</v>
      </c>
    </row>
    <row r="2873" spans="10:19">
      <c r="K2873" t="s">
        <v>3699</v>
      </c>
      <c r="O2873">
        <v>-0.03</v>
      </c>
      <c r="Q2873">
        <v>-0.01</v>
      </c>
      <c r="S2873">
        <v>-0.02</v>
      </c>
    </row>
    <row r="2874" spans="10:19">
      <c r="K2874" t="s">
        <v>3700</v>
      </c>
      <c r="O2874" s="4">
        <v>1653.85</v>
      </c>
      <c r="Q2874">
        <v>-918.38</v>
      </c>
      <c r="S2874" s="4">
        <v>2572.23</v>
      </c>
    </row>
    <row r="2875" spans="10:19">
      <c r="J2875" t="s">
        <v>3701</v>
      </c>
      <c r="O2875" s="4">
        <v>1847.61</v>
      </c>
      <c r="Q2875" s="4">
        <v>1562.71</v>
      </c>
      <c r="S2875">
        <v>284.89999999999998</v>
      </c>
    </row>
    <row r="2876" spans="10:19">
      <c r="K2876" t="s">
        <v>3701</v>
      </c>
      <c r="O2876" s="4">
        <v>1847.61</v>
      </c>
      <c r="Q2876" s="4">
        <v>1562.71</v>
      </c>
      <c r="S2876">
        <v>284.89999999999998</v>
      </c>
    </row>
    <row r="2877" spans="10:19">
      <c r="J2877" t="s">
        <v>143</v>
      </c>
      <c r="O2877">
        <v>606</v>
      </c>
      <c r="Q2877">
        <v>581.84</v>
      </c>
      <c r="S2877">
        <v>24.17</v>
      </c>
    </row>
    <row r="2878" spans="10:19">
      <c r="K2878" t="s">
        <v>3702</v>
      </c>
      <c r="O2878">
        <v>-2.89</v>
      </c>
      <c r="Q2878">
        <v>0</v>
      </c>
      <c r="S2878">
        <v>-2.89</v>
      </c>
    </row>
    <row r="2879" spans="10:19">
      <c r="K2879" t="s">
        <v>3703</v>
      </c>
      <c r="O2879">
        <v>34.68</v>
      </c>
      <c r="Q2879">
        <v>36.869999999999997</v>
      </c>
      <c r="S2879">
        <v>-2.19</v>
      </c>
    </row>
    <row r="2880" spans="10:19">
      <c r="K2880" t="s">
        <v>3704</v>
      </c>
      <c r="O2880">
        <v>0.5</v>
      </c>
      <c r="Q2880">
        <v>0.75</v>
      </c>
      <c r="S2880">
        <v>-0.25</v>
      </c>
    </row>
    <row r="2881" spans="10:19">
      <c r="K2881" t="s">
        <v>3705</v>
      </c>
      <c r="O2881">
        <v>2.16</v>
      </c>
      <c r="Q2881">
        <v>2.67</v>
      </c>
      <c r="S2881">
        <v>-0.51</v>
      </c>
    </row>
    <row r="2882" spans="10:19">
      <c r="K2882" t="s">
        <v>3706</v>
      </c>
      <c r="O2882">
        <v>0.34</v>
      </c>
      <c r="Q2882">
        <v>0.28999999999999998</v>
      </c>
      <c r="S2882">
        <v>0.05</v>
      </c>
    </row>
    <row r="2883" spans="10:19">
      <c r="K2883" t="s">
        <v>3707</v>
      </c>
      <c r="O2883">
        <v>38.6</v>
      </c>
      <c r="Q2883">
        <v>14.37</v>
      </c>
      <c r="S2883">
        <v>24.24</v>
      </c>
    </row>
    <row r="2884" spans="10:19">
      <c r="K2884" t="s">
        <v>3708</v>
      </c>
      <c r="O2884">
        <v>2.16</v>
      </c>
      <c r="Q2884">
        <v>1.68</v>
      </c>
      <c r="S2884">
        <v>0.48</v>
      </c>
    </row>
    <row r="2885" spans="10:19">
      <c r="K2885" t="s">
        <v>3709</v>
      </c>
      <c r="O2885">
        <v>530.45000000000005</v>
      </c>
      <c r="Q2885">
        <v>525.21</v>
      </c>
      <c r="S2885">
        <v>5.24</v>
      </c>
    </row>
    <row r="2886" spans="10:19">
      <c r="J2886" t="s">
        <v>3710</v>
      </c>
      <c r="O2886" s="4">
        <v>2471.94</v>
      </c>
      <c r="Q2886" s="4">
        <v>2165.94</v>
      </c>
      <c r="S2886">
        <v>306</v>
      </c>
    </row>
    <row r="2887" spans="10:19">
      <c r="K2887" t="s">
        <v>3711</v>
      </c>
      <c r="O2887">
        <v>8.6</v>
      </c>
      <c r="Q2887">
        <v>4.04</v>
      </c>
      <c r="S2887">
        <v>4.5599999999999996</v>
      </c>
    </row>
    <row r="2888" spans="10:19">
      <c r="K2888" t="s">
        <v>3712</v>
      </c>
      <c r="O2888" s="4">
        <v>2463.34</v>
      </c>
      <c r="Q2888" s="4">
        <v>2161.9</v>
      </c>
      <c r="S2888">
        <v>301.45</v>
      </c>
    </row>
    <row r="2889" spans="10:19">
      <c r="J2889" t="s">
        <v>121</v>
      </c>
      <c r="O2889">
        <v>34.43</v>
      </c>
      <c r="Q2889">
        <v>21.5</v>
      </c>
      <c r="S2889">
        <v>12.93</v>
      </c>
    </row>
    <row r="2890" spans="10:19">
      <c r="K2890" t="s">
        <v>3713</v>
      </c>
      <c r="O2890">
        <v>34.69</v>
      </c>
      <c r="Q2890">
        <v>21.58</v>
      </c>
      <c r="S2890">
        <v>13.11</v>
      </c>
    </row>
    <row r="2891" spans="10:19">
      <c r="K2891" t="s">
        <v>3713</v>
      </c>
      <c r="O2891">
        <v>-0.26</v>
      </c>
      <c r="Q2891">
        <v>-0.08</v>
      </c>
      <c r="S2891">
        <v>-0.18</v>
      </c>
    </row>
    <row r="2892" spans="10:19">
      <c r="J2892" t="s">
        <v>3714</v>
      </c>
      <c r="O2892" s="4">
        <v>3187.69</v>
      </c>
      <c r="Q2892" s="4">
        <v>4710.3100000000004</v>
      </c>
      <c r="S2892" s="4">
        <v>-1522.62</v>
      </c>
    </row>
    <row r="2893" spans="10:19">
      <c r="K2893" t="s">
        <v>120</v>
      </c>
      <c r="O2893" s="4">
        <v>3187.69</v>
      </c>
      <c r="Q2893" s="4">
        <v>4710.3100000000004</v>
      </c>
      <c r="S2893" s="4">
        <v>-1522.62</v>
      </c>
    </row>
    <row r="2894" spans="10:19">
      <c r="J2894" t="s">
        <v>3715</v>
      </c>
      <c r="O2894" s="4">
        <v>5793.67</v>
      </c>
      <c r="Q2894">
        <v>-98.96</v>
      </c>
      <c r="S2894" s="4">
        <v>5892.63</v>
      </c>
    </row>
    <row r="2895" spans="10:19">
      <c r="K2895" t="s">
        <v>3716</v>
      </c>
      <c r="O2895" s="4">
        <v>5793.67</v>
      </c>
      <c r="Q2895">
        <v>-98.96</v>
      </c>
      <c r="S2895" s="4">
        <v>5892.63</v>
      </c>
    </row>
    <row r="2896" spans="10:19">
      <c r="J2896" t="s">
        <v>3717</v>
      </c>
      <c r="O2896">
        <v>0.66</v>
      </c>
      <c r="Q2896">
        <v>0</v>
      </c>
      <c r="S2896">
        <v>0.66</v>
      </c>
    </row>
    <row r="2897" spans="6:19">
      <c r="K2897" t="s">
        <v>1135</v>
      </c>
      <c r="O2897">
        <v>0.66</v>
      </c>
      <c r="Q2897">
        <v>0</v>
      </c>
      <c r="S2897">
        <v>0.66</v>
      </c>
    </row>
    <row r="2898" spans="6:19">
      <c r="J2898" t="s">
        <v>3718</v>
      </c>
      <c r="O2898">
        <v>-760.55</v>
      </c>
      <c r="Q2898">
        <v>-709.51</v>
      </c>
      <c r="S2898">
        <v>-51.04</v>
      </c>
    </row>
    <row r="2899" spans="6:19">
      <c r="K2899" t="s">
        <v>3719</v>
      </c>
      <c r="O2899">
        <v>-760.55</v>
      </c>
      <c r="Q2899">
        <v>-709.51</v>
      </c>
      <c r="S2899">
        <v>-51.04</v>
      </c>
    </row>
    <row r="2900" spans="6:19">
      <c r="H2900" t="s">
        <v>3720</v>
      </c>
      <c r="O2900">
        <v>-329.81</v>
      </c>
      <c r="Q2900">
        <v>-118.25</v>
      </c>
      <c r="S2900">
        <v>-211.56</v>
      </c>
    </row>
    <row r="2901" spans="6:19">
      <c r="J2901" t="s">
        <v>146</v>
      </c>
      <c r="O2901">
        <v>-0.14000000000000001</v>
      </c>
      <c r="Q2901">
        <v>0</v>
      </c>
      <c r="S2901">
        <v>-0.14000000000000001</v>
      </c>
    </row>
    <row r="2902" spans="6:19">
      <c r="K2902" t="s">
        <v>3721</v>
      </c>
      <c r="O2902">
        <v>-0.14000000000000001</v>
      </c>
      <c r="Q2902">
        <v>0</v>
      </c>
      <c r="S2902">
        <v>-0.14000000000000001</v>
      </c>
    </row>
    <row r="2903" spans="6:19">
      <c r="K2903" t="s">
        <v>3722</v>
      </c>
      <c r="O2903">
        <v>0</v>
      </c>
      <c r="Q2903">
        <v>0</v>
      </c>
      <c r="S2903">
        <v>0</v>
      </c>
    </row>
    <row r="2904" spans="6:19">
      <c r="J2904" t="s">
        <v>147</v>
      </c>
      <c r="O2904">
        <v>0</v>
      </c>
      <c r="Q2904">
        <v>0</v>
      </c>
      <c r="S2904">
        <v>0</v>
      </c>
    </row>
    <row r="2905" spans="6:19">
      <c r="K2905" t="s">
        <v>3723</v>
      </c>
      <c r="O2905">
        <v>0</v>
      </c>
      <c r="Q2905">
        <v>0</v>
      </c>
      <c r="S2905">
        <v>0</v>
      </c>
    </row>
    <row r="2906" spans="6:19">
      <c r="K2906" t="s">
        <v>3724</v>
      </c>
      <c r="O2906">
        <v>0</v>
      </c>
      <c r="Q2906">
        <v>0</v>
      </c>
      <c r="S2906">
        <v>0</v>
      </c>
    </row>
    <row r="2907" spans="6:19">
      <c r="J2907" t="s">
        <v>3725</v>
      </c>
      <c r="O2907">
        <v>-329.68</v>
      </c>
      <c r="Q2907">
        <v>-118.25</v>
      </c>
      <c r="S2907">
        <v>-211.43</v>
      </c>
    </row>
    <row r="2908" spans="6:19">
      <c r="K2908" t="s">
        <v>3726</v>
      </c>
      <c r="O2908">
        <v>-329.68</v>
      </c>
      <c r="Q2908">
        <v>-118.25</v>
      </c>
      <c r="S2908">
        <v>-211.43</v>
      </c>
    </row>
    <row r="2909" spans="6:19">
      <c r="F2909" t="s">
        <v>3727</v>
      </c>
      <c r="O2909" s="4">
        <v>-294651.5</v>
      </c>
      <c r="Q2909" s="4">
        <v>-20403.28</v>
      </c>
      <c r="S2909" s="4">
        <v>-274248.21999999997</v>
      </c>
    </row>
    <row r="2910" spans="6:19">
      <c r="G2910" t="s">
        <v>3728</v>
      </c>
      <c r="O2910" s="4">
        <v>-294980.28000000003</v>
      </c>
      <c r="Q2910" s="4">
        <v>-20686.419999999998</v>
      </c>
      <c r="S2910" s="4">
        <v>-274293.86</v>
      </c>
    </row>
    <row r="2911" spans="6:19">
      <c r="H2911" t="s">
        <v>1278</v>
      </c>
      <c r="O2911" s="4">
        <v>-294980.28000000003</v>
      </c>
      <c r="Q2911" s="4">
        <v>-20686.419999999998</v>
      </c>
      <c r="S2911" s="4">
        <v>-274293.86</v>
      </c>
    </row>
    <row r="2912" spans="6:19">
      <c r="G2912" t="s">
        <v>3729</v>
      </c>
      <c r="O2912">
        <v>328.78</v>
      </c>
      <c r="Q2912">
        <v>283.14</v>
      </c>
      <c r="S2912">
        <v>45.64</v>
      </c>
    </row>
    <row r="2913" spans="8:19">
      <c r="H2913" t="s">
        <v>3730</v>
      </c>
      <c r="O2913">
        <v>328.78</v>
      </c>
      <c r="Q2913">
        <v>283.14</v>
      </c>
      <c r="S2913">
        <v>45.64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B2:S2917"/>
  <sheetViews>
    <sheetView topLeftCell="F2502" workbookViewId="0">
      <selection activeCell="T2746" sqref="T2746"/>
    </sheetView>
  </sheetViews>
  <sheetFormatPr defaultRowHeight="15"/>
  <cols>
    <col min="15" max="15" width="12.42578125" bestFit="1" customWidth="1"/>
    <col min="17" max="17" width="12.42578125" bestFit="1" customWidth="1"/>
  </cols>
  <sheetData>
    <row r="2" spans="2:19">
      <c r="B2" t="s">
        <v>1216</v>
      </c>
      <c r="R2" t="s">
        <v>5398</v>
      </c>
    </row>
    <row r="4" spans="2:19">
      <c r="B4" t="s">
        <v>1217</v>
      </c>
    </row>
    <row r="5" spans="2:19">
      <c r="B5" t="s">
        <v>1218</v>
      </c>
    </row>
    <row r="6" spans="2:19">
      <c r="B6" t="s">
        <v>1219</v>
      </c>
    </row>
    <row r="7" spans="2:19">
      <c r="B7" t="s">
        <v>1220</v>
      </c>
      <c r="P7">
        <v>2022</v>
      </c>
    </row>
    <row r="9" spans="2:19">
      <c r="C9" t="s">
        <v>1221</v>
      </c>
      <c r="I9" t="s">
        <v>4086</v>
      </c>
    </row>
    <row r="10" spans="2:19">
      <c r="B10" t="s">
        <v>180</v>
      </c>
    </row>
    <row r="11" spans="2:19">
      <c r="B11" t="s">
        <v>1222</v>
      </c>
      <c r="N11" t="s">
        <v>1224</v>
      </c>
    </row>
    <row r="12" spans="2:19">
      <c r="B12" t="s">
        <v>1223</v>
      </c>
      <c r="N12" t="s">
        <v>1224</v>
      </c>
    </row>
    <row r="13" spans="2:19">
      <c r="B13" t="s">
        <v>1225</v>
      </c>
    </row>
    <row r="16" spans="2:19">
      <c r="D16" t="s">
        <v>1226</v>
      </c>
      <c r="O16" t="s">
        <v>1227</v>
      </c>
      <c r="Q16" t="s">
        <v>1227</v>
      </c>
      <c r="S16" t="s">
        <v>1228</v>
      </c>
    </row>
    <row r="19" spans="4:19">
      <c r="D19" t="s">
        <v>1229</v>
      </c>
      <c r="O19">
        <v>0</v>
      </c>
      <c r="Q19">
        <v>0</v>
      </c>
      <c r="S19">
        <v>0</v>
      </c>
    </row>
    <row r="20" spans="4:19">
      <c r="E20" t="s">
        <v>1230</v>
      </c>
      <c r="O20">
        <v>0</v>
      </c>
      <c r="Q20">
        <v>0</v>
      </c>
      <c r="S20">
        <v>0</v>
      </c>
    </row>
    <row r="21" spans="4:19">
      <c r="F21" t="s">
        <v>1231</v>
      </c>
      <c r="O21" s="4">
        <v>-1930638.19</v>
      </c>
      <c r="Q21" s="4">
        <v>-1902300.82</v>
      </c>
      <c r="S21" s="4">
        <v>-28337.37</v>
      </c>
    </row>
    <row r="22" spans="4:19">
      <c r="G22" t="s">
        <v>1232</v>
      </c>
      <c r="O22" s="4">
        <v>1064225.93</v>
      </c>
      <c r="Q22" s="4">
        <v>793853.72</v>
      </c>
      <c r="S22" s="4">
        <v>270372.21000000002</v>
      </c>
    </row>
    <row r="23" spans="4:19">
      <c r="H23" t="s">
        <v>1233</v>
      </c>
      <c r="O23" s="4">
        <v>-586920.31999999995</v>
      </c>
      <c r="Q23" s="4">
        <v>-586920.31999999995</v>
      </c>
      <c r="S23">
        <v>0</v>
      </c>
    </row>
    <row r="24" spans="4:19">
      <c r="J24" t="s">
        <v>1234</v>
      </c>
      <c r="O24" s="4">
        <v>-586920.31999999995</v>
      </c>
      <c r="Q24" s="4">
        <v>-586920.31999999995</v>
      </c>
      <c r="S24">
        <v>0</v>
      </c>
    </row>
    <row r="25" spans="4:19">
      <c r="K25" t="s">
        <v>1235</v>
      </c>
      <c r="O25" s="4">
        <v>-586920.31999999995</v>
      </c>
      <c r="Q25" s="4">
        <v>-586920.31999999995</v>
      </c>
      <c r="S25">
        <v>0</v>
      </c>
    </row>
    <row r="26" spans="4:19">
      <c r="L26" t="s">
        <v>1236</v>
      </c>
      <c r="O26" s="4">
        <v>-586920.31999999995</v>
      </c>
      <c r="Q26" s="4">
        <v>-586920.31999999995</v>
      </c>
      <c r="S26">
        <v>0</v>
      </c>
    </row>
    <row r="27" spans="4:19">
      <c r="H27" t="s">
        <v>1237</v>
      </c>
      <c r="O27" s="4">
        <v>1651146.25</v>
      </c>
      <c r="Q27" s="4">
        <v>1380774.04</v>
      </c>
      <c r="S27" s="4">
        <v>270372.21000000002</v>
      </c>
    </row>
    <row r="28" spans="4:19">
      <c r="J28" t="s">
        <v>1238</v>
      </c>
      <c r="O28" s="4">
        <v>-208153.28</v>
      </c>
      <c r="Q28" s="4">
        <v>-182600.44</v>
      </c>
      <c r="S28" s="4">
        <v>-25552.83</v>
      </c>
    </row>
    <row r="29" spans="4:19">
      <c r="K29" t="s">
        <v>1239</v>
      </c>
      <c r="O29" s="4">
        <v>-160097.89000000001</v>
      </c>
      <c r="Q29" s="4">
        <v>-141297.89000000001</v>
      </c>
      <c r="S29" s="4">
        <v>-18800</v>
      </c>
    </row>
    <row r="30" spans="4:19">
      <c r="L30" t="s">
        <v>1240</v>
      </c>
      <c r="O30" s="4">
        <v>-89231.98</v>
      </c>
      <c r="Q30" s="4">
        <v>-77546.2</v>
      </c>
      <c r="S30" s="4">
        <v>-11685.77</v>
      </c>
    </row>
    <row r="31" spans="4:19">
      <c r="L31" t="s">
        <v>1241</v>
      </c>
      <c r="O31" s="4">
        <v>-63858.48</v>
      </c>
      <c r="Q31" s="4">
        <v>-56887.44</v>
      </c>
      <c r="S31" s="4">
        <v>-6971.04</v>
      </c>
    </row>
    <row r="32" spans="4:19">
      <c r="L32" t="s">
        <v>1242</v>
      </c>
      <c r="O32">
        <v>-282.32</v>
      </c>
      <c r="Q32">
        <v>-228.74</v>
      </c>
      <c r="S32">
        <v>-53.58</v>
      </c>
    </row>
    <row r="33" spans="11:19">
      <c r="L33" t="s">
        <v>1243</v>
      </c>
      <c r="O33" s="4">
        <v>-3303.04</v>
      </c>
      <c r="Q33" s="4">
        <v>-3560.57</v>
      </c>
      <c r="S33">
        <v>257.52999999999997</v>
      </c>
    </row>
    <row r="34" spans="11:19">
      <c r="L34" t="s">
        <v>1244</v>
      </c>
      <c r="O34" s="4">
        <v>-2136.5700000000002</v>
      </c>
      <c r="Q34" s="4">
        <v>-2000.77</v>
      </c>
      <c r="S34">
        <v>-135.80000000000001</v>
      </c>
    </row>
    <row r="35" spans="11:19">
      <c r="L35" t="s">
        <v>1245</v>
      </c>
      <c r="O35">
        <v>-605.11</v>
      </c>
      <c r="Q35">
        <v>-480.79</v>
      </c>
      <c r="S35">
        <v>-124.32</v>
      </c>
    </row>
    <row r="36" spans="11:19">
      <c r="L36" t="s">
        <v>1246</v>
      </c>
      <c r="O36">
        <v>-672.23</v>
      </c>
      <c r="Q36">
        <v>-584.54</v>
      </c>
      <c r="S36">
        <v>-87.69</v>
      </c>
    </row>
    <row r="37" spans="11:19">
      <c r="L37" t="s">
        <v>1247</v>
      </c>
      <c r="O37">
        <v>-8.16</v>
      </c>
      <c r="Q37">
        <v>-8.82</v>
      </c>
      <c r="S37">
        <v>0.67</v>
      </c>
    </row>
    <row r="38" spans="11:19">
      <c r="K38" t="s">
        <v>1248</v>
      </c>
      <c r="O38" s="4">
        <v>-43595.66</v>
      </c>
      <c r="Q38" s="4">
        <v>-37171.599999999999</v>
      </c>
      <c r="S38" s="4">
        <v>-6424.05</v>
      </c>
    </row>
    <row r="39" spans="11:19">
      <c r="L39" t="s">
        <v>1249</v>
      </c>
      <c r="O39">
        <v>-224.65</v>
      </c>
      <c r="Q39">
        <v>-243</v>
      </c>
      <c r="S39">
        <v>18.350000000000001</v>
      </c>
    </row>
    <row r="40" spans="11:19">
      <c r="L40" t="s">
        <v>1250</v>
      </c>
      <c r="O40">
        <v>-356.11</v>
      </c>
      <c r="Q40">
        <v>-385.19</v>
      </c>
      <c r="S40">
        <v>29.08</v>
      </c>
    </row>
    <row r="41" spans="11:19">
      <c r="L41" t="s">
        <v>1251</v>
      </c>
      <c r="O41" s="4">
        <v>-2395.2800000000002</v>
      </c>
      <c r="Q41" s="4">
        <v>-2605.85</v>
      </c>
      <c r="S41">
        <v>210.58</v>
      </c>
    </row>
    <row r="42" spans="11:19">
      <c r="L42" t="s">
        <v>1252</v>
      </c>
      <c r="O42" s="4">
        <v>-10654.05</v>
      </c>
      <c r="Q42" s="4">
        <v>-11514.91</v>
      </c>
      <c r="S42">
        <v>860.86</v>
      </c>
    </row>
    <row r="43" spans="11:19">
      <c r="L43" t="s">
        <v>1253</v>
      </c>
      <c r="O43" s="4">
        <v>-5496.29</v>
      </c>
      <c r="Q43" s="4">
        <v>-5945.14</v>
      </c>
      <c r="S43">
        <v>448.85</v>
      </c>
    </row>
    <row r="44" spans="11:19">
      <c r="L44" t="s">
        <v>1254</v>
      </c>
      <c r="O44" s="4">
        <v>-1350.06</v>
      </c>
      <c r="Q44" s="4">
        <v>-1460.31</v>
      </c>
      <c r="S44">
        <v>110.25</v>
      </c>
    </row>
    <row r="45" spans="11:19">
      <c r="L45" t="s">
        <v>3983</v>
      </c>
      <c r="O45" s="4">
        <v>-14260</v>
      </c>
      <c r="Q45" s="4">
        <v>-9034.61</v>
      </c>
      <c r="S45" s="4">
        <v>-5225.3900000000003</v>
      </c>
    </row>
    <row r="46" spans="11:19">
      <c r="L46" t="s">
        <v>3866</v>
      </c>
      <c r="O46" s="4">
        <v>-4884.5600000000004</v>
      </c>
      <c r="Q46" s="4">
        <v>-4884.5600000000004</v>
      </c>
      <c r="S46">
        <v>0</v>
      </c>
    </row>
    <row r="47" spans="11:19">
      <c r="L47" t="s">
        <v>3867</v>
      </c>
      <c r="O47" s="4">
        <v>-3974.66</v>
      </c>
      <c r="Q47" s="4">
        <v>-1098.04</v>
      </c>
      <c r="S47" s="4">
        <v>-2876.63</v>
      </c>
    </row>
    <row r="48" spans="11:19">
      <c r="K48" t="s">
        <v>1255</v>
      </c>
      <c r="O48" s="4">
        <v>-4459.7299999999996</v>
      </c>
      <c r="Q48" s="4">
        <v>-4130.95</v>
      </c>
      <c r="S48">
        <v>-328.78</v>
      </c>
    </row>
    <row r="49" spans="10:19">
      <c r="L49" t="s">
        <v>1256</v>
      </c>
      <c r="O49" s="4">
        <v>-4459.7299999999996</v>
      </c>
      <c r="Q49" s="4">
        <v>-4130.95</v>
      </c>
      <c r="S49">
        <v>-328.78</v>
      </c>
    </row>
    <row r="50" spans="10:19">
      <c r="J50" t="s">
        <v>1257</v>
      </c>
      <c r="O50">
        <v>0</v>
      </c>
      <c r="Q50">
        <v>0</v>
      </c>
      <c r="S50">
        <v>0</v>
      </c>
    </row>
    <row r="51" spans="10:19">
      <c r="K51" t="s">
        <v>1258</v>
      </c>
      <c r="O51">
        <v>0</v>
      </c>
      <c r="Q51">
        <v>0</v>
      </c>
      <c r="S51">
        <v>0</v>
      </c>
    </row>
    <row r="52" spans="10:19">
      <c r="L52" t="s">
        <v>1259</v>
      </c>
      <c r="O52">
        <v>0</v>
      </c>
      <c r="Q52">
        <v>0</v>
      </c>
      <c r="S52">
        <v>0</v>
      </c>
    </row>
    <row r="53" spans="10:19">
      <c r="L53" t="s">
        <v>1260</v>
      </c>
      <c r="O53">
        <v>0</v>
      </c>
      <c r="Q53">
        <v>0</v>
      </c>
      <c r="S53">
        <v>0</v>
      </c>
    </row>
    <row r="54" spans="10:19">
      <c r="L54" t="s">
        <v>1261</v>
      </c>
      <c r="O54">
        <v>0</v>
      </c>
      <c r="Q54">
        <v>0</v>
      </c>
      <c r="S54">
        <v>0</v>
      </c>
    </row>
    <row r="55" spans="10:19">
      <c r="L55" t="s">
        <v>1262</v>
      </c>
      <c r="O55">
        <v>0</v>
      </c>
      <c r="Q55">
        <v>0</v>
      </c>
      <c r="S55">
        <v>0</v>
      </c>
    </row>
    <row r="56" spans="10:19">
      <c r="L56" t="s">
        <v>1263</v>
      </c>
      <c r="O56">
        <v>0</v>
      </c>
      <c r="Q56">
        <v>0</v>
      </c>
      <c r="S56">
        <v>0</v>
      </c>
    </row>
    <row r="57" spans="10:19">
      <c r="L57" t="s">
        <v>1264</v>
      </c>
      <c r="O57">
        <v>0</v>
      </c>
      <c r="Q57">
        <v>0</v>
      </c>
      <c r="S57">
        <v>0</v>
      </c>
    </row>
    <row r="58" spans="10:19">
      <c r="L58" t="s">
        <v>1265</v>
      </c>
      <c r="O58">
        <v>0</v>
      </c>
      <c r="Q58">
        <v>0</v>
      </c>
      <c r="S58">
        <v>0</v>
      </c>
    </row>
    <row r="59" spans="10:19">
      <c r="L59" t="s">
        <v>1266</v>
      </c>
      <c r="O59">
        <v>0</v>
      </c>
      <c r="Q59">
        <v>0</v>
      </c>
      <c r="S59">
        <v>0</v>
      </c>
    </row>
    <row r="60" spans="10:19">
      <c r="L60" t="s">
        <v>1267</v>
      </c>
      <c r="O60">
        <v>0</v>
      </c>
      <c r="Q60">
        <v>0</v>
      </c>
      <c r="S60">
        <v>0</v>
      </c>
    </row>
    <row r="61" spans="10:19">
      <c r="L61" t="s">
        <v>1268</v>
      </c>
      <c r="O61">
        <v>0</v>
      </c>
      <c r="Q61">
        <v>0</v>
      </c>
      <c r="S61">
        <v>0</v>
      </c>
    </row>
    <row r="62" spans="10:19">
      <c r="L62" t="s">
        <v>1269</v>
      </c>
      <c r="O62">
        <v>0</v>
      </c>
      <c r="Q62">
        <v>0</v>
      </c>
      <c r="S62">
        <v>0</v>
      </c>
    </row>
    <row r="63" spans="10:19">
      <c r="L63" t="s">
        <v>1270</v>
      </c>
      <c r="O63">
        <v>0</v>
      </c>
      <c r="Q63">
        <v>0</v>
      </c>
      <c r="S63">
        <v>0</v>
      </c>
    </row>
    <row r="64" spans="10:19">
      <c r="L64" t="s">
        <v>1271</v>
      </c>
      <c r="O64">
        <v>0</v>
      </c>
      <c r="Q64">
        <v>0</v>
      </c>
      <c r="S64">
        <v>0</v>
      </c>
    </row>
    <row r="65" spans="7:19">
      <c r="L65" t="s">
        <v>1272</v>
      </c>
      <c r="O65">
        <v>0</v>
      </c>
      <c r="Q65">
        <v>0</v>
      </c>
      <c r="S65">
        <v>0</v>
      </c>
    </row>
    <row r="66" spans="7:19">
      <c r="L66" t="s">
        <v>1273</v>
      </c>
      <c r="O66">
        <v>0</v>
      </c>
      <c r="Q66">
        <v>0</v>
      </c>
      <c r="S66">
        <v>0</v>
      </c>
    </row>
    <row r="67" spans="7:19">
      <c r="L67" t="s">
        <v>4090</v>
      </c>
      <c r="O67">
        <v>0</v>
      </c>
      <c r="Q67">
        <v>0</v>
      </c>
      <c r="S67">
        <v>0</v>
      </c>
    </row>
    <row r="68" spans="7:19">
      <c r="J68" t="s">
        <v>1274</v>
      </c>
      <c r="O68" s="4">
        <v>1859299.53</v>
      </c>
      <c r="Q68" s="4">
        <v>1563374.49</v>
      </c>
      <c r="S68" s="4">
        <v>295925.03999999998</v>
      </c>
    </row>
    <row r="69" spans="7:19">
      <c r="K69" t="s">
        <v>1275</v>
      </c>
      <c r="O69" s="4">
        <v>1563374.49</v>
      </c>
      <c r="Q69" s="4">
        <v>1542688.07</v>
      </c>
      <c r="S69" s="4">
        <v>20686.419999999998</v>
      </c>
    </row>
    <row r="70" spans="7:19">
      <c r="L70" t="s">
        <v>1276</v>
      </c>
      <c r="O70" s="4">
        <v>1563374.49</v>
      </c>
      <c r="Q70" s="4">
        <v>1542688.07</v>
      </c>
      <c r="S70" s="4">
        <v>20686.419999999998</v>
      </c>
    </row>
    <row r="71" spans="7:19">
      <c r="K71" t="s">
        <v>1277</v>
      </c>
      <c r="O71" s="4">
        <v>295925.03999999998</v>
      </c>
      <c r="Q71" s="4">
        <v>20686.419999999998</v>
      </c>
      <c r="S71" s="4">
        <v>275238.62</v>
      </c>
    </row>
    <row r="72" spans="7:19">
      <c r="O72" s="4">
        <v>295925.03999999998</v>
      </c>
      <c r="Q72" s="4">
        <v>20686.419999999998</v>
      </c>
      <c r="S72" s="4">
        <v>275238.62</v>
      </c>
    </row>
    <row r="73" spans="7:19">
      <c r="M73" t="s">
        <v>1278</v>
      </c>
      <c r="O73" s="4">
        <v>295925.03999999998</v>
      </c>
      <c r="Q73" s="4">
        <v>20686.419999999998</v>
      </c>
      <c r="S73" s="4">
        <v>275238.62</v>
      </c>
    </row>
    <row r="74" spans="7:19">
      <c r="J74" t="s">
        <v>1279</v>
      </c>
      <c r="O74">
        <v>0</v>
      </c>
      <c r="Q74">
        <v>0</v>
      </c>
      <c r="S74">
        <v>0</v>
      </c>
    </row>
    <row r="75" spans="7:19">
      <c r="K75" t="s">
        <v>1280</v>
      </c>
      <c r="O75">
        <v>0</v>
      </c>
      <c r="Q75">
        <v>0</v>
      </c>
      <c r="S75">
        <v>0</v>
      </c>
    </row>
    <row r="76" spans="7:19">
      <c r="G76" t="s">
        <v>1281</v>
      </c>
      <c r="O76" s="4">
        <v>-1107875.2</v>
      </c>
      <c r="Q76" s="4">
        <v>-1101026.8799999999</v>
      </c>
      <c r="S76" s="4">
        <v>-6848.32</v>
      </c>
    </row>
    <row r="77" spans="7:19">
      <c r="H77" t="s">
        <v>1282</v>
      </c>
      <c r="O77" s="4">
        <v>-906131.17</v>
      </c>
      <c r="Q77" s="4">
        <v>-923918.33</v>
      </c>
      <c r="S77" s="4">
        <v>17787.16</v>
      </c>
    </row>
    <row r="78" spans="7:19">
      <c r="J78" t="s">
        <v>1283</v>
      </c>
      <c r="O78" s="4">
        <v>-813729.17</v>
      </c>
      <c r="Q78" s="4">
        <v>-831516.33</v>
      </c>
      <c r="S78" s="4">
        <v>17787.16</v>
      </c>
    </row>
    <row r="79" spans="7:19">
      <c r="K79" t="s">
        <v>1284</v>
      </c>
      <c r="O79" s="4">
        <v>-774206.39</v>
      </c>
      <c r="Q79" s="4">
        <v>-791523.78</v>
      </c>
      <c r="S79" s="4">
        <v>17317.39</v>
      </c>
    </row>
    <row r="80" spans="7:19">
      <c r="L80" t="s">
        <v>1285</v>
      </c>
      <c r="O80" s="4">
        <v>-169705.81</v>
      </c>
      <c r="Q80" s="4">
        <v>-147232.34</v>
      </c>
      <c r="S80" s="4">
        <v>-22473.47</v>
      </c>
    </row>
    <row r="81" spans="10:19">
      <c r="L81" t="s">
        <v>1286</v>
      </c>
      <c r="O81" s="4">
        <v>-27239.53</v>
      </c>
      <c r="Q81" s="4">
        <v>-82352.14</v>
      </c>
      <c r="S81" s="4">
        <v>55112.6</v>
      </c>
    </row>
    <row r="82" spans="10:19">
      <c r="L82" t="s">
        <v>1287</v>
      </c>
      <c r="O82" s="4">
        <v>-5149.47</v>
      </c>
      <c r="Q82" s="4">
        <v>-8893.34</v>
      </c>
      <c r="S82" s="4">
        <v>3743.87</v>
      </c>
    </row>
    <row r="83" spans="10:19">
      <c r="L83" t="s">
        <v>1288</v>
      </c>
      <c r="O83" s="4">
        <v>-24779.62</v>
      </c>
      <c r="Q83" s="4">
        <v>-5479.62</v>
      </c>
      <c r="S83" s="4">
        <v>-19300</v>
      </c>
    </row>
    <row r="84" spans="10:19">
      <c r="L84" t="s">
        <v>1289</v>
      </c>
      <c r="O84" s="4">
        <v>-2890.69</v>
      </c>
      <c r="Q84" s="4">
        <v>-3125.07</v>
      </c>
      <c r="S84">
        <v>234.38</v>
      </c>
    </row>
    <row r="85" spans="10:19">
      <c r="L85" t="s">
        <v>1290</v>
      </c>
      <c r="O85" s="4">
        <v>-272750</v>
      </c>
      <c r="Q85" s="4">
        <v>-272750</v>
      </c>
      <c r="S85">
        <v>0</v>
      </c>
    </row>
    <row r="86" spans="10:19">
      <c r="L86" t="s">
        <v>1291</v>
      </c>
      <c r="O86" s="4">
        <v>-271691.28000000003</v>
      </c>
      <c r="Q86" s="4">
        <v>-271691.28000000003</v>
      </c>
      <c r="S86">
        <v>0</v>
      </c>
    </row>
    <row r="87" spans="10:19">
      <c r="K87" t="s">
        <v>1292</v>
      </c>
      <c r="O87" s="4">
        <v>-39522.78</v>
      </c>
      <c r="Q87" s="4">
        <v>-39992.550000000003</v>
      </c>
      <c r="S87">
        <v>469.77</v>
      </c>
    </row>
    <row r="88" spans="10:19">
      <c r="L88" t="s">
        <v>1293</v>
      </c>
      <c r="O88" s="4">
        <v>1614.39</v>
      </c>
      <c r="Q88" s="4">
        <v>1614.39</v>
      </c>
      <c r="S88">
        <v>0</v>
      </c>
    </row>
    <row r="89" spans="10:19">
      <c r="L89" t="s">
        <v>1294</v>
      </c>
      <c r="O89">
        <v>0</v>
      </c>
      <c r="Q89">
        <v>0</v>
      </c>
      <c r="S89">
        <v>0</v>
      </c>
    </row>
    <row r="90" spans="10:19">
      <c r="L90" t="s">
        <v>1295</v>
      </c>
      <c r="O90">
        <v>0</v>
      </c>
      <c r="Q90">
        <v>0</v>
      </c>
      <c r="S90">
        <v>0</v>
      </c>
    </row>
    <row r="91" spans="10:19">
      <c r="L91" t="s">
        <v>1296</v>
      </c>
      <c r="O91">
        <v>-607.19000000000005</v>
      </c>
      <c r="Q91">
        <v>-607.19000000000005</v>
      </c>
      <c r="S91">
        <v>0</v>
      </c>
    </row>
    <row r="92" spans="10:19">
      <c r="L92" t="s">
        <v>1297</v>
      </c>
      <c r="O92" s="4">
        <v>-35127.620000000003</v>
      </c>
      <c r="Q92" s="4">
        <v>-35127.620000000003</v>
      </c>
      <c r="S92">
        <v>0</v>
      </c>
    </row>
    <row r="93" spans="10:19">
      <c r="L93" t="s">
        <v>1288</v>
      </c>
      <c r="O93" s="4">
        <v>-5402.36</v>
      </c>
      <c r="Q93" s="4">
        <v>-5872.13</v>
      </c>
      <c r="S93">
        <v>469.77</v>
      </c>
    </row>
    <row r="94" spans="10:19">
      <c r="J94" t="s">
        <v>181</v>
      </c>
      <c r="O94" s="4">
        <v>-92402</v>
      </c>
      <c r="Q94" s="4">
        <v>-92402</v>
      </c>
      <c r="S94">
        <v>0</v>
      </c>
    </row>
    <row r="95" spans="10:19">
      <c r="K95" t="s">
        <v>1298</v>
      </c>
      <c r="O95" s="4">
        <v>-92402</v>
      </c>
      <c r="Q95" s="4">
        <v>-92402</v>
      </c>
      <c r="S95">
        <v>0</v>
      </c>
    </row>
    <row r="96" spans="10:19">
      <c r="L96" t="s">
        <v>1299</v>
      </c>
      <c r="O96" s="4">
        <v>-92402</v>
      </c>
      <c r="Q96" s="4">
        <v>-92402</v>
      </c>
      <c r="S96">
        <v>0</v>
      </c>
    </row>
    <row r="97" spans="7:19">
      <c r="H97" t="s">
        <v>1300</v>
      </c>
      <c r="O97">
        <v>0</v>
      </c>
      <c r="Q97">
        <v>0</v>
      </c>
      <c r="S97">
        <v>0</v>
      </c>
    </row>
    <row r="98" spans="7:19">
      <c r="J98" t="s">
        <v>1301</v>
      </c>
      <c r="O98">
        <v>0</v>
      </c>
      <c r="Q98">
        <v>0</v>
      </c>
      <c r="S98">
        <v>0</v>
      </c>
    </row>
    <row r="99" spans="7:19">
      <c r="K99" t="s">
        <v>1302</v>
      </c>
      <c r="O99">
        <v>0</v>
      </c>
      <c r="Q99">
        <v>0</v>
      </c>
      <c r="S99">
        <v>0</v>
      </c>
    </row>
    <row r="100" spans="7:19">
      <c r="H100" t="s">
        <v>1303</v>
      </c>
      <c r="O100" s="4">
        <v>-131869.6</v>
      </c>
      <c r="Q100" s="4">
        <v>-113655.41</v>
      </c>
      <c r="S100" s="4">
        <v>-18214.18</v>
      </c>
    </row>
    <row r="101" spans="7:19">
      <c r="J101" t="s">
        <v>1304</v>
      </c>
      <c r="O101" s="4">
        <v>-131869.6</v>
      </c>
      <c r="Q101" s="4">
        <v>-113655.41</v>
      </c>
      <c r="S101" s="4">
        <v>-18214.18</v>
      </c>
    </row>
    <row r="102" spans="7:19">
      <c r="K102" t="s">
        <v>1305</v>
      </c>
      <c r="O102" s="4">
        <v>-58521.13</v>
      </c>
      <c r="Q102" s="4">
        <v>-49617.5</v>
      </c>
      <c r="S102" s="4">
        <v>-8903.6299999999992</v>
      </c>
    </row>
    <row r="103" spans="7:19">
      <c r="K103" t="s">
        <v>1306</v>
      </c>
      <c r="O103">
        <v>-13.87</v>
      </c>
      <c r="Q103">
        <v>-11.06</v>
      </c>
      <c r="S103">
        <v>-2.81</v>
      </c>
    </row>
    <row r="104" spans="7:19">
      <c r="K104" t="s">
        <v>1307</v>
      </c>
      <c r="O104">
        <v>-0.71</v>
      </c>
      <c r="Q104">
        <v>-0.69</v>
      </c>
      <c r="S104">
        <v>-0.02</v>
      </c>
    </row>
    <row r="105" spans="7:19">
      <c r="K105" t="s">
        <v>1308</v>
      </c>
      <c r="O105" s="4">
        <v>-73330.559999999998</v>
      </c>
      <c r="Q105" s="4">
        <v>-64022.85</v>
      </c>
      <c r="S105" s="4">
        <v>-9307.7199999999993</v>
      </c>
    </row>
    <row r="106" spans="7:19">
      <c r="K106" t="s">
        <v>1309</v>
      </c>
      <c r="O106">
        <v>-3.32</v>
      </c>
      <c r="Q106">
        <v>-3.32</v>
      </c>
      <c r="S106">
        <v>0</v>
      </c>
    </row>
    <row r="107" spans="7:19">
      <c r="H107" t="s">
        <v>1310</v>
      </c>
      <c r="O107" s="4">
        <v>-68227.14</v>
      </c>
      <c r="Q107" s="4">
        <v>-62688.71</v>
      </c>
      <c r="S107" s="4">
        <v>-5538.43</v>
      </c>
    </row>
    <row r="108" spans="7:19">
      <c r="J108" t="s">
        <v>1311</v>
      </c>
      <c r="O108" s="4">
        <v>-68227.14</v>
      </c>
      <c r="Q108" s="4">
        <v>-62688.71</v>
      </c>
      <c r="S108" s="4">
        <v>-5538.43</v>
      </c>
    </row>
    <row r="109" spans="7:19">
      <c r="K109" t="s">
        <v>1312</v>
      </c>
      <c r="O109" s="4">
        <v>-68227.14</v>
      </c>
      <c r="Q109" s="4">
        <v>-62688.71</v>
      </c>
      <c r="S109" s="4">
        <v>-5538.43</v>
      </c>
    </row>
    <row r="110" spans="7:19">
      <c r="H110" t="s">
        <v>3742</v>
      </c>
      <c r="O110" s="4">
        <v>-1647.29</v>
      </c>
      <c r="Q110">
        <v>-764.43</v>
      </c>
      <c r="S110">
        <v>-882.86</v>
      </c>
    </row>
    <row r="111" spans="7:19">
      <c r="J111" t="s">
        <v>3746</v>
      </c>
      <c r="O111" s="4">
        <v>-1647.29</v>
      </c>
      <c r="Q111">
        <v>-764.43</v>
      </c>
      <c r="S111">
        <v>-882.86</v>
      </c>
    </row>
    <row r="112" spans="7:19">
      <c r="G112" t="s">
        <v>1313</v>
      </c>
      <c r="O112" s="4">
        <v>-1886988.92</v>
      </c>
      <c r="Q112" s="4">
        <v>-1595127.66</v>
      </c>
      <c r="S112" s="4">
        <v>-291861.26</v>
      </c>
    </row>
    <row r="113" spans="8:19">
      <c r="H113" t="s">
        <v>1314</v>
      </c>
      <c r="O113" s="4">
        <v>-404887.14</v>
      </c>
      <c r="Q113" s="4">
        <v>-195310.54</v>
      </c>
      <c r="S113" s="4">
        <v>-209576.6</v>
      </c>
    </row>
    <row r="114" spans="8:19">
      <c r="J114" t="s">
        <v>1315</v>
      </c>
      <c r="O114" s="4">
        <v>-404906.34</v>
      </c>
      <c r="Q114" s="4">
        <v>-195329.74</v>
      </c>
      <c r="S114" s="4">
        <v>-209576.6</v>
      </c>
    </row>
    <row r="115" spans="8:19">
      <c r="K115" t="s">
        <v>1316</v>
      </c>
      <c r="O115" s="4">
        <v>-9005.07</v>
      </c>
      <c r="Q115" s="4">
        <v>-14812.23</v>
      </c>
      <c r="S115" s="4">
        <v>5807.16</v>
      </c>
    </row>
    <row r="116" spans="8:19">
      <c r="L116" t="s">
        <v>1317</v>
      </c>
      <c r="O116" s="4">
        <v>-9005.07</v>
      </c>
      <c r="Q116" s="4">
        <v>-14812.23</v>
      </c>
      <c r="S116" s="4">
        <v>5807.16</v>
      </c>
    </row>
    <row r="117" spans="8:19">
      <c r="K117" t="s">
        <v>1318</v>
      </c>
      <c r="O117" s="4">
        <v>-341929.42</v>
      </c>
      <c r="Q117" s="4">
        <v>-129306.18</v>
      </c>
      <c r="S117" s="4">
        <v>-212623.25</v>
      </c>
    </row>
    <row r="118" spans="8:19">
      <c r="L118" t="s">
        <v>1319</v>
      </c>
      <c r="O118" s="4">
        <v>-65466.67</v>
      </c>
      <c r="Q118" s="4">
        <v>-129306.18</v>
      </c>
      <c r="S118" s="4">
        <v>63839.51</v>
      </c>
    </row>
    <row r="119" spans="8:19">
      <c r="L119" t="s">
        <v>5399</v>
      </c>
      <c r="O119" s="4">
        <v>-100000</v>
      </c>
      <c r="Q119">
        <v>0</v>
      </c>
      <c r="S119" s="4">
        <v>-100000</v>
      </c>
    </row>
    <row r="120" spans="8:19">
      <c r="L120" t="s">
        <v>5400</v>
      </c>
      <c r="O120" s="4">
        <v>-49050.25</v>
      </c>
      <c r="Q120">
        <v>0</v>
      </c>
      <c r="S120" s="4">
        <v>-49050.25</v>
      </c>
    </row>
    <row r="121" spans="8:19">
      <c r="L121" t="s">
        <v>5401</v>
      </c>
      <c r="O121" s="4">
        <v>-63705.93</v>
      </c>
      <c r="Q121">
        <v>0</v>
      </c>
      <c r="S121" s="4">
        <v>-63705.93</v>
      </c>
    </row>
    <row r="122" spans="8:19">
      <c r="L122" t="s">
        <v>5402</v>
      </c>
      <c r="O122" s="4">
        <v>-63706.58</v>
      </c>
      <c r="Q122">
        <v>0</v>
      </c>
      <c r="S122" s="4">
        <v>-63706.58</v>
      </c>
    </row>
    <row r="123" spans="8:19">
      <c r="K123" t="s">
        <v>1320</v>
      </c>
      <c r="O123" s="4">
        <v>-53971.85</v>
      </c>
      <c r="Q123" s="4">
        <v>-51211.33</v>
      </c>
      <c r="S123" s="4">
        <v>-2760.52</v>
      </c>
    </row>
    <row r="124" spans="8:19">
      <c r="L124" t="s">
        <v>1321</v>
      </c>
      <c r="O124" s="4">
        <v>-53971.85</v>
      </c>
      <c r="Q124" s="4">
        <v>-51211.33</v>
      </c>
      <c r="S124" s="4">
        <v>-2760.52</v>
      </c>
    </row>
    <row r="125" spans="8:19">
      <c r="J125" t="s">
        <v>1322</v>
      </c>
      <c r="O125">
        <v>19.190000000000001</v>
      </c>
      <c r="Q125">
        <v>19.190000000000001</v>
      </c>
      <c r="S125">
        <v>0</v>
      </c>
    </row>
    <row r="126" spans="8:19">
      <c r="K126" t="s">
        <v>1323</v>
      </c>
      <c r="O126">
        <v>19.190000000000001</v>
      </c>
      <c r="Q126">
        <v>19.190000000000001</v>
      </c>
      <c r="S126">
        <v>0</v>
      </c>
    </row>
    <row r="127" spans="8:19">
      <c r="L127" t="s">
        <v>1324</v>
      </c>
      <c r="O127">
        <v>19.190000000000001</v>
      </c>
      <c r="Q127">
        <v>19.190000000000001</v>
      </c>
      <c r="S127">
        <v>0</v>
      </c>
    </row>
    <row r="128" spans="8:19">
      <c r="K128" t="s">
        <v>1325</v>
      </c>
      <c r="O128">
        <v>0</v>
      </c>
      <c r="Q128">
        <v>0</v>
      </c>
      <c r="S128">
        <v>0</v>
      </c>
    </row>
    <row r="129" spans="8:19">
      <c r="L129" t="s">
        <v>1326</v>
      </c>
      <c r="O129">
        <v>0</v>
      </c>
      <c r="Q129">
        <v>0</v>
      </c>
      <c r="S129">
        <v>0</v>
      </c>
    </row>
    <row r="130" spans="8:19">
      <c r="H130" t="s">
        <v>182</v>
      </c>
      <c r="O130" s="4">
        <v>-1111595.1100000001</v>
      </c>
      <c r="Q130" s="4">
        <v>-1084990.58</v>
      </c>
      <c r="S130" s="4">
        <v>-26604.53</v>
      </c>
    </row>
    <row r="131" spans="8:19">
      <c r="J131" t="s">
        <v>1327</v>
      </c>
      <c r="O131" s="4">
        <v>-1111595.1100000001</v>
      </c>
      <c r="Q131" s="4">
        <v>-1084990.58</v>
      </c>
      <c r="S131" s="4">
        <v>-26604.53</v>
      </c>
    </row>
    <row r="132" spans="8:19">
      <c r="K132" t="s">
        <v>1327</v>
      </c>
      <c r="O132" s="4">
        <v>-1111595.1100000001</v>
      </c>
      <c r="Q132" s="4">
        <v>-1084990.58</v>
      </c>
      <c r="S132" s="4">
        <v>-26604.53</v>
      </c>
    </row>
    <row r="133" spans="8:19">
      <c r="L133" t="s">
        <v>1327</v>
      </c>
      <c r="O133" s="4">
        <v>-1110460.27</v>
      </c>
      <c r="Q133" s="4">
        <v>-1084337.94</v>
      </c>
      <c r="S133" s="4">
        <v>-26122.33</v>
      </c>
    </row>
    <row r="134" spans="8:19">
      <c r="M134" t="s">
        <v>1328</v>
      </c>
      <c r="O134" s="4">
        <v>-1112158.3500000001</v>
      </c>
      <c r="Q134" s="4">
        <v>-1086092.57</v>
      </c>
      <c r="S134" s="4">
        <v>-26065.78</v>
      </c>
    </row>
    <row r="135" spans="8:19">
      <c r="M135" t="s">
        <v>1329</v>
      </c>
      <c r="O135" s="4">
        <v>1698.08</v>
      </c>
      <c r="Q135" s="4">
        <v>1754.63</v>
      </c>
      <c r="S135">
        <v>-56.55</v>
      </c>
    </row>
    <row r="136" spans="8:19">
      <c r="L136" t="s">
        <v>1330</v>
      </c>
      <c r="O136" s="4">
        <v>-1134.8399999999999</v>
      </c>
      <c r="Q136">
        <v>-652.64</v>
      </c>
      <c r="S136">
        <v>-482.2</v>
      </c>
    </row>
    <row r="137" spans="8:19">
      <c r="M137" t="s">
        <v>1331</v>
      </c>
      <c r="O137" s="4">
        <v>-1134.8399999999999</v>
      </c>
      <c r="Q137">
        <v>-652.64</v>
      </c>
      <c r="S137">
        <v>-482.2</v>
      </c>
    </row>
    <row r="138" spans="8:19">
      <c r="H138" t="s">
        <v>183</v>
      </c>
      <c r="O138" s="4">
        <v>-314354.93</v>
      </c>
      <c r="Q138" s="4">
        <v>-278271.48</v>
      </c>
      <c r="S138" s="4">
        <v>-36083.46</v>
      </c>
    </row>
    <row r="139" spans="8:19">
      <c r="J139" t="s">
        <v>1332</v>
      </c>
      <c r="O139" s="4">
        <v>-44362.54</v>
      </c>
      <c r="Q139" s="4">
        <v>-22097.66</v>
      </c>
      <c r="S139" s="4">
        <v>-22264.880000000001</v>
      </c>
    </row>
    <row r="140" spans="8:19">
      <c r="K140" t="s">
        <v>1333</v>
      </c>
      <c r="O140" s="4">
        <v>-44362.54</v>
      </c>
      <c r="Q140" s="4">
        <v>-22097.66</v>
      </c>
      <c r="S140" s="4">
        <v>-22264.880000000001</v>
      </c>
    </row>
    <row r="141" spans="8:19">
      <c r="L141" t="s">
        <v>1334</v>
      </c>
      <c r="O141" s="4">
        <v>-37082.42</v>
      </c>
      <c r="Q141" s="4">
        <v>-16301.34</v>
      </c>
      <c r="S141" s="4">
        <v>-20781.07</v>
      </c>
    </row>
    <row r="142" spans="8:19">
      <c r="L142" t="s">
        <v>1335</v>
      </c>
      <c r="O142">
        <v>-20.61</v>
      </c>
      <c r="Q142">
        <v>-2.44</v>
      </c>
      <c r="S142">
        <v>-18.16</v>
      </c>
    </row>
    <row r="143" spans="8:19">
      <c r="L143" t="s">
        <v>1336</v>
      </c>
      <c r="O143" s="4">
        <v>-4349.05</v>
      </c>
      <c r="Q143" s="4">
        <v>-3776.9</v>
      </c>
      <c r="S143">
        <v>-572.16</v>
      </c>
    </row>
    <row r="144" spans="8:19">
      <c r="L144" t="s">
        <v>1337</v>
      </c>
      <c r="O144">
        <v>-255.29</v>
      </c>
      <c r="Q144">
        <v>568.58000000000004</v>
      </c>
      <c r="S144">
        <v>-823.87</v>
      </c>
    </row>
    <row r="145" spans="10:19">
      <c r="L145" t="s">
        <v>1338</v>
      </c>
      <c r="O145" s="4">
        <v>-2698.61</v>
      </c>
      <c r="Q145" s="4">
        <v>-2607.15</v>
      </c>
      <c r="S145">
        <v>-91.46</v>
      </c>
    </row>
    <row r="146" spans="10:19">
      <c r="L146" t="s">
        <v>1339</v>
      </c>
      <c r="O146">
        <v>0</v>
      </c>
      <c r="Q146">
        <v>-7.89</v>
      </c>
      <c r="S146">
        <v>7.89</v>
      </c>
    </row>
    <row r="147" spans="10:19">
      <c r="L147" t="s">
        <v>1340</v>
      </c>
      <c r="O147">
        <v>-25.53</v>
      </c>
      <c r="Q147">
        <v>-25.53</v>
      </c>
      <c r="S147">
        <v>0</v>
      </c>
    </row>
    <row r="148" spans="10:19">
      <c r="L148" t="s">
        <v>1341</v>
      </c>
      <c r="O148">
        <v>68.97</v>
      </c>
      <c r="Q148">
        <v>56.19</v>
      </c>
      <c r="S148">
        <v>12.78</v>
      </c>
    </row>
    <row r="149" spans="10:19">
      <c r="L149" t="s">
        <v>1342</v>
      </c>
      <c r="O149">
        <v>0</v>
      </c>
      <c r="Q149">
        <v>-1.18</v>
      </c>
      <c r="S149">
        <v>1.18</v>
      </c>
    </row>
    <row r="150" spans="10:19">
      <c r="J150" t="s">
        <v>20</v>
      </c>
      <c r="O150" s="4">
        <v>-269992.39</v>
      </c>
      <c r="Q150" s="4">
        <v>-256173.82</v>
      </c>
      <c r="S150" s="4">
        <v>-13818.58</v>
      </c>
    </row>
    <row r="151" spans="10:19">
      <c r="K151" t="s">
        <v>1343</v>
      </c>
      <c r="O151" s="4">
        <v>-12285.6</v>
      </c>
      <c r="Q151" s="4">
        <v>-14106.49</v>
      </c>
      <c r="S151" s="4">
        <v>1820.89</v>
      </c>
    </row>
    <row r="152" spans="10:19">
      <c r="L152" t="s">
        <v>1344</v>
      </c>
      <c r="O152" s="4">
        <v>-4888.46</v>
      </c>
      <c r="Q152" s="4">
        <v>-2515.4699999999998</v>
      </c>
      <c r="S152" s="4">
        <v>-2372.9899999999998</v>
      </c>
    </row>
    <row r="153" spans="10:19">
      <c r="L153" t="s">
        <v>1345</v>
      </c>
      <c r="O153">
        <v>-26.75</v>
      </c>
      <c r="Q153">
        <v>-14.16</v>
      </c>
      <c r="S153">
        <v>-12.59</v>
      </c>
    </row>
    <row r="154" spans="10:19">
      <c r="L154" t="s">
        <v>1346</v>
      </c>
      <c r="O154" s="4">
        <v>-1383.1</v>
      </c>
      <c r="Q154" s="4">
        <v>-1234.94</v>
      </c>
      <c r="S154">
        <v>-148.16</v>
      </c>
    </row>
    <row r="155" spans="10:19">
      <c r="L155" t="s">
        <v>1347</v>
      </c>
      <c r="O155">
        <v>-109.48</v>
      </c>
      <c r="Q155">
        <v>-109.48</v>
      </c>
      <c r="S155">
        <v>0</v>
      </c>
    </row>
    <row r="156" spans="10:19">
      <c r="L156" t="s">
        <v>1348</v>
      </c>
      <c r="O156" s="4">
        <v>-1535.63</v>
      </c>
      <c r="Q156" s="4">
        <v>-1549.86</v>
      </c>
      <c r="S156">
        <v>14.24</v>
      </c>
    </row>
    <row r="157" spans="10:19">
      <c r="L157" t="s">
        <v>1349</v>
      </c>
      <c r="O157" s="4">
        <v>-3894.22</v>
      </c>
      <c r="Q157" s="4">
        <v>-5687.4</v>
      </c>
      <c r="S157" s="4">
        <v>1793.17</v>
      </c>
    </row>
    <row r="158" spans="10:19">
      <c r="L158" t="s">
        <v>1350</v>
      </c>
      <c r="O158">
        <v>-447.97</v>
      </c>
      <c r="Q158" s="4">
        <v>-2995.19</v>
      </c>
      <c r="S158" s="4">
        <v>2547.2199999999998</v>
      </c>
    </row>
    <row r="159" spans="10:19">
      <c r="K159" t="s">
        <v>1351</v>
      </c>
      <c r="O159">
        <v>-41.2</v>
      </c>
      <c r="Q159">
        <v>-41.2</v>
      </c>
      <c r="S159">
        <v>0</v>
      </c>
    </row>
    <row r="160" spans="10:19">
      <c r="L160" t="s">
        <v>1352</v>
      </c>
      <c r="O160">
        <v>-41.2</v>
      </c>
      <c r="Q160">
        <v>-41.2</v>
      </c>
      <c r="S160">
        <v>0</v>
      </c>
    </row>
    <row r="161" spans="11:19">
      <c r="K161" t="s">
        <v>1353</v>
      </c>
      <c r="O161" s="4">
        <v>-50357.94</v>
      </c>
      <c r="Q161" s="4">
        <v>-29712.19</v>
      </c>
      <c r="S161" s="4">
        <v>-20645.75</v>
      </c>
    </row>
    <row r="162" spans="11:19">
      <c r="L162" t="s">
        <v>1354</v>
      </c>
      <c r="O162">
        <v>-362.25</v>
      </c>
      <c r="Q162">
        <v>-384.55</v>
      </c>
      <c r="S162">
        <v>22.3</v>
      </c>
    </row>
    <row r="163" spans="11:19">
      <c r="L163" t="s">
        <v>1355</v>
      </c>
      <c r="O163" s="4">
        <v>-3561.78</v>
      </c>
      <c r="Q163" s="4">
        <v>-3352.4</v>
      </c>
      <c r="S163">
        <v>-209.39</v>
      </c>
    </row>
    <row r="164" spans="11:19">
      <c r="L164" t="s">
        <v>1356</v>
      </c>
      <c r="O164">
        <v>-241.87</v>
      </c>
      <c r="Q164">
        <v>-233.46</v>
      </c>
      <c r="S164">
        <v>-8.42</v>
      </c>
    </row>
    <row r="165" spans="11:19">
      <c r="L165" t="s">
        <v>1357</v>
      </c>
      <c r="O165">
        <v>-11.19</v>
      </c>
      <c r="Q165">
        <v>-17.03</v>
      </c>
      <c r="S165">
        <v>5.84</v>
      </c>
    </row>
    <row r="166" spans="11:19">
      <c r="L166" t="s">
        <v>1358</v>
      </c>
      <c r="O166">
        <v>-2.91</v>
      </c>
      <c r="Q166">
        <v>-5.13</v>
      </c>
      <c r="S166">
        <v>2.2200000000000002</v>
      </c>
    </row>
    <row r="167" spans="11:19">
      <c r="L167" t="s">
        <v>1359</v>
      </c>
      <c r="O167">
        <v>-0.05</v>
      </c>
      <c r="Q167">
        <v>-0.8</v>
      </c>
      <c r="S167">
        <v>0.75</v>
      </c>
    </row>
    <row r="168" spans="11:19">
      <c r="L168" t="s">
        <v>1360</v>
      </c>
      <c r="O168" s="4">
        <v>-8100.68</v>
      </c>
      <c r="Q168" s="4">
        <v>-8428.44</v>
      </c>
      <c r="S168">
        <v>327.77</v>
      </c>
    </row>
    <row r="169" spans="11:19">
      <c r="L169" t="s">
        <v>1361</v>
      </c>
      <c r="O169">
        <v>-16.45</v>
      </c>
      <c r="Q169">
        <v>-25.89</v>
      </c>
      <c r="S169">
        <v>9.44</v>
      </c>
    </row>
    <row r="170" spans="11:19">
      <c r="L170" t="s">
        <v>1362</v>
      </c>
      <c r="O170">
        <v>-23.77</v>
      </c>
      <c r="Q170">
        <v>-23.77</v>
      </c>
      <c r="S170">
        <v>0</v>
      </c>
    </row>
    <row r="171" spans="11:19">
      <c r="L171" t="s">
        <v>1363</v>
      </c>
      <c r="O171" s="4">
        <v>-3232.98</v>
      </c>
      <c r="Q171">
        <v>-480.72</v>
      </c>
      <c r="S171" s="4">
        <v>-2752.26</v>
      </c>
    </row>
    <row r="172" spans="11:19">
      <c r="L172" t="s">
        <v>4091</v>
      </c>
      <c r="O172">
        <v>-76.69</v>
      </c>
      <c r="Q172">
        <v>0</v>
      </c>
      <c r="S172">
        <v>-76.69</v>
      </c>
    </row>
    <row r="173" spans="11:19">
      <c r="L173" t="s">
        <v>1364</v>
      </c>
      <c r="O173" s="4">
        <v>-1025.69</v>
      </c>
      <c r="Q173">
        <v>-813.08</v>
      </c>
      <c r="S173">
        <v>-212.61</v>
      </c>
    </row>
    <row r="174" spans="11:19">
      <c r="L174" t="s">
        <v>1365</v>
      </c>
      <c r="O174">
        <v>-675.64</v>
      </c>
      <c r="Q174">
        <v>-616.72</v>
      </c>
      <c r="S174">
        <v>-58.92</v>
      </c>
    </row>
    <row r="175" spans="11:19">
      <c r="L175" t="s">
        <v>1366</v>
      </c>
      <c r="O175">
        <v>-19.510000000000002</v>
      </c>
      <c r="Q175">
        <v>-19.43</v>
      </c>
      <c r="S175">
        <v>-0.08</v>
      </c>
    </row>
    <row r="176" spans="11:19">
      <c r="L176" t="s">
        <v>1367</v>
      </c>
      <c r="O176">
        <v>-0.13</v>
      </c>
      <c r="Q176">
        <v>-0.12</v>
      </c>
      <c r="S176">
        <v>-0.02</v>
      </c>
    </row>
    <row r="177" spans="12:19">
      <c r="L177" t="s">
        <v>1368</v>
      </c>
      <c r="O177">
        <v>-311.26</v>
      </c>
      <c r="Q177">
        <v>-308.08</v>
      </c>
      <c r="S177">
        <v>-3.18</v>
      </c>
    </row>
    <row r="178" spans="12:19">
      <c r="L178" t="s">
        <v>1369</v>
      </c>
      <c r="O178">
        <v>-401.41</v>
      </c>
      <c r="Q178">
        <v>-376.38</v>
      </c>
      <c r="S178">
        <v>-25.03</v>
      </c>
    </row>
    <row r="179" spans="12:19">
      <c r="L179" t="s">
        <v>1370</v>
      </c>
      <c r="O179">
        <v>-3.92</v>
      </c>
      <c r="Q179">
        <v>-3.92</v>
      </c>
      <c r="S179">
        <v>0</v>
      </c>
    </row>
    <row r="180" spans="12:19">
      <c r="L180" t="s">
        <v>1371</v>
      </c>
      <c r="O180">
        <v>-448.14</v>
      </c>
      <c r="Q180" s="4">
        <v>-1385.09</v>
      </c>
      <c r="S180">
        <v>936.96</v>
      </c>
    </row>
    <row r="181" spans="12:19">
      <c r="L181" t="s">
        <v>1372</v>
      </c>
      <c r="O181">
        <v>-0.13</v>
      </c>
      <c r="Q181">
        <v>0</v>
      </c>
      <c r="S181">
        <v>-0.13</v>
      </c>
    </row>
    <row r="182" spans="12:19">
      <c r="L182" t="s">
        <v>1373</v>
      </c>
      <c r="O182">
        <v>-144.51</v>
      </c>
      <c r="Q182">
        <v>-180.85</v>
      </c>
      <c r="S182">
        <v>36.340000000000003</v>
      </c>
    </row>
    <row r="183" spans="12:19">
      <c r="L183" t="s">
        <v>1374</v>
      </c>
      <c r="O183">
        <v>-13.76</v>
      </c>
      <c r="Q183">
        <v>-11.94</v>
      </c>
      <c r="S183">
        <v>-1.82</v>
      </c>
    </row>
    <row r="184" spans="12:19">
      <c r="L184" t="s">
        <v>1375</v>
      </c>
      <c r="O184">
        <v>-0.37</v>
      </c>
      <c r="Q184">
        <v>-0.27</v>
      </c>
      <c r="S184">
        <v>-0.1</v>
      </c>
    </row>
    <row r="185" spans="12:19">
      <c r="L185" t="s">
        <v>1376</v>
      </c>
      <c r="O185">
        <v>-21</v>
      </c>
      <c r="Q185">
        <v>-19.87</v>
      </c>
      <c r="S185">
        <v>-1.1299999999999999</v>
      </c>
    </row>
    <row r="186" spans="12:19">
      <c r="L186" t="s">
        <v>1377</v>
      </c>
      <c r="O186">
        <v>-18.850000000000001</v>
      </c>
      <c r="Q186">
        <v>-10.85</v>
      </c>
      <c r="S186">
        <v>-8</v>
      </c>
    </row>
    <row r="187" spans="12:19">
      <c r="L187" t="s">
        <v>1378</v>
      </c>
      <c r="O187">
        <v>-9.91</v>
      </c>
      <c r="Q187">
        <v>-12.3</v>
      </c>
      <c r="S187">
        <v>2.38</v>
      </c>
    </row>
    <row r="188" spans="12:19">
      <c r="L188" t="s">
        <v>1379</v>
      </c>
      <c r="O188">
        <v>-1.51</v>
      </c>
      <c r="Q188">
        <v>-1.4</v>
      </c>
      <c r="S188">
        <v>-0.1</v>
      </c>
    </row>
    <row r="189" spans="12:19">
      <c r="L189" t="s">
        <v>1380</v>
      </c>
      <c r="O189">
        <v>-0.25</v>
      </c>
      <c r="Q189">
        <v>-0.05</v>
      </c>
      <c r="S189">
        <v>-0.2</v>
      </c>
    </row>
    <row r="190" spans="12:19">
      <c r="L190" t="s">
        <v>1381</v>
      </c>
      <c r="O190">
        <v>-3.92</v>
      </c>
      <c r="Q190">
        <v>-3.66</v>
      </c>
      <c r="S190">
        <v>-0.26</v>
      </c>
    </row>
    <row r="191" spans="12:19">
      <c r="L191" t="s">
        <v>1382</v>
      </c>
      <c r="O191">
        <v>-30.37</v>
      </c>
      <c r="Q191" s="4">
        <v>-2416.5</v>
      </c>
      <c r="S191" s="4">
        <v>2386.13</v>
      </c>
    </row>
    <row r="192" spans="12:19">
      <c r="L192" t="s">
        <v>1383</v>
      </c>
      <c r="O192">
        <v>-80.959999999999994</v>
      </c>
      <c r="Q192">
        <v>-75.16</v>
      </c>
      <c r="S192">
        <v>-5.8</v>
      </c>
    </row>
    <row r="193" spans="11:19">
      <c r="L193" t="s">
        <v>4092</v>
      </c>
      <c r="O193">
        <v>0</v>
      </c>
      <c r="Q193">
        <v>0</v>
      </c>
      <c r="S193">
        <v>0</v>
      </c>
    </row>
    <row r="194" spans="11:19">
      <c r="L194" t="s">
        <v>1384</v>
      </c>
      <c r="O194" s="4">
        <v>-21284.17</v>
      </c>
      <c r="Q194" s="4">
        <v>-1077.8399999999999</v>
      </c>
      <c r="S194" s="4">
        <v>-20206.330000000002</v>
      </c>
    </row>
    <row r="195" spans="11:19">
      <c r="L195" t="s">
        <v>1385</v>
      </c>
      <c r="O195" s="4">
        <v>-10231.9</v>
      </c>
      <c r="Q195" s="4">
        <v>-9426.5</v>
      </c>
      <c r="S195">
        <v>-805.4</v>
      </c>
    </row>
    <row r="196" spans="11:19">
      <c r="K196" t="s">
        <v>1386</v>
      </c>
      <c r="O196" s="4">
        <v>-1166.07</v>
      </c>
      <c r="Q196" s="4">
        <v>-1136.02</v>
      </c>
      <c r="S196">
        <v>-30.05</v>
      </c>
    </row>
    <row r="197" spans="11:19">
      <c r="L197" t="s">
        <v>1387</v>
      </c>
      <c r="O197">
        <v>-38.979999999999997</v>
      </c>
      <c r="Q197">
        <v>-40.97</v>
      </c>
      <c r="S197">
        <v>2</v>
      </c>
    </row>
    <row r="198" spans="11:19">
      <c r="L198" t="s">
        <v>1388</v>
      </c>
      <c r="O198">
        <v>-20.25</v>
      </c>
      <c r="Q198">
        <v>-18.59</v>
      </c>
      <c r="S198">
        <v>-1.66</v>
      </c>
    </row>
    <row r="199" spans="11:19">
      <c r="L199" t="s">
        <v>1389</v>
      </c>
      <c r="O199">
        <v>-2.82</v>
      </c>
      <c r="Q199">
        <v>-2.67</v>
      </c>
      <c r="S199">
        <v>-0.15</v>
      </c>
    </row>
    <row r="200" spans="11:19">
      <c r="L200" t="s">
        <v>1390</v>
      </c>
      <c r="O200">
        <v>-2.44</v>
      </c>
      <c r="Q200">
        <v>-2.44</v>
      </c>
      <c r="S200">
        <v>0.01</v>
      </c>
    </row>
    <row r="201" spans="11:19">
      <c r="L201" t="s">
        <v>1391</v>
      </c>
      <c r="O201">
        <v>-0.23</v>
      </c>
      <c r="Q201">
        <v>-0.05</v>
      </c>
      <c r="S201">
        <v>-0.18</v>
      </c>
    </row>
    <row r="202" spans="11:19">
      <c r="L202" t="s">
        <v>1392</v>
      </c>
      <c r="O202">
        <v>-62.22</v>
      </c>
      <c r="Q202">
        <v>-62.43</v>
      </c>
      <c r="S202">
        <v>0.21</v>
      </c>
    </row>
    <row r="203" spans="11:19">
      <c r="L203" t="s">
        <v>1393</v>
      </c>
      <c r="O203">
        <v>-0.06</v>
      </c>
      <c r="Q203">
        <v>-0.03</v>
      </c>
      <c r="S203">
        <v>-0.03</v>
      </c>
    </row>
    <row r="204" spans="11:19">
      <c r="L204" t="s">
        <v>1394</v>
      </c>
      <c r="O204">
        <v>-6.93</v>
      </c>
      <c r="Q204">
        <v>-7.01</v>
      </c>
      <c r="S204">
        <v>7.0000000000000007E-2</v>
      </c>
    </row>
    <row r="205" spans="11:19">
      <c r="L205" t="s">
        <v>1395</v>
      </c>
      <c r="O205" s="4">
        <v>-1032.1500000000001</v>
      </c>
      <c r="Q205" s="4">
        <v>-1001.83</v>
      </c>
      <c r="S205">
        <v>-30.32</v>
      </c>
    </row>
    <row r="206" spans="11:19">
      <c r="K206" t="s">
        <v>1396</v>
      </c>
      <c r="O206">
        <v>-204.14</v>
      </c>
      <c r="Q206" s="4">
        <v>-1804.07</v>
      </c>
      <c r="S206" s="4">
        <v>1599.93</v>
      </c>
    </row>
    <row r="207" spans="11:19">
      <c r="L207" t="s">
        <v>1397</v>
      </c>
      <c r="O207">
        <v>235.04</v>
      </c>
      <c r="Q207" s="4">
        <v>-1000.45</v>
      </c>
      <c r="S207" s="4">
        <v>1235.5</v>
      </c>
    </row>
    <row r="208" spans="11:19">
      <c r="L208" t="s">
        <v>1398</v>
      </c>
      <c r="O208">
        <v>-72.2</v>
      </c>
      <c r="Q208">
        <v>-105.69</v>
      </c>
      <c r="S208">
        <v>33.49</v>
      </c>
    </row>
    <row r="209" spans="11:19">
      <c r="L209" t="s">
        <v>1399</v>
      </c>
      <c r="O209">
        <v>-1.29</v>
      </c>
      <c r="Q209">
        <v>-6.28</v>
      </c>
      <c r="S209">
        <v>4.99</v>
      </c>
    </row>
    <row r="210" spans="11:19">
      <c r="L210" t="s">
        <v>1400</v>
      </c>
      <c r="O210">
        <v>-0.6</v>
      </c>
      <c r="Q210">
        <v>-0.69</v>
      </c>
      <c r="S210">
        <v>0.08</v>
      </c>
    </row>
    <row r="211" spans="11:19">
      <c r="L211" t="s">
        <v>1401</v>
      </c>
      <c r="O211">
        <v>-110.76</v>
      </c>
      <c r="Q211">
        <v>-76.28</v>
      </c>
      <c r="S211">
        <v>-34.479999999999997</v>
      </c>
    </row>
    <row r="212" spans="11:19">
      <c r="L212" t="s">
        <v>1402</v>
      </c>
      <c r="O212">
        <v>-54.52</v>
      </c>
      <c r="Q212">
        <v>-60.81</v>
      </c>
      <c r="S212">
        <v>6.3</v>
      </c>
    </row>
    <row r="213" spans="11:19">
      <c r="L213" t="s">
        <v>1403</v>
      </c>
      <c r="O213">
        <v>-199.82</v>
      </c>
      <c r="Q213">
        <v>-553.87</v>
      </c>
      <c r="S213">
        <v>354.05</v>
      </c>
    </row>
    <row r="214" spans="11:19">
      <c r="K214" t="s">
        <v>1404</v>
      </c>
      <c r="O214" s="4">
        <v>-36986.81</v>
      </c>
      <c r="Q214" s="4">
        <v>-28085.59</v>
      </c>
      <c r="S214" s="4">
        <v>-8901.2199999999993</v>
      </c>
    </row>
    <row r="215" spans="11:19">
      <c r="L215" t="s">
        <v>1405</v>
      </c>
      <c r="O215" s="4">
        <v>-4787.3</v>
      </c>
      <c r="Q215" s="4">
        <v>-2378.9899999999998</v>
      </c>
      <c r="S215" s="4">
        <v>-2408.31</v>
      </c>
    </row>
    <row r="216" spans="11:19">
      <c r="L216" t="s">
        <v>1406</v>
      </c>
      <c r="O216">
        <v>1.47</v>
      </c>
      <c r="Q216">
        <v>1.47</v>
      </c>
      <c r="S216">
        <v>0</v>
      </c>
    </row>
    <row r="217" spans="11:19">
      <c r="L217" t="s">
        <v>3785</v>
      </c>
      <c r="O217" s="4">
        <v>-32200.99</v>
      </c>
      <c r="Q217" s="4">
        <v>-25708.080000000002</v>
      </c>
      <c r="S217" s="4">
        <v>-6492.91</v>
      </c>
    </row>
    <row r="218" spans="11:19">
      <c r="K218" t="s">
        <v>1407</v>
      </c>
      <c r="O218" s="4">
        <v>-67855.05</v>
      </c>
      <c r="Q218" s="4">
        <v>-132645.54</v>
      </c>
      <c r="S218" s="4">
        <v>64790.49</v>
      </c>
    </row>
    <row r="219" spans="11:19">
      <c r="L219" t="s">
        <v>3142</v>
      </c>
      <c r="O219">
        <v>-371.97</v>
      </c>
      <c r="Q219">
        <v>0</v>
      </c>
      <c r="S219">
        <v>-371.97</v>
      </c>
    </row>
    <row r="220" spans="11:19">
      <c r="L220" t="s">
        <v>1408</v>
      </c>
      <c r="O220">
        <v>-32.94</v>
      </c>
      <c r="Q220">
        <v>-33.950000000000003</v>
      </c>
      <c r="S220">
        <v>1.01</v>
      </c>
    </row>
    <row r="221" spans="11:19">
      <c r="L221" t="s">
        <v>1409</v>
      </c>
      <c r="O221" s="4">
        <v>-53268.42</v>
      </c>
      <c r="Q221" s="4">
        <v>-116954.66</v>
      </c>
      <c r="S221" s="4">
        <v>63686.23</v>
      </c>
    </row>
    <row r="222" spans="11:19">
      <c r="L222" t="s">
        <v>1410</v>
      </c>
      <c r="O222">
        <v>-208.21</v>
      </c>
      <c r="Q222">
        <v>-187.01</v>
      </c>
      <c r="S222">
        <v>-21.2</v>
      </c>
    </row>
    <row r="223" spans="11:19">
      <c r="L223" t="s">
        <v>1411</v>
      </c>
      <c r="O223">
        <v>-513.76</v>
      </c>
      <c r="Q223" s="4">
        <v>-1497.82</v>
      </c>
      <c r="S223">
        <v>984.05</v>
      </c>
    </row>
    <row r="224" spans="11:19">
      <c r="L224" t="s">
        <v>1412</v>
      </c>
      <c r="O224">
        <v>-0.15</v>
      </c>
      <c r="Q224">
        <v>-0.14000000000000001</v>
      </c>
      <c r="S224">
        <v>-0.01</v>
      </c>
    </row>
    <row r="225" spans="12:19">
      <c r="L225" t="s">
        <v>1413</v>
      </c>
      <c r="O225">
        <v>3.66</v>
      </c>
      <c r="Q225">
        <v>0</v>
      </c>
      <c r="S225">
        <v>3.66</v>
      </c>
    </row>
    <row r="226" spans="12:19">
      <c r="L226" t="s">
        <v>1414</v>
      </c>
      <c r="O226">
        <v>0</v>
      </c>
      <c r="Q226">
        <v>0</v>
      </c>
      <c r="S226">
        <v>0</v>
      </c>
    </row>
    <row r="227" spans="12:19">
      <c r="L227" t="s">
        <v>1415</v>
      </c>
      <c r="O227">
        <v>0</v>
      </c>
      <c r="Q227">
        <v>0</v>
      </c>
      <c r="S227">
        <v>0</v>
      </c>
    </row>
    <row r="228" spans="12:19">
      <c r="L228" t="s">
        <v>4093</v>
      </c>
      <c r="O228">
        <v>0</v>
      </c>
      <c r="Q228">
        <v>0</v>
      </c>
      <c r="S228">
        <v>0</v>
      </c>
    </row>
    <row r="229" spans="12:19">
      <c r="L229" t="s">
        <v>1416</v>
      </c>
      <c r="O229">
        <v>-652.47</v>
      </c>
      <c r="Q229">
        <v>-998.31</v>
      </c>
      <c r="S229">
        <v>345.85</v>
      </c>
    </row>
    <row r="230" spans="12:19">
      <c r="L230" t="s">
        <v>3871</v>
      </c>
      <c r="O230">
        <v>0</v>
      </c>
      <c r="Q230">
        <v>-55.62</v>
      </c>
      <c r="S230">
        <v>55.62</v>
      </c>
    </row>
    <row r="231" spans="12:19">
      <c r="L231" t="s">
        <v>1417</v>
      </c>
      <c r="O231">
        <v>0</v>
      </c>
      <c r="Q231">
        <v>0</v>
      </c>
      <c r="S231">
        <v>0</v>
      </c>
    </row>
    <row r="232" spans="12:19">
      <c r="L232" t="s">
        <v>1418</v>
      </c>
      <c r="O232">
        <v>0</v>
      </c>
      <c r="Q232">
        <v>0</v>
      </c>
      <c r="S232">
        <v>0</v>
      </c>
    </row>
    <row r="233" spans="12:19">
      <c r="L233" t="s">
        <v>1419</v>
      </c>
      <c r="O233">
        <v>0</v>
      </c>
      <c r="Q233">
        <v>0</v>
      </c>
      <c r="S233">
        <v>0</v>
      </c>
    </row>
    <row r="234" spans="12:19">
      <c r="L234" t="s">
        <v>1420</v>
      </c>
      <c r="O234">
        <v>0</v>
      </c>
      <c r="Q234">
        <v>0</v>
      </c>
      <c r="S234">
        <v>0</v>
      </c>
    </row>
    <row r="235" spans="12:19">
      <c r="L235" t="s">
        <v>1421</v>
      </c>
      <c r="O235">
        <v>0</v>
      </c>
      <c r="Q235">
        <v>0</v>
      </c>
      <c r="S235">
        <v>0</v>
      </c>
    </row>
    <row r="236" spans="12:19">
      <c r="L236" t="s">
        <v>1422</v>
      </c>
      <c r="O236">
        <v>0</v>
      </c>
      <c r="Q236">
        <v>0</v>
      </c>
      <c r="S236">
        <v>0</v>
      </c>
    </row>
    <row r="237" spans="12:19">
      <c r="L237" t="s">
        <v>1423</v>
      </c>
      <c r="O237">
        <v>31.45</v>
      </c>
      <c r="Q237">
        <v>15.4</v>
      </c>
      <c r="S237">
        <v>16.05</v>
      </c>
    </row>
    <row r="238" spans="12:19">
      <c r="L238" t="s">
        <v>1424</v>
      </c>
      <c r="O238">
        <v>31.45</v>
      </c>
      <c r="Q238">
        <v>15.4</v>
      </c>
      <c r="S238">
        <v>16.05</v>
      </c>
    </row>
    <row r="239" spans="12:19">
      <c r="L239" t="s">
        <v>1425</v>
      </c>
      <c r="O239">
        <v>-62.89</v>
      </c>
      <c r="Q239">
        <v>-30.8</v>
      </c>
      <c r="S239">
        <v>-32.090000000000003</v>
      </c>
    </row>
    <row r="240" spans="12:19">
      <c r="L240" t="s">
        <v>4094</v>
      </c>
      <c r="O240">
        <v>0</v>
      </c>
      <c r="Q240">
        <v>0</v>
      </c>
      <c r="S240">
        <v>0</v>
      </c>
    </row>
    <row r="241" spans="11:19">
      <c r="L241" t="s">
        <v>1426</v>
      </c>
      <c r="O241">
        <v>0</v>
      </c>
      <c r="Q241">
        <v>0</v>
      </c>
      <c r="S241">
        <v>0</v>
      </c>
    </row>
    <row r="242" spans="11:19">
      <c r="L242" t="s">
        <v>1427</v>
      </c>
      <c r="O242">
        <v>0</v>
      </c>
      <c r="Q242">
        <v>0</v>
      </c>
      <c r="S242">
        <v>0</v>
      </c>
    </row>
    <row r="243" spans="11:19">
      <c r="L243" t="s">
        <v>1428</v>
      </c>
      <c r="O243">
        <v>0</v>
      </c>
      <c r="Q243">
        <v>0</v>
      </c>
      <c r="S243">
        <v>0</v>
      </c>
    </row>
    <row r="244" spans="11:19">
      <c r="L244" t="s">
        <v>1429</v>
      </c>
      <c r="O244">
        <v>0</v>
      </c>
      <c r="Q244">
        <v>0</v>
      </c>
      <c r="S244">
        <v>0</v>
      </c>
    </row>
    <row r="245" spans="11:19">
      <c r="L245" t="s">
        <v>1430</v>
      </c>
      <c r="O245">
        <v>0</v>
      </c>
      <c r="Q245">
        <v>0</v>
      </c>
      <c r="S245">
        <v>0</v>
      </c>
    </row>
    <row r="246" spans="11:19">
      <c r="L246" t="s">
        <v>1077</v>
      </c>
      <c r="O246">
        <v>-408.43</v>
      </c>
      <c r="Q246">
        <v>-408.43</v>
      </c>
      <c r="S246">
        <v>0</v>
      </c>
    </row>
    <row r="247" spans="11:19">
      <c r="L247" t="s">
        <v>1431</v>
      </c>
      <c r="O247">
        <v>-31.84</v>
      </c>
      <c r="Q247">
        <v>-139.09</v>
      </c>
      <c r="S247">
        <v>107.25</v>
      </c>
    </row>
    <row r="248" spans="11:19">
      <c r="L248" t="s">
        <v>1432</v>
      </c>
      <c r="O248" s="4">
        <v>-12370.5</v>
      </c>
      <c r="Q248" s="4">
        <v>-12370.5</v>
      </c>
      <c r="S248">
        <v>0</v>
      </c>
    </row>
    <row r="249" spans="11:19">
      <c r="K249" t="s">
        <v>1433</v>
      </c>
      <c r="O249" s="4">
        <v>7817.55</v>
      </c>
      <c r="Q249" s="4">
        <v>-19619.8</v>
      </c>
      <c r="S249" s="4">
        <v>27437.35</v>
      </c>
    </row>
    <row r="250" spans="11:19">
      <c r="L250" t="s">
        <v>1434</v>
      </c>
      <c r="O250" s="4">
        <v>7817.65</v>
      </c>
      <c r="Q250" s="4">
        <v>-19619.7</v>
      </c>
      <c r="S250" s="4">
        <v>27437.35</v>
      </c>
    </row>
    <row r="251" spans="11:19">
      <c r="L251" t="s">
        <v>1435</v>
      </c>
      <c r="O251">
        <v>-0.1</v>
      </c>
      <c r="Q251">
        <v>-0.1</v>
      </c>
      <c r="S251">
        <v>0</v>
      </c>
    </row>
    <row r="252" spans="11:19">
      <c r="L252" t="s">
        <v>1436</v>
      </c>
      <c r="O252">
        <v>0</v>
      </c>
      <c r="Q252">
        <v>0</v>
      </c>
      <c r="S252">
        <v>0</v>
      </c>
    </row>
    <row r="253" spans="11:19">
      <c r="L253" t="s">
        <v>1437</v>
      </c>
      <c r="O253">
        <v>0</v>
      </c>
      <c r="Q253">
        <v>0</v>
      </c>
      <c r="S253">
        <v>0</v>
      </c>
    </row>
    <row r="254" spans="11:19">
      <c r="L254" t="s">
        <v>4095</v>
      </c>
      <c r="O254">
        <v>0</v>
      </c>
      <c r="Q254">
        <v>0</v>
      </c>
      <c r="S254">
        <v>0</v>
      </c>
    </row>
    <row r="255" spans="11:19">
      <c r="K255" t="s">
        <v>1438</v>
      </c>
      <c r="O255" s="4">
        <v>-10259.57</v>
      </c>
      <c r="Q255" s="4">
        <v>-7151.38</v>
      </c>
      <c r="S255" s="4">
        <v>-3108.19</v>
      </c>
    </row>
    <row r="256" spans="11:19">
      <c r="L256" t="s">
        <v>1439</v>
      </c>
      <c r="O256">
        <v>-13.9</v>
      </c>
      <c r="Q256">
        <v>-5.41</v>
      </c>
      <c r="S256">
        <v>-8.48</v>
      </c>
    </row>
    <row r="257" spans="11:19">
      <c r="L257" t="s">
        <v>1440</v>
      </c>
      <c r="O257">
        <v>0</v>
      </c>
      <c r="Q257">
        <v>-1.62</v>
      </c>
      <c r="S257">
        <v>1.62</v>
      </c>
    </row>
    <row r="258" spans="11:19">
      <c r="L258" t="s">
        <v>1441</v>
      </c>
      <c r="O258">
        <v>0</v>
      </c>
      <c r="Q258">
        <v>-17.48</v>
      </c>
      <c r="S258">
        <v>17.48</v>
      </c>
    </row>
    <row r="259" spans="11:19">
      <c r="L259" t="s">
        <v>1442</v>
      </c>
      <c r="O259">
        <v>0</v>
      </c>
      <c r="Q259">
        <v>-0.14000000000000001</v>
      </c>
      <c r="S259">
        <v>0.14000000000000001</v>
      </c>
    </row>
    <row r="260" spans="11:19">
      <c r="L260" t="s">
        <v>1443</v>
      </c>
      <c r="O260">
        <v>0</v>
      </c>
      <c r="Q260">
        <v>0</v>
      </c>
      <c r="S260">
        <v>0</v>
      </c>
    </row>
    <row r="261" spans="11:19">
      <c r="L261" t="s">
        <v>1444</v>
      </c>
      <c r="O261" s="4">
        <v>-10170.14</v>
      </c>
      <c r="Q261" s="4">
        <v>-8668.15</v>
      </c>
      <c r="S261" s="4">
        <v>-1502</v>
      </c>
    </row>
    <row r="262" spans="11:19">
      <c r="L262" t="s">
        <v>1445</v>
      </c>
      <c r="O262" s="4">
        <v>1986.96</v>
      </c>
      <c r="Q262" s="4">
        <v>2352.0500000000002</v>
      </c>
      <c r="S262">
        <v>-365.1</v>
      </c>
    </row>
    <row r="263" spans="11:19">
      <c r="L263" t="s">
        <v>1446</v>
      </c>
      <c r="O263">
        <v>-971.08</v>
      </c>
      <c r="Q263">
        <v>-151.58000000000001</v>
      </c>
      <c r="S263">
        <v>-819.51</v>
      </c>
    </row>
    <row r="264" spans="11:19">
      <c r="L264" t="s">
        <v>1447</v>
      </c>
      <c r="O264" s="4">
        <v>-1030.7</v>
      </c>
      <c r="Q264">
        <v>-571.70000000000005</v>
      </c>
      <c r="S264">
        <v>-459</v>
      </c>
    </row>
    <row r="265" spans="11:19">
      <c r="L265" t="s">
        <v>1448</v>
      </c>
      <c r="O265">
        <v>-12.36</v>
      </c>
      <c r="Q265">
        <v>-12.36</v>
      </c>
      <c r="S265">
        <v>0</v>
      </c>
    </row>
    <row r="266" spans="11:19">
      <c r="L266" t="s">
        <v>1449</v>
      </c>
      <c r="O266">
        <v>0</v>
      </c>
      <c r="Q266">
        <v>-0.11</v>
      </c>
      <c r="S266">
        <v>0.11</v>
      </c>
    </row>
    <row r="267" spans="11:19">
      <c r="L267" t="s">
        <v>1450</v>
      </c>
      <c r="O267">
        <v>-38.07</v>
      </c>
      <c r="Q267">
        <v>-38.07</v>
      </c>
      <c r="S267">
        <v>0</v>
      </c>
    </row>
    <row r="268" spans="11:19">
      <c r="L268" t="s">
        <v>1335</v>
      </c>
      <c r="O268">
        <v>0</v>
      </c>
      <c r="Q268">
        <v>0</v>
      </c>
      <c r="S268">
        <v>0</v>
      </c>
    </row>
    <row r="269" spans="11:19">
      <c r="L269" t="s">
        <v>1451</v>
      </c>
      <c r="O269">
        <v>-10.28</v>
      </c>
      <c r="Q269">
        <v>-36.82</v>
      </c>
      <c r="S269">
        <v>26.53</v>
      </c>
    </row>
    <row r="270" spans="11:19">
      <c r="K270" t="s">
        <v>1452</v>
      </c>
      <c r="O270" s="4">
        <v>-20726.93</v>
      </c>
      <c r="Q270" s="4">
        <v>-15605.16</v>
      </c>
      <c r="S270" s="4">
        <v>-5121.76</v>
      </c>
    </row>
    <row r="271" spans="11:19">
      <c r="L271" t="s">
        <v>1453</v>
      </c>
      <c r="O271" s="4">
        <v>-20726.93</v>
      </c>
      <c r="Q271" s="4">
        <v>-15605.16</v>
      </c>
      <c r="S271" s="4">
        <v>-5121.76</v>
      </c>
    </row>
    <row r="272" spans="11:19">
      <c r="K272" t="s">
        <v>1454</v>
      </c>
      <c r="O272" s="4">
        <v>-7700.16</v>
      </c>
      <c r="Q272" s="4">
        <v>-4052.59</v>
      </c>
      <c r="S272" s="4">
        <v>-3647.57</v>
      </c>
    </row>
    <row r="273" spans="8:19">
      <c r="L273" t="s">
        <v>1455</v>
      </c>
      <c r="O273" s="4">
        <v>-7700.16</v>
      </c>
      <c r="Q273" s="4">
        <v>-4052.59</v>
      </c>
      <c r="S273" s="4">
        <v>-3647.57</v>
      </c>
    </row>
    <row r="274" spans="8:19">
      <c r="K274" t="s">
        <v>1456</v>
      </c>
      <c r="O274">
        <v>-1.98</v>
      </c>
      <c r="Q274">
        <v>-4.3899999999999997</v>
      </c>
      <c r="S274">
        <v>2.41</v>
      </c>
    </row>
    <row r="275" spans="8:19">
      <c r="L275" t="s">
        <v>1457</v>
      </c>
      <c r="O275">
        <v>-1.98</v>
      </c>
      <c r="Q275">
        <v>-4.3899999999999997</v>
      </c>
      <c r="S275">
        <v>2.41</v>
      </c>
    </row>
    <row r="276" spans="8:19">
      <c r="K276" t="s">
        <v>1458</v>
      </c>
      <c r="O276" s="4">
        <v>-70224.5</v>
      </c>
      <c r="Q276" s="4">
        <v>-2209.39</v>
      </c>
      <c r="S276" s="4">
        <v>-68015.11</v>
      </c>
    </row>
    <row r="277" spans="8:19">
      <c r="L277" t="s">
        <v>1459</v>
      </c>
      <c r="O277" s="4">
        <v>-70224.5</v>
      </c>
      <c r="Q277" s="4">
        <v>-2209.39</v>
      </c>
      <c r="S277" s="4">
        <v>-68015.11</v>
      </c>
    </row>
    <row r="278" spans="8:19">
      <c r="H278" t="s">
        <v>1460</v>
      </c>
      <c r="O278" s="4">
        <v>-56151.73</v>
      </c>
      <c r="Q278" s="4">
        <v>-36555.06</v>
      </c>
      <c r="S278" s="4">
        <v>-19596.669999999998</v>
      </c>
    </row>
    <row r="279" spans="8:19">
      <c r="J279" t="s">
        <v>1461</v>
      </c>
      <c r="O279" s="4">
        <v>-56151.73</v>
      </c>
      <c r="Q279" s="4">
        <v>-36555.06</v>
      </c>
      <c r="S279" s="4">
        <v>-19596.669999999998</v>
      </c>
    </row>
    <row r="280" spans="8:19">
      <c r="K280" t="s">
        <v>1462</v>
      </c>
      <c r="O280" s="4">
        <v>-2775.35</v>
      </c>
      <c r="Q280">
        <v>-626.58000000000004</v>
      </c>
      <c r="S280" s="4">
        <v>-2148.77</v>
      </c>
    </row>
    <row r="281" spans="8:19">
      <c r="L281" t="s">
        <v>1463</v>
      </c>
      <c r="O281" s="4">
        <v>-2775.35</v>
      </c>
      <c r="Q281">
        <v>-626.58000000000004</v>
      </c>
      <c r="S281" s="4">
        <v>-2148.77</v>
      </c>
    </row>
    <row r="282" spans="8:19">
      <c r="L282" t="s">
        <v>3872</v>
      </c>
      <c r="O282">
        <v>0</v>
      </c>
      <c r="Q282">
        <v>0</v>
      </c>
      <c r="S282">
        <v>0</v>
      </c>
    </row>
    <row r="283" spans="8:19">
      <c r="K283" t="s">
        <v>1464</v>
      </c>
      <c r="O283" s="4">
        <v>-53376.38</v>
      </c>
      <c r="Q283" s="4">
        <v>-35928.480000000003</v>
      </c>
      <c r="S283" s="4">
        <v>-17447.900000000001</v>
      </c>
    </row>
    <row r="284" spans="8:19">
      <c r="L284" t="s">
        <v>1465</v>
      </c>
      <c r="O284" s="4">
        <v>-53376.38</v>
      </c>
      <c r="Q284" s="4">
        <v>-35928.480000000003</v>
      </c>
      <c r="S284" s="4">
        <v>-17447.900000000001</v>
      </c>
    </row>
    <row r="285" spans="8:19">
      <c r="L285" t="s">
        <v>1465</v>
      </c>
      <c r="O285">
        <v>0</v>
      </c>
      <c r="Q285">
        <v>0</v>
      </c>
      <c r="S285">
        <v>0</v>
      </c>
    </row>
    <row r="286" spans="8:19">
      <c r="J286" t="s">
        <v>20</v>
      </c>
      <c r="O286">
        <v>0</v>
      </c>
      <c r="Q286">
        <v>0</v>
      </c>
      <c r="S286">
        <v>0</v>
      </c>
    </row>
    <row r="287" spans="8:19">
      <c r="K287" t="s">
        <v>22</v>
      </c>
      <c r="O287">
        <v>0</v>
      </c>
      <c r="Q287">
        <v>0</v>
      </c>
      <c r="S287">
        <v>0</v>
      </c>
    </row>
    <row r="288" spans="8:19">
      <c r="L288" t="s">
        <v>1466</v>
      </c>
      <c r="O288">
        <v>0</v>
      </c>
      <c r="Q288">
        <v>0</v>
      </c>
      <c r="S288">
        <v>0</v>
      </c>
    </row>
    <row r="289" spans="6:19">
      <c r="F289" t="s">
        <v>1467</v>
      </c>
      <c r="O289" s="4">
        <v>1930638.19</v>
      </c>
      <c r="Q289" s="4">
        <v>1902300.82</v>
      </c>
      <c r="S289" s="4">
        <v>28337.37</v>
      </c>
    </row>
    <row r="290" spans="6:19">
      <c r="G290" t="s">
        <v>1468</v>
      </c>
      <c r="O290" s="4">
        <v>617008.81000000006</v>
      </c>
      <c r="Q290" s="4">
        <v>560746.64</v>
      </c>
      <c r="S290" s="4">
        <v>56262.17</v>
      </c>
    </row>
    <row r="291" spans="6:19">
      <c r="H291" t="s">
        <v>1469</v>
      </c>
      <c r="O291" s="4">
        <v>535808.54</v>
      </c>
      <c r="Q291" s="4">
        <v>508202.88</v>
      </c>
      <c r="S291" s="4">
        <v>27605.66</v>
      </c>
    </row>
    <row r="292" spans="6:19">
      <c r="J292" t="s">
        <v>184</v>
      </c>
      <c r="O292" s="4">
        <v>465297.25</v>
      </c>
      <c r="Q292" s="4">
        <v>444145.13</v>
      </c>
      <c r="S292" s="4">
        <v>21152.12</v>
      </c>
    </row>
    <row r="293" spans="6:19">
      <c r="K293" t="s">
        <v>185</v>
      </c>
      <c r="O293" s="4">
        <v>956766.64</v>
      </c>
      <c r="Q293" s="4">
        <v>902049.47</v>
      </c>
      <c r="S293" s="4">
        <v>54717.17</v>
      </c>
    </row>
    <row r="294" spans="6:19">
      <c r="L294" t="s">
        <v>186</v>
      </c>
      <c r="O294">
        <v>174.92</v>
      </c>
      <c r="Q294">
        <v>174.89</v>
      </c>
      <c r="S294">
        <v>0.03</v>
      </c>
    </row>
    <row r="295" spans="6:19">
      <c r="L295" t="s">
        <v>27</v>
      </c>
      <c r="O295" s="4">
        <v>9243.89</v>
      </c>
      <c r="Q295" s="4">
        <v>9048.86</v>
      </c>
      <c r="S295">
        <v>195.04</v>
      </c>
    </row>
    <row r="296" spans="6:19">
      <c r="L296" t="s">
        <v>170</v>
      </c>
      <c r="O296" s="4">
        <v>24950.57</v>
      </c>
      <c r="Q296" s="4">
        <v>23607.5</v>
      </c>
      <c r="S296" s="4">
        <v>1343.07</v>
      </c>
    </row>
    <row r="297" spans="6:19">
      <c r="L297" t="s">
        <v>28</v>
      </c>
      <c r="O297" s="4">
        <v>441453.79</v>
      </c>
      <c r="Q297" s="4">
        <v>420540.83</v>
      </c>
      <c r="S297" s="4">
        <v>20912.96</v>
      </c>
    </row>
    <row r="298" spans="6:19">
      <c r="L298" t="s">
        <v>29</v>
      </c>
      <c r="O298" s="4">
        <v>398585.81</v>
      </c>
      <c r="Q298" s="4">
        <v>370219.65</v>
      </c>
      <c r="S298" s="4">
        <v>28366.16</v>
      </c>
    </row>
    <row r="299" spans="6:19">
      <c r="L299" t="s">
        <v>30</v>
      </c>
      <c r="O299" s="4">
        <v>71313.52</v>
      </c>
      <c r="Q299" s="4">
        <v>68093.78</v>
      </c>
      <c r="S299" s="4">
        <v>3219.75</v>
      </c>
    </row>
    <row r="300" spans="6:19">
      <c r="L300" t="s">
        <v>34</v>
      </c>
      <c r="O300">
        <v>272.51</v>
      </c>
      <c r="Q300">
        <v>280.3</v>
      </c>
      <c r="S300">
        <v>-7.79</v>
      </c>
    </row>
    <row r="301" spans="6:19">
      <c r="L301" t="s">
        <v>33</v>
      </c>
      <c r="O301">
        <v>520.44000000000005</v>
      </c>
      <c r="Q301">
        <v>512.54999999999995</v>
      </c>
      <c r="S301">
        <v>7.89</v>
      </c>
    </row>
    <row r="302" spans="6:19">
      <c r="L302" t="s">
        <v>31</v>
      </c>
      <c r="O302" s="4">
        <v>1878.58</v>
      </c>
      <c r="Q302" s="4">
        <v>1686.6</v>
      </c>
      <c r="S302">
        <v>191.98</v>
      </c>
    </row>
    <row r="303" spans="6:19">
      <c r="L303" t="s">
        <v>32</v>
      </c>
      <c r="O303" s="4">
        <v>8264.84</v>
      </c>
      <c r="Q303" s="4">
        <v>7778.97</v>
      </c>
      <c r="S303">
        <v>485.88</v>
      </c>
    </row>
    <row r="304" spans="6:19">
      <c r="L304" t="s">
        <v>171</v>
      </c>
      <c r="O304">
        <v>107.37</v>
      </c>
      <c r="Q304">
        <v>105.16</v>
      </c>
      <c r="S304">
        <v>2.21</v>
      </c>
    </row>
    <row r="305" spans="10:19">
      <c r="L305" t="s">
        <v>173</v>
      </c>
      <c r="O305">
        <v>0.4</v>
      </c>
      <c r="Q305">
        <v>0.4</v>
      </c>
      <c r="S305">
        <v>0</v>
      </c>
    </row>
    <row r="306" spans="10:19">
      <c r="K306" t="s">
        <v>187</v>
      </c>
      <c r="O306" s="4">
        <v>-491469.39</v>
      </c>
      <c r="Q306" s="4">
        <v>-457904.34</v>
      </c>
      <c r="S306" s="4">
        <v>-33565.050000000003</v>
      </c>
    </row>
    <row r="307" spans="10:19">
      <c r="L307" t="s">
        <v>1470</v>
      </c>
      <c r="O307" s="4">
        <v>-3649.09</v>
      </c>
      <c r="Q307" s="4">
        <v>-3369.72</v>
      </c>
      <c r="S307">
        <v>-279.37</v>
      </c>
    </row>
    <row r="308" spans="10:19">
      <c r="L308" t="s">
        <v>1471</v>
      </c>
      <c r="O308" s="4">
        <v>-4156.83</v>
      </c>
      <c r="Q308" s="4">
        <v>-3340.15</v>
      </c>
      <c r="S308">
        <v>-816.68</v>
      </c>
    </row>
    <row r="309" spans="10:19">
      <c r="L309" t="s">
        <v>1472</v>
      </c>
      <c r="O309" s="4">
        <v>-235459.18</v>
      </c>
      <c r="Q309" s="4">
        <v>-219061.85</v>
      </c>
      <c r="S309" s="4">
        <v>-16397.330000000002</v>
      </c>
    </row>
    <row r="310" spans="10:19">
      <c r="L310" t="s">
        <v>1473</v>
      </c>
      <c r="O310" s="4">
        <v>-198172.14</v>
      </c>
      <c r="Q310" s="4">
        <v>-184228</v>
      </c>
      <c r="S310" s="4">
        <v>-13944.14</v>
      </c>
    </row>
    <row r="311" spans="10:19">
      <c r="L311" t="s">
        <v>1474</v>
      </c>
      <c r="O311" s="4">
        <v>-42073.5</v>
      </c>
      <c r="Q311" s="4">
        <v>-40818.5</v>
      </c>
      <c r="S311" s="4">
        <v>-1255</v>
      </c>
    </row>
    <row r="312" spans="10:19">
      <c r="L312" t="s">
        <v>1475</v>
      </c>
      <c r="O312">
        <v>-245.11</v>
      </c>
      <c r="Q312">
        <v>-249.75</v>
      </c>
      <c r="S312">
        <v>4.6399999999999997</v>
      </c>
    </row>
    <row r="313" spans="10:19">
      <c r="L313" t="s">
        <v>1476</v>
      </c>
      <c r="O313">
        <v>-384.2</v>
      </c>
      <c r="Q313">
        <v>-374.45</v>
      </c>
      <c r="S313">
        <v>-9.76</v>
      </c>
    </row>
    <row r="314" spans="10:19">
      <c r="L314" t="s">
        <v>1477</v>
      </c>
      <c r="O314">
        <v>-895.23</v>
      </c>
      <c r="Q314">
        <v>-796.17</v>
      </c>
      <c r="S314">
        <v>-99.06</v>
      </c>
    </row>
    <row r="315" spans="10:19">
      <c r="L315" t="s">
        <v>1478</v>
      </c>
      <c r="O315" s="4">
        <v>-6352.73</v>
      </c>
      <c r="Q315" s="4">
        <v>-5586.3</v>
      </c>
      <c r="S315">
        <v>-766.43</v>
      </c>
    </row>
    <row r="316" spans="10:19">
      <c r="L316" t="s">
        <v>1479</v>
      </c>
      <c r="O316">
        <v>-80.98</v>
      </c>
      <c r="Q316">
        <v>-79.06</v>
      </c>
      <c r="S316">
        <v>-1.92</v>
      </c>
    </row>
    <row r="317" spans="10:19">
      <c r="L317" t="s">
        <v>1480</v>
      </c>
      <c r="O317">
        <v>-0.4</v>
      </c>
      <c r="Q317">
        <v>-0.4</v>
      </c>
      <c r="S317">
        <v>0</v>
      </c>
    </row>
    <row r="318" spans="10:19">
      <c r="J318" t="s">
        <v>188</v>
      </c>
      <c r="O318">
        <v>827.15</v>
      </c>
      <c r="Q318" s="4">
        <v>1000.92</v>
      </c>
      <c r="S318">
        <v>-173.76</v>
      </c>
    </row>
    <row r="319" spans="10:19">
      <c r="K319" t="s">
        <v>185</v>
      </c>
      <c r="O319" s="4">
        <v>3492.8</v>
      </c>
      <c r="Q319" s="4">
        <v>3424.94</v>
      </c>
      <c r="S319">
        <v>67.86</v>
      </c>
    </row>
    <row r="320" spans="10:19">
      <c r="L320" t="s">
        <v>172</v>
      </c>
      <c r="O320" s="4">
        <v>3492.8</v>
      </c>
      <c r="Q320" s="4">
        <v>3424.94</v>
      </c>
      <c r="S320">
        <v>67.86</v>
      </c>
    </row>
    <row r="321" spans="10:19">
      <c r="K321" t="s">
        <v>187</v>
      </c>
      <c r="O321" s="4">
        <v>-2665.65</v>
      </c>
      <c r="Q321" s="4">
        <v>-2424.02</v>
      </c>
      <c r="S321">
        <v>-241.63</v>
      </c>
    </row>
    <row r="322" spans="10:19">
      <c r="L322" t="s">
        <v>1481</v>
      </c>
      <c r="O322" s="4">
        <v>-2665.65</v>
      </c>
      <c r="Q322" s="4">
        <v>-2424.02</v>
      </c>
      <c r="S322">
        <v>-241.63</v>
      </c>
    </row>
    <row r="323" spans="10:19">
      <c r="J323" t="s">
        <v>189</v>
      </c>
      <c r="O323" s="4">
        <v>69684.13</v>
      </c>
      <c r="Q323" s="4">
        <v>63056.84</v>
      </c>
      <c r="S323" s="4">
        <v>6627.3</v>
      </c>
    </row>
    <row r="324" spans="10:19">
      <c r="K324" t="s">
        <v>37</v>
      </c>
      <c r="O324" s="4">
        <v>55080.24</v>
      </c>
      <c r="Q324" s="4">
        <v>50338.51</v>
      </c>
      <c r="S324" s="4">
        <v>4741.72</v>
      </c>
    </row>
    <row r="325" spans="10:19">
      <c r="L325" t="s">
        <v>1482</v>
      </c>
      <c r="O325" s="4">
        <v>56245.11</v>
      </c>
      <c r="Q325" s="4">
        <v>49172.74</v>
      </c>
      <c r="S325" s="4">
        <v>7072.37</v>
      </c>
    </row>
    <row r="326" spans="10:19">
      <c r="L326" t="s">
        <v>1483</v>
      </c>
      <c r="O326" s="4">
        <v>-1164.8699999999999</v>
      </c>
      <c r="Q326" s="4">
        <v>1165.77</v>
      </c>
      <c r="S326" s="4">
        <v>-2330.65</v>
      </c>
    </row>
    <row r="327" spans="10:19">
      <c r="K327" t="s">
        <v>1484</v>
      </c>
      <c r="O327" s="4">
        <v>14603.89</v>
      </c>
      <c r="Q327" s="4">
        <v>12718.32</v>
      </c>
      <c r="S327" s="4">
        <v>1885.57</v>
      </c>
    </row>
    <row r="328" spans="10:19">
      <c r="L328" t="s">
        <v>1485</v>
      </c>
      <c r="O328">
        <v>28.18</v>
      </c>
      <c r="Q328">
        <v>21.71</v>
      </c>
      <c r="S328">
        <v>6.48</v>
      </c>
    </row>
    <row r="329" spans="10:19">
      <c r="L329" t="s">
        <v>1486</v>
      </c>
      <c r="O329">
        <v>330.32</v>
      </c>
      <c r="Q329">
        <v>90.55</v>
      </c>
      <c r="S329">
        <v>239.77</v>
      </c>
    </row>
    <row r="330" spans="10:19">
      <c r="L330" t="s">
        <v>1487</v>
      </c>
      <c r="O330" s="4">
        <v>1367.76</v>
      </c>
      <c r="Q330" s="4">
        <v>1294.9000000000001</v>
      </c>
      <c r="S330">
        <v>72.86</v>
      </c>
    </row>
    <row r="331" spans="10:19">
      <c r="L331" t="s">
        <v>123</v>
      </c>
      <c r="O331" s="4">
        <v>1894.33</v>
      </c>
      <c r="Q331" s="4">
        <v>2470.62</v>
      </c>
      <c r="S331">
        <v>-576.29</v>
      </c>
    </row>
    <row r="332" spans="10:19">
      <c r="L332" t="s">
        <v>1488</v>
      </c>
      <c r="O332" s="4">
        <v>8111.08</v>
      </c>
      <c r="Q332" s="4">
        <v>4483.33</v>
      </c>
      <c r="S332" s="4">
        <v>3627.75</v>
      </c>
    </row>
    <row r="333" spans="10:19">
      <c r="L333" t="s">
        <v>1489</v>
      </c>
      <c r="O333" s="4">
        <v>2723.85</v>
      </c>
      <c r="Q333" s="4">
        <v>4241.51</v>
      </c>
      <c r="S333" s="4">
        <v>-1517.66</v>
      </c>
    </row>
    <row r="334" spans="10:19">
      <c r="L334" t="s">
        <v>174</v>
      </c>
      <c r="O334">
        <v>116.78</v>
      </c>
      <c r="Q334">
        <v>88.15</v>
      </c>
      <c r="S334">
        <v>28.63</v>
      </c>
    </row>
    <row r="335" spans="10:19">
      <c r="L335" t="s">
        <v>175</v>
      </c>
      <c r="O335">
        <v>11.4</v>
      </c>
      <c r="Q335">
        <v>7.37</v>
      </c>
      <c r="S335">
        <v>4.03</v>
      </c>
    </row>
    <row r="336" spans="10:19">
      <c r="L336" t="s">
        <v>1490</v>
      </c>
      <c r="O336">
        <v>20.18</v>
      </c>
      <c r="Q336">
        <v>20.18</v>
      </c>
      <c r="S336">
        <v>0</v>
      </c>
    </row>
    <row r="337" spans="8:19">
      <c r="H337" t="s">
        <v>190</v>
      </c>
      <c r="O337" s="4">
        <v>18840.900000000001</v>
      </c>
      <c r="Q337" s="4">
        <v>18375.900000000001</v>
      </c>
      <c r="S337">
        <v>465</v>
      </c>
    </row>
    <row r="338" spans="8:19">
      <c r="J338" t="s">
        <v>1491</v>
      </c>
      <c r="O338" s="4">
        <v>4183.34</v>
      </c>
      <c r="Q338" s="4">
        <v>3718.34</v>
      </c>
      <c r="S338">
        <v>465</v>
      </c>
    </row>
    <row r="339" spans="8:19">
      <c r="K339" t="s">
        <v>38</v>
      </c>
      <c r="O339" s="4">
        <v>4157.03</v>
      </c>
      <c r="Q339" s="4">
        <v>3692.03</v>
      </c>
      <c r="S339">
        <v>465</v>
      </c>
    </row>
    <row r="340" spans="8:19">
      <c r="L340" t="s">
        <v>1492</v>
      </c>
      <c r="O340" s="4">
        <v>4157.03</v>
      </c>
      <c r="Q340" s="4">
        <v>3692.03</v>
      </c>
      <c r="S340">
        <v>465</v>
      </c>
    </row>
    <row r="341" spans="8:19">
      <c r="K341" t="s">
        <v>1493</v>
      </c>
      <c r="O341">
        <v>26.31</v>
      </c>
      <c r="Q341">
        <v>26.31</v>
      </c>
      <c r="S341">
        <v>0</v>
      </c>
    </row>
    <row r="342" spans="8:19">
      <c r="L342" t="s">
        <v>1494</v>
      </c>
      <c r="O342">
        <v>26.31</v>
      </c>
      <c r="Q342">
        <v>26.31</v>
      </c>
      <c r="S342">
        <v>0</v>
      </c>
    </row>
    <row r="343" spans="8:19">
      <c r="J343" t="s">
        <v>1495</v>
      </c>
      <c r="O343" s="4">
        <v>14657.56</v>
      </c>
      <c r="Q343" s="4">
        <v>14657.56</v>
      </c>
      <c r="S343">
        <v>0</v>
      </c>
    </row>
    <row r="344" spans="8:19">
      <c r="K344" t="s">
        <v>1496</v>
      </c>
      <c r="O344" s="4">
        <v>14657.56</v>
      </c>
      <c r="Q344" s="4">
        <v>14657.56</v>
      </c>
      <c r="S344">
        <v>0</v>
      </c>
    </row>
    <row r="345" spans="8:19">
      <c r="L345" t="s">
        <v>1497</v>
      </c>
      <c r="O345" s="4">
        <v>14657.56</v>
      </c>
      <c r="Q345" s="4">
        <v>14657.56</v>
      </c>
      <c r="S345">
        <v>0</v>
      </c>
    </row>
    <row r="346" spans="8:19">
      <c r="H346" t="s">
        <v>1498</v>
      </c>
      <c r="O346">
        <v>0</v>
      </c>
      <c r="Q346">
        <v>0</v>
      </c>
      <c r="S346">
        <v>0</v>
      </c>
    </row>
    <row r="347" spans="8:19">
      <c r="J347" t="s">
        <v>1499</v>
      </c>
      <c r="O347">
        <v>0</v>
      </c>
      <c r="Q347">
        <v>0</v>
      </c>
      <c r="S347">
        <v>0</v>
      </c>
    </row>
    <row r="348" spans="8:19">
      <c r="K348" t="s">
        <v>1500</v>
      </c>
      <c r="O348">
        <v>0</v>
      </c>
      <c r="Q348">
        <v>0</v>
      </c>
      <c r="S348">
        <v>0</v>
      </c>
    </row>
    <row r="349" spans="8:19">
      <c r="L349" t="s">
        <v>1501</v>
      </c>
      <c r="O349">
        <v>0</v>
      </c>
      <c r="Q349">
        <v>0</v>
      </c>
      <c r="S349">
        <v>0</v>
      </c>
    </row>
    <row r="350" spans="8:19">
      <c r="H350" t="s">
        <v>1502</v>
      </c>
      <c r="O350" s="4">
        <v>2020.01</v>
      </c>
      <c r="Q350" s="4">
        <v>1240.1099999999999</v>
      </c>
      <c r="S350">
        <v>779.91</v>
      </c>
    </row>
    <row r="351" spans="8:19">
      <c r="J351" t="s">
        <v>50</v>
      </c>
      <c r="O351" s="4">
        <v>2020.01</v>
      </c>
      <c r="Q351" s="4">
        <v>1240.1099999999999</v>
      </c>
      <c r="S351">
        <v>779.91</v>
      </c>
    </row>
    <row r="352" spans="8:19">
      <c r="K352" t="s">
        <v>1503</v>
      </c>
      <c r="O352" s="4">
        <v>1149.5</v>
      </c>
      <c r="Q352">
        <v>232.56</v>
      </c>
      <c r="S352">
        <v>916.94</v>
      </c>
    </row>
    <row r="353" spans="8:19">
      <c r="L353" t="s">
        <v>1504</v>
      </c>
      <c r="O353" s="4">
        <v>1149.5</v>
      </c>
      <c r="Q353">
        <v>232.56</v>
      </c>
      <c r="S353">
        <v>916.94</v>
      </c>
    </row>
    <row r="354" spans="8:19">
      <c r="K354" t="s">
        <v>1505</v>
      </c>
      <c r="O354">
        <v>870.51</v>
      </c>
      <c r="Q354" s="4">
        <v>1007.55</v>
      </c>
      <c r="S354">
        <v>-137.03</v>
      </c>
    </row>
    <row r="355" spans="8:19">
      <c r="L355" t="s">
        <v>1506</v>
      </c>
      <c r="O355">
        <v>657.67</v>
      </c>
      <c r="Q355">
        <v>635.53</v>
      </c>
      <c r="S355">
        <v>22.14</v>
      </c>
    </row>
    <row r="356" spans="8:19">
      <c r="L356" t="s">
        <v>1507</v>
      </c>
      <c r="O356">
        <v>46.51</v>
      </c>
      <c r="Q356">
        <v>16.149999999999999</v>
      </c>
      <c r="S356">
        <v>30.36</v>
      </c>
    </row>
    <row r="357" spans="8:19">
      <c r="L357" t="s">
        <v>1508</v>
      </c>
      <c r="O357">
        <v>330.44</v>
      </c>
      <c r="Q357">
        <v>327.86</v>
      </c>
      <c r="S357">
        <v>2.58</v>
      </c>
    </row>
    <row r="358" spans="8:19">
      <c r="L358" t="s">
        <v>1509</v>
      </c>
      <c r="O358">
        <v>53.37</v>
      </c>
      <c r="Q358">
        <v>26.97</v>
      </c>
      <c r="S358">
        <v>26.4</v>
      </c>
    </row>
    <row r="359" spans="8:19">
      <c r="L359" t="s">
        <v>1510</v>
      </c>
      <c r="O359">
        <v>-110.71</v>
      </c>
      <c r="Q359">
        <v>0</v>
      </c>
      <c r="S359">
        <v>-110.71</v>
      </c>
    </row>
    <row r="360" spans="8:19">
      <c r="L360" t="s">
        <v>1511</v>
      </c>
      <c r="O360">
        <v>-35.67</v>
      </c>
      <c r="Q360">
        <v>0</v>
      </c>
      <c r="S360">
        <v>-35.67</v>
      </c>
    </row>
    <row r="361" spans="8:19">
      <c r="L361" t="s">
        <v>1512</v>
      </c>
      <c r="O361">
        <v>-19.64</v>
      </c>
      <c r="Q361">
        <v>0</v>
      </c>
      <c r="S361">
        <v>-19.64</v>
      </c>
    </row>
    <row r="362" spans="8:19">
      <c r="L362" t="s">
        <v>1513</v>
      </c>
      <c r="O362">
        <v>-25.65</v>
      </c>
      <c r="Q362">
        <v>0</v>
      </c>
      <c r="S362">
        <v>-25.65</v>
      </c>
    </row>
    <row r="363" spans="8:19">
      <c r="L363" t="s">
        <v>1514</v>
      </c>
      <c r="O363">
        <v>-25.81</v>
      </c>
      <c r="Q363">
        <v>1.03</v>
      </c>
      <c r="S363">
        <v>-26.84</v>
      </c>
    </row>
    <row r="364" spans="8:19">
      <c r="H364" t="s">
        <v>1515</v>
      </c>
      <c r="O364" s="4">
        <v>60339.360000000001</v>
      </c>
      <c r="Q364" s="4">
        <v>32927.760000000002</v>
      </c>
      <c r="S364" s="4">
        <v>27411.599999999999</v>
      </c>
    </row>
    <row r="365" spans="8:19">
      <c r="J365" t="s">
        <v>1516</v>
      </c>
      <c r="O365" s="4">
        <v>1454.85</v>
      </c>
      <c r="Q365" s="4">
        <v>1441.7</v>
      </c>
      <c r="S365">
        <v>13.14</v>
      </c>
    </row>
    <row r="366" spans="8:19">
      <c r="K366" t="s">
        <v>1517</v>
      </c>
      <c r="O366">
        <v>2.5099999999999998</v>
      </c>
      <c r="Q366">
        <v>2.5099999999999998</v>
      </c>
      <c r="S366">
        <v>0</v>
      </c>
    </row>
    <row r="367" spans="8:19">
      <c r="L367" t="s">
        <v>1518</v>
      </c>
      <c r="O367">
        <v>2.5099999999999998</v>
      </c>
      <c r="Q367">
        <v>2.5099999999999998</v>
      </c>
      <c r="S367">
        <v>0</v>
      </c>
    </row>
    <row r="368" spans="8:19">
      <c r="K368" t="s">
        <v>1519</v>
      </c>
      <c r="O368">
        <v>16.04</v>
      </c>
      <c r="Q368">
        <v>18.57</v>
      </c>
      <c r="S368">
        <v>-2.5299999999999998</v>
      </c>
    </row>
    <row r="369" spans="7:19">
      <c r="L369" t="s">
        <v>1520</v>
      </c>
      <c r="O369">
        <v>16.04</v>
      </c>
      <c r="Q369">
        <v>18.57</v>
      </c>
      <c r="S369">
        <v>-2.5299999999999998</v>
      </c>
    </row>
    <row r="370" spans="7:19">
      <c r="K370" t="s">
        <v>1521</v>
      </c>
      <c r="O370">
        <v>159.85</v>
      </c>
      <c r="Q370">
        <v>159.88</v>
      </c>
      <c r="S370">
        <v>-0.03</v>
      </c>
    </row>
    <row r="371" spans="7:19">
      <c r="L371" t="s">
        <v>1522</v>
      </c>
      <c r="O371">
        <v>159.85</v>
      </c>
      <c r="Q371">
        <v>159.88</v>
      </c>
      <c r="S371">
        <v>-0.03</v>
      </c>
    </row>
    <row r="372" spans="7:19">
      <c r="K372" t="s">
        <v>1523</v>
      </c>
      <c r="O372" s="4">
        <v>1276.45</v>
      </c>
      <c r="Q372" s="4">
        <v>1260.74</v>
      </c>
      <c r="S372">
        <v>15.71</v>
      </c>
    </row>
    <row r="373" spans="7:19">
      <c r="L373" t="s">
        <v>1524</v>
      </c>
      <c r="O373" s="4">
        <v>1276.45</v>
      </c>
      <c r="Q373" s="4">
        <v>1260.74</v>
      </c>
      <c r="S373">
        <v>15.71</v>
      </c>
    </row>
    <row r="374" spans="7:19">
      <c r="J374" t="s">
        <v>1078</v>
      </c>
      <c r="O374">
        <v>-130.21</v>
      </c>
      <c r="Q374">
        <v>0</v>
      </c>
      <c r="S374">
        <v>-130.21</v>
      </c>
    </row>
    <row r="375" spans="7:19">
      <c r="K375" t="s">
        <v>1525</v>
      </c>
      <c r="O375">
        <v>-130.21</v>
      </c>
      <c r="Q375">
        <v>0</v>
      </c>
      <c r="S375">
        <v>-130.21</v>
      </c>
    </row>
    <row r="376" spans="7:19">
      <c r="L376" t="s">
        <v>1526</v>
      </c>
      <c r="O376">
        <v>-130.21</v>
      </c>
      <c r="Q376">
        <v>0</v>
      </c>
      <c r="S376">
        <v>-130.21</v>
      </c>
    </row>
    <row r="377" spans="7:19">
      <c r="J377" t="s">
        <v>1527</v>
      </c>
      <c r="O377" s="4">
        <v>59014.720000000001</v>
      </c>
      <c r="Q377" s="4">
        <v>31486.05</v>
      </c>
      <c r="S377" s="4">
        <v>27528.67</v>
      </c>
    </row>
    <row r="378" spans="7:19">
      <c r="K378" t="s">
        <v>1528</v>
      </c>
      <c r="O378" s="4">
        <v>59014.720000000001</v>
      </c>
      <c r="Q378" s="4">
        <v>31486.05</v>
      </c>
      <c r="S378" s="4">
        <v>27528.67</v>
      </c>
    </row>
    <row r="379" spans="7:19">
      <c r="G379" t="s">
        <v>1529</v>
      </c>
      <c r="O379" s="4">
        <v>1313629.3799999999</v>
      </c>
      <c r="Q379" s="4">
        <v>1341554.18</v>
      </c>
      <c r="S379" s="4">
        <v>-27924.799999999999</v>
      </c>
    </row>
    <row r="380" spans="7:19">
      <c r="H380" t="s">
        <v>1530</v>
      </c>
      <c r="O380" s="4">
        <v>2527.81</v>
      </c>
      <c r="Q380" s="4">
        <v>2577.41</v>
      </c>
      <c r="S380">
        <v>-49.6</v>
      </c>
    </row>
    <row r="381" spans="7:19">
      <c r="J381" t="s">
        <v>1531</v>
      </c>
      <c r="O381" s="4">
        <v>2527.81</v>
      </c>
      <c r="Q381" s="4">
        <v>2577.41</v>
      </c>
      <c r="S381">
        <v>-49.6</v>
      </c>
    </row>
    <row r="382" spans="7:19">
      <c r="K382" t="s">
        <v>1532</v>
      </c>
      <c r="O382" s="4">
        <v>3056.48</v>
      </c>
      <c r="Q382" s="4">
        <v>2966.47</v>
      </c>
      <c r="S382">
        <v>90.02</v>
      </c>
    </row>
    <row r="383" spans="7:19">
      <c r="L383" t="s">
        <v>1533</v>
      </c>
      <c r="O383">
        <v>143.33000000000001</v>
      </c>
      <c r="Q383">
        <v>56.92</v>
      </c>
      <c r="S383">
        <v>86.41</v>
      </c>
    </row>
    <row r="384" spans="7:19">
      <c r="L384" t="s">
        <v>1534</v>
      </c>
      <c r="O384">
        <v>0</v>
      </c>
      <c r="Q384">
        <v>0</v>
      </c>
      <c r="S384">
        <v>0</v>
      </c>
    </row>
    <row r="385" spans="8:19">
      <c r="L385" t="s">
        <v>1535</v>
      </c>
      <c r="O385">
        <v>0.12</v>
      </c>
      <c r="Q385">
        <v>1.1499999999999999</v>
      </c>
      <c r="S385">
        <v>-1.03</v>
      </c>
    </row>
    <row r="386" spans="8:19">
      <c r="L386" t="s">
        <v>1536</v>
      </c>
      <c r="O386" s="4">
        <v>1194.21</v>
      </c>
      <c r="Q386">
        <v>783.19</v>
      </c>
      <c r="S386">
        <v>411.02</v>
      </c>
    </row>
    <row r="387" spans="8:19">
      <c r="L387" t="s">
        <v>1537</v>
      </c>
      <c r="O387" s="4">
        <v>1715.41</v>
      </c>
      <c r="Q387" s="4">
        <v>2119.2600000000002</v>
      </c>
      <c r="S387">
        <v>-403.85</v>
      </c>
    </row>
    <row r="388" spans="8:19">
      <c r="L388" t="s">
        <v>1538</v>
      </c>
      <c r="O388">
        <v>3.42</v>
      </c>
      <c r="Q388">
        <v>5.95</v>
      </c>
      <c r="S388">
        <v>-2.5299999999999998</v>
      </c>
    </row>
    <row r="389" spans="8:19">
      <c r="K389" t="s">
        <v>1539</v>
      </c>
      <c r="O389">
        <v>0</v>
      </c>
      <c r="Q389">
        <v>0</v>
      </c>
      <c r="S389">
        <v>0</v>
      </c>
    </row>
    <row r="390" spans="8:19">
      <c r="L390" t="s">
        <v>1540</v>
      </c>
      <c r="O390">
        <v>0</v>
      </c>
      <c r="Q390">
        <v>0</v>
      </c>
      <c r="S390">
        <v>0</v>
      </c>
    </row>
    <row r="391" spans="8:19">
      <c r="L391" t="s">
        <v>1541</v>
      </c>
      <c r="O391">
        <v>0</v>
      </c>
      <c r="Q391">
        <v>0</v>
      </c>
      <c r="S391">
        <v>0</v>
      </c>
    </row>
    <row r="392" spans="8:19">
      <c r="K392" t="s">
        <v>1542</v>
      </c>
      <c r="O392">
        <v>-528.67999999999995</v>
      </c>
      <c r="Q392">
        <v>-389.06</v>
      </c>
      <c r="S392">
        <v>-139.62</v>
      </c>
    </row>
    <row r="393" spans="8:19">
      <c r="L393" t="s">
        <v>1543</v>
      </c>
      <c r="O393">
        <v>-528.67999999999995</v>
      </c>
      <c r="Q393">
        <v>-389.06</v>
      </c>
      <c r="S393">
        <v>-139.62</v>
      </c>
    </row>
    <row r="394" spans="8:19">
      <c r="H394" t="s">
        <v>1544</v>
      </c>
      <c r="O394" s="4">
        <v>825489.94</v>
      </c>
      <c r="Q394" s="4">
        <v>584867.39</v>
      </c>
      <c r="S394" s="4">
        <v>240622.55</v>
      </c>
    </row>
    <row r="395" spans="8:19">
      <c r="J395" t="s">
        <v>1545</v>
      </c>
      <c r="O395" s="4">
        <v>819135.16</v>
      </c>
      <c r="Q395" s="4">
        <v>577840.69999999995</v>
      </c>
      <c r="S395" s="4">
        <v>241294.46</v>
      </c>
    </row>
    <row r="396" spans="8:19">
      <c r="K396" t="s">
        <v>1546</v>
      </c>
      <c r="O396" s="4">
        <v>819135.16</v>
      </c>
      <c r="Q396" s="4">
        <v>577840.69999999995</v>
      </c>
      <c r="S396" s="4">
        <v>241294.46</v>
      </c>
    </row>
    <row r="397" spans="8:19">
      <c r="L397" t="s">
        <v>1547</v>
      </c>
      <c r="O397">
        <v>0</v>
      </c>
      <c r="Q397">
        <v>0</v>
      </c>
      <c r="S397">
        <v>0</v>
      </c>
    </row>
    <row r="398" spans="8:19">
      <c r="L398" t="s">
        <v>1548</v>
      </c>
      <c r="O398" s="4">
        <v>-1025.43</v>
      </c>
      <c r="Q398" s="4">
        <v>5855.27</v>
      </c>
      <c r="S398" s="4">
        <v>-6880.7</v>
      </c>
    </row>
    <row r="399" spans="8:19">
      <c r="L399" t="s">
        <v>1549</v>
      </c>
      <c r="O399">
        <v>-5.89</v>
      </c>
      <c r="Q399">
        <v>-4.74</v>
      </c>
      <c r="S399">
        <v>-1.1499999999999999</v>
      </c>
    </row>
    <row r="400" spans="8:19">
      <c r="L400" t="s">
        <v>1550</v>
      </c>
      <c r="O400" s="4">
        <v>-1543.59</v>
      </c>
      <c r="Q400" s="4">
        <v>-1333.17</v>
      </c>
      <c r="S400">
        <v>-210.42</v>
      </c>
    </row>
    <row r="401" spans="12:19">
      <c r="L401" t="s">
        <v>1551</v>
      </c>
      <c r="O401">
        <v>-280.13</v>
      </c>
      <c r="Q401" s="4">
        <v>-4204.03</v>
      </c>
      <c r="S401" s="4">
        <v>3923.89</v>
      </c>
    </row>
    <row r="402" spans="12:19">
      <c r="L402" t="s">
        <v>1552</v>
      </c>
      <c r="O402">
        <v>3.99</v>
      </c>
      <c r="Q402">
        <v>2.9</v>
      </c>
      <c r="S402">
        <v>1.0900000000000001</v>
      </c>
    </row>
    <row r="403" spans="12:19">
      <c r="L403" t="s">
        <v>1553</v>
      </c>
      <c r="O403" s="4">
        <v>28719.48</v>
      </c>
      <c r="Q403" s="4">
        <v>38248.080000000002</v>
      </c>
      <c r="S403" s="4">
        <v>-9528.61</v>
      </c>
    </row>
    <row r="404" spans="12:19">
      <c r="L404" t="s">
        <v>1554</v>
      </c>
      <c r="O404" s="4">
        <v>8199.4699999999993</v>
      </c>
      <c r="Q404" s="4">
        <v>8066.69</v>
      </c>
      <c r="S404">
        <v>132.79</v>
      </c>
    </row>
    <row r="405" spans="12:19">
      <c r="L405" t="s">
        <v>1555</v>
      </c>
      <c r="O405">
        <v>499.84</v>
      </c>
      <c r="Q405">
        <v>390.2</v>
      </c>
      <c r="S405">
        <v>109.65</v>
      </c>
    </row>
    <row r="406" spans="12:19">
      <c r="L406" t="s">
        <v>1556</v>
      </c>
      <c r="O406">
        <v>211.51</v>
      </c>
      <c r="Q406">
        <v>210.32</v>
      </c>
      <c r="S406">
        <v>1.19</v>
      </c>
    </row>
    <row r="407" spans="12:19">
      <c r="L407" t="s">
        <v>1557</v>
      </c>
      <c r="O407">
        <v>37.049999999999997</v>
      </c>
      <c r="Q407">
        <v>37.270000000000003</v>
      </c>
      <c r="S407">
        <v>-0.22</v>
      </c>
    </row>
    <row r="408" spans="12:19">
      <c r="L408" t="s">
        <v>1558</v>
      </c>
      <c r="O408" s="4">
        <v>4843.07</v>
      </c>
      <c r="Q408" s="4">
        <v>4901.6400000000003</v>
      </c>
      <c r="S408">
        <v>-58.58</v>
      </c>
    </row>
    <row r="409" spans="12:19">
      <c r="L409" t="s">
        <v>1559</v>
      </c>
      <c r="O409">
        <v>236.08</v>
      </c>
      <c r="Q409">
        <v>205.83</v>
      </c>
      <c r="S409">
        <v>30.25</v>
      </c>
    </row>
    <row r="410" spans="12:19">
      <c r="L410" t="s">
        <v>1560</v>
      </c>
      <c r="O410" s="4">
        <v>2902.72</v>
      </c>
      <c r="Q410" s="4">
        <v>1610.4</v>
      </c>
      <c r="S410" s="4">
        <v>1292.33</v>
      </c>
    </row>
    <row r="411" spans="12:19">
      <c r="L411" t="s">
        <v>1561</v>
      </c>
      <c r="O411" s="4">
        <v>9673.59</v>
      </c>
      <c r="Q411" s="4">
        <v>5975.37</v>
      </c>
      <c r="S411" s="4">
        <v>3698.22</v>
      </c>
    </row>
    <row r="412" spans="12:19">
      <c r="L412" t="s">
        <v>1562</v>
      </c>
      <c r="O412" s="4">
        <v>1859.98</v>
      </c>
      <c r="Q412" s="4">
        <v>1588.6</v>
      </c>
      <c r="S412">
        <v>271.37</v>
      </c>
    </row>
    <row r="413" spans="12:19">
      <c r="L413" t="s">
        <v>1563</v>
      </c>
      <c r="O413">
        <v>158.91</v>
      </c>
      <c r="Q413">
        <v>134.54</v>
      </c>
      <c r="S413">
        <v>24.37</v>
      </c>
    </row>
    <row r="414" spans="12:19">
      <c r="L414" t="s">
        <v>1564</v>
      </c>
      <c r="O414">
        <v>212.29</v>
      </c>
      <c r="Q414">
        <v>214.06</v>
      </c>
      <c r="S414">
        <v>-1.78</v>
      </c>
    </row>
    <row r="415" spans="12:19">
      <c r="L415" t="s">
        <v>4096</v>
      </c>
      <c r="O415">
        <v>0.82</v>
      </c>
      <c r="Q415">
        <v>0</v>
      </c>
      <c r="S415">
        <v>0.82</v>
      </c>
    </row>
    <row r="416" spans="12:19">
      <c r="L416" t="s">
        <v>1565</v>
      </c>
      <c r="O416">
        <v>543.95000000000005</v>
      </c>
      <c r="Q416">
        <v>436.52</v>
      </c>
      <c r="S416">
        <v>107.43</v>
      </c>
    </row>
    <row r="417" spans="12:19">
      <c r="L417" t="s">
        <v>1566</v>
      </c>
      <c r="O417">
        <v>228.58</v>
      </c>
      <c r="Q417">
        <v>229.62</v>
      </c>
      <c r="S417">
        <v>-1.04</v>
      </c>
    </row>
    <row r="418" spans="12:19">
      <c r="L418" t="s">
        <v>1567</v>
      </c>
      <c r="O418">
        <v>91.28</v>
      </c>
      <c r="Q418">
        <v>40.9</v>
      </c>
      <c r="S418">
        <v>50.37</v>
      </c>
    </row>
    <row r="419" spans="12:19">
      <c r="L419" t="s">
        <v>1568</v>
      </c>
      <c r="O419">
        <v>19.350000000000001</v>
      </c>
      <c r="Q419">
        <v>16.940000000000001</v>
      </c>
      <c r="S419">
        <v>2.41</v>
      </c>
    </row>
    <row r="420" spans="12:19">
      <c r="L420" t="s">
        <v>1569</v>
      </c>
      <c r="O420">
        <v>23.52</v>
      </c>
      <c r="Q420">
        <v>13.47</v>
      </c>
      <c r="S420">
        <v>10.050000000000001</v>
      </c>
    </row>
    <row r="421" spans="12:19">
      <c r="L421" t="s">
        <v>1570</v>
      </c>
      <c r="O421">
        <v>11.53</v>
      </c>
      <c r="Q421">
        <v>10.69</v>
      </c>
      <c r="S421">
        <v>0.84</v>
      </c>
    </row>
    <row r="422" spans="12:19">
      <c r="L422" t="s">
        <v>1571</v>
      </c>
      <c r="O422">
        <v>2.33</v>
      </c>
      <c r="Q422">
        <v>2.54</v>
      </c>
      <c r="S422">
        <v>-0.21</v>
      </c>
    </row>
    <row r="423" spans="12:19">
      <c r="L423" t="s">
        <v>1572</v>
      </c>
      <c r="O423">
        <v>0.16</v>
      </c>
      <c r="Q423">
        <v>0.09</v>
      </c>
      <c r="S423">
        <v>7.0000000000000007E-2</v>
      </c>
    </row>
    <row r="424" spans="12:19">
      <c r="L424" t="s">
        <v>1573</v>
      </c>
      <c r="O424">
        <v>0.45</v>
      </c>
      <c r="Q424">
        <v>0.42</v>
      </c>
      <c r="S424">
        <v>0.03</v>
      </c>
    </row>
    <row r="425" spans="12:19">
      <c r="L425" t="s">
        <v>1574</v>
      </c>
      <c r="O425">
        <v>0.21</v>
      </c>
      <c r="Q425">
        <v>0.21</v>
      </c>
      <c r="S425">
        <v>0</v>
      </c>
    </row>
    <row r="426" spans="12:19">
      <c r="L426" t="s">
        <v>1575</v>
      </c>
      <c r="O426">
        <v>21.81</v>
      </c>
      <c r="Q426">
        <v>2.33</v>
      </c>
      <c r="S426">
        <v>19.48</v>
      </c>
    </row>
    <row r="427" spans="12:19">
      <c r="L427" t="s">
        <v>1576</v>
      </c>
      <c r="O427">
        <v>0.06</v>
      </c>
      <c r="Q427">
        <v>0.06</v>
      </c>
      <c r="S427">
        <v>0</v>
      </c>
    </row>
    <row r="428" spans="12:19">
      <c r="L428" t="s">
        <v>1577</v>
      </c>
      <c r="O428">
        <v>0.21</v>
      </c>
      <c r="Q428">
        <v>0.15</v>
      </c>
      <c r="S428">
        <v>0.06</v>
      </c>
    </row>
    <row r="429" spans="12:19">
      <c r="L429" t="s">
        <v>1578</v>
      </c>
      <c r="O429">
        <v>7.0000000000000007E-2</v>
      </c>
      <c r="Q429">
        <v>0.08</v>
      </c>
      <c r="S429">
        <v>-0.01</v>
      </c>
    </row>
    <row r="430" spans="12:19">
      <c r="L430" t="s">
        <v>1579</v>
      </c>
      <c r="O430">
        <v>46.17</v>
      </c>
      <c r="Q430">
        <v>11.84</v>
      </c>
      <c r="S430">
        <v>34.33</v>
      </c>
    </row>
    <row r="431" spans="12:19">
      <c r="L431" t="s">
        <v>1580</v>
      </c>
      <c r="O431">
        <v>3.38</v>
      </c>
      <c r="Q431">
        <v>3.31</v>
      </c>
      <c r="S431">
        <v>7.0000000000000007E-2</v>
      </c>
    </row>
    <row r="432" spans="12:19">
      <c r="L432" t="s">
        <v>1581</v>
      </c>
      <c r="O432">
        <v>93.66</v>
      </c>
      <c r="Q432">
        <v>54.88</v>
      </c>
      <c r="S432">
        <v>38.78</v>
      </c>
    </row>
    <row r="433" spans="12:19">
      <c r="L433" t="s">
        <v>1582</v>
      </c>
      <c r="O433">
        <v>26.77</v>
      </c>
      <c r="Q433">
        <v>26.21</v>
      </c>
      <c r="S433">
        <v>0.56000000000000005</v>
      </c>
    </row>
    <row r="434" spans="12:19">
      <c r="L434" t="s">
        <v>1583</v>
      </c>
      <c r="O434">
        <v>51.97</v>
      </c>
      <c r="Q434">
        <v>10.31</v>
      </c>
      <c r="S434">
        <v>41.66</v>
      </c>
    </row>
    <row r="435" spans="12:19">
      <c r="L435" t="s">
        <v>1584</v>
      </c>
      <c r="O435">
        <v>8.2100000000000009</v>
      </c>
      <c r="Q435">
        <v>7.22</v>
      </c>
      <c r="S435">
        <v>0.98</v>
      </c>
    </row>
    <row r="436" spans="12:19">
      <c r="L436" t="s">
        <v>1585</v>
      </c>
      <c r="O436">
        <v>3.35</v>
      </c>
      <c r="Q436">
        <v>1.39</v>
      </c>
      <c r="S436">
        <v>1.96</v>
      </c>
    </row>
    <row r="437" spans="12:19">
      <c r="L437" t="s">
        <v>1566</v>
      </c>
      <c r="O437">
        <v>0.68</v>
      </c>
      <c r="Q437">
        <v>0.78</v>
      </c>
      <c r="S437">
        <v>-0.1</v>
      </c>
    </row>
    <row r="438" spans="12:19">
      <c r="L438" t="s">
        <v>1586</v>
      </c>
      <c r="O438">
        <v>1.41</v>
      </c>
      <c r="Q438">
        <v>1.07</v>
      </c>
      <c r="S438">
        <v>0.34</v>
      </c>
    </row>
    <row r="439" spans="12:19">
      <c r="L439" t="s">
        <v>1587</v>
      </c>
      <c r="O439">
        <v>0.03</v>
      </c>
      <c r="Q439">
        <v>0.01</v>
      </c>
      <c r="S439">
        <v>0.02</v>
      </c>
    </row>
    <row r="440" spans="12:19">
      <c r="L440" t="s">
        <v>4097</v>
      </c>
      <c r="O440">
        <v>0</v>
      </c>
      <c r="Q440">
        <v>0</v>
      </c>
      <c r="S440">
        <v>0</v>
      </c>
    </row>
    <row r="441" spans="12:19">
      <c r="L441" t="s">
        <v>4098</v>
      </c>
      <c r="O441">
        <v>0</v>
      </c>
      <c r="Q441">
        <v>0</v>
      </c>
      <c r="S441">
        <v>0</v>
      </c>
    </row>
    <row r="442" spans="12:19">
      <c r="L442" t="s">
        <v>1588</v>
      </c>
      <c r="O442" s="4">
        <v>103894.74</v>
      </c>
      <c r="Q442" s="4">
        <v>77693.55</v>
      </c>
      <c r="S442" s="4">
        <v>26201.19</v>
      </c>
    </row>
    <row r="443" spans="12:19">
      <c r="L443" t="s">
        <v>1589</v>
      </c>
      <c r="O443" s="4">
        <v>5948.9</v>
      </c>
      <c r="Q443" s="4">
        <v>4332.87</v>
      </c>
      <c r="S443" s="4">
        <v>1616.03</v>
      </c>
    </row>
    <row r="444" spans="12:19">
      <c r="L444" t="s">
        <v>1590</v>
      </c>
      <c r="O444">
        <v>130.43</v>
      </c>
      <c r="Q444">
        <v>151.32</v>
      </c>
      <c r="S444">
        <v>-20.89</v>
      </c>
    </row>
    <row r="445" spans="12:19">
      <c r="L445" t="s">
        <v>1591</v>
      </c>
      <c r="O445" s="4">
        <v>497754.95</v>
      </c>
      <c r="Q445" s="4">
        <v>333673.18</v>
      </c>
      <c r="S445" s="4">
        <v>164081.76999999999</v>
      </c>
    </row>
    <row r="446" spans="12:19">
      <c r="L446" t="s">
        <v>1592</v>
      </c>
      <c r="O446" s="4">
        <v>69947.070000000007</v>
      </c>
      <c r="Q446" s="4">
        <v>36912.68</v>
      </c>
      <c r="S446" s="4">
        <v>33034.39</v>
      </c>
    </row>
    <row r="447" spans="12:19">
      <c r="L447" t="s">
        <v>1593</v>
      </c>
      <c r="O447" s="4">
        <v>3592.6</v>
      </c>
      <c r="Q447" s="4">
        <v>2654.15</v>
      </c>
      <c r="S447">
        <v>938.45</v>
      </c>
    </row>
    <row r="448" spans="12:19">
      <c r="L448" t="s">
        <v>1594</v>
      </c>
      <c r="O448">
        <v>874.19</v>
      </c>
      <c r="Q448">
        <v>623.54999999999995</v>
      </c>
      <c r="S448">
        <v>250.64</v>
      </c>
    </row>
    <row r="449" spans="12:19">
      <c r="L449" t="s">
        <v>1595</v>
      </c>
      <c r="O449" s="4">
        <v>71842.28</v>
      </c>
      <c r="Q449" s="4">
        <v>53164.92</v>
      </c>
      <c r="S449" s="4">
        <v>18677.36</v>
      </c>
    </row>
    <row r="450" spans="12:19">
      <c r="L450" t="s">
        <v>1596</v>
      </c>
      <c r="O450">
        <v>-158.02000000000001</v>
      </c>
      <c r="Q450" s="4">
        <v>1096.22</v>
      </c>
      <c r="S450" s="4">
        <v>-1254.24</v>
      </c>
    </row>
    <row r="451" spans="12:19">
      <c r="L451" t="s">
        <v>1597</v>
      </c>
      <c r="O451" s="4">
        <v>3144.47</v>
      </c>
      <c r="Q451">
        <v>768.14</v>
      </c>
      <c r="S451" s="4">
        <v>2376.33</v>
      </c>
    </row>
    <row r="452" spans="12:19">
      <c r="L452" t="s">
        <v>1598</v>
      </c>
      <c r="O452">
        <v>212.55</v>
      </c>
      <c r="Q452">
        <v>104.24</v>
      </c>
      <c r="S452">
        <v>108.31</v>
      </c>
    </row>
    <row r="453" spans="12:19">
      <c r="L453" t="s">
        <v>1599</v>
      </c>
      <c r="O453">
        <v>191.12</v>
      </c>
      <c r="Q453">
        <v>89.4</v>
      </c>
      <c r="S453">
        <v>101.72</v>
      </c>
    </row>
    <row r="454" spans="12:19">
      <c r="L454" t="s">
        <v>1600</v>
      </c>
      <c r="O454">
        <v>7.95</v>
      </c>
      <c r="Q454">
        <v>6.92</v>
      </c>
      <c r="S454">
        <v>1.03</v>
      </c>
    </row>
    <row r="455" spans="12:19">
      <c r="L455" t="s">
        <v>1601</v>
      </c>
      <c r="O455">
        <v>0.13</v>
      </c>
      <c r="Q455">
        <v>0.11</v>
      </c>
      <c r="S455">
        <v>0.02</v>
      </c>
    </row>
    <row r="456" spans="12:19">
      <c r="L456" t="s">
        <v>1602</v>
      </c>
      <c r="O456">
        <v>0</v>
      </c>
      <c r="Q456">
        <v>0</v>
      </c>
      <c r="S456">
        <v>0</v>
      </c>
    </row>
    <row r="457" spans="12:19">
      <c r="L457" t="s">
        <v>1603</v>
      </c>
      <c r="O457" s="4">
        <v>3191.6</v>
      </c>
      <c r="Q457" s="4">
        <v>2357.6</v>
      </c>
      <c r="S457">
        <v>834</v>
      </c>
    </row>
    <row r="458" spans="12:19">
      <c r="L458" t="s">
        <v>1604</v>
      </c>
      <c r="O458" s="4">
        <v>1549.65</v>
      </c>
      <c r="Q458">
        <v>845.87</v>
      </c>
      <c r="S458">
        <v>703.78</v>
      </c>
    </row>
    <row r="459" spans="12:19">
      <c r="L459" t="s">
        <v>1605</v>
      </c>
      <c r="O459">
        <v>804.66</v>
      </c>
      <c r="Q459">
        <v>389.74</v>
      </c>
      <c r="S459">
        <v>414.92</v>
      </c>
    </row>
    <row r="460" spans="12:19">
      <c r="L460" t="s">
        <v>1606</v>
      </c>
      <c r="O460">
        <v>271.52999999999997</v>
      </c>
      <c r="Q460">
        <v>159.97999999999999</v>
      </c>
      <c r="S460">
        <v>111.55</v>
      </c>
    </row>
    <row r="461" spans="12:19">
      <c r="L461" t="s">
        <v>1607</v>
      </c>
      <c r="O461">
        <v>35.479999999999997</v>
      </c>
      <c r="Q461">
        <v>32.770000000000003</v>
      </c>
      <c r="S461">
        <v>2.71</v>
      </c>
    </row>
    <row r="462" spans="12:19">
      <c r="L462" t="s">
        <v>1608</v>
      </c>
      <c r="O462">
        <v>64.760000000000005</v>
      </c>
      <c r="Q462">
        <v>64.62</v>
      </c>
      <c r="S462">
        <v>0.14000000000000001</v>
      </c>
    </row>
    <row r="463" spans="12:19">
      <c r="L463" t="s">
        <v>1609</v>
      </c>
      <c r="O463">
        <v>6.5</v>
      </c>
      <c r="Q463">
        <v>4.43</v>
      </c>
      <c r="S463">
        <v>2.0699999999999998</v>
      </c>
    </row>
    <row r="464" spans="12:19">
      <c r="L464" t="s">
        <v>1610</v>
      </c>
      <c r="O464">
        <v>1.23</v>
      </c>
      <c r="Q464">
        <v>0.69</v>
      </c>
      <c r="S464">
        <v>0.53</v>
      </c>
    </row>
    <row r="465" spans="11:19">
      <c r="L465" t="s">
        <v>1611</v>
      </c>
      <c r="O465">
        <v>-56.55</v>
      </c>
      <c r="Q465">
        <v>-56.55</v>
      </c>
      <c r="S465">
        <v>0</v>
      </c>
    </row>
    <row r="466" spans="11:19">
      <c r="K466" t="s">
        <v>1612</v>
      </c>
      <c r="O466">
        <v>0</v>
      </c>
      <c r="Q466">
        <v>0</v>
      </c>
      <c r="S466">
        <v>0</v>
      </c>
    </row>
    <row r="467" spans="11:19">
      <c r="L467" t="s">
        <v>1613</v>
      </c>
      <c r="O467" s="4">
        <v>9564.23</v>
      </c>
      <c r="Q467" s="4">
        <v>9780.83</v>
      </c>
      <c r="S467">
        <v>-216.61</v>
      </c>
    </row>
    <row r="468" spans="11:19">
      <c r="L468" t="s">
        <v>1613</v>
      </c>
      <c r="O468" s="4">
        <v>3105.06</v>
      </c>
      <c r="Q468" s="4">
        <v>2757.82</v>
      </c>
      <c r="S468">
        <v>347.24</v>
      </c>
    </row>
    <row r="469" spans="11:19">
      <c r="L469" t="s">
        <v>1613</v>
      </c>
      <c r="O469">
        <v>921.11</v>
      </c>
      <c r="Q469">
        <v>964.06</v>
      </c>
      <c r="S469">
        <v>-42.95</v>
      </c>
    </row>
    <row r="470" spans="11:19">
      <c r="L470" t="s">
        <v>1614</v>
      </c>
      <c r="O470">
        <v>36.729999999999997</v>
      </c>
      <c r="Q470">
        <v>35.75</v>
      </c>
      <c r="S470">
        <v>0.98</v>
      </c>
    </row>
    <row r="471" spans="11:19">
      <c r="L471" t="s">
        <v>1613</v>
      </c>
      <c r="O471">
        <v>11.41</v>
      </c>
      <c r="Q471">
        <v>11.4</v>
      </c>
      <c r="S471">
        <v>0.02</v>
      </c>
    </row>
    <row r="472" spans="11:19">
      <c r="L472" t="s">
        <v>1613</v>
      </c>
      <c r="O472" s="4">
        <v>1705.11</v>
      </c>
      <c r="Q472" s="4">
        <v>1720.87</v>
      </c>
      <c r="S472">
        <v>-15.76</v>
      </c>
    </row>
    <row r="473" spans="11:19">
      <c r="L473" t="s">
        <v>1613</v>
      </c>
      <c r="O473">
        <v>86</v>
      </c>
      <c r="Q473">
        <v>91.49</v>
      </c>
      <c r="S473">
        <v>-5.49</v>
      </c>
    </row>
    <row r="474" spans="11:19">
      <c r="L474" t="s">
        <v>1613</v>
      </c>
      <c r="O474">
        <v>946.3</v>
      </c>
      <c r="Q474">
        <v>538.6</v>
      </c>
      <c r="S474">
        <v>407.7</v>
      </c>
    </row>
    <row r="475" spans="11:19">
      <c r="L475" t="s">
        <v>1614</v>
      </c>
      <c r="O475" s="4">
        <v>3429.47</v>
      </c>
      <c r="Q475" s="4">
        <v>2222.81</v>
      </c>
      <c r="S475" s="4">
        <v>1206.6600000000001</v>
      </c>
    </row>
    <row r="476" spans="11:19">
      <c r="L476" t="s">
        <v>1613</v>
      </c>
      <c r="O476" s="4">
        <v>1769.36</v>
      </c>
      <c r="Q476" s="4">
        <v>1638.99</v>
      </c>
      <c r="S476">
        <v>130.37</v>
      </c>
    </row>
    <row r="477" spans="11:19">
      <c r="L477" t="s">
        <v>1615</v>
      </c>
      <c r="O477">
        <v>136.47999999999999</v>
      </c>
      <c r="Q477">
        <v>124.63</v>
      </c>
      <c r="S477">
        <v>11.85</v>
      </c>
    </row>
    <row r="478" spans="11:19">
      <c r="L478" t="s">
        <v>1613</v>
      </c>
      <c r="O478">
        <v>10.54</v>
      </c>
      <c r="Q478">
        <v>5.35</v>
      </c>
      <c r="S478">
        <v>5.19</v>
      </c>
    </row>
    <row r="479" spans="11:19">
      <c r="L479" t="s">
        <v>1613</v>
      </c>
      <c r="O479">
        <v>-0.12</v>
      </c>
      <c r="Q479">
        <v>0</v>
      </c>
      <c r="S479">
        <v>-0.12</v>
      </c>
    </row>
    <row r="480" spans="11:19">
      <c r="L480" t="s">
        <v>1616</v>
      </c>
      <c r="O480" s="4">
        <v>-21721.68</v>
      </c>
      <c r="Q480" s="4">
        <v>-19892.59</v>
      </c>
      <c r="S480" s="4">
        <v>-1829.08</v>
      </c>
    </row>
    <row r="481" spans="10:19">
      <c r="L481" t="s">
        <v>1617</v>
      </c>
      <c r="O481" s="4">
        <v>47022.5</v>
      </c>
      <c r="Q481" s="4">
        <v>32412.27</v>
      </c>
      <c r="S481" s="4">
        <v>14610.23</v>
      </c>
    </row>
    <row r="482" spans="10:19">
      <c r="L482" t="s">
        <v>1617</v>
      </c>
      <c r="O482" s="4">
        <v>1025.47</v>
      </c>
      <c r="Q482">
        <v>607.30999999999995</v>
      </c>
      <c r="S482">
        <v>418.16</v>
      </c>
    </row>
    <row r="483" spans="10:19">
      <c r="L483" t="s">
        <v>1617</v>
      </c>
      <c r="O483">
        <v>61.64</v>
      </c>
      <c r="Q483">
        <v>54.84</v>
      </c>
      <c r="S483">
        <v>6.8</v>
      </c>
    </row>
    <row r="484" spans="10:19">
      <c r="L484" t="s">
        <v>1617</v>
      </c>
      <c r="O484" s="4">
        <v>151547.68</v>
      </c>
      <c r="Q484" s="4">
        <v>88004.97</v>
      </c>
      <c r="S484" s="4">
        <v>63542.7</v>
      </c>
    </row>
    <row r="485" spans="10:19">
      <c r="L485" t="s">
        <v>1618</v>
      </c>
      <c r="O485" s="4">
        <v>37337.760000000002</v>
      </c>
      <c r="Q485" s="4">
        <v>21378.16</v>
      </c>
      <c r="S485" s="4">
        <v>15959.59</v>
      </c>
    </row>
    <row r="486" spans="10:19">
      <c r="L486" t="s">
        <v>1617</v>
      </c>
      <c r="O486">
        <v>1.1000000000000001</v>
      </c>
      <c r="Q486">
        <v>0</v>
      </c>
      <c r="S486">
        <v>1.1000000000000001</v>
      </c>
    </row>
    <row r="487" spans="10:19">
      <c r="L487" t="s">
        <v>1617</v>
      </c>
      <c r="O487">
        <v>68.540000000000006</v>
      </c>
      <c r="Q487">
        <v>62.85</v>
      </c>
      <c r="S487">
        <v>5.69</v>
      </c>
    </row>
    <row r="488" spans="10:19">
      <c r="L488" t="s">
        <v>1619</v>
      </c>
      <c r="O488" s="4">
        <v>7422.12</v>
      </c>
      <c r="Q488" s="4">
        <v>4872.05</v>
      </c>
      <c r="S488" s="4">
        <v>2550.06</v>
      </c>
    </row>
    <row r="489" spans="10:19">
      <c r="L489" t="s">
        <v>1620</v>
      </c>
      <c r="O489">
        <v>415.28</v>
      </c>
      <c r="Q489">
        <v>293.85000000000002</v>
      </c>
      <c r="S489">
        <v>121.43</v>
      </c>
    </row>
    <row r="490" spans="10:19">
      <c r="L490" t="s">
        <v>1621</v>
      </c>
      <c r="O490" s="4">
        <v>-244902.07</v>
      </c>
      <c r="Q490" s="4">
        <v>-147686.29999999999</v>
      </c>
      <c r="S490" s="4">
        <v>-97215.77</v>
      </c>
    </row>
    <row r="491" spans="10:19">
      <c r="J491" t="s">
        <v>1622</v>
      </c>
      <c r="O491" s="4">
        <v>20528.91</v>
      </c>
      <c r="Q491" s="4">
        <v>15407.15</v>
      </c>
      <c r="S491" s="4">
        <v>5121.76</v>
      </c>
    </row>
    <row r="492" spans="10:19">
      <c r="K492" t="s">
        <v>1623</v>
      </c>
      <c r="O492" s="4">
        <v>20528.91</v>
      </c>
      <c r="Q492" s="4">
        <v>15407.15</v>
      </c>
      <c r="S492" s="4">
        <v>5121.76</v>
      </c>
    </row>
    <row r="493" spans="10:19">
      <c r="L493" t="s">
        <v>1624</v>
      </c>
      <c r="O493" s="4">
        <v>20528.91</v>
      </c>
      <c r="Q493" s="4">
        <v>15407.15</v>
      </c>
      <c r="S493" s="4">
        <v>5121.76</v>
      </c>
    </row>
    <row r="494" spans="10:19">
      <c r="J494" t="s">
        <v>1625</v>
      </c>
      <c r="O494" s="4">
        <v>-14174.12</v>
      </c>
      <c r="Q494" s="4">
        <v>-8380.4500000000007</v>
      </c>
      <c r="S494" s="4">
        <v>-5793.67</v>
      </c>
    </row>
    <row r="495" spans="10:19">
      <c r="K495" t="s">
        <v>1626</v>
      </c>
      <c r="O495" s="4">
        <v>-14174.12</v>
      </c>
      <c r="Q495" s="4">
        <v>-8380.4500000000007</v>
      </c>
      <c r="S495" s="4">
        <v>-5793.67</v>
      </c>
    </row>
    <row r="496" spans="10:19">
      <c r="L496" t="s">
        <v>1627</v>
      </c>
      <c r="O496" s="4">
        <v>-14174.12</v>
      </c>
      <c r="Q496" s="4">
        <v>-8380.4500000000007</v>
      </c>
      <c r="S496" s="4">
        <v>-5793.67</v>
      </c>
    </row>
    <row r="497" spans="8:19">
      <c r="H497" t="s">
        <v>1628</v>
      </c>
      <c r="O497" s="4">
        <v>27756.04</v>
      </c>
      <c r="Q497" s="4">
        <v>40425.35</v>
      </c>
      <c r="S497" s="4">
        <v>-12669.31</v>
      </c>
    </row>
    <row r="498" spans="8:19">
      <c r="J498" t="s">
        <v>1629</v>
      </c>
      <c r="O498" s="4">
        <v>22601.5</v>
      </c>
      <c r="Q498" s="4">
        <v>31786</v>
      </c>
      <c r="S498" s="4">
        <v>-9184.49</v>
      </c>
    </row>
    <row r="499" spans="8:19">
      <c r="K499" t="s">
        <v>56</v>
      </c>
      <c r="O499" s="4">
        <v>1180.77</v>
      </c>
      <c r="Q499">
        <v>627.79</v>
      </c>
      <c r="S499">
        <v>552.99</v>
      </c>
    </row>
    <row r="500" spans="8:19">
      <c r="L500" t="s">
        <v>1630</v>
      </c>
      <c r="O500">
        <v>0</v>
      </c>
      <c r="Q500">
        <v>0</v>
      </c>
      <c r="S500">
        <v>0</v>
      </c>
    </row>
    <row r="501" spans="8:19">
      <c r="L501" t="s">
        <v>1631</v>
      </c>
      <c r="O501">
        <v>0</v>
      </c>
      <c r="Q501">
        <v>0</v>
      </c>
      <c r="S501">
        <v>0</v>
      </c>
    </row>
    <row r="502" spans="8:19">
      <c r="L502" t="s">
        <v>1632</v>
      </c>
      <c r="O502">
        <v>0</v>
      </c>
      <c r="Q502">
        <v>0</v>
      </c>
      <c r="S502">
        <v>0</v>
      </c>
    </row>
    <row r="503" spans="8:19">
      <c r="L503" t="s">
        <v>1633</v>
      </c>
      <c r="O503">
        <v>0</v>
      </c>
      <c r="Q503">
        <v>0</v>
      </c>
      <c r="S503">
        <v>0</v>
      </c>
    </row>
    <row r="504" spans="8:19">
      <c r="L504" t="s">
        <v>1634</v>
      </c>
      <c r="O504">
        <v>0.03</v>
      </c>
      <c r="Q504">
        <v>0.03</v>
      </c>
      <c r="S504">
        <v>0</v>
      </c>
    </row>
    <row r="505" spans="8:19">
      <c r="L505" t="s">
        <v>1635</v>
      </c>
      <c r="O505">
        <v>117.96</v>
      </c>
      <c r="Q505">
        <v>127.66</v>
      </c>
      <c r="S505">
        <v>-9.6999999999999993</v>
      </c>
    </row>
    <row r="506" spans="8:19">
      <c r="L506" t="s">
        <v>1636</v>
      </c>
      <c r="O506">
        <v>6.77</v>
      </c>
      <c r="Q506">
        <v>13.28</v>
      </c>
      <c r="S506">
        <v>-6.52</v>
      </c>
    </row>
    <row r="507" spans="8:19">
      <c r="L507" t="s">
        <v>1637</v>
      </c>
      <c r="O507">
        <v>4.4000000000000004</v>
      </c>
      <c r="Q507">
        <v>5.87</v>
      </c>
      <c r="S507">
        <v>-1.47</v>
      </c>
    </row>
    <row r="508" spans="8:19">
      <c r="L508" t="s">
        <v>1638</v>
      </c>
      <c r="O508">
        <v>6.11</v>
      </c>
      <c r="Q508">
        <v>6.93</v>
      </c>
      <c r="S508">
        <v>-0.82</v>
      </c>
    </row>
    <row r="509" spans="8:19">
      <c r="L509" t="s">
        <v>1639</v>
      </c>
      <c r="O509">
        <v>7.93</v>
      </c>
      <c r="Q509">
        <v>13.07</v>
      </c>
      <c r="S509">
        <v>-5.14</v>
      </c>
    </row>
    <row r="510" spans="8:19">
      <c r="L510" t="s">
        <v>1640</v>
      </c>
      <c r="O510">
        <v>26.13</v>
      </c>
      <c r="Q510">
        <v>24.07</v>
      </c>
      <c r="S510">
        <v>2.06</v>
      </c>
    </row>
    <row r="511" spans="8:19">
      <c r="L511" t="s">
        <v>1641</v>
      </c>
      <c r="O511">
        <v>5.1100000000000003</v>
      </c>
      <c r="Q511">
        <v>6.96</v>
      </c>
      <c r="S511">
        <v>-1.85</v>
      </c>
    </row>
    <row r="512" spans="8:19">
      <c r="L512" t="s">
        <v>1642</v>
      </c>
      <c r="O512">
        <v>6.9</v>
      </c>
      <c r="Q512">
        <v>5.05</v>
      </c>
      <c r="S512">
        <v>1.85</v>
      </c>
    </row>
    <row r="513" spans="12:19">
      <c r="L513" t="s">
        <v>1643</v>
      </c>
      <c r="O513">
        <v>3.55</v>
      </c>
      <c r="Q513">
        <v>2</v>
      </c>
      <c r="S513">
        <v>1.54</v>
      </c>
    </row>
    <row r="514" spans="12:19">
      <c r="L514" t="s">
        <v>1644</v>
      </c>
      <c r="O514">
        <v>0</v>
      </c>
      <c r="Q514">
        <v>0</v>
      </c>
      <c r="S514">
        <v>0</v>
      </c>
    </row>
    <row r="515" spans="12:19">
      <c r="L515" t="s">
        <v>3873</v>
      </c>
      <c r="O515">
        <v>0</v>
      </c>
      <c r="Q515">
        <v>0</v>
      </c>
      <c r="S515">
        <v>0</v>
      </c>
    </row>
    <row r="516" spans="12:19">
      <c r="L516" t="s">
        <v>1645</v>
      </c>
      <c r="O516">
        <v>0</v>
      </c>
      <c r="Q516">
        <v>0</v>
      </c>
      <c r="S516">
        <v>0</v>
      </c>
    </row>
    <row r="517" spans="12:19">
      <c r="L517" t="s">
        <v>1646</v>
      </c>
      <c r="O517">
        <v>0.37</v>
      </c>
      <c r="Q517">
        <v>0</v>
      </c>
      <c r="S517">
        <v>0.37</v>
      </c>
    </row>
    <row r="518" spans="12:19">
      <c r="L518" t="s">
        <v>1647</v>
      </c>
      <c r="O518">
        <v>0</v>
      </c>
      <c r="Q518">
        <v>0</v>
      </c>
      <c r="S518">
        <v>0</v>
      </c>
    </row>
    <row r="519" spans="12:19">
      <c r="L519" t="s">
        <v>1648</v>
      </c>
      <c r="O519">
        <v>0</v>
      </c>
      <c r="Q519">
        <v>0</v>
      </c>
      <c r="S519">
        <v>0</v>
      </c>
    </row>
    <row r="520" spans="12:19">
      <c r="L520" t="s">
        <v>1649</v>
      </c>
      <c r="O520">
        <v>0</v>
      </c>
      <c r="Q520">
        <v>0</v>
      </c>
      <c r="S520">
        <v>0</v>
      </c>
    </row>
    <row r="521" spans="12:19">
      <c r="L521" t="s">
        <v>1650</v>
      </c>
      <c r="O521">
        <v>0</v>
      </c>
      <c r="Q521">
        <v>0</v>
      </c>
      <c r="S521">
        <v>0</v>
      </c>
    </row>
    <row r="522" spans="12:19">
      <c r="L522" t="s">
        <v>1651</v>
      </c>
      <c r="O522">
        <v>53.14</v>
      </c>
      <c r="Q522">
        <v>56.89</v>
      </c>
      <c r="S522">
        <v>-3.75</v>
      </c>
    </row>
    <row r="523" spans="12:19">
      <c r="L523" t="s">
        <v>1652</v>
      </c>
      <c r="O523">
        <v>0.39</v>
      </c>
      <c r="Q523">
        <v>1.73</v>
      </c>
      <c r="S523">
        <v>-1.34</v>
      </c>
    </row>
    <row r="524" spans="12:19">
      <c r="L524" t="s">
        <v>1653</v>
      </c>
      <c r="O524">
        <v>1.76</v>
      </c>
      <c r="Q524">
        <v>0.79</v>
      </c>
      <c r="S524">
        <v>0.97</v>
      </c>
    </row>
    <row r="525" spans="12:19">
      <c r="L525" t="s">
        <v>1654</v>
      </c>
      <c r="O525">
        <v>8.61</v>
      </c>
      <c r="Q525">
        <v>10.14</v>
      </c>
      <c r="S525">
        <v>-1.53</v>
      </c>
    </row>
    <row r="526" spans="12:19">
      <c r="L526" t="s">
        <v>1655</v>
      </c>
      <c r="O526">
        <v>8.3699999999999992</v>
      </c>
      <c r="Q526">
        <v>4.8899999999999997</v>
      </c>
      <c r="S526">
        <v>3.48</v>
      </c>
    </row>
    <row r="527" spans="12:19">
      <c r="L527" t="s">
        <v>1656</v>
      </c>
      <c r="O527">
        <v>7.92</v>
      </c>
      <c r="Q527">
        <v>4.67</v>
      </c>
      <c r="S527">
        <v>3.26</v>
      </c>
    </row>
    <row r="528" spans="12:19">
      <c r="L528" t="s">
        <v>1657</v>
      </c>
      <c r="O528">
        <v>8.94</v>
      </c>
      <c r="Q528">
        <v>8.07</v>
      </c>
      <c r="S528">
        <v>0.87</v>
      </c>
    </row>
    <row r="529" spans="12:19">
      <c r="L529" t="s">
        <v>1658</v>
      </c>
      <c r="O529">
        <v>7.26</v>
      </c>
      <c r="Q529">
        <v>3.51</v>
      </c>
      <c r="S529">
        <v>3.75</v>
      </c>
    </row>
    <row r="530" spans="12:19">
      <c r="L530" t="s">
        <v>1659</v>
      </c>
      <c r="O530">
        <v>9.39</v>
      </c>
      <c r="Q530">
        <v>6.07</v>
      </c>
      <c r="S530">
        <v>3.32</v>
      </c>
    </row>
    <row r="531" spans="12:19">
      <c r="L531" t="s">
        <v>1660</v>
      </c>
      <c r="O531">
        <v>4.33</v>
      </c>
      <c r="Q531">
        <v>3.08</v>
      </c>
      <c r="S531">
        <v>1.25</v>
      </c>
    </row>
    <row r="532" spans="12:19">
      <c r="L532" t="s">
        <v>1661</v>
      </c>
      <c r="O532">
        <v>9.5500000000000007</v>
      </c>
      <c r="Q532">
        <v>2.81</v>
      </c>
      <c r="S532">
        <v>6.73</v>
      </c>
    </row>
    <row r="533" spans="12:19">
      <c r="L533" t="s">
        <v>1662</v>
      </c>
      <c r="O533">
        <v>7.19</v>
      </c>
      <c r="Q533">
        <v>11.4</v>
      </c>
      <c r="S533">
        <v>-4.22</v>
      </c>
    </row>
    <row r="534" spans="12:19">
      <c r="L534" t="s">
        <v>1663</v>
      </c>
      <c r="O534">
        <v>0</v>
      </c>
      <c r="Q534">
        <v>0</v>
      </c>
      <c r="S534">
        <v>0</v>
      </c>
    </row>
    <row r="535" spans="12:19">
      <c r="L535" t="s">
        <v>1664</v>
      </c>
      <c r="O535">
        <v>0</v>
      </c>
      <c r="Q535">
        <v>0</v>
      </c>
      <c r="S535">
        <v>0</v>
      </c>
    </row>
    <row r="536" spans="12:19">
      <c r="L536" t="s">
        <v>1665</v>
      </c>
      <c r="O536">
        <v>0</v>
      </c>
      <c r="Q536">
        <v>0</v>
      </c>
      <c r="S536">
        <v>0</v>
      </c>
    </row>
    <row r="537" spans="12:19">
      <c r="L537" t="s">
        <v>1666</v>
      </c>
      <c r="O537">
        <v>0.57999999999999996</v>
      </c>
      <c r="Q537">
        <v>0</v>
      </c>
      <c r="S537">
        <v>0.57999999999999996</v>
      </c>
    </row>
    <row r="538" spans="12:19">
      <c r="L538" t="s">
        <v>1667</v>
      </c>
      <c r="O538">
        <v>0</v>
      </c>
      <c r="Q538">
        <v>0</v>
      </c>
      <c r="S538">
        <v>0</v>
      </c>
    </row>
    <row r="539" spans="12:19">
      <c r="L539" t="s">
        <v>1668</v>
      </c>
      <c r="O539">
        <v>0</v>
      </c>
      <c r="Q539">
        <v>0</v>
      </c>
      <c r="S539">
        <v>0</v>
      </c>
    </row>
    <row r="540" spans="12:19">
      <c r="L540" t="s">
        <v>1669</v>
      </c>
      <c r="O540">
        <v>59.11</v>
      </c>
      <c r="Q540">
        <v>74.27</v>
      </c>
      <c r="S540">
        <v>-15.16</v>
      </c>
    </row>
    <row r="541" spans="12:19">
      <c r="L541" t="s">
        <v>1670</v>
      </c>
      <c r="O541">
        <v>0.91</v>
      </c>
      <c r="Q541">
        <v>2.35</v>
      </c>
      <c r="S541">
        <v>-1.44</v>
      </c>
    </row>
    <row r="542" spans="12:19">
      <c r="L542" t="s">
        <v>1671</v>
      </c>
      <c r="O542">
        <v>3.24</v>
      </c>
      <c r="Q542">
        <v>4.59</v>
      </c>
      <c r="S542">
        <v>-1.35</v>
      </c>
    </row>
    <row r="543" spans="12:19">
      <c r="L543" t="s">
        <v>1672</v>
      </c>
      <c r="O543">
        <v>4.78</v>
      </c>
      <c r="Q543">
        <v>6.07</v>
      </c>
      <c r="S543">
        <v>-1.29</v>
      </c>
    </row>
    <row r="544" spans="12:19">
      <c r="L544" t="s">
        <v>1673</v>
      </c>
      <c r="O544">
        <v>4.13</v>
      </c>
      <c r="Q544">
        <v>0.35</v>
      </c>
      <c r="S544">
        <v>3.78</v>
      </c>
    </row>
    <row r="545" spans="12:19">
      <c r="L545" t="s">
        <v>1674</v>
      </c>
      <c r="O545">
        <v>4.26</v>
      </c>
      <c r="Q545">
        <v>6.1</v>
      </c>
      <c r="S545">
        <v>-1.84</v>
      </c>
    </row>
    <row r="546" spans="12:19">
      <c r="L546" t="s">
        <v>1675</v>
      </c>
      <c r="O546">
        <v>10.06</v>
      </c>
      <c r="Q546">
        <v>7.42</v>
      </c>
      <c r="S546">
        <v>2.64</v>
      </c>
    </row>
    <row r="547" spans="12:19">
      <c r="L547" t="s">
        <v>1676</v>
      </c>
      <c r="O547">
        <v>7.43</v>
      </c>
      <c r="Q547">
        <v>2.2000000000000002</v>
      </c>
      <c r="S547">
        <v>5.23</v>
      </c>
    </row>
    <row r="548" spans="12:19">
      <c r="L548" t="s">
        <v>1677</v>
      </c>
      <c r="O548">
        <v>6.29</v>
      </c>
      <c r="Q548">
        <v>2</v>
      </c>
      <c r="S548">
        <v>4.29</v>
      </c>
    </row>
    <row r="549" spans="12:19">
      <c r="L549" t="s">
        <v>1678</v>
      </c>
      <c r="O549">
        <v>3.87</v>
      </c>
      <c r="Q549">
        <v>4.16</v>
      </c>
      <c r="S549">
        <v>-0.28999999999999998</v>
      </c>
    </row>
    <row r="550" spans="12:19">
      <c r="L550" t="s">
        <v>1679</v>
      </c>
      <c r="O550">
        <v>0</v>
      </c>
      <c r="Q550">
        <v>0</v>
      </c>
      <c r="S550">
        <v>0</v>
      </c>
    </row>
    <row r="551" spans="12:19">
      <c r="L551" t="s">
        <v>1680</v>
      </c>
      <c r="O551">
        <v>0</v>
      </c>
      <c r="Q551">
        <v>0</v>
      </c>
      <c r="S551">
        <v>0</v>
      </c>
    </row>
    <row r="552" spans="12:19">
      <c r="L552" t="s">
        <v>1681</v>
      </c>
      <c r="O552">
        <v>0</v>
      </c>
      <c r="Q552">
        <v>0</v>
      </c>
      <c r="S552">
        <v>0</v>
      </c>
    </row>
    <row r="553" spans="12:19">
      <c r="L553" t="s">
        <v>1682</v>
      </c>
      <c r="O553">
        <v>0</v>
      </c>
      <c r="Q553">
        <v>0</v>
      </c>
      <c r="S553">
        <v>0</v>
      </c>
    </row>
    <row r="554" spans="12:19">
      <c r="L554" t="s">
        <v>1683</v>
      </c>
      <c r="O554">
        <v>0</v>
      </c>
      <c r="Q554">
        <v>0</v>
      </c>
      <c r="S554">
        <v>0</v>
      </c>
    </row>
    <row r="555" spans="12:19">
      <c r="L555" t="s">
        <v>1684</v>
      </c>
      <c r="O555">
        <v>0</v>
      </c>
      <c r="Q555">
        <v>0</v>
      </c>
      <c r="S555">
        <v>0</v>
      </c>
    </row>
    <row r="556" spans="12:19">
      <c r="L556" t="s">
        <v>1685</v>
      </c>
      <c r="O556">
        <v>52.33</v>
      </c>
      <c r="Q556">
        <v>58.15</v>
      </c>
      <c r="S556">
        <v>-5.82</v>
      </c>
    </row>
    <row r="557" spans="12:19">
      <c r="L557" t="s">
        <v>1686</v>
      </c>
      <c r="O557">
        <v>4.83</v>
      </c>
      <c r="Q557">
        <v>9.8000000000000007</v>
      </c>
      <c r="S557">
        <v>-4.97</v>
      </c>
    </row>
    <row r="558" spans="12:19">
      <c r="L558" t="s">
        <v>1687</v>
      </c>
      <c r="O558">
        <v>5.73</v>
      </c>
      <c r="Q558">
        <v>5.9</v>
      </c>
      <c r="S558">
        <v>-0.17</v>
      </c>
    </row>
    <row r="559" spans="12:19">
      <c r="L559" t="s">
        <v>1688</v>
      </c>
      <c r="O559">
        <v>0.01</v>
      </c>
      <c r="Q559">
        <v>1.1499999999999999</v>
      </c>
      <c r="S559">
        <v>-1.1499999999999999</v>
      </c>
    </row>
    <row r="560" spans="12:19">
      <c r="L560" t="s">
        <v>1689</v>
      </c>
      <c r="O560">
        <v>4.84</v>
      </c>
      <c r="Q560">
        <v>3.29</v>
      </c>
      <c r="S560">
        <v>1.56</v>
      </c>
    </row>
    <row r="561" spans="12:19">
      <c r="L561" t="s">
        <v>1690</v>
      </c>
      <c r="O561">
        <v>1.1499999999999999</v>
      </c>
      <c r="Q561">
        <v>3.97</v>
      </c>
      <c r="S561">
        <v>-2.82</v>
      </c>
    </row>
    <row r="562" spans="12:19">
      <c r="L562" t="s">
        <v>1691</v>
      </c>
      <c r="O562">
        <v>4.26</v>
      </c>
      <c r="Q562">
        <v>4.7</v>
      </c>
      <c r="S562">
        <v>-0.43</v>
      </c>
    </row>
    <row r="563" spans="12:19">
      <c r="L563" t="s">
        <v>1692</v>
      </c>
      <c r="O563">
        <v>4.5</v>
      </c>
      <c r="Q563">
        <v>2.83</v>
      </c>
      <c r="S563">
        <v>1.66</v>
      </c>
    </row>
    <row r="564" spans="12:19">
      <c r="L564" t="s">
        <v>1693</v>
      </c>
      <c r="O564">
        <v>0</v>
      </c>
      <c r="Q564">
        <v>0.03</v>
      </c>
      <c r="S564">
        <v>-0.03</v>
      </c>
    </row>
    <row r="565" spans="12:19">
      <c r="L565" t="s">
        <v>1694</v>
      </c>
      <c r="O565">
        <v>1.78</v>
      </c>
      <c r="Q565">
        <v>1.8</v>
      </c>
      <c r="S565">
        <v>-0.01</v>
      </c>
    </row>
    <row r="566" spans="12:19">
      <c r="L566" t="s">
        <v>1695</v>
      </c>
      <c r="O566">
        <v>0</v>
      </c>
      <c r="Q566">
        <v>0</v>
      </c>
      <c r="S566">
        <v>0</v>
      </c>
    </row>
    <row r="567" spans="12:19">
      <c r="L567" t="s">
        <v>1696</v>
      </c>
      <c r="O567">
        <v>0.18</v>
      </c>
      <c r="Q567">
        <v>0.18</v>
      </c>
      <c r="S567">
        <v>0</v>
      </c>
    </row>
    <row r="568" spans="12:19">
      <c r="L568" t="s">
        <v>1697</v>
      </c>
      <c r="O568">
        <v>0</v>
      </c>
      <c r="Q568">
        <v>0</v>
      </c>
      <c r="S568">
        <v>0</v>
      </c>
    </row>
    <row r="569" spans="12:19">
      <c r="L569" t="s">
        <v>1698</v>
      </c>
      <c r="O569">
        <v>0</v>
      </c>
      <c r="Q569">
        <v>0</v>
      </c>
      <c r="S569">
        <v>0</v>
      </c>
    </row>
    <row r="570" spans="12:19">
      <c r="L570" t="s">
        <v>1699</v>
      </c>
      <c r="O570">
        <v>0</v>
      </c>
      <c r="Q570">
        <v>0</v>
      </c>
      <c r="S570">
        <v>0</v>
      </c>
    </row>
    <row r="571" spans="12:19">
      <c r="L571" t="s">
        <v>1700</v>
      </c>
      <c r="O571">
        <v>21.94</v>
      </c>
      <c r="Q571">
        <v>30.84</v>
      </c>
      <c r="S571">
        <v>-8.9</v>
      </c>
    </row>
    <row r="572" spans="12:19">
      <c r="L572" t="s">
        <v>1701</v>
      </c>
      <c r="O572">
        <v>9.7799999999999994</v>
      </c>
      <c r="Q572">
        <v>9.94</v>
      </c>
      <c r="S572">
        <v>-0.16</v>
      </c>
    </row>
    <row r="573" spans="12:19">
      <c r="L573" t="s">
        <v>1702</v>
      </c>
      <c r="O573">
        <v>10.17</v>
      </c>
      <c r="Q573">
        <v>13.95</v>
      </c>
      <c r="S573">
        <v>-3.78</v>
      </c>
    </row>
    <row r="574" spans="12:19">
      <c r="L574" t="s">
        <v>1703</v>
      </c>
      <c r="O574">
        <v>25.52</v>
      </c>
      <c r="Q574">
        <v>16.34</v>
      </c>
      <c r="S574">
        <v>9.18</v>
      </c>
    </row>
    <row r="575" spans="12:19">
      <c r="L575" t="s">
        <v>1704</v>
      </c>
      <c r="O575">
        <v>16.850000000000001</v>
      </c>
      <c r="Q575">
        <v>15.76</v>
      </c>
      <c r="S575">
        <v>1.0900000000000001</v>
      </c>
    </row>
    <row r="576" spans="12:19">
      <c r="L576" t="s">
        <v>1705</v>
      </c>
      <c r="O576">
        <v>13.98</v>
      </c>
      <c r="Q576">
        <v>11.42</v>
      </c>
      <c r="S576">
        <v>2.56</v>
      </c>
    </row>
    <row r="577" spans="12:19">
      <c r="L577" t="s">
        <v>1706</v>
      </c>
      <c r="O577">
        <v>7.14</v>
      </c>
      <c r="Q577">
        <v>5.14</v>
      </c>
      <c r="S577">
        <v>2</v>
      </c>
    </row>
    <row r="578" spans="12:19">
      <c r="L578" t="s">
        <v>1707</v>
      </c>
      <c r="O578">
        <v>0</v>
      </c>
      <c r="Q578">
        <v>0</v>
      </c>
      <c r="S578">
        <v>0</v>
      </c>
    </row>
    <row r="579" spans="12:19">
      <c r="L579" t="s">
        <v>1708</v>
      </c>
      <c r="O579">
        <v>0</v>
      </c>
      <c r="Q579">
        <v>0</v>
      </c>
      <c r="S579">
        <v>0</v>
      </c>
    </row>
    <row r="580" spans="12:19">
      <c r="L580" t="s">
        <v>1709</v>
      </c>
      <c r="O580">
        <v>0</v>
      </c>
      <c r="Q580">
        <v>5.86</v>
      </c>
      <c r="S580">
        <v>-5.86</v>
      </c>
    </row>
    <row r="581" spans="12:19">
      <c r="L581" t="s">
        <v>1710</v>
      </c>
      <c r="O581">
        <v>0</v>
      </c>
      <c r="Q581">
        <v>0</v>
      </c>
      <c r="S581">
        <v>0</v>
      </c>
    </row>
    <row r="582" spans="12:19">
      <c r="L582" t="s">
        <v>1711</v>
      </c>
      <c r="O582">
        <v>0</v>
      </c>
      <c r="Q582">
        <v>0</v>
      </c>
      <c r="S582">
        <v>0</v>
      </c>
    </row>
    <row r="583" spans="12:19">
      <c r="L583" t="s">
        <v>1712</v>
      </c>
      <c r="O583">
        <v>24.35</v>
      </c>
      <c r="Q583">
        <v>17.920000000000002</v>
      </c>
      <c r="S583">
        <v>6.43</v>
      </c>
    </row>
    <row r="584" spans="12:19">
      <c r="L584" t="s">
        <v>1713</v>
      </c>
      <c r="O584">
        <v>0</v>
      </c>
      <c r="Q584">
        <v>0</v>
      </c>
      <c r="S584">
        <v>0</v>
      </c>
    </row>
    <row r="585" spans="12:19">
      <c r="L585" t="s">
        <v>1714</v>
      </c>
      <c r="O585">
        <v>0</v>
      </c>
      <c r="Q585">
        <v>0</v>
      </c>
      <c r="S585">
        <v>0</v>
      </c>
    </row>
    <row r="586" spans="12:19">
      <c r="L586" t="s">
        <v>3874</v>
      </c>
      <c r="O586">
        <v>0</v>
      </c>
      <c r="Q586">
        <v>0</v>
      </c>
      <c r="S586">
        <v>0</v>
      </c>
    </row>
    <row r="587" spans="12:19">
      <c r="L587" t="s">
        <v>1715</v>
      </c>
      <c r="O587">
        <v>0</v>
      </c>
      <c r="Q587">
        <v>0</v>
      </c>
      <c r="S587">
        <v>0</v>
      </c>
    </row>
    <row r="588" spans="12:19">
      <c r="L588" t="s">
        <v>1716</v>
      </c>
      <c r="O588">
        <v>0</v>
      </c>
      <c r="Q588">
        <v>0</v>
      </c>
      <c r="S588">
        <v>0</v>
      </c>
    </row>
    <row r="589" spans="12:19">
      <c r="L589" t="s">
        <v>1717</v>
      </c>
      <c r="O589">
        <v>0</v>
      </c>
      <c r="Q589">
        <v>0</v>
      </c>
      <c r="S589">
        <v>0</v>
      </c>
    </row>
    <row r="590" spans="12:19">
      <c r="L590" t="s">
        <v>1718</v>
      </c>
      <c r="O590">
        <v>0</v>
      </c>
      <c r="Q590">
        <v>0</v>
      </c>
      <c r="S590">
        <v>0</v>
      </c>
    </row>
    <row r="591" spans="12:19">
      <c r="L591" t="s">
        <v>1719</v>
      </c>
      <c r="O591">
        <v>0</v>
      </c>
      <c r="Q591">
        <v>0</v>
      </c>
      <c r="S591">
        <v>0</v>
      </c>
    </row>
    <row r="592" spans="12:19">
      <c r="L592" t="s">
        <v>1720</v>
      </c>
      <c r="O592">
        <v>0</v>
      </c>
      <c r="Q592">
        <v>0</v>
      </c>
      <c r="S592">
        <v>0</v>
      </c>
    </row>
    <row r="593" spans="12:19">
      <c r="L593" t="s">
        <v>1721</v>
      </c>
      <c r="O593">
        <v>0</v>
      </c>
      <c r="Q593">
        <v>0</v>
      </c>
      <c r="S593">
        <v>0</v>
      </c>
    </row>
    <row r="594" spans="12:19">
      <c r="L594" t="s">
        <v>1722</v>
      </c>
      <c r="O594">
        <v>0</v>
      </c>
      <c r="Q594">
        <v>0</v>
      </c>
      <c r="S594">
        <v>0</v>
      </c>
    </row>
    <row r="595" spans="12:19">
      <c r="L595" t="s">
        <v>1723</v>
      </c>
      <c r="O595">
        <v>0</v>
      </c>
      <c r="Q595">
        <v>0</v>
      </c>
      <c r="S595">
        <v>0</v>
      </c>
    </row>
    <row r="596" spans="12:19">
      <c r="L596" t="s">
        <v>1724</v>
      </c>
      <c r="O596">
        <v>0</v>
      </c>
      <c r="Q596">
        <v>0</v>
      </c>
      <c r="S596">
        <v>0</v>
      </c>
    </row>
    <row r="597" spans="12:19">
      <c r="L597" t="s">
        <v>1725</v>
      </c>
      <c r="O597">
        <v>0</v>
      </c>
      <c r="Q597">
        <v>0</v>
      </c>
      <c r="S597">
        <v>0</v>
      </c>
    </row>
    <row r="598" spans="12:19">
      <c r="L598" t="s">
        <v>1726</v>
      </c>
      <c r="O598">
        <v>0</v>
      </c>
      <c r="Q598">
        <v>0</v>
      </c>
      <c r="S598">
        <v>0</v>
      </c>
    </row>
    <row r="599" spans="12:19">
      <c r="L599" t="s">
        <v>1727</v>
      </c>
      <c r="O599">
        <v>0</v>
      </c>
      <c r="Q599">
        <v>0.17</v>
      </c>
      <c r="S599">
        <v>-0.17</v>
      </c>
    </row>
    <row r="600" spans="12:19">
      <c r="L600" t="s">
        <v>1728</v>
      </c>
      <c r="O600">
        <v>0</v>
      </c>
      <c r="Q600">
        <v>0</v>
      </c>
      <c r="S600">
        <v>0</v>
      </c>
    </row>
    <row r="601" spans="12:19">
      <c r="L601" t="s">
        <v>1729</v>
      </c>
      <c r="O601">
        <v>0</v>
      </c>
      <c r="Q601">
        <v>0</v>
      </c>
      <c r="S601">
        <v>0</v>
      </c>
    </row>
    <row r="602" spans="12:19">
      <c r="L602" t="s">
        <v>1730</v>
      </c>
      <c r="O602">
        <v>0</v>
      </c>
      <c r="Q602">
        <v>0</v>
      </c>
      <c r="S602">
        <v>0</v>
      </c>
    </row>
    <row r="603" spans="12:19">
      <c r="L603" t="s">
        <v>1731</v>
      </c>
      <c r="O603">
        <v>0</v>
      </c>
      <c r="Q603">
        <v>0</v>
      </c>
      <c r="S603">
        <v>0</v>
      </c>
    </row>
    <row r="604" spans="12:19">
      <c r="L604" t="s">
        <v>1732</v>
      </c>
      <c r="O604">
        <v>0</v>
      </c>
      <c r="Q604">
        <v>0</v>
      </c>
      <c r="S604">
        <v>0</v>
      </c>
    </row>
    <row r="605" spans="12:19">
      <c r="L605" t="s">
        <v>1733</v>
      </c>
      <c r="O605">
        <v>0</v>
      </c>
      <c r="Q605">
        <v>0</v>
      </c>
      <c r="S605">
        <v>0</v>
      </c>
    </row>
    <row r="606" spans="12:19">
      <c r="L606" t="s">
        <v>1734</v>
      </c>
      <c r="O606">
        <v>8.15</v>
      </c>
      <c r="Q606">
        <v>9.5399999999999991</v>
      </c>
      <c r="S606">
        <v>-1.39</v>
      </c>
    </row>
    <row r="607" spans="12:19">
      <c r="L607" t="s">
        <v>1735</v>
      </c>
      <c r="O607">
        <v>3.93</v>
      </c>
      <c r="Q607">
        <v>2.33</v>
      </c>
      <c r="S607">
        <v>1.6</v>
      </c>
    </row>
    <row r="608" spans="12:19">
      <c r="L608" t="s">
        <v>1736</v>
      </c>
      <c r="O608">
        <v>2.9</v>
      </c>
      <c r="Q608">
        <v>5.16</v>
      </c>
      <c r="S608">
        <v>-2.2599999999999998</v>
      </c>
    </row>
    <row r="609" spans="12:19">
      <c r="L609" t="s">
        <v>1737</v>
      </c>
      <c r="O609">
        <v>1.1299999999999999</v>
      </c>
      <c r="Q609">
        <v>3.95</v>
      </c>
      <c r="S609">
        <v>-2.81</v>
      </c>
    </row>
    <row r="610" spans="12:19">
      <c r="L610" t="s">
        <v>1738</v>
      </c>
      <c r="O610">
        <v>9.33</v>
      </c>
      <c r="Q610">
        <v>4.8600000000000003</v>
      </c>
      <c r="S610">
        <v>4.47</v>
      </c>
    </row>
    <row r="611" spans="12:19">
      <c r="L611" t="s">
        <v>1739</v>
      </c>
      <c r="O611">
        <v>2.2799999999999998</v>
      </c>
      <c r="Q611">
        <v>0.38</v>
      </c>
      <c r="S611">
        <v>1.9</v>
      </c>
    </row>
    <row r="612" spans="12:19">
      <c r="L612" t="s">
        <v>1740</v>
      </c>
      <c r="O612">
        <v>2.94</v>
      </c>
      <c r="Q612">
        <v>3.85</v>
      </c>
      <c r="S612">
        <v>-0.92</v>
      </c>
    </row>
    <row r="613" spans="12:19">
      <c r="L613" t="s">
        <v>1741</v>
      </c>
      <c r="O613">
        <v>1.1200000000000001</v>
      </c>
      <c r="Q613">
        <v>1.65</v>
      </c>
      <c r="S613">
        <v>-0.53</v>
      </c>
    </row>
    <row r="614" spans="12:19">
      <c r="L614" t="s">
        <v>1742</v>
      </c>
      <c r="O614">
        <v>0.26</v>
      </c>
      <c r="Q614">
        <v>0</v>
      </c>
      <c r="S614">
        <v>0.26</v>
      </c>
    </row>
    <row r="615" spans="12:19">
      <c r="L615" t="s">
        <v>1743</v>
      </c>
      <c r="O615">
        <v>7.09</v>
      </c>
      <c r="Q615">
        <v>7.88</v>
      </c>
      <c r="S615">
        <v>-0.79</v>
      </c>
    </row>
    <row r="616" spans="12:19">
      <c r="L616" t="s">
        <v>1744</v>
      </c>
      <c r="O616">
        <v>1.35</v>
      </c>
      <c r="Q616">
        <v>1.98</v>
      </c>
      <c r="S616">
        <v>-0.63</v>
      </c>
    </row>
    <row r="617" spans="12:19">
      <c r="L617" t="s">
        <v>1745</v>
      </c>
      <c r="O617">
        <v>0.02</v>
      </c>
      <c r="Q617">
        <v>0</v>
      </c>
      <c r="S617">
        <v>0.02</v>
      </c>
    </row>
    <row r="618" spans="12:19">
      <c r="L618" t="s">
        <v>1746</v>
      </c>
      <c r="O618">
        <v>3.8</v>
      </c>
      <c r="Q618">
        <v>2.25</v>
      </c>
      <c r="S618">
        <v>1.54</v>
      </c>
    </row>
    <row r="619" spans="12:19">
      <c r="L619" t="s">
        <v>1747</v>
      </c>
      <c r="O619">
        <v>8.93</v>
      </c>
      <c r="Q619">
        <v>7.18</v>
      </c>
      <c r="S619">
        <v>1.75</v>
      </c>
    </row>
    <row r="620" spans="12:19">
      <c r="L620" t="s">
        <v>1748</v>
      </c>
      <c r="O620">
        <v>5.13</v>
      </c>
      <c r="Q620">
        <v>2.2599999999999998</v>
      </c>
      <c r="S620">
        <v>2.87</v>
      </c>
    </row>
    <row r="621" spans="12:19">
      <c r="L621" t="s">
        <v>1749</v>
      </c>
      <c r="O621">
        <v>78.17</v>
      </c>
      <c r="Q621">
        <v>49.03</v>
      </c>
      <c r="S621">
        <v>29.13</v>
      </c>
    </row>
    <row r="622" spans="12:19">
      <c r="L622" t="s">
        <v>1750</v>
      </c>
      <c r="O622">
        <v>9.69</v>
      </c>
      <c r="Q622">
        <v>4.3499999999999996</v>
      </c>
      <c r="S622">
        <v>5.34</v>
      </c>
    </row>
    <row r="623" spans="12:19">
      <c r="L623" t="s">
        <v>1751</v>
      </c>
      <c r="O623">
        <v>8.6999999999999993</v>
      </c>
      <c r="Q623">
        <v>8.1300000000000008</v>
      </c>
      <c r="S623">
        <v>0.56000000000000005</v>
      </c>
    </row>
    <row r="624" spans="12:19">
      <c r="L624" t="s">
        <v>1752</v>
      </c>
      <c r="O624">
        <v>7.29</v>
      </c>
      <c r="Q624">
        <v>5.52</v>
      </c>
      <c r="S624">
        <v>1.77</v>
      </c>
    </row>
    <row r="625" spans="12:19">
      <c r="L625" t="s">
        <v>1753</v>
      </c>
      <c r="O625">
        <v>37.159999999999997</v>
      </c>
      <c r="Q625">
        <v>46.46</v>
      </c>
      <c r="S625">
        <v>-9.3000000000000007</v>
      </c>
    </row>
    <row r="626" spans="12:19">
      <c r="L626" t="s">
        <v>1754</v>
      </c>
      <c r="O626">
        <v>4.41</v>
      </c>
      <c r="Q626">
        <v>3.85</v>
      </c>
      <c r="S626">
        <v>0.56000000000000005</v>
      </c>
    </row>
    <row r="627" spans="12:19">
      <c r="L627" t="s">
        <v>1755</v>
      </c>
      <c r="O627">
        <v>24.32</v>
      </c>
      <c r="Q627">
        <v>27.79</v>
      </c>
      <c r="S627">
        <v>-3.47</v>
      </c>
    </row>
    <row r="628" spans="12:19">
      <c r="L628" t="s">
        <v>1756</v>
      </c>
      <c r="O628">
        <v>2.72</v>
      </c>
      <c r="Q628">
        <v>2.29</v>
      </c>
      <c r="S628">
        <v>0.42</v>
      </c>
    </row>
    <row r="629" spans="12:19">
      <c r="L629" t="s">
        <v>1757</v>
      </c>
      <c r="O629">
        <v>3.01</v>
      </c>
      <c r="Q629">
        <v>4.37</v>
      </c>
      <c r="S629">
        <v>-1.36</v>
      </c>
    </row>
    <row r="630" spans="12:19">
      <c r="L630" t="s">
        <v>1758</v>
      </c>
      <c r="O630">
        <v>22.74</v>
      </c>
      <c r="Q630">
        <v>25.47</v>
      </c>
      <c r="S630">
        <v>-2.74</v>
      </c>
    </row>
    <row r="631" spans="12:19">
      <c r="L631" t="s">
        <v>3875</v>
      </c>
      <c r="O631">
        <v>3.44</v>
      </c>
      <c r="Q631">
        <v>7.31</v>
      </c>
      <c r="S631">
        <v>-3.87</v>
      </c>
    </row>
    <row r="632" spans="12:19">
      <c r="L632" t="s">
        <v>1759</v>
      </c>
      <c r="O632">
        <v>27.34</v>
      </c>
      <c r="Q632">
        <v>25.09</v>
      </c>
      <c r="S632">
        <v>2.25</v>
      </c>
    </row>
    <row r="633" spans="12:19">
      <c r="L633" t="s">
        <v>1760</v>
      </c>
      <c r="O633">
        <v>4.43</v>
      </c>
      <c r="Q633">
        <v>7.69</v>
      </c>
      <c r="S633">
        <v>-3.26</v>
      </c>
    </row>
    <row r="634" spans="12:19">
      <c r="L634" t="s">
        <v>1761</v>
      </c>
      <c r="O634">
        <v>35.56</v>
      </c>
      <c r="Q634">
        <v>42.23</v>
      </c>
      <c r="S634">
        <v>-6.67</v>
      </c>
    </row>
    <row r="635" spans="12:19">
      <c r="L635" t="s">
        <v>1762</v>
      </c>
      <c r="O635">
        <v>3.89</v>
      </c>
      <c r="Q635">
        <v>0</v>
      </c>
      <c r="S635">
        <v>3.89</v>
      </c>
    </row>
    <row r="636" spans="12:19">
      <c r="L636" t="s">
        <v>1763</v>
      </c>
      <c r="O636">
        <v>7.31</v>
      </c>
      <c r="Q636">
        <v>5.98</v>
      </c>
      <c r="S636">
        <v>1.33</v>
      </c>
    </row>
    <row r="637" spans="12:19">
      <c r="L637" t="s">
        <v>1764</v>
      </c>
      <c r="O637">
        <v>19.66</v>
      </c>
      <c r="Q637">
        <v>26.87</v>
      </c>
      <c r="S637">
        <v>-7.21</v>
      </c>
    </row>
    <row r="638" spans="12:19">
      <c r="L638" t="s">
        <v>1765</v>
      </c>
      <c r="O638">
        <v>1.72</v>
      </c>
      <c r="Q638">
        <v>0.25</v>
      </c>
      <c r="S638">
        <v>1.47</v>
      </c>
    </row>
    <row r="639" spans="12:19">
      <c r="L639" t="s">
        <v>1766</v>
      </c>
      <c r="O639">
        <v>3.29</v>
      </c>
      <c r="Q639">
        <v>2.29</v>
      </c>
      <c r="S639">
        <v>1</v>
      </c>
    </row>
    <row r="640" spans="12:19">
      <c r="L640" t="s">
        <v>1767</v>
      </c>
      <c r="O640">
        <v>0.15</v>
      </c>
      <c r="Q640">
        <v>0.26</v>
      </c>
      <c r="S640">
        <v>-0.11</v>
      </c>
    </row>
    <row r="641" spans="12:19">
      <c r="L641" t="s">
        <v>1768</v>
      </c>
      <c r="O641">
        <v>38.75</v>
      </c>
      <c r="Q641">
        <v>44.38</v>
      </c>
      <c r="S641">
        <v>-5.63</v>
      </c>
    </row>
    <row r="642" spans="12:19">
      <c r="L642" t="s">
        <v>1769</v>
      </c>
      <c r="O642">
        <v>4.95</v>
      </c>
      <c r="Q642">
        <v>1.92</v>
      </c>
      <c r="S642">
        <v>3.03</v>
      </c>
    </row>
    <row r="643" spans="12:19">
      <c r="L643" t="s">
        <v>1770</v>
      </c>
      <c r="O643">
        <v>4.3</v>
      </c>
      <c r="Q643">
        <v>0</v>
      </c>
      <c r="S643">
        <v>4.3</v>
      </c>
    </row>
    <row r="644" spans="12:19">
      <c r="L644" t="s">
        <v>1771</v>
      </c>
      <c r="O644">
        <v>33.340000000000003</v>
      </c>
      <c r="Q644">
        <v>29.61</v>
      </c>
      <c r="S644">
        <v>3.73</v>
      </c>
    </row>
    <row r="645" spans="12:19">
      <c r="L645" t="s">
        <v>1772</v>
      </c>
      <c r="O645">
        <v>4.7699999999999996</v>
      </c>
      <c r="Q645">
        <v>5.83</v>
      </c>
      <c r="S645">
        <v>-1.07</v>
      </c>
    </row>
    <row r="646" spans="12:19">
      <c r="L646" t="s">
        <v>1773</v>
      </c>
      <c r="O646">
        <v>21.24</v>
      </c>
      <c r="Q646">
        <v>16.72</v>
      </c>
      <c r="S646">
        <v>4.5199999999999996</v>
      </c>
    </row>
    <row r="647" spans="12:19">
      <c r="L647" t="s">
        <v>1774</v>
      </c>
      <c r="O647">
        <v>10.69</v>
      </c>
      <c r="Q647">
        <v>7.36</v>
      </c>
      <c r="S647">
        <v>3.33</v>
      </c>
    </row>
    <row r="648" spans="12:19">
      <c r="L648" t="s">
        <v>1775</v>
      </c>
      <c r="O648">
        <v>26.02</v>
      </c>
      <c r="Q648">
        <v>35.57</v>
      </c>
      <c r="S648">
        <v>-9.5399999999999991</v>
      </c>
    </row>
    <row r="649" spans="12:19">
      <c r="L649" t="s">
        <v>1776</v>
      </c>
      <c r="O649">
        <v>8.5500000000000007</v>
      </c>
      <c r="Q649">
        <v>5.43</v>
      </c>
      <c r="S649">
        <v>3.12</v>
      </c>
    </row>
    <row r="650" spans="12:19">
      <c r="L650" t="s">
        <v>1777</v>
      </c>
      <c r="O650">
        <v>15.25</v>
      </c>
      <c r="Q650">
        <v>9.26</v>
      </c>
      <c r="S650">
        <v>5.99</v>
      </c>
    </row>
    <row r="651" spans="12:19">
      <c r="L651" t="s">
        <v>1778</v>
      </c>
      <c r="O651">
        <v>17.690000000000001</v>
      </c>
      <c r="Q651">
        <v>15.7</v>
      </c>
      <c r="S651">
        <v>1.99</v>
      </c>
    </row>
    <row r="652" spans="12:19">
      <c r="L652" t="s">
        <v>1779</v>
      </c>
      <c r="O652">
        <v>0</v>
      </c>
      <c r="Q652">
        <v>0</v>
      </c>
      <c r="S652">
        <v>0</v>
      </c>
    </row>
    <row r="653" spans="12:19">
      <c r="L653" t="s">
        <v>1780</v>
      </c>
      <c r="O653">
        <v>0</v>
      </c>
      <c r="Q653">
        <v>0</v>
      </c>
      <c r="S653">
        <v>0</v>
      </c>
    </row>
    <row r="654" spans="12:19">
      <c r="L654" t="s">
        <v>1781</v>
      </c>
      <c r="O654">
        <v>0</v>
      </c>
      <c r="Q654">
        <v>0</v>
      </c>
      <c r="S654">
        <v>0</v>
      </c>
    </row>
    <row r="655" spans="12:19">
      <c r="L655" t="s">
        <v>1782</v>
      </c>
      <c r="O655">
        <v>0</v>
      </c>
      <c r="Q655">
        <v>0</v>
      </c>
      <c r="S655">
        <v>0</v>
      </c>
    </row>
    <row r="656" spans="12:19">
      <c r="L656" t="s">
        <v>1783</v>
      </c>
      <c r="O656">
        <v>0</v>
      </c>
      <c r="Q656">
        <v>0</v>
      </c>
      <c r="S656">
        <v>0</v>
      </c>
    </row>
    <row r="657" spans="11:19">
      <c r="L657" t="s">
        <v>3876</v>
      </c>
      <c r="O657">
        <v>2.65</v>
      </c>
      <c r="Q657">
        <v>0</v>
      </c>
      <c r="S657">
        <v>2.65</v>
      </c>
    </row>
    <row r="658" spans="11:19">
      <c r="L658" t="s">
        <v>1784</v>
      </c>
      <c r="O658">
        <v>1.52</v>
      </c>
      <c r="Q658">
        <v>1.42</v>
      </c>
      <c r="S658">
        <v>0.1</v>
      </c>
    </row>
    <row r="659" spans="11:19">
      <c r="L659" t="s">
        <v>1785</v>
      </c>
      <c r="O659">
        <v>0</v>
      </c>
      <c r="Q659">
        <v>0</v>
      </c>
      <c r="S659">
        <v>0</v>
      </c>
    </row>
    <row r="660" spans="11:19">
      <c r="L660" t="s">
        <v>1786</v>
      </c>
      <c r="O660">
        <v>0</v>
      </c>
      <c r="Q660">
        <v>0.5</v>
      </c>
      <c r="S660">
        <v>-0.5</v>
      </c>
    </row>
    <row r="661" spans="11:19">
      <c r="L661" t="s">
        <v>1787</v>
      </c>
      <c r="O661">
        <v>1.59</v>
      </c>
      <c r="Q661">
        <v>-542.05999999999995</v>
      </c>
      <c r="S661">
        <v>543.65</v>
      </c>
    </row>
    <row r="662" spans="11:19">
      <c r="K662" t="s">
        <v>1788</v>
      </c>
      <c r="O662" s="4">
        <v>21403.9</v>
      </c>
      <c r="Q662" s="4">
        <v>31142.58</v>
      </c>
      <c r="S662" s="4">
        <v>-9738.68</v>
      </c>
    </row>
    <row r="663" spans="11:19">
      <c r="L663" t="s">
        <v>1789</v>
      </c>
      <c r="O663">
        <v>8.8699999999999992</v>
      </c>
      <c r="Q663">
        <v>2.19</v>
      </c>
      <c r="S663">
        <v>6.68</v>
      </c>
    </row>
    <row r="664" spans="11:19">
      <c r="L664" t="s">
        <v>1790</v>
      </c>
      <c r="O664">
        <v>-7.98</v>
      </c>
      <c r="Q664">
        <v>0</v>
      </c>
      <c r="S664">
        <v>-7.98</v>
      </c>
    </row>
    <row r="665" spans="11:19">
      <c r="L665" t="s">
        <v>1791</v>
      </c>
      <c r="O665">
        <v>0</v>
      </c>
      <c r="Q665">
        <v>0</v>
      </c>
      <c r="S665">
        <v>0</v>
      </c>
    </row>
    <row r="666" spans="11:19">
      <c r="L666" t="s">
        <v>1792</v>
      </c>
      <c r="O666">
        <v>0.22</v>
      </c>
      <c r="Q666">
        <v>-1.07</v>
      </c>
      <c r="S666">
        <v>1.3</v>
      </c>
    </row>
    <row r="667" spans="11:19">
      <c r="L667" t="s">
        <v>1793</v>
      </c>
      <c r="O667">
        <v>0.1</v>
      </c>
      <c r="Q667">
        <v>0.11</v>
      </c>
      <c r="S667">
        <v>0</v>
      </c>
    </row>
    <row r="668" spans="11:19">
      <c r="L668" t="s">
        <v>1794</v>
      </c>
      <c r="O668">
        <v>0</v>
      </c>
      <c r="Q668">
        <v>2.7</v>
      </c>
      <c r="S668">
        <v>-2.7</v>
      </c>
    </row>
    <row r="669" spans="11:19">
      <c r="L669" t="s">
        <v>1795</v>
      </c>
      <c r="O669">
        <v>0</v>
      </c>
      <c r="Q669">
        <v>0</v>
      </c>
      <c r="S669">
        <v>0</v>
      </c>
    </row>
    <row r="670" spans="11:19">
      <c r="L670" t="s">
        <v>1796</v>
      </c>
      <c r="O670">
        <v>-0.56000000000000005</v>
      </c>
      <c r="Q670">
        <v>-0.56000000000000005</v>
      </c>
      <c r="S670">
        <v>0</v>
      </c>
    </row>
    <row r="671" spans="11:19">
      <c r="L671" t="s">
        <v>1797</v>
      </c>
      <c r="O671">
        <v>6.6</v>
      </c>
      <c r="Q671">
        <v>4.0199999999999996</v>
      </c>
      <c r="S671">
        <v>2.58</v>
      </c>
    </row>
    <row r="672" spans="11:19">
      <c r="L672" t="s">
        <v>1798</v>
      </c>
      <c r="O672">
        <v>-5.54</v>
      </c>
      <c r="Q672">
        <v>-2.96</v>
      </c>
      <c r="S672">
        <v>-2.58</v>
      </c>
    </row>
    <row r="673" spans="12:19">
      <c r="L673" t="s">
        <v>1799</v>
      </c>
      <c r="O673">
        <v>0</v>
      </c>
      <c r="Q673">
        <v>0</v>
      </c>
      <c r="S673">
        <v>0</v>
      </c>
    </row>
    <row r="674" spans="12:19">
      <c r="L674" t="s">
        <v>1800</v>
      </c>
      <c r="O674">
        <v>0.19</v>
      </c>
      <c r="Q674">
        <v>0.19</v>
      </c>
      <c r="S674">
        <v>0</v>
      </c>
    </row>
    <row r="675" spans="12:19">
      <c r="L675" t="s">
        <v>1801</v>
      </c>
      <c r="O675">
        <v>0.1</v>
      </c>
      <c r="Q675">
        <v>0.11</v>
      </c>
      <c r="S675">
        <v>-0.01</v>
      </c>
    </row>
    <row r="676" spans="12:19">
      <c r="L676" t="s">
        <v>1802</v>
      </c>
      <c r="O676">
        <v>5.87</v>
      </c>
      <c r="Q676">
        <v>6.1</v>
      </c>
      <c r="S676">
        <v>-0.23</v>
      </c>
    </row>
    <row r="677" spans="12:19">
      <c r="L677" t="s">
        <v>1803</v>
      </c>
      <c r="O677">
        <v>-0.14000000000000001</v>
      </c>
      <c r="Q677">
        <v>-0.14000000000000001</v>
      </c>
      <c r="S677">
        <v>0</v>
      </c>
    </row>
    <row r="678" spans="12:19">
      <c r="L678" t="s">
        <v>1804</v>
      </c>
      <c r="O678">
        <v>-37.229999999999997</v>
      </c>
      <c r="Q678">
        <v>-33.11</v>
      </c>
      <c r="S678">
        <v>-4.12</v>
      </c>
    </row>
    <row r="679" spans="12:19">
      <c r="L679" t="s">
        <v>1805</v>
      </c>
      <c r="O679">
        <v>0.3</v>
      </c>
      <c r="Q679">
        <v>2.1</v>
      </c>
      <c r="S679">
        <v>-1.8</v>
      </c>
    </row>
    <row r="680" spans="12:19">
      <c r="L680" t="s">
        <v>1806</v>
      </c>
      <c r="O680">
        <v>-0.01</v>
      </c>
      <c r="Q680">
        <v>-1.81</v>
      </c>
      <c r="S680">
        <v>1.8</v>
      </c>
    </row>
    <row r="681" spans="12:19">
      <c r="L681" t="s">
        <v>1807</v>
      </c>
      <c r="O681">
        <v>0</v>
      </c>
      <c r="Q681">
        <v>0</v>
      </c>
      <c r="S681">
        <v>0</v>
      </c>
    </row>
    <row r="682" spans="12:19">
      <c r="L682" t="s">
        <v>1808</v>
      </c>
      <c r="O682">
        <v>-0.21</v>
      </c>
      <c r="Q682">
        <v>-0.21</v>
      </c>
      <c r="S682">
        <v>0</v>
      </c>
    </row>
    <row r="683" spans="12:19">
      <c r="L683" t="s">
        <v>1809</v>
      </c>
      <c r="O683">
        <v>0.1</v>
      </c>
      <c r="Q683">
        <v>0.1</v>
      </c>
      <c r="S683">
        <v>0</v>
      </c>
    </row>
    <row r="684" spans="12:19">
      <c r="L684" t="s">
        <v>1810</v>
      </c>
      <c r="O684">
        <v>11.36</v>
      </c>
      <c r="Q684">
        <v>1.27</v>
      </c>
      <c r="S684">
        <v>10.09</v>
      </c>
    </row>
    <row r="685" spans="12:19">
      <c r="L685" t="s">
        <v>1811</v>
      </c>
      <c r="O685">
        <v>0</v>
      </c>
      <c r="Q685">
        <v>0</v>
      </c>
      <c r="S685">
        <v>0</v>
      </c>
    </row>
    <row r="686" spans="12:19">
      <c r="L686" t="s">
        <v>1812</v>
      </c>
      <c r="O686">
        <v>-82.9</v>
      </c>
      <c r="Q686">
        <v>-73.58</v>
      </c>
      <c r="S686">
        <v>-9.32</v>
      </c>
    </row>
    <row r="687" spans="12:19">
      <c r="L687" t="s">
        <v>1813</v>
      </c>
      <c r="O687">
        <v>2.19</v>
      </c>
      <c r="Q687">
        <v>2.63</v>
      </c>
      <c r="S687">
        <v>-0.44</v>
      </c>
    </row>
    <row r="688" spans="12:19">
      <c r="L688" t="s">
        <v>1814</v>
      </c>
      <c r="O688">
        <v>-0.49</v>
      </c>
      <c r="Q688">
        <v>-0.93</v>
      </c>
      <c r="S688">
        <v>0.44</v>
      </c>
    </row>
    <row r="689" spans="12:19">
      <c r="L689" t="s">
        <v>1815</v>
      </c>
      <c r="O689">
        <v>0</v>
      </c>
      <c r="Q689">
        <v>0</v>
      </c>
      <c r="S689">
        <v>0</v>
      </c>
    </row>
    <row r="690" spans="12:19">
      <c r="L690" t="s">
        <v>1816</v>
      </c>
      <c r="O690">
        <v>1.45</v>
      </c>
      <c r="Q690">
        <v>1.45</v>
      </c>
      <c r="S690">
        <v>0</v>
      </c>
    </row>
    <row r="691" spans="12:19">
      <c r="L691" t="s">
        <v>1817</v>
      </c>
      <c r="O691">
        <v>0.1</v>
      </c>
      <c r="Q691">
        <v>0.1</v>
      </c>
      <c r="S691">
        <v>0</v>
      </c>
    </row>
    <row r="692" spans="12:19">
      <c r="L692" t="s">
        <v>1815</v>
      </c>
      <c r="O692">
        <v>0</v>
      </c>
      <c r="Q692">
        <v>0</v>
      </c>
      <c r="S692">
        <v>0</v>
      </c>
    </row>
    <row r="693" spans="12:19">
      <c r="L693" t="s">
        <v>1814</v>
      </c>
      <c r="O693">
        <v>0</v>
      </c>
      <c r="Q693">
        <v>0</v>
      </c>
      <c r="S693">
        <v>0</v>
      </c>
    </row>
    <row r="694" spans="12:19">
      <c r="L694" t="s">
        <v>1816</v>
      </c>
      <c r="O694">
        <v>-18.38</v>
      </c>
      <c r="Q694">
        <v>-20.37</v>
      </c>
      <c r="S694">
        <v>1.99</v>
      </c>
    </row>
    <row r="695" spans="12:19">
      <c r="L695" t="s">
        <v>1818</v>
      </c>
      <c r="O695">
        <v>0.1</v>
      </c>
      <c r="Q695">
        <v>0.1</v>
      </c>
      <c r="S695">
        <v>0</v>
      </c>
    </row>
    <row r="696" spans="12:19">
      <c r="L696" t="s">
        <v>1819</v>
      </c>
      <c r="O696">
        <v>0</v>
      </c>
      <c r="Q696">
        <v>0</v>
      </c>
      <c r="S696">
        <v>0</v>
      </c>
    </row>
    <row r="697" spans="12:19">
      <c r="L697" t="s">
        <v>1820</v>
      </c>
      <c r="O697">
        <v>0</v>
      </c>
      <c r="Q697">
        <v>0</v>
      </c>
      <c r="S697">
        <v>0</v>
      </c>
    </row>
    <row r="698" spans="12:19">
      <c r="L698" t="s">
        <v>1821</v>
      </c>
      <c r="O698">
        <v>-52.5</v>
      </c>
      <c r="Q698">
        <v>-53.85</v>
      </c>
      <c r="S698">
        <v>1.35</v>
      </c>
    </row>
    <row r="699" spans="12:19">
      <c r="L699" t="s">
        <v>1822</v>
      </c>
      <c r="O699">
        <v>0.11</v>
      </c>
      <c r="Q699">
        <v>0.1</v>
      </c>
      <c r="S699">
        <v>0.01</v>
      </c>
    </row>
    <row r="700" spans="12:19">
      <c r="L700" t="s">
        <v>1823</v>
      </c>
      <c r="O700">
        <v>6.68</v>
      </c>
      <c r="Q700">
        <v>16.48</v>
      </c>
      <c r="S700">
        <v>-9.8000000000000007</v>
      </c>
    </row>
    <row r="701" spans="12:19">
      <c r="L701" t="s">
        <v>1824</v>
      </c>
      <c r="O701">
        <v>0</v>
      </c>
      <c r="Q701">
        <v>0</v>
      </c>
      <c r="S701">
        <v>0</v>
      </c>
    </row>
    <row r="702" spans="12:19">
      <c r="L702" t="s">
        <v>1825</v>
      </c>
      <c r="O702">
        <v>-27.51</v>
      </c>
      <c r="Q702">
        <v>-31.09</v>
      </c>
      <c r="S702">
        <v>3.59</v>
      </c>
    </row>
    <row r="703" spans="12:19">
      <c r="L703" t="s">
        <v>1826</v>
      </c>
      <c r="O703">
        <v>0.1</v>
      </c>
      <c r="Q703">
        <v>0.1</v>
      </c>
      <c r="S703">
        <v>0</v>
      </c>
    </row>
    <row r="704" spans="12:19">
      <c r="L704" t="s">
        <v>1827</v>
      </c>
      <c r="O704">
        <v>0</v>
      </c>
      <c r="Q704">
        <v>0</v>
      </c>
      <c r="S704">
        <v>0</v>
      </c>
    </row>
    <row r="705" spans="12:19">
      <c r="L705" t="s">
        <v>1828</v>
      </c>
      <c r="O705">
        <v>0</v>
      </c>
      <c r="Q705">
        <v>0</v>
      </c>
      <c r="S705">
        <v>0</v>
      </c>
    </row>
    <row r="706" spans="12:19">
      <c r="L706" t="s">
        <v>1829</v>
      </c>
      <c r="O706">
        <v>-2.0299999999999998</v>
      </c>
      <c r="Q706">
        <v>-0.33</v>
      </c>
      <c r="S706">
        <v>-1.7</v>
      </c>
    </row>
    <row r="707" spans="12:19">
      <c r="L707" t="s">
        <v>1830</v>
      </c>
      <c r="O707">
        <v>-0.04</v>
      </c>
      <c r="Q707">
        <v>-0.04</v>
      </c>
      <c r="S707">
        <v>0</v>
      </c>
    </row>
    <row r="708" spans="12:19">
      <c r="L708" t="s">
        <v>1831</v>
      </c>
      <c r="O708">
        <v>0.04</v>
      </c>
      <c r="Q708">
        <v>0.04</v>
      </c>
      <c r="S708">
        <v>0</v>
      </c>
    </row>
    <row r="709" spans="12:19">
      <c r="L709" t="s">
        <v>1832</v>
      </c>
      <c r="O709">
        <v>0</v>
      </c>
      <c r="Q709">
        <v>0</v>
      </c>
      <c r="S709">
        <v>0</v>
      </c>
    </row>
    <row r="710" spans="12:19">
      <c r="L710" t="s">
        <v>1833</v>
      </c>
      <c r="O710">
        <v>0.03</v>
      </c>
      <c r="Q710">
        <v>0.03</v>
      </c>
      <c r="S710">
        <v>0</v>
      </c>
    </row>
    <row r="711" spans="12:19">
      <c r="L711" t="s">
        <v>1834</v>
      </c>
      <c r="O711">
        <v>0</v>
      </c>
      <c r="Q711">
        <v>0</v>
      </c>
      <c r="S711">
        <v>0</v>
      </c>
    </row>
    <row r="712" spans="12:19">
      <c r="L712" t="s">
        <v>1835</v>
      </c>
      <c r="O712">
        <v>0</v>
      </c>
      <c r="Q712">
        <v>0</v>
      </c>
      <c r="S712">
        <v>0</v>
      </c>
    </row>
    <row r="713" spans="12:19">
      <c r="L713" t="s">
        <v>1836</v>
      </c>
      <c r="O713">
        <v>0</v>
      </c>
      <c r="Q713">
        <v>0</v>
      </c>
      <c r="S713">
        <v>0</v>
      </c>
    </row>
    <row r="714" spans="12:19">
      <c r="L714" t="s">
        <v>1837</v>
      </c>
      <c r="O714">
        <v>0.1</v>
      </c>
      <c r="Q714">
        <v>0.1</v>
      </c>
      <c r="S714">
        <v>0</v>
      </c>
    </row>
    <row r="715" spans="12:19">
      <c r="L715" t="s">
        <v>1838</v>
      </c>
      <c r="O715">
        <v>0</v>
      </c>
      <c r="Q715">
        <v>0</v>
      </c>
      <c r="S715">
        <v>0</v>
      </c>
    </row>
    <row r="716" spans="12:19">
      <c r="L716" t="s">
        <v>1839</v>
      </c>
      <c r="O716">
        <v>0</v>
      </c>
      <c r="Q716">
        <v>0</v>
      </c>
      <c r="S716">
        <v>0</v>
      </c>
    </row>
    <row r="717" spans="12:19">
      <c r="L717" t="s">
        <v>1840</v>
      </c>
      <c r="O717">
        <v>-2.41</v>
      </c>
      <c r="Q717">
        <v>-1.96</v>
      </c>
      <c r="S717">
        <v>-0.45</v>
      </c>
    </row>
    <row r="718" spans="12:19">
      <c r="L718" t="s">
        <v>1841</v>
      </c>
      <c r="O718">
        <v>0.04</v>
      </c>
      <c r="Q718">
        <v>0.04</v>
      </c>
      <c r="S718">
        <v>0</v>
      </c>
    </row>
    <row r="719" spans="12:19">
      <c r="L719" t="s">
        <v>1842</v>
      </c>
      <c r="O719">
        <v>-0.04</v>
      </c>
      <c r="Q719">
        <v>-0.04</v>
      </c>
      <c r="S719">
        <v>0</v>
      </c>
    </row>
    <row r="720" spans="12:19">
      <c r="L720" t="s">
        <v>1843</v>
      </c>
      <c r="O720">
        <v>-3.27</v>
      </c>
      <c r="Q720">
        <v>-3.27</v>
      </c>
      <c r="S720">
        <v>0</v>
      </c>
    </row>
    <row r="721" spans="12:19">
      <c r="L721" t="s">
        <v>1844</v>
      </c>
      <c r="O721">
        <v>0.1</v>
      </c>
      <c r="Q721">
        <v>0.1</v>
      </c>
      <c r="S721">
        <v>0</v>
      </c>
    </row>
    <row r="722" spans="12:19">
      <c r="L722" t="s">
        <v>1845</v>
      </c>
      <c r="O722">
        <v>0</v>
      </c>
      <c r="Q722">
        <v>0</v>
      </c>
      <c r="S722">
        <v>0</v>
      </c>
    </row>
    <row r="723" spans="12:19">
      <c r="L723" t="s">
        <v>1846</v>
      </c>
      <c r="O723">
        <v>0</v>
      </c>
      <c r="Q723">
        <v>0</v>
      </c>
      <c r="S723">
        <v>0</v>
      </c>
    </row>
    <row r="724" spans="12:19">
      <c r="L724" t="s">
        <v>1847</v>
      </c>
      <c r="O724">
        <v>-2.13</v>
      </c>
      <c r="Q724">
        <v>-3.53</v>
      </c>
      <c r="S724">
        <v>1.4</v>
      </c>
    </row>
    <row r="725" spans="12:19">
      <c r="L725" t="s">
        <v>1848</v>
      </c>
      <c r="O725">
        <v>0.1</v>
      </c>
      <c r="Q725">
        <v>0.1</v>
      </c>
      <c r="S725">
        <v>0</v>
      </c>
    </row>
    <row r="726" spans="12:19">
      <c r="L726" t="s">
        <v>1849</v>
      </c>
      <c r="O726">
        <v>7.76</v>
      </c>
      <c r="Q726">
        <v>7.49</v>
      </c>
      <c r="S726">
        <v>0.27</v>
      </c>
    </row>
    <row r="727" spans="12:19">
      <c r="L727" t="s">
        <v>1850</v>
      </c>
      <c r="O727">
        <v>0</v>
      </c>
      <c r="Q727">
        <v>0</v>
      </c>
      <c r="S727">
        <v>0</v>
      </c>
    </row>
    <row r="728" spans="12:19">
      <c r="L728" t="s">
        <v>1851</v>
      </c>
      <c r="O728">
        <v>-6.51</v>
      </c>
      <c r="Q728">
        <v>-18.36</v>
      </c>
      <c r="S728">
        <v>11.85</v>
      </c>
    </row>
    <row r="729" spans="12:19">
      <c r="L729" t="s">
        <v>1852</v>
      </c>
      <c r="O729">
        <v>0.1</v>
      </c>
      <c r="Q729">
        <v>0.1</v>
      </c>
      <c r="S729">
        <v>0</v>
      </c>
    </row>
    <row r="730" spans="12:19">
      <c r="L730" t="s">
        <v>1853</v>
      </c>
      <c r="O730">
        <v>0.13</v>
      </c>
      <c r="Q730">
        <v>0.21</v>
      </c>
      <c r="S730">
        <v>-0.08</v>
      </c>
    </row>
    <row r="731" spans="12:19">
      <c r="L731" t="s">
        <v>1854</v>
      </c>
      <c r="O731">
        <v>0</v>
      </c>
      <c r="Q731">
        <v>0</v>
      </c>
      <c r="S731">
        <v>0</v>
      </c>
    </row>
    <row r="732" spans="12:19">
      <c r="L732" t="s">
        <v>1855</v>
      </c>
      <c r="O732">
        <v>-1.3</v>
      </c>
      <c r="Q732">
        <v>-0.38</v>
      </c>
      <c r="S732">
        <v>-0.92</v>
      </c>
    </row>
    <row r="733" spans="12:19">
      <c r="L733" t="s">
        <v>1856</v>
      </c>
      <c r="O733">
        <v>11.42</v>
      </c>
      <c r="Q733">
        <v>7.37</v>
      </c>
      <c r="S733">
        <v>4.0599999999999996</v>
      </c>
    </row>
    <row r="734" spans="12:19">
      <c r="L734" t="s">
        <v>1857</v>
      </c>
      <c r="O734">
        <v>-11.23</v>
      </c>
      <c r="Q734">
        <v>-7.17</v>
      </c>
      <c r="S734">
        <v>-4.0599999999999996</v>
      </c>
    </row>
    <row r="735" spans="12:19">
      <c r="L735" t="s">
        <v>1858</v>
      </c>
      <c r="O735">
        <v>0</v>
      </c>
      <c r="Q735">
        <v>0</v>
      </c>
      <c r="S735">
        <v>0</v>
      </c>
    </row>
    <row r="736" spans="12:19">
      <c r="L736" t="s">
        <v>1859</v>
      </c>
      <c r="O736">
        <v>0</v>
      </c>
      <c r="Q736">
        <v>0</v>
      </c>
      <c r="S736">
        <v>0</v>
      </c>
    </row>
    <row r="737" spans="12:19">
      <c r="L737" t="s">
        <v>1860</v>
      </c>
      <c r="O737">
        <v>0.1</v>
      </c>
      <c r="Q737">
        <v>0.1</v>
      </c>
      <c r="S737">
        <v>0</v>
      </c>
    </row>
    <row r="738" spans="12:19">
      <c r="L738" t="s">
        <v>1861</v>
      </c>
      <c r="O738">
        <v>0.36</v>
      </c>
      <c r="Q738">
        <v>0.36</v>
      </c>
      <c r="S738">
        <v>0</v>
      </c>
    </row>
    <row r="739" spans="12:19">
      <c r="L739" t="s">
        <v>1862</v>
      </c>
      <c r="O739">
        <v>0</v>
      </c>
      <c r="Q739">
        <v>0</v>
      </c>
      <c r="S739">
        <v>0</v>
      </c>
    </row>
    <row r="740" spans="12:19">
      <c r="L740" t="s">
        <v>1863</v>
      </c>
      <c r="O740">
        <v>-16.16</v>
      </c>
      <c r="Q740">
        <v>-64.47</v>
      </c>
      <c r="S740">
        <v>48.31</v>
      </c>
    </row>
    <row r="741" spans="12:19">
      <c r="L741" t="s">
        <v>3877</v>
      </c>
      <c r="O741">
        <v>9.61</v>
      </c>
      <c r="Q741">
        <v>3.03</v>
      </c>
      <c r="S741">
        <v>6.58</v>
      </c>
    </row>
    <row r="742" spans="12:19">
      <c r="L742" t="s">
        <v>1864</v>
      </c>
      <c r="O742">
        <v>-9.5299999999999994</v>
      </c>
      <c r="Q742">
        <v>-2.08</v>
      </c>
      <c r="S742">
        <v>-7.45</v>
      </c>
    </row>
    <row r="743" spans="12:19">
      <c r="L743" t="s">
        <v>1865</v>
      </c>
      <c r="O743">
        <v>0</v>
      </c>
      <c r="Q743">
        <v>0</v>
      </c>
      <c r="S743">
        <v>0</v>
      </c>
    </row>
    <row r="744" spans="12:19">
      <c r="L744" t="s">
        <v>1866</v>
      </c>
      <c r="O744">
        <v>0.02</v>
      </c>
      <c r="Q744">
        <v>0</v>
      </c>
      <c r="S744">
        <v>0.02</v>
      </c>
    </row>
    <row r="745" spans="12:19">
      <c r="L745" t="s">
        <v>3878</v>
      </c>
      <c r="O745">
        <v>0.1</v>
      </c>
      <c r="Q745">
        <v>0.1</v>
      </c>
      <c r="S745">
        <v>0</v>
      </c>
    </row>
    <row r="746" spans="12:19">
      <c r="L746" t="s">
        <v>1865</v>
      </c>
      <c r="O746">
        <v>0</v>
      </c>
      <c r="Q746">
        <v>0</v>
      </c>
      <c r="S746">
        <v>0</v>
      </c>
    </row>
    <row r="747" spans="12:19">
      <c r="L747" t="s">
        <v>1864</v>
      </c>
      <c r="O747">
        <v>0</v>
      </c>
      <c r="Q747">
        <v>0</v>
      </c>
      <c r="S747">
        <v>0</v>
      </c>
    </row>
    <row r="748" spans="12:19">
      <c r="L748" t="s">
        <v>1867</v>
      </c>
      <c r="O748">
        <v>-0.06</v>
      </c>
      <c r="Q748">
        <v>-0.05</v>
      </c>
      <c r="S748">
        <v>-0.01</v>
      </c>
    </row>
    <row r="749" spans="12:19">
      <c r="L749" t="s">
        <v>1868</v>
      </c>
      <c r="O749">
        <v>0.19</v>
      </c>
      <c r="Q749">
        <v>0.19</v>
      </c>
      <c r="S749">
        <v>0</v>
      </c>
    </row>
    <row r="750" spans="12:19">
      <c r="L750" t="s">
        <v>1869</v>
      </c>
      <c r="O750">
        <v>0</v>
      </c>
      <c r="Q750">
        <v>0</v>
      </c>
      <c r="S750">
        <v>0</v>
      </c>
    </row>
    <row r="751" spans="12:19">
      <c r="L751" t="s">
        <v>1870</v>
      </c>
      <c r="O751">
        <v>0</v>
      </c>
      <c r="Q751">
        <v>0</v>
      </c>
      <c r="S751">
        <v>0</v>
      </c>
    </row>
    <row r="752" spans="12:19">
      <c r="L752" t="s">
        <v>1871</v>
      </c>
      <c r="O752">
        <v>0</v>
      </c>
      <c r="Q752">
        <v>0</v>
      </c>
      <c r="S752">
        <v>0</v>
      </c>
    </row>
    <row r="753" spans="12:19">
      <c r="L753" t="s">
        <v>1872</v>
      </c>
      <c r="O753">
        <v>0.1</v>
      </c>
      <c r="Q753">
        <v>0.1</v>
      </c>
      <c r="S753">
        <v>0</v>
      </c>
    </row>
    <row r="754" spans="12:19">
      <c r="L754" t="s">
        <v>1870</v>
      </c>
      <c r="O754">
        <v>0</v>
      </c>
      <c r="Q754">
        <v>0</v>
      </c>
      <c r="S754">
        <v>0</v>
      </c>
    </row>
    <row r="755" spans="12:19">
      <c r="L755" t="s">
        <v>1869</v>
      </c>
      <c r="O755">
        <v>0</v>
      </c>
      <c r="Q755">
        <v>0</v>
      </c>
      <c r="S755">
        <v>0</v>
      </c>
    </row>
    <row r="756" spans="12:19">
      <c r="L756" t="s">
        <v>1873</v>
      </c>
      <c r="O756">
        <v>0</v>
      </c>
      <c r="Q756">
        <v>0</v>
      </c>
      <c r="S756">
        <v>0</v>
      </c>
    </row>
    <row r="757" spans="12:19">
      <c r="L757" t="s">
        <v>1874</v>
      </c>
      <c r="O757">
        <v>3.59</v>
      </c>
      <c r="Q757">
        <v>2.13</v>
      </c>
      <c r="S757">
        <v>1.47</v>
      </c>
    </row>
    <row r="758" spans="12:19">
      <c r="L758" t="s">
        <v>1875</v>
      </c>
      <c r="O758">
        <v>-3.4</v>
      </c>
      <c r="Q758">
        <v>-1.88</v>
      </c>
      <c r="S758">
        <v>-1.52</v>
      </c>
    </row>
    <row r="759" spans="12:19">
      <c r="L759" t="s">
        <v>1876</v>
      </c>
      <c r="O759">
        <v>0</v>
      </c>
      <c r="Q759">
        <v>0</v>
      </c>
      <c r="S759">
        <v>0</v>
      </c>
    </row>
    <row r="760" spans="12:19">
      <c r="L760" t="s">
        <v>1877</v>
      </c>
      <c r="O760">
        <v>-0.14000000000000001</v>
      </c>
      <c r="Q760">
        <v>-0.14000000000000001</v>
      </c>
      <c r="S760">
        <v>0</v>
      </c>
    </row>
    <row r="761" spans="12:19">
      <c r="L761" t="s">
        <v>1878</v>
      </c>
      <c r="O761">
        <v>0.09</v>
      </c>
      <c r="Q761">
        <v>0.09</v>
      </c>
      <c r="S761">
        <v>0</v>
      </c>
    </row>
    <row r="762" spans="12:19">
      <c r="L762" t="s">
        <v>1876</v>
      </c>
      <c r="O762">
        <v>0.22</v>
      </c>
      <c r="Q762">
        <v>0.25</v>
      </c>
      <c r="S762">
        <v>-0.03</v>
      </c>
    </row>
    <row r="763" spans="12:19">
      <c r="L763" t="s">
        <v>1875</v>
      </c>
      <c r="O763">
        <v>0</v>
      </c>
      <c r="Q763">
        <v>0</v>
      </c>
      <c r="S763">
        <v>0</v>
      </c>
    </row>
    <row r="764" spans="12:19">
      <c r="L764" t="s">
        <v>1879</v>
      </c>
      <c r="O764">
        <v>-36.19</v>
      </c>
      <c r="Q764">
        <v>-36.97</v>
      </c>
      <c r="S764">
        <v>0.78</v>
      </c>
    </row>
    <row r="765" spans="12:19">
      <c r="L765" t="s">
        <v>1880</v>
      </c>
      <c r="O765">
        <v>0.12</v>
      </c>
      <c r="Q765">
        <v>1.72</v>
      </c>
      <c r="S765">
        <v>-1.6</v>
      </c>
    </row>
    <row r="766" spans="12:19">
      <c r="L766" t="s">
        <v>1881</v>
      </c>
      <c r="O766">
        <v>-0.09</v>
      </c>
      <c r="Q766">
        <v>-1.68</v>
      </c>
      <c r="S766">
        <v>1.59</v>
      </c>
    </row>
    <row r="767" spans="12:19">
      <c r="L767" t="s">
        <v>1882</v>
      </c>
      <c r="O767">
        <v>0</v>
      </c>
      <c r="Q767">
        <v>0</v>
      </c>
      <c r="S767">
        <v>0</v>
      </c>
    </row>
    <row r="768" spans="12:19">
      <c r="L768" t="s">
        <v>1883</v>
      </c>
      <c r="O768">
        <v>0.02</v>
      </c>
      <c r="Q768">
        <v>0.01</v>
      </c>
      <c r="S768">
        <v>0.01</v>
      </c>
    </row>
    <row r="769" spans="12:19">
      <c r="L769" t="s">
        <v>1884</v>
      </c>
      <c r="O769">
        <v>0.05</v>
      </c>
      <c r="Q769">
        <v>0.05</v>
      </c>
      <c r="S769">
        <v>0</v>
      </c>
    </row>
    <row r="770" spans="12:19">
      <c r="L770" t="s">
        <v>1885</v>
      </c>
      <c r="O770">
        <v>0</v>
      </c>
      <c r="Q770">
        <v>0</v>
      </c>
      <c r="S770">
        <v>0</v>
      </c>
    </row>
    <row r="771" spans="12:19">
      <c r="L771" t="s">
        <v>1886</v>
      </c>
      <c r="O771">
        <v>0</v>
      </c>
      <c r="Q771">
        <v>0</v>
      </c>
      <c r="S771">
        <v>0</v>
      </c>
    </row>
    <row r="772" spans="12:19">
      <c r="L772" t="s">
        <v>1883</v>
      </c>
      <c r="O772">
        <v>-16.690000000000001</v>
      </c>
      <c r="Q772">
        <v>-2.11</v>
      </c>
      <c r="S772">
        <v>-14.59</v>
      </c>
    </row>
    <row r="773" spans="12:19">
      <c r="L773" t="s">
        <v>1887</v>
      </c>
      <c r="O773">
        <v>2.23</v>
      </c>
      <c r="Q773">
        <v>7.18</v>
      </c>
      <c r="S773">
        <v>-4.9400000000000004</v>
      </c>
    </row>
    <row r="774" spans="12:19">
      <c r="L774" t="s">
        <v>1888</v>
      </c>
      <c r="O774">
        <v>-2.2200000000000002</v>
      </c>
      <c r="Q774">
        <v>-7.13</v>
      </c>
      <c r="S774">
        <v>4.9000000000000004</v>
      </c>
    </row>
    <row r="775" spans="12:19">
      <c r="L775" t="s">
        <v>1889</v>
      </c>
      <c r="O775">
        <v>0</v>
      </c>
      <c r="Q775">
        <v>0</v>
      </c>
      <c r="S775">
        <v>0</v>
      </c>
    </row>
    <row r="776" spans="12:19">
      <c r="L776" t="s">
        <v>1890</v>
      </c>
      <c r="O776">
        <v>0.2</v>
      </c>
      <c r="Q776">
        <v>0.16</v>
      </c>
      <c r="S776">
        <v>0.04</v>
      </c>
    </row>
    <row r="777" spans="12:19">
      <c r="L777" t="s">
        <v>1891</v>
      </c>
      <c r="O777">
        <v>0.1</v>
      </c>
      <c r="Q777">
        <v>0.11</v>
      </c>
      <c r="S777">
        <v>-0.01</v>
      </c>
    </row>
    <row r="778" spans="12:19">
      <c r="L778" t="s">
        <v>1892</v>
      </c>
      <c r="O778">
        <v>0</v>
      </c>
      <c r="Q778">
        <v>0</v>
      </c>
      <c r="S778">
        <v>0</v>
      </c>
    </row>
    <row r="779" spans="12:19">
      <c r="L779" t="s">
        <v>1893</v>
      </c>
      <c r="O779">
        <v>0</v>
      </c>
      <c r="Q779">
        <v>-0.03</v>
      </c>
      <c r="S779">
        <v>0.03</v>
      </c>
    </row>
    <row r="780" spans="12:19">
      <c r="L780" t="s">
        <v>1890</v>
      </c>
      <c r="O780">
        <v>-46.07</v>
      </c>
      <c r="Q780">
        <v>-30.94</v>
      </c>
      <c r="S780">
        <v>-15.13</v>
      </c>
    </row>
    <row r="781" spans="12:19">
      <c r="L781" t="s">
        <v>1894</v>
      </c>
      <c r="O781">
        <v>0.44</v>
      </c>
      <c r="Q781">
        <v>0.02</v>
      </c>
      <c r="S781">
        <v>0.41</v>
      </c>
    </row>
    <row r="782" spans="12:19">
      <c r="L782" t="s">
        <v>1895</v>
      </c>
      <c r="O782">
        <v>0</v>
      </c>
      <c r="Q782">
        <v>-0.15</v>
      </c>
      <c r="S782">
        <v>0.15</v>
      </c>
    </row>
    <row r="783" spans="12:19">
      <c r="L783" t="s">
        <v>1896</v>
      </c>
      <c r="O783">
        <v>0</v>
      </c>
      <c r="Q783">
        <v>0</v>
      </c>
      <c r="S783">
        <v>0</v>
      </c>
    </row>
    <row r="784" spans="12:19">
      <c r="L784" t="s">
        <v>1897</v>
      </c>
      <c r="O784">
        <v>0.28000000000000003</v>
      </c>
      <c r="Q784">
        <v>0.28000000000000003</v>
      </c>
      <c r="S784">
        <v>0</v>
      </c>
    </row>
    <row r="785" spans="12:19">
      <c r="L785" t="s">
        <v>1898</v>
      </c>
      <c r="O785">
        <v>0.16</v>
      </c>
      <c r="Q785">
        <v>0.1</v>
      </c>
      <c r="S785">
        <v>0.06</v>
      </c>
    </row>
    <row r="786" spans="12:19">
      <c r="L786" t="s">
        <v>1899</v>
      </c>
      <c r="O786">
        <v>0</v>
      </c>
      <c r="Q786">
        <v>0</v>
      </c>
      <c r="S786">
        <v>0</v>
      </c>
    </row>
    <row r="787" spans="12:19">
      <c r="L787" t="s">
        <v>1900</v>
      </c>
      <c r="O787">
        <v>0</v>
      </c>
      <c r="Q787">
        <v>0</v>
      </c>
      <c r="S787">
        <v>0</v>
      </c>
    </row>
    <row r="788" spans="12:19">
      <c r="L788" t="s">
        <v>1897</v>
      </c>
      <c r="O788">
        <v>-47.43</v>
      </c>
      <c r="Q788">
        <v>-60.91</v>
      </c>
      <c r="S788">
        <v>13.48</v>
      </c>
    </row>
    <row r="789" spans="12:19">
      <c r="L789" t="s">
        <v>1901</v>
      </c>
      <c r="O789">
        <v>11.14</v>
      </c>
      <c r="Q789">
        <v>7.45</v>
      </c>
      <c r="S789">
        <v>3.69</v>
      </c>
    </row>
    <row r="790" spans="12:19">
      <c r="L790" t="s">
        <v>1902</v>
      </c>
      <c r="O790">
        <v>-10.84</v>
      </c>
      <c r="Q790">
        <v>-7.15</v>
      </c>
      <c r="S790">
        <v>-3.69</v>
      </c>
    </row>
    <row r="791" spans="12:19">
      <c r="L791" t="s">
        <v>1903</v>
      </c>
      <c r="O791">
        <v>0</v>
      </c>
      <c r="Q791">
        <v>0</v>
      </c>
      <c r="S791">
        <v>0</v>
      </c>
    </row>
    <row r="792" spans="12:19">
      <c r="L792" t="s">
        <v>1904</v>
      </c>
      <c r="O792">
        <v>0</v>
      </c>
      <c r="Q792">
        <v>0</v>
      </c>
      <c r="S792">
        <v>0</v>
      </c>
    </row>
    <row r="793" spans="12:19">
      <c r="L793" t="s">
        <v>1905</v>
      </c>
      <c r="O793">
        <v>0.1</v>
      </c>
      <c r="Q793">
        <v>0.1</v>
      </c>
      <c r="S793">
        <v>0</v>
      </c>
    </row>
    <row r="794" spans="12:19">
      <c r="L794" t="s">
        <v>1903</v>
      </c>
      <c r="O794">
        <v>0.06</v>
      </c>
      <c r="Q794">
        <v>4.13</v>
      </c>
      <c r="S794">
        <v>-4.07</v>
      </c>
    </row>
    <row r="795" spans="12:19">
      <c r="L795" t="s">
        <v>1902</v>
      </c>
      <c r="O795">
        <v>0</v>
      </c>
      <c r="Q795">
        <v>0</v>
      </c>
      <c r="S795">
        <v>0</v>
      </c>
    </row>
    <row r="796" spans="12:19">
      <c r="L796" t="s">
        <v>1904</v>
      </c>
      <c r="O796">
        <v>-19.73</v>
      </c>
      <c r="Q796">
        <v>-42.32</v>
      </c>
      <c r="S796">
        <v>22.59</v>
      </c>
    </row>
    <row r="797" spans="12:19">
      <c r="L797" t="s">
        <v>3879</v>
      </c>
      <c r="O797">
        <v>0.1</v>
      </c>
      <c r="Q797">
        <v>0.1</v>
      </c>
      <c r="S797">
        <v>0</v>
      </c>
    </row>
    <row r="798" spans="12:19">
      <c r="L798" t="s">
        <v>1906</v>
      </c>
      <c r="O798">
        <v>18.93</v>
      </c>
      <c r="Q798">
        <v>13.52</v>
      </c>
      <c r="S798">
        <v>5.41</v>
      </c>
    </row>
    <row r="799" spans="12:19">
      <c r="L799" t="s">
        <v>1907</v>
      </c>
      <c r="O799">
        <v>0</v>
      </c>
      <c r="Q799">
        <v>0</v>
      </c>
      <c r="S799">
        <v>0</v>
      </c>
    </row>
    <row r="800" spans="12:19">
      <c r="L800" t="s">
        <v>1908</v>
      </c>
      <c r="O800">
        <v>-0.19</v>
      </c>
      <c r="Q800">
        <v>-0.19</v>
      </c>
      <c r="S800">
        <v>0</v>
      </c>
    </row>
    <row r="801" spans="12:19">
      <c r="L801" t="s">
        <v>1909</v>
      </c>
      <c r="O801">
        <v>0.1</v>
      </c>
      <c r="Q801">
        <v>0.1</v>
      </c>
      <c r="S801">
        <v>0</v>
      </c>
    </row>
    <row r="802" spans="12:19">
      <c r="L802" t="s">
        <v>1910</v>
      </c>
      <c r="O802">
        <v>0.23</v>
      </c>
      <c r="Q802">
        <v>0</v>
      </c>
      <c r="S802">
        <v>0.23</v>
      </c>
    </row>
    <row r="803" spans="12:19">
      <c r="L803" t="s">
        <v>1911</v>
      </c>
      <c r="O803">
        <v>0</v>
      </c>
      <c r="Q803">
        <v>0</v>
      </c>
      <c r="S803">
        <v>0</v>
      </c>
    </row>
    <row r="804" spans="12:19">
      <c r="L804" t="s">
        <v>1912</v>
      </c>
      <c r="O804">
        <v>-12.4</v>
      </c>
      <c r="Q804">
        <v>-11.46</v>
      </c>
      <c r="S804">
        <v>-0.94</v>
      </c>
    </row>
    <row r="805" spans="12:19">
      <c r="L805" t="s">
        <v>1913</v>
      </c>
      <c r="O805">
        <v>0.05</v>
      </c>
      <c r="Q805">
        <v>0.05</v>
      </c>
      <c r="S805">
        <v>0</v>
      </c>
    </row>
    <row r="806" spans="12:19">
      <c r="L806" t="s">
        <v>1914</v>
      </c>
      <c r="O806">
        <v>0.03</v>
      </c>
      <c r="Q806">
        <v>0.03</v>
      </c>
      <c r="S806">
        <v>0</v>
      </c>
    </row>
    <row r="807" spans="12:19">
      <c r="L807" t="s">
        <v>1915</v>
      </c>
      <c r="O807">
        <v>0.05</v>
      </c>
      <c r="Q807">
        <v>0.05</v>
      </c>
      <c r="S807">
        <v>0</v>
      </c>
    </row>
    <row r="808" spans="12:19">
      <c r="L808" t="s">
        <v>1916</v>
      </c>
      <c r="O808">
        <v>0.1</v>
      </c>
      <c r="Q808">
        <v>0.1</v>
      </c>
      <c r="S808">
        <v>0</v>
      </c>
    </row>
    <row r="809" spans="12:19">
      <c r="L809" t="s">
        <v>1917</v>
      </c>
      <c r="O809">
        <v>0</v>
      </c>
      <c r="Q809">
        <v>0</v>
      </c>
      <c r="S809">
        <v>0</v>
      </c>
    </row>
    <row r="810" spans="12:19">
      <c r="L810" t="s">
        <v>1918</v>
      </c>
      <c r="O810">
        <v>0</v>
      </c>
      <c r="Q810">
        <v>0</v>
      </c>
      <c r="S810">
        <v>0</v>
      </c>
    </row>
    <row r="811" spans="12:19">
      <c r="L811" t="s">
        <v>1919</v>
      </c>
      <c r="O811">
        <v>-15.67</v>
      </c>
      <c r="Q811">
        <v>-25.78</v>
      </c>
      <c r="S811">
        <v>10.11</v>
      </c>
    </row>
    <row r="812" spans="12:19">
      <c r="L812" t="s">
        <v>1920</v>
      </c>
      <c r="O812">
        <v>0.06</v>
      </c>
      <c r="Q812">
        <v>0.06</v>
      </c>
      <c r="S812">
        <v>0</v>
      </c>
    </row>
    <row r="813" spans="12:19">
      <c r="L813" t="s">
        <v>1921</v>
      </c>
      <c r="O813">
        <v>0.05</v>
      </c>
      <c r="Q813">
        <v>0.05</v>
      </c>
      <c r="S813">
        <v>0</v>
      </c>
    </row>
    <row r="814" spans="12:19">
      <c r="L814" t="s">
        <v>1922</v>
      </c>
      <c r="O814">
        <v>0.02</v>
      </c>
      <c r="Q814">
        <v>0.02</v>
      </c>
      <c r="S814">
        <v>0</v>
      </c>
    </row>
    <row r="815" spans="12:19">
      <c r="L815" t="s">
        <v>1923</v>
      </c>
      <c r="O815">
        <v>0.05</v>
      </c>
      <c r="Q815">
        <v>0.05</v>
      </c>
      <c r="S815">
        <v>0</v>
      </c>
    </row>
    <row r="816" spans="12:19">
      <c r="L816" t="s">
        <v>1924</v>
      </c>
      <c r="O816">
        <v>0</v>
      </c>
      <c r="Q816">
        <v>7.0000000000000007E-2</v>
      </c>
      <c r="S816">
        <v>-7.0000000000000007E-2</v>
      </c>
    </row>
    <row r="817" spans="12:19">
      <c r="L817" t="s">
        <v>1925</v>
      </c>
      <c r="O817">
        <v>0</v>
      </c>
      <c r="Q817">
        <v>0</v>
      </c>
      <c r="S817">
        <v>0</v>
      </c>
    </row>
    <row r="818" spans="12:19">
      <c r="L818" t="s">
        <v>1926</v>
      </c>
      <c r="O818">
        <v>-15.26</v>
      </c>
      <c r="Q818">
        <v>-16.62</v>
      </c>
      <c r="S818">
        <v>1.36</v>
      </c>
    </row>
    <row r="819" spans="12:19">
      <c r="L819" t="s">
        <v>1927</v>
      </c>
      <c r="O819">
        <v>0.06</v>
      </c>
      <c r="Q819">
        <v>0.05</v>
      </c>
      <c r="S819">
        <v>0</v>
      </c>
    </row>
    <row r="820" spans="12:19">
      <c r="L820" t="s">
        <v>1928</v>
      </c>
      <c r="O820">
        <v>0</v>
      </c>
      <c r="Q820">
        <v>0</v>
      </c>
      <c r="S820">
        <v>0</v>
      </c>
    </row>
    <row r="821" spans="12:19">
      <c r="L821" t="s">
        <v>1929</v>
      </c>
      <c r="O821">
        <v>0</v>
      </c>
      <c r="Q821">
        <v>0</v>
      </c>
      <c r="S821">
        <v>0</v>
      </c>
    </row>
    <row r="822" spans="12:19">
      <c r="L822" t="s">
        <v>1930</v>
      </c>
      <c r="O822">
        <v>0</v>
      </c>
      <c r="Q822">
        <v>0</v>
      </c>
      <c r="S822">
        <v>0</v>
      </c>
    </row>
    <row r="823" spans="12:19">
      <c r="L823" t="s">
        <v>1931</v>
      </c>
      <c r="O823">
        <v>0.11</v>
      </c>
      <c r="Q823">
        <v>0.1</v>
      </c>
      <c r="S823">
        <v>0</v>
      </c>
    </row>
    <row r="824" spans="12:19">
      <c r="L824" t="s">
        <v>1932</v>
      </c>
      <c r="O824">
        <v>0</v>
      </c>
      <c r="Q824">
        <v>0</v>
      </c>
      <c r="S824">
        <v>0</v>
      </c>
    </row>
    <row r="825" spans="12:19">
      <c r="L825" t="s">
        <v>1933</v>
      </c>
      <c r="O825">
        <v>0</v>
      </c>
      <c r="Q825">
        <v>0</v>
      </c>
      <c r="S825">
        <v>0</v>
      </c>
    </row>
    <row r="826" spans="12:19">
      <c r="L826" t="s">
        <v>1934</v>
      </c>
      <c r="O826">
        <v>0</v>
      </c>
      <c r="Q826">
        <v>0</v>
      </c>
      <c r="S826">
        <v>0</v>
      </c>
    </row>
    <row r="827" spans="12:19">
      <c r="L827" t="s">
        <v>1935</v>
      </c>
      <c r="O827">
        <v>0.1</v>
      </c>
      <c r="Q827">
        <v>0.1</v>
      </c>
      <c r="S827">
        <v>0</v>
      </c>
    </row>
    <row r="828" spans="12:19">
      <c r="L828" t="s">
        <v>1936</v>
      </c>
      <c r="O828">
        <v>0</v>
      </c>
      <c r="Q828">
        <v>0</v>
      </c>
      <c r="S828">
        <v>0</v>
      </c>
    </row>
    <row r="829" spans="12:19">
      <c r="L829" t="s">
        <v>1937</v>
      </c>
      <c r="O829">
        <v>0</v>
      </c>
      <c r="Q829">
        <v>0</v>
      </c>
      <c r="S829">
        <v>0</v>
      </c>
    </row>
    <row r="830" spans="12:19">
      <c r="L830" t="s">
        <v>1938</v>
      </c>
      <c r="O830">
        <v>0</v>
      </c>
      <c r="Q830">
        <v>0</v>
      </c>
      <c r="S830">
        <v>0</v>
      </c>
    </row>
    <row r="831" spans="12:19">
      <c r="L831" t="s">
        <v>1939</v>
      </c>
      <c r="O831">
        <v>0.1</v>
      </c>
      <c r="Q831">
        <v>0.1</v>
      </c>
      <c r="S831">
        <v>0</v>
      </c>
    </row>
    <row r="832" spans="12:19">
      <c r="L832" t="s">
        <v>1940</v>
      </c>
      <c r="O832">
        <v>0</v>
      </c>
      <c r="Q832">
        <v>0</v>
      </c>
      <c r="S832">
        <v>0</v>
      </c>
    </row>
    <row r="833" spans="12:19">
      <c r="L833" t="s">
        <v>1941</v>
      </c>
      <c r="O833">
        <v>0</v>
      </c>
      <c r="Q833">
        <v>0</v>
      </c>
      <c r="S833">
        <v>0</v>
      </c>
    </row>
    <row r="834" spans="12:19">
      <c r="L834" t="s">
        <v>1942</v>
      </c>
      <c r="O834">
        <v>0</v>
      </c>
      <c r="Q834">
        <v>0</v>
      </c>
      <c r="S834">
        <v>0</v>
      </c>
    </row>
    <row r="835" spans="12:19">
      <c r="L835" t="s">
        <v>1943</v>
      </c>
      <c r="O835">
        <v>0.05</v>
      </c>
      <c r="Q835">
        <v>0.05</v>
      </c>
      <c r="S835">
        <v>0</v>
      </c>
    </row>
    <row r="836" spans="12:19">
      <c r="L836" t="s">
        <v>1944</v>
      </c>
      <c r="O836">
        <v>0</v>
      </c>
      <c r="Q836">
        <v>0</v>
      </c>
      <c r="S836">
        <v>0</v>
      </c>
    </row>
    <row r="837" spans="12:19">
      <c r="L837" t="s">
        <v>1945</v>
      </c>
      <c r="O837">
        <v>0</v>
      </c>
      <c r="Q837">
        <v>0</v>
      </c>
      <c r="S837">
        <v>0</v>
      </c>
    </row>
    <row r="838" spans="12:19">
      <c r="L838" t="s">
        <v>1946</v>
      </c>
      <c r="O838">
        <v>-8.66</v>
      </c>
      <c r="Q838">
        <v>-8.0399999999999991</v>
      </c>
      <c r="S838">
        <v>-0.62</v>
      </c>
    </row>
    <row r="839" spans="12:19">
      <c r="L839" t="s">
        <v>1947</v>
      </c>
      <c r="O839">
        <v>-0.13</v>
      </c>
      <c r="Q839">
        <v>-0.13</v>
      </c>
      <c r="S839">
        <v>0</v>
      </c>
    </row>
    <row r="840" spans="12:19">
      <c r="L840" t="s">
        <v>1948</v>
      </c>
      <c r="O840">
        <v>0.1</v>
      </c>
      <c r="Q840">
        <v>1.1000000000000001</v>
      </c>
      <c r="S840">
        <v>-1</v>
      </c>
    </row>
    <row r="841" spans="12:19">
      <c r="L841" t="s">
        <v>1949</v>
      </c>
      <c r="O841">
        <v>0</v>
      </c>
      <c r="Q841">
        <v>0</v>
      </c>
      <c r="S841">
        <v>0</v>
      </c>
    </row>
    <row r="842" spans="12:19">
      <c r="L842" t="s">
        <v>1950</v>
      </c>
      <c r="O842">
        <v>0</v>
      </c>
      <c r="Q842">
        <v>0</v>
      </c>
      <c r="S842">
        <v>0</v>
      </c>
    </row>
    <row r="843" spans="12:19">
      <c r="L843" t="s">
        <v>1951</v>
      </c>
      <c r="O843">
        <v>-15.27</v>
      </c>
      <c r="Q843">
        <v>-11.55</v>
      </c>
      <c r="S843">
        <v>-3.72</v>
      </c>
    </row>
    <row r="844" spans="12:19">
      <c r="L844" t="s">
        <v>1952</v>
      </c>
      <c r="O844">
        <v>0</v>
      </c>
      <c r="Q844">
        <v>0</v>
      </c>
      <c r="S844">
        <v>0</v>
      </c>
    </row>
    <row r="845" spans="12:19">
      <c r="L845" t="s">
        <v>1953</v>
      </c>
      <c r="O845">
        <v>0</v>
      </c>
      <c r="Q845">
        <v>0</v>
      </c>
      <c r="S845">
        <v>0</v>
      </c>
    </row>
    <row r="846" spans="12:19">
      <c r="L846" t="s">
        <v>1954</v>
      </c>
      <c r="O846">
        <v>0.05</v>
      </c>
      <c r="Q846">
        <v>0.05</v>
      </c>
      <c r="S846">
        <v>0</v>
      </c>
    </row>
    <row r="847" spans="12:19">
      <c r="L847" t="s">
        <v>1955</v>
      </c>
      <c r="O847">
        <v>0</v>
      </c>
      <c r="Q847">
        <v>0</v>
      </c>
      <c r="S847">
        <v>0</v>
      </c>
    </row>
    <row r="848" spans="12:19">
      <c r="L848" t="s">
        <v>1956</v>
      </c>
      <c r="O848">
        <v>0</v>
      </c>
      <c r="Q848">
        <v>0</v>
      </c>
      <c r="S848">
        <v>0</v>
      </c>
    </row>
    <row r="849" spans="12:19">
      <c r="L849" t="s">
        <v>1957</v>
      </c>
      <c r="O849">
        <v>-3.3</v>
      </c>
      <c r="Q849">
        <v>-2.27</v>
      </c>
      <c r="S849">
        <v>-1.03</v>
      </c>
    </row>
    <row r="850" spans="12:19">
      <c r="L850" t="s">
        <v>1958</v>
      </c>
      <c r="O850">
        <v>0.1</v>
      </c>
      <c r="Q850">
        <v>0.1</v>
      </c>
      <c r="S850">
        <v>0</v>
      </c>
    </row>
    <row r="851" spans="12:19">
      <c r="L851" t="s">
        <v>1959</v>
      </c>
      <c r="O851">
        <v>0</v>
      </c>
      <c r="Q851">
        <v>0</v>
      </c>
      <c r="S851">
        <v>0</v>
      </c>
    </row>
    <row r="852" spans="12:19">
      <c r="L852" t="s">
        <v>1960</v>
      </c>
      <c r="O852">
        <v>0</v>
      </c>
      <c r="Q852">
        <v>0</v>
      </c>
      <c r="S852">
        <v>0</v>
      </c>
    </row>
    <row r="853" spans="12:19">
      <c r="L853" t="s">
        <v>1961</v>
      </c>
      <c r="O853">
        <v>0</v>
      </c>
      <c r="Q853">
        <v>0</v>
      </c>
      <c r="S853">
        <v>0</v>
      </c>
    </row>
    <row r="854" spans="12:19">
      <c r="L854" t="s">
        <v>1962</v>
      </c>
      <c r="O854">
        <v>0.05</v>
      </c>
      <c r="Q854">
        <v>0.04</v>
      </c>
      <c r="S854">
        <v>0.01</v>
      </c>
    </row>
    <row r="855" spans="12:19">
      <c r="L855" t="s">
        <v>1963</v>
      </c>
      <c r="O855">
        <v>0</v>
      </c>
      <c r="Q855">
        <v>0</v>
      </c>
      <c r="S855">
        <v>0</v>
      </c>
    </row>
    <row r="856" spans="12:19">
      <c r="L856" t="s">
        <v>1964</v>
      </c>
      <c r="O856">
        <v>0</v>
      </c>
      <c r="Q856">
        <v>0</v>
      </c>
      <c r="S856">
        <v>0</v>
      </c>
    </row>
    <row r="857" spans="12:19">
      <c r="L857" t="s">
        <v>1965</v>
      </c>
      <c r="O857">
        <v>0</v>
      </c>
      <c r="Q857">
        <v>0</v>
      </c>
      <c r="S857">
        <v>0</v>
      </c>
    </row>
    <row r="858" spans="12:19">
      <c r="L858" t="s">
        <v>1966</v>
      </c>
      <c r="O858">
        <v>0.05</v>
      </c>
      <c r="Q858">
        <v>0.04</v>
      </c>
      <c r="S858">
        <v>0.01</v>
      </c>
    </row>
    <row r="859" spans="12:19">
      <c r="L859" t="s">
        <v>1967</v>
      </c>
      <c r="O859">
        <v>0</v>
      </c>
      <c r="Q859">
        <v>0</v>
      </c>
      <c r="S859">
        <v>0</v>
      </c>
    </row>
    <row r="860" spans="12:19">
      <c r="L860" t="s">
        <v>1968</v>
      </c>
      <c r="O860">
        <v>0</v>
      </c>
      <c r="Q860">
        <v>0</v>
      </c>
      <c r="S860">
        <v>0</v>
      </c>
    </row>
    <row r="861" spans="12:19">
      <c r="L861" t="s">
        <v>1969</v>
      </c>
      <c r="O861">
        <v>-2.15</v>
      </c>
      <c r="Q861">
        <v>0</v>
      </c>
      <c r="S861">
        <v>-2.15</v>
      </c>
    </row>
    <row r="862" spans="12:19">
      <c r="L862" t="s">
        <v>1970</v>
      </c>
      <c r="O862">
        <v>0.05</v>
      </c>
      <c r="Q862">
        <v>0.05</v>
      </c>
      <c r="S862">
        <v>0</v>
      </c>
    </row>
    <row r="863" spans="12:19">
      <c r="L863" t="s">
        <v>1971</v>
      </c>
      <c r="O863">
        <v>0</v>
      </c>
      <c r="Q863">
        <v>0</v>
      </c>
      <c r="S863">
        <v>0</v>
      </c>
    </row>
    <row r="864" spans="12:19">
      <c r="L864" t="s">
        <v>1972</v>
      </c>
      <c r="O864">
        <v>0</v>
      </c>
      <c r="Q864">
        <v>0</v>
      </c>
      <c r="S864">
        <v>0</v>
      </c>
    </row>
    <row r="865" spans="12:19">
      <c r="L865" t="s">
        <v>4099</v>
      </c>
      <c r="O865">
        <v>-0.55000000000000004</v>
      </c>
      <c r="Q865">
        <v>0</v>
      </c>
      <c r="S865">
        <v>-0.55000000000000004</v>
      </c>
    </row>
    <row r="866" spans="12:19">
      <c r="L866" t="s">
        <v>1973</v>
      </c>
      <c r="O866">
        <v>0.05</v>
      </c>
      <c r="Q866">
        <v>0.05</v>
      </c>
      <c r="S866">
        <v>0</v>
      </c>
    </row>
    <row r="867" spans="12:19">
      <c r="L867" t="s">
        <v>1974</v>
      </c>
      <c r="O867">
        <v>0</v>
      </c>
      <c r="Q867">
        <v>0</v>
      </c>
      <c r="S867">
        <v>0</v>
      </c>
    </row>
    <row r="868" spans="12:19">
      <c r="L868" t="s">
        <v>1975</v>
      </c>
      <c r="O868">
        <v>0</v>
      </c>
      <c r="Q868">
        <v>0</v>
      </c>
      <c r="S868">
        <v>0</v>
      </c>
    </row>
    <row r="869" spans="12:19">
      <c r="L869" t="s">
        <v>1976</v>
      </c>
      <c r="O869">
        <v>0.22</v>
      </c>
      <c r="Q869">
        <v>0.42</v>
      </c>
      <c r="S869">
        <v>-0.2</v>
      </c>
    </row>
    <row r="870" spans="12:19">
      <c r="L870" t="s">
        <v>1977</v>
      </c>
      <c r="O870">
        <v>0</v>
      </c>
      <c r="Q870">
        <v>-0.2</v>
      </c>
      <c r="S870">
        <v>0.2</v>
      </c>
    </row>
    <row r="871" spans="12:19">
      <c r="L871" t="s">
        <v>1978</v>
      </c>
      <c r="O871">
        <v>0</v>
      </c>
      <c r="Q871">
        <v>0</v>
      </c>
      <c r="S871">
        <v>0</v>
      </c>
    </row>
    <row r="872" spans="12:19">
      <c r="L872" t="s">
        <v>1979</v>
      </c>
      <c r="O872">
        <v>-0.16</v>
      </c>
      <c r="Q872">
        <v>-0.16</v>
      </c>
      <c r="S872">
        <v>0</v>
      </c>
    </row>
    <row r="873" spans="12:19">
      <c r="L873" t="s">
        <v>1980</v>
      </c>
      <c r="O873">
        <v>0.11</v>
      </c>
      <c r="Q873">
        <v>0.1</v>
      </c>
      <c r="S873">
        <v>0</v>
      </c>
    </row>
    <row r="874" spans="12:19">
      <c r="L874" t="s">
        <v>1981</v>
      </c>
      <c r="O874">
        <v>0</v>
      </c>
      <c r="Q874">
        <v>0</v>
      </c>
      <c r="S874">
        <v>0</v>
      </c>
    </row>
    <row r="875" spans="12:19">
      <c r="L875" t="s">
        <v>1982</v>
      </c>
      <c r="O875">
        <v>0</v>
      </c>
      <c r="Q875">
        <v>0</v>
      </c>
      <c r="S875">
        <v>0</v>
      </c>
    </row>
    <row r="876" spans="12:19">
      <c r="L876" t="s">
        <v>1983</v>
      </c>
      <c r="O876">
        <v>-1.44</v>
      </c>
      <c r="Q876">
        <v>-0.92</v>
      </c>
      <c r="S876">
        <v>-0.51</v>
      </c>
    </row>
    <row r="877" spans="12:19">
      <c r="L877" t="s">
        <v>1984</v>
      </c>
      <c r="O877">
        <v>0.28999999999999998</v>
      </c>
      <c r="Q877">
        <v>0.12</v>
      </c>
      <c r="S877">
        <v>0.17</v>
      </c>
    </row>
    <row r="878" spans="12:19">
      <c r="L878" t="s">
        <v>1985</v>
      </c>
      <c r="O878">
        <v>-0.2</v>
      </c>
      <c r="Q878">
        <v>0</v>
      </c>
      <c r="S878">
        <v>-0.2</v>
      </c>
    </row>
    <row r="879" spans="12:19">
      <c r="L879" t="s">
        <v>1986</v>
      </c>
      <c r="O879">
        <v>0</v>
      </c>
      <c r="Q879">
        <v>0</v>
      </c>
      <c r="S879">
        <v>0</v>
      </c>
    </row>
    <row r="880" spans="12:19">
      <c r="L880" t="s">
        <v>1987</v>
      </c>
      <c r="O880">
        <v>0.02</v>
      </c>
      <c r="Q880">
        <v>0</v>
      </c>
      <c r="S880">
        <v>0.02</v>
      </c>
    </row>
    <row r="881" spans="12:19">
      <c r="L881" t="s">
        <v>1984</v>
      </c>
      <c r="O881">
        <v>0.1</v>
      </c>
      <c r="Q881">
        <v>0.1</v>
      </c>
      <c r="S881">
        <v>0</v>
      </c>
    </row>
    <row r="882" spans="12:19">
      <c r="L882" t="s">
        <v>1988</v>
      </c>
      <c r="O882">
        <v>0</v>
      </c>
      <c r="Q882">
        <v>0</v>
      </c>
      <c r="S882">
        <v>0</v>
      </c>
    </row>
    <row r="883" spans="12:19">
      <c r="L883" t="s">
        <v>1989</v>
      </c>
      <c r="O883">
        <v>0</v>
      </c>
      <c r="Q883">
        <v>0</v>
      </c>
      <c r="S883">
        <v>0</v>
      </c>
    </row>
    <row r="884" spans="12:19">
      <c r="L884" t="s">
        <v>1987</v>
      </c>
      <c r="O884">
        <v>-17.21</v>
      </c>
      <c r="Q884">
        <v>-4.41</v>
      </c>
      <c r="S884">
        <v>-12.79</v>
      </c>
    </row>
    <row r="885" spans="12:19">
      <c r="L885" t="s">
        <v>1990</v>
      </c>
      <c r="O885">
        <v>39.07</v>
      </c>
      <c r="Q885">
        <v>7.1</v>
      </c>
      <c r="S885">
        <v>31.98</v>
      </c>
    </row>
    <row r="886" spans="12:19">
      <c r="L886" t="s">
        <v>1991</v>
      </c>
      <c r="O886">
        <v>-38.81</v>
      </c>
      <c r="Q886">
        <v>-7.4</v>
      </c>
      <c r="S886">
        <v>-31.41</v>
      </c>
    </row>
    <row r="887" spans="12:19">
      <c r="L887" t="s">
        <v>1992</v>
      </c>
      <c r="O887">
        <v>0</v>
      </c>
      <c r="Q887">
        <v>0</v>
      </c>
      <c r="S887">
        <v>0</v>
      </c>
    </row>
    <row r="888" spans="12:19">
      <c r="L888" t="s">
        <v>1993</v>
      </c>
      <c r="O888">
        <v>0.59</v>
      </c>
      <c r="Q888">
        <v>0.39</v>
      </c>
      <c r="S888">
        <v>0.2</v>
      </c>
    </row>
    <row r="889" spans="12:19">
      <c r="L889" t="s">
        <v>1990</v>
      </c>
      <c r="O889">
        <v>0.1</v>
      </c>
      <c r="Q889">
        <v>0.1</v>
      </c>
      <c r="S889">
        <v>0</v>
      </c>
    </row>
    <row r="890" spans="12:19">
      <c r="L890" t="s">
        <v>1992</v>
      </c>
      <c r="O890">
        <v>0.11</v>
      </c>
      <c r="Q890">
        <v>2.4700000000000002</v>
      </c>
      <c r="S890">
        <v>-2.36</v>
      </c>
    </row>
    <row r="891" spans="12:19">
      <c r="L891" t="s">
        <v>1991</v>
      </c>
      <c r="O891">
        <v>-0.2</v>
      </c>
      <c r="Q891">
        <v>-0.18</v>
      </c>
      <c r="S891">
        <v>-0.03</v>
      </c>
    </row>
    <row r="892" spans="12:19">
      <c r="L892" t="s">
        <v>1993</v>
      </c>
      <c r="O892">
        <v>-37.630000000000003</v>
      </c>
      <c r="Q892">
        <v>-21.73</v>
      </c>
      <c r="S892">
        <v>-15.91</v>
      </c>
    </row>
    <row r="893" spans="12:19">
      <c r="L893" t="s">
        <v>1994</v>
      </c>
      <c r="O893">
        <v>2</v>
      </c>
      <c r="Q893">
        <v>4.5199999999999996</v>
      </c>
      <c r="S893">
        <v>-2.52</v>
      </c>
    </row>
    <row r="894" spans="12:19">
      <c r="L894" t="s">
        <v>1995</v>
      </c>
      <c r="O894">
        <v>-0.35</v>
      </c>
      <c r="Q894">
        <v>-2.17</v>
      </c>
      <c r="S894">
        <v>1.82</v>
      </c>
    </row>
    <row r="895" spans="12:19">
      <c r="L895" t="s">
        <v>1996</v>
      </c>
      <c r="O895">
        <v>0</v>
      </c>
      <c r="Q895">
        <v>0</v>
      </c>
      <c r="S895">
        <v>0</v>
      </c>
    </row>
    <row r="896" spans="12:19">
      <c r="L896" t="s">
        <v>1997</v>
      </c>
      <c r="O896">
        <v>-1.38</v>
      </c>
      <c r="Q896">
        <v>-1.33</v>
      </c>
      <c r="S896">
        <v>-0.05</v>
      </c>
    </row>
    <row r="897" spans="12:19">
      <c r="L897" t="s">
        <v>1998</v>
      </c>
      <c r="O897">
        <v>0.1</v>
      </c>
      <c r="Q897">
        <v>0.1</v>
      </c>
      <c r="S897">
        <v>0</v>
      </c>
    </row>
    <row r="898" spans="12:19">
      <c r="L898" t="s">
        <v>1999</v>
      </c>
      <c r="O898">
        <v>0</v>
      </c>
      <c r="Q898">
        <v>0</v>
      </c>
      <c r="S898">
        <v>0</v>
      </c>
    </row>
    <row r="899" spans="12:19">
      <c r="L899" t="s">
        <v>2000</v>
      </c>
      <c r="O899">
        <v>0</v>
      </c>
      <c r="Q899">
        <v>0</v>
      </c>
      <c r="S899">
        <v>0</v>
      </c>
    </row>
    <row r="900" spans="12:19">
      <c r="L900" t="s">
        <v>1997</v>
      </c>
      <c r="O900">
        <v>-22.55</v>
      </c>
      <c r="Q900">
        <v>-28.36</v>
      </c>
      <c r="S900">
        <v>5.8</v>
      </c>
    </row>
    <row r="901" spans="12:19">
      <c r="L901" t="s">
        <v>2001</v>
      </c>
      <c r="O901">
        <v>1.88</v>
      </c>
      <c r="Q901">
        <v>0.44</v>
      </c>
      <c r="S901">
        <v>1.44</v>
      </c>
    </row>
    <row r="902" spans="12:19">
      <c r="L902" t="s">
        <v>2002</v>
      </c>
      <c r="O902">
        <v>-0.57999999999999996</v>
      </c>
      <c r="Q902">
        <v>-0.42</v>
      </c>
      <c r="S902">
        <v>-0.16</v>
      </c>
    </row>
    <row r="903" spans="12:19">
      <c r="L903" t="s">
        <v>2003</v>
      </c>
      <c r="O903">
        <v>0</v>
      </c>
      <c r="Q903">
        <v>0</v>
      </c>
      <c r="S903">
        <v>0</v>
      </c>
    </row>
    <row r="904" spans="12:19">
      <c r="L904" t="s">
        <v>2004</v>
      </c>
      <c r="O904">
        <v>-1.1499999999999999</v>
      </c>
      <c r="Q904">
        <v>0.12</v>
      </c>
      <c r="S904">
        <v>-1.27</v>
      </c>
    </row>
    <row r="905" spans="12:19">
      <c r="L905" t="s">
        <v>2005</v>
      </c>
      <c r="O905">
        <v>0.1</v>
      </c>
      <c r="Q905">
        <v>0.1</v>
      </c>
      <c r="S905">
        <v>0</v>
      </c>
    </row>
    <row r="906" spans="12:19">
      <c r="L906" t="s">
        <v>2003</v>
      </c>
      <c r="O906">
        <v>0</v>
      </c>
      <c r="Q906">
        <v>0</v>
      </c>
      <c r="S906">
        <v>0</v>
      </c>
    </row>
    <row r="907" spans="12:19">
      <c r="L907" t="s">
        <v>2002</v>
      </c>
      <c r="O907">
        <v>0</v>
      </c>
      <c r="Q907">
        <v>0</v>
      </c>
      <c r="S907">
        <v>0</v>
      </c>
    </row>
    <row r="908" spans="12:19">
      <c r="L908" t="s">
        <v>2004</v>
      </c>
      <c r="O908">
        <v>-12.25</v>
      </c>
      <c r="Q908">
        <v>-26.08</v>
      </c>
      <c r="S908">
        <v>13.83</v>
      </c>
    </row>
    <row r="909" spans="12:19">
      <c r="L909" t="s">
        <v>2006</v>
      </c>
      <c r="O909">
        <v>0.1</v>
      </c>
      <c r="Q909">
        <v>0.1</v>
      </c>
      <c r="S909">
        <v>0</v>
      </c>
    </row>
    <row r="910" spans="12:19">
      <c r="L910" t="s">
        <v>2007</v>
      </c>
      <c r="O910">
        <v>0</v>
      </c>
      <c r="Q910">
        <v>0</v>
      </c>
      <c r="S910">
        <v>0</v>
      </c>
    </row>
    <row r="911" spans="12:19">
      <c r="L911" t="s">
        <v>2008</v>
      </c>
      <c r="O911">
        <v>0</v>
      </c>
      <c r="Q911">
        <v>0</v>
      </c>
      <c r="S911">
        <v>0</v>
      </c>
    </row>
    <row r="912" spans="12:19">
      <c r="L912" t="s">
        <v>2009</v>
      </c>
      <c r="O912">
        <v>-8.0500000000000007</v>
      </c>
      <c r="Q912">
        <v>-8.4499999999999993</v>
      </c>
      <c r="S912">
        <v>0.4</v>
      </c>
    </row>
    <row r="913" spans="12:19">
      <c r="L913" t="s">
        <v>2010</v>
      </c>
      <c r="O913">
        <v>0.02</v>
      </c>
      <c r="Q913">
        <v>0.02</v>
      </c>
      <c r="S913">
        <v>0</v>
      </c>
    </row>
    <row r="914" spans="12:19">
      <c r="L914" t="s">
        <v>3880</v>
      </c>
      <c r="O914">
        <v>0</v>
      </c>
      <c r="Q914">
        <v>0</v>
      </c>
      <c r="S914">
        <v>0</v>
      </c>
    </row>
    <row r="915" spans="12:19">
      <c r="L915" t="s">
        <v>2011</v>
      </c>
      <c r="O915">
        <v>0.1</v>
      </c>
      <c r="Q915">
        <v>0.1</v>
      </c>
      <c r="S915">
        <v>0</v>
      </c>
    </row>
    <row r="916" spans="12:19">
      <c r="L916" t="s">
        <v>2012</v>
      </c>
      <c r="O916">
        <v>0</v>
      </c>
      <c r="Q916">
        <v>0</v>
      </c>
      <c r="S916">
        <v>0</v>
      </c>
    </row>
    <row r="917" spans="12:19">
      <c r="L917" t="s">
        <v>2013</v>
      </c>
      <c r="O917">
        <v>0</v>
      </c>
      <c r="Q917">
        <v>0</v>
      </c>
      <c r="S917">
        <v>0</v>
      </c>
    </row>
    <row r="918" spans="12:19">
      <c r="L918" t="s">
        <v>2014</v>
      </c>
      <c r="O918">
        <v>-1.91</v>
      </c>
      <c r="Q918">
        <v>-1.92</v>
      </c>
      <c r="S918">
        <v>0.01</v>
      </c>
    </row>
    <row r="919" spans="12:19">
      <c r="L919" t="s">
        <v>2015</v>
      </c>
      <c r="O919">
        <v>0.1</v>
      </c>
      <c r="Q919">
        <v>0.1</v>
      </c>
      <c r="S919">
        <v>0</v>
      </c>
    </row>
    <row r="920" spans="12:19">
      <c r="L920" t="s">
        <v>2016</v>
      </c>
      <c r="O920">
        <v>0</v>
      </c>
      <c r="Q920">
        <v>0</v>
      </c>
      <c r="S920">
        <v>0</v>
      </c>
    </row>
    <row r="921" spans="12:19">
      <c r="L921" t="s">
        <v>2017</v>
      </c>
      <c r="O921">
        <v>0.01</v>
      </c>
      <c r="Q921">
        <v>0.01</v>
      </c>
      <c r="S921">
        <v>0</v>
      </c>
    </row>
    <row r="922" spans="12:19">
      <c r="L922" t="s">
        <v>2018</v>
      </c>
      <c r="O922">
        <v>-4.6500000000000004</v>
      </c>
      <c r="Q922">
        <v>-1.6</v>
      </c>
      <c r="S922">
        <v>-3.04</v>
      </c>
    </row>
    <row r="923" spans="12:19">
      <c r="L923" t="s">
        <v>2019</v>
      </c>
      <c r="O923">
        <v>0.01</v>
      </c>
      <c r="Q923">
        <v>0.01</v>
      </c>
      <c r="S923">
        <v>0</v>
      </c>
    </row>
    <row r="924" spans="12:19">
      <c r="L924" t="s">
        <v>2020</v>
      </c>
      <c r="O924">
        <v>0.1</v>
      </c>
      <c r="Q924">
        <v>0.1</v>
      </c>
      <c r="S924">
        <v>0</v>
      </c>
    </row>
    <row r="925" spans="12:19">
      <c r="L925" t="s">
        <v>2021</v>
      </c>
      <c r="O925">
        <v>0</v>
      </c>
      <c r="Q925">
        <v>0</v>
      </c>
      <c r="S925">
        <v>0</v>
      </c>
    </row>
    <row r="926" spans="12:19">
      <c r="L926" t="s">
        <v>2022</v>
      </c>
      <c r="O926">
        <v>0</v>
      </c>
      <c r="Q926">
        <v>0</v>
      </c>
      <c r="S926">
        <v>0</v>
      </c>
    </row>
    <row r="927" spans="12:19">
      <c r="L927" t="s">
        <v>2023</v>
      </c>
      <c r="O927">
        <v>-0.6</v>
      </c>
      <c r="Q927">
        <v>-3.32</v>
      </c>
      <c r="S927">
        <v>2.72</v>
      </c>
    </row>
    <row r="928" spans="12:19">
      <c r="L928" t="s">
        <v>2024</v>
      </c>
      <c r="O928">
        <v>0.1</v>
      </c>
      <c r="Q928">
        <v>0.1</v>
      </c>
      <c r="S928">
        <v>0</v>
      </c>
    </row>
    <row r="929" spans="12:19">
      <c r="L929" t="s">
        <v>2025</v>
      </c>
      <c r="O929">
        <v>0</v>
      </c>
      <c r="Q929">
        <v>0</v>
      </c>
      <c r="S929">
        <v>0</v>
      </c>
    </row>
    <row r="930" spans="12:19">
      <c r="L930" t="s">
        <v>2026</v>
      </c>
      <c r="O930">
        <v>0</v>
      </c>
      <c r="Q930">
        <v>0</v>
      </c>
      <c r="S930">
        <v>0</v>
      </c>
    </row>
    <row r="931" spans="12:19">
      <c r="L931" t="s">
        <v>2027</v>
      </c>
      <c r="O931">
        <v>-0.5</v>
      </c>
      <c r="Q931">
        <v>-0.55000000000000004</v>
      </c>
      <c r="S931">
        <v>0.05</v>
      </c>
    </row>
    <row r="932" spans="12:19">
      <c r="L932" t="s">
        <v>2028</v>
      </c>
      <c r="O932">
        <v>0.11</v>
      </c>
      <c r="Q932">
        <v>0.11</v>
      </c>
      <c r="S932">
        <v>0</v>
      </c>
    </row>
    <row r="933" spans="12:19">
      <c r="L933" t="s">
        <v>2029</v>
      </c>
      <c r="O933">
        <v>0</v>
      </c>
      <c r="Q933">
        <v>0</v>
      </c>
      <c r="S933">
        <v>0</v>
      </c>
    </row>
    <row r="934" spans="12:19">
      <c r="L934" t="s">
        <v>2030</v>
      </c>
      <c r="O934">
        <v>0</v>
      </c>
      <c r="Q934">
        <v>0</v>
      </c>
      <c r="S934">
        <v>0</v>
      </c>
    </row>
    <row r="935" spans="12:19">
      <c r="L935" t="s">
        <v>2031</v>
      </c>
      <c r="O935">
        <v>-2.21</v>
      </c>
      <c r="Q935">
        <v>-1.4</v>
      </c>
      <c r="S935">
        <v>-0.81</v>
      </c>
    </row>
    <row r="936" spans="12:19">
      <c r="L936" t="s">
        <v>2032</v>
      </c>
      <c r="O936">
        <v>0.1</v>
      </c>
      <c r="Q936">
        <v>0.1</v>
      </c>
      <c r="S936">
        <v>0</v>
      </c>
    </row>
    <row r="937" spans="12:19">
      <c r="L937" t="s">
        <v>2033</v>
      </c>
      <c r="O937">
        <v>0</v>
      </c>
      <c r="Q937">
        <v>0</v>
      </c>
      <c r="S937">
        <v>0</v>
      </c>
    </row>
    <row r="938" spans="12:19">
      <c r="L938" t="s">
        <v>2034</v>
      </c>
      <c r="O938">
        <v>0</v>
      </c>
      <c r="Q938">
        <v>0</v>
      </c>
      <c r="S938">
        <v>0</v>
      </c>
    </row>
    <row r="939" spans="12:19">
      <c r="L939" t="s">
        <v>2035</v>
      </c>
      <c r="O939">
        <v>-2.67</v>
      </c>
      <c r="Q939">
        <v>-2.46</v>
      </c>
      <c r="S939">
        <v>-0.21</v>
      </c>
    </row>
    <row r="940" spans="12:19">
      <c r="L940" t="s">
        <v>2036</v>
      </c>
      <c r="O940">
        <v>0.1</v>
      </c>
      <c r="Q940">
        <v>0.1</v>
      </c>
      <c r="S940">
        <v>0</v>
      </c>
    </row>
    <row r="941" spans="12:19">
      <c r="L941" t="s">
        <v>2037</v>
      </c>
      <c r="O941">
        <v>0</v>
      </c>
      <c r="Q941">
        <v>0</v>
      </c>
      <c r="S941">
        <v>0</v>
      </c>
    </row>
    <row r="942" spans="12:19">
      <c r="L942" t="s">
        <v>2038</v>
      </c>
      <c r="O942">
        <v>0</v>
      </c>
      <c r="Q942">
        <v>0</v>
      </c>
      <c r="S942">
        <v>0</v>
      </c>
    </row>
    <row r="943" spans="12:19">
      <c r="L943" t="s">
        <v>2039</v>
      </c>
      <c r="O943">
        <v>-0.81</v>
      </c>
      <c r="Q943">
        <v>-0.81</v>
      </c>
      <c r="S943">
        <v>0</v>
      </c>
    </row>
    <row r="944" spans="12:19">
      <c r="L944" t="s">
        <v>2040</v>
      </c>
      <c r="O944">
        <v>0.11</v>
      </c>
      <c r="Q944">
        <v>0.11</v>
      </c>
      <c r="S944">
        <v>0</v>
      </c>
    </row>
    <row r="945" spans="12:19">
      <c r="L945" t="s">
        <v>2041</v>
      </c>
      <c r="O945">
        <v>0</v>
      </c>
      <c r="Q945">
        <v>0</v>
      </c>
      <c r="S945">
        <v>0</v>
      </c>
    </row>
    <row r="946" spans="12:19">
      <c r="L946" t="s">
        <v>2042</v>
      </c>
      <c r="O946">
        <v>0</v>
      </c>
      <c r="Q946">
        <v>0</v>
      </c>
      <c r="S946">
        <v>0</v>
      </c>
    </row>
    <row r="947" spans="12:19">
      <c r="L947" t="s">
        <v>2043</v>
      </c>
      <c r="O947">
        <v>-3.98</v>
      </c>
      <c r="Q947">
        <v>-3.14</v>
      </c>
      <c r="S947">
        <v>-0.84</v>
      </c>
    </row>
    <row r="948" spans="12:19">
      <c r="L948" t="s">
        <v>2044</v>
      </c>
      <c r="O948">
        <v>0</v>
      </c>
      <c r="Q948">
        <v>0</v>
      </c>
      <c r="S948">
        <v>0</v>
      </c>
    </row>
    <row r="949" spans="12:19">
      <c r="L949" t="s">
        <v>2045</v>
      </c>
      <c r="O949">
        <v>0</v>
      </c>
      <c r="Q949">
        <v>0</v>
      </c>
      <c r="S949">
        <v>0</v>
      </c>
    </row>
    <row r="950" spans="12:19">
      <c r="L950" t="s">
        <v>2046</v>
      </c>
      <c r="O950">
        <v>0.52</v>
      </c>
      <c r="Q950">
        <v>0.16</v>
      </c>
      <c r="S950">
        <v>0.36</v>
      </c>
    </row>
    <row r="951" spans="12:19">
      <c r="L951" t="s">
        <v>2047</v>
      </c>
      <c r="O951">
        <v>-0.36</v>
      </c>
      <c r="Q951">
        <v>0</v>
      </c>
      <c r="S951">
        <v>-0.36</v>
      </c>
    </row>
    <row r="952" spans="12:19">
      <c r="L952" t="s">
        <v>2048</v>
      </c>
      <c r="O952">
        <v>0</v>
      </c>
      <c r="Q952">
        <v>0</v>
      </c>
      <c r="S952">
        <v>0</v>
      </c>
    </row>
    <row r="953" spans="12:19">
      <c r="L953" t="s">
        <v>2049</v>
      </c>
      <c r="O953">
        <v>0.49</v>
      </c>
      <c r="Q953">
        <v>0.49</v>
      </c>
      <c r="S953">
        <v>0</v>
      </c>
    </row>
    <row r="954" spans="12:19">
      <c r="L954" t="s">
        <v>2050</v>
      </c>
      <c r="O954">
        <v>0.1</v>
      </c>
      <c r="Q954">
        <v>0.1</v>
      </c>
      <c r="S954">
        <v>0</v>
      </c>
    </row>
    <row r="955" spans="12:19">
      <c r="L955" t="s">
        <v>2048</v>
      </c>
      <c r="O955">
        <v>0</v>
      </c>
      <c r="Q955">
        <v>0.92</v>
      </c>
      <c r="S955">
        <v>-0.92</v>
      </c>
    </row>
    <row r="956" spans="12:19">
      <c r="L956" t="s">
        <v>2047</v>
      </c>
      <c r="O956">
        <v>0</v>
      </c>
      <c r="Q956">
        <v>0</v>
      </c>
      <c r="S956">
        <v>0</v>
      </c>
    </row>
    <row r="957" spans="12:19">
      <c r="L957" t="s">
        <v>2051</v>
      </c>
      <c r="O957">
        <v>-4.67</v>
      </c>
      <c r="Q957">
        <v>-5.64</v>
      </c>
      <c r="S957">
        <v>0.97</v>
      </c>
    </row>
    <row r="958" spans="12:19">
      <c r="L958" t="s">
        <v>2052</v>
      </c>
      <c r="O958">
        <v>3.58</v>
      </c>
      <c r="Q958">
        <v>0.26</v>
      </c>
      <c r="S958">
        <v>3.33</v>
      </c>
    </row>
    <row r="959" spans="12:19">
      <c r="L959" t="s">
        <v>2053</v>
      </c>
      <c r="O959">
        <v>-3.49</v>
      </c>
      <c r="Q959">
        <v>0</v>
      </c>
      <c r="S959">
        <v>-3.49</v>
      </c>
    </row>
    <row r="960" spans="12:19">
      <c r="L960" t="s">
        <v>2054</v>
      </c>
      <c r="O960">
        <v>0</v>
      </c>
      <c r="Q960">
        <v>0</v>
      </c>
      <c r="S960">
        <v>0</v>
      </c>
    </row>
    <row r="961" spans="12:19">
      <c r="L961" t="s">
        <v>2055</v>
      </c>
      <c r="O961">
        <v>-1.33</v>
      </c>
      <c r="Q961">
        <v>-0.2</v>
      </c>
      <c r="S961">
        <v>-1.1399999999999999</v>
      </c>
    </row>
    <row r="962" spans="12:19">
      <c r="L962" t="s">
        <v>2056</v>
      </c>
      <c r="O962">
        <v>0.05</v>
      </c>
      <c r="Q962">
        <v>0.05</v>
      </c>
      <c r="S962">
        <v>0</v>
      </c>
    </row>
    <row r="963" spans="12:19">
      <c r="L963" t="s">
        <v>2057</v>
      </c>
      <c r="O963">
        <v>0</v>
      </c>
      <c r="Q963">
        <v>0</v>
      </c>
      <c r="S963">
        <v>0</v>
      </c>
    </row>
    <row r="964" spans="12:19">
      <c r="L964" t="s">
        <v>2058</v>
      </c>
      <c r="O964">
        <v>0</v>
      </c>
      <c r="Q964">
        <v>0</v>
      </c>
      <c r="S964">
        <v>0</v>
      </c>
    </row>
    <row r="965" spans="12:19">
      <c r="L965" t="s">
        <v>2059</v>
      </c>
      <c r="O965">
        <v>-4.2300000000000004</v>
      </c>
      <c r="Q965">
        <v>-12.41</v>
      </c>
      <c r="S965">
        <v>8.18</v>
      </c>
    </row>
    <row r="966" spans="12:19">
      <c r="L966" t="s">
        <v>2060</v>
      </c>
      <c r="O966">
        <v>0.03</v>
      </c>
      <c r="Q966">
        <v>0.31</v>
      </c>
      <c r="S966">
        <v>-0.28000000000000003</v>
      </c>
    </row>
    <row r="967" spans="12:19">
      <c r="L967" t="s">
        <v>2061</v>
      </c>
      <c r="O967">
        <v>0</v>
      </c>
      <c r="Q967">
        <v>-0.28000000000000003</v>
      </c>
      <c r="S967">
        <v>0.28000000000000003</v>
      </c>
    </row>
    <row r="968" spans="12:19">
      <c r="L968" t="s">
        <v>2062</v>
      </c>
      <c r="O968">
        <v>0</v>
      </c>
      <c r="Q968">
        <v>0</v>
      </c>
      <c r="S968">
        <v>0</v>
      </c>
    </row>
    <row r="969" spans="12:19">
      <c r="L969" t="s">
        <v>2063</v>
      </c>
      <c r="O969">
        <v>0</v>
      </c>
      <c r="Q969">
        <v>0</v>
      </c>
      <c r="S969">
        <v>0</v>
      </c>
    </row>
    <row r="970" spans="12:19">
      <c r="L970" t="s">
        <v>2064</v>
      </c>
      <c r="O970">
        <v>0.05</v>
      </c>
      <c r="Q970">
        <v>0.05</v>
      </c>
      <c r="S970">
        <v>0</v>
      </c>
    </row>
    <row r="971" spans="12:19">
      <c r="L971" t="s">
        <v>2062</v>
      </c>
      <c r="O971">
        <v>0</v>
      </c>
      <c r="Q971">
        <v>0</v>
      </c>
      <c r="S971">
        <v>0</v>
      </c>
    </row>
    <row r="972" spans="12:19">
      <c r="L972" t="s">
        <v>2061</v>
      </c>
      <c r="O972">
        <v>0</v>
      </c>
      <c r="Q972">
        <v>0</v>
      </c>
      <c r="S972">
        <v>0</v>
      </c>
    </row>
    <row r="973" spans="12:19">
      <c r="L973" t="s">
        <v>2065</v>
      </c>
      <c r="O973">
        <v>-2.1</v>
      </c>
      <c r="Q973">
        <v>-2.83</v>
      </c>
      <c r="S973">
        <v>0.72</v>
      </c>
    </row>
    <row r="974" spans="12:19">
      <c r="L974" t="s">
        <v>2066</v>
      </c>
      <c r="O974">
        <v>0</v>
      </c>
      <c r="Q974">
        <v>0</v>
      </c>
      <c r="S974">
        <v>0</v>
      </c>
    </row>
    <row r="975" spans="12:19">
      <c r="L975" t="s">
        <v>2067</v>
      </c>
      <c r="O975">
        <v>-0.01</v>
      </c>
      <c r="Q975">
        <v>-0.01</v>
      </c>
      <c r="S975">
        <v>0</v>
      </c>
    </row>
    <row r="976" spans="12:19">
      <c r="L976" t="s">
        <v>2068</v>
      </c>
      <c r="O976">
        <v>0.1</v>
      </c>
      <c r="Q976">
        <v>0.1</v>
      </c>
      <c r="S976">
        <v>0</v>
      </c>
    </row>
    <row r="977" spans="12:19">
      <c r="L977" t="s">
        <v>2069</v>
      </c>
      <c r="O977">
        <v>0</v>
      </c>
      <c r="Q977">
        <v>0</v>
      </c>
      <c r="S977">
        <v>0</v>
      </c>
    </row>
    <row r="978" spans="12:19">
      <c r="L978" t="s">
        <v>2070</v>
      </c>
      <c r="O978">
        <v>0</v>
      </c>
      <c r="Q978">
        <v>0</v>
      </c>
      <c r="S978">
        <v>0</v>
      </c>
    </row>
    <row r="979" spans="12:19">
      <c r="L979" t="s">
        <v>2071</v>
      </c>
      <c r="O979">
        <v>-5.41</v>
      </c>
      <c r="Q979">
        <v>-0.1</v>
      </c>
      <c r="S979">
        <v>-5.32</v>
      </c>
    </row>
    <row r="980" spans="12:19">
      <c r="L980" t="s">
        <v>2072</v>
      </c>
      <c r="O980">
        <v>0.1</v>
      </c>
      <c r="Q980">
        <v>0.1</v>
      </c>
      <c r="S980">
        <v>0</v>
      </c>
    </row>
    <row r="981" spans="12:19">
      <c r="L981" t="s">
        <v>2073</v>
      </c>
      <c r="O981">
        <v>0</v>
      </c>
      <c r="Q981">
        <v>0</v>
      </c>
      <c r="S981">
        <v>0</v>
      </c>
    </row>
    <row r="982" spans="12:19">
      <c r="L982" t="s">
        <v>2074</v>
      </c>
      <c r="O982">
        <v>0</v>
      </c>
      <c r="Q982">
        <v>0</v>
      </c>
      <c r="S982">
        <v>0</v>
      </c>
    </row>
    <row r="983" spans="12:19">
      <c r="L983" t="s">
        <v>2075</v>
      </c>
      <c r="O983">
        <v>0</v>
      </c>
      <c r="Q983">
        <v>0</v>
      </c>
      <c r="S983">
        <v>0</v>
      </c>
    </row>
    <row r="984" spans="12:19">
      <c r="L984" t="s">
        <v>2076</v>
      </c>
      <c r="O984">
        <v>0.1</v>
      </c>
      <c r="Q984">
        <v>0.1</v>
      </c>
      <c r="S984">
        <v>0</v>
      </c>
    </row>
    <row r="985" spans="12:19">
      <c r="L985" t="s">
        <v>2077</v>
      </c>
      <c r="O985">
        <v>0</v>
      </c>
      <c r="Q985">
        <v>0</v>
      </c>
      <c r="S985">
        <v>0</v>
      </c>
    </row>
    <row r="986" spans="12:19">
      <c r="L986" t="s">
        <v>2078</v>
      </c>
      <c r="O986">
        <v>0</v>
      </c>
      <c r="Q986">
        <v>0</v>
      </c>
      <c r="S986">
        <v>0</v>
      </c>
    </row>
    <row r="987" spans="12:19">
      <c r="L987" t="s">
        <v>2079</v>
      </c>
      <c r="O987">
        <v>0</v>
      </c>
      <c r="Q987">
        <v>0</v>
      </c>
      <c r="S987">
        <v>0</v>
      </c>
    </row>
    <row r="988" spans="12:19">
      <c r="L988" t="s">
        <v>2080</v>
      </c>
      <c r="O988">
        <v>0.1</v>
      </c>
      <c r="Q988">
        <v>0.1</v>
      </c>
      <c r="S988">
        <v>0</v>
      </c>
    </row>
    <row r="989" spans="12:19">
      <c r="L989" t="s">
        <v>2081</v>
      </c>
      <c r="O989">
        <v>0</v>
      </c>
      <c r="Q989">
        <v>0</v>
      </c>
      <c r="S989">
        <v>0</v>
      </c>
    </row>
    <row r="990" spans="12:19">
      <c r="L990" t="s">
        <v>2082</v>
      </c>
      <c r="O990">
        <v>0</v>
      </c>
      <c r="Q990">
        <v>0</v>
      </c>
      <c r="S990">
        <v>0</v>
      </c>
    </row>
    <row r="991" spans="12:19">
      <c r="L991" t="s">
        <v>2083</v>
      </c>
      <c r="O991">
        <v>0</v>
      </c>
      <c r="Q991">
        <v>-2.25</v>
      </c>
      <c r="S991">
        <v>2.25</v>
      </c>
    </row>
    <row r="992" spans="12:19">
      <c r="L992" t="s">
        <v>2084</v>
      </c>
      <c r="O992">
        <v>0.25</v>
      </c>
      <c r="Q992">
        <v>0.1</v>
      </c>
      <c r="S992">
        <v>0.15</v>
      </c>
    </row>
    <row r="993" spans="12:19">
      <c r="L993" t="s">
        <v>2085</v>
      </c>
      <c r="O993">
        <v>0</v>
      </c>
      <c r="Q993">
        <v>0</v>
      </c>
      <c r="S993">
        <v>0</v>
      </c>
    </row>
    <row r="994" spans="12:19">
      <c r="L994" t="s">
        <v>2086</v>
      </c>
      <c r="O994">
        <v>0</v>
      </c>
      <c r="Q994">
        <v>0</v>
      </c>
      <c r="S994">
        <v>0</v>
      </c>
    </row>
    <row r="995" spans="12:19">
      <c r="L995" t="s">
        <v>2087</v>
      </c>
      <c r="O995">
        <v>0</v>
      </c>
      <c r="Q995">
        <v>-0.17</v>
      </c>
      <c r="S995">
        <v>0.17</v>
      </c>
    </row>
    <row r="996" spans="12:19">
      <c r="L996" t="s">
        <v>2088</v>
      </c>
      <c r="O996">
        <v>0.1</v>
      </c>
      <c r="Q996">
        <v>0.1</v>
      </c>
      <c r="S996">
        <v>0</v>
      </c>
    </row>
    <row r="997" spans="12:19">
      <c r="L997" t="s">
        <v>2089</v>
      </c>
      <c r="O997">
        <v>0</v>
      </c>
      <c r="Q997">
        <v>0</v>
      </c>
      <c r="S997">
        <v>0</v>
      </c>
    </row>
    <row r="998" spans="12:19">
      <c r="L998" t="s">
        <v>2090</v>
      </c>
      <c r="O998">
        <v>0</v>
      </c>
      <c r="Q998">
        <v>0</v>
      </c>
      <c r="S998">
        <v>0</v>
      </c>
    </row>
    <row r="999" spans="12:19">
      <c r="L999" t="s">
        <v>2091</v>
      </c>
      <c r="O999">
        <v>0.01</v>
      </c>
      <c r="Q999">
        <v>0.01</v>
      </c>
      <c r="S999">
        <v>0</v>
      </c>
    </row>
    <row r="1000" spans="12:19">
      <c r="L1000" t="s">
        <v>2092</v>
      </c>
      <c r="O1000">
        <v>0.1</v>
      </c>
      <c r="Q1000">
        <v>0.1</v>
      </c>
      <c r="S1000">
        <v>0</v>
      </c>
    </row>
    <row r="1001" spans="12:19">
      <c r="L1001" t="s">
        <v>2093</v>
      </c>
      <c r="O1001">
        <v>0</v>
      </c>
      <c r="Q1001">
        <v>0</v>
      </c>
      <c r="S1001">
        <v>0</v>
      </c>
    </row>
    <row r="1002" spans="12:19">
      <c r="L1002" t="s">
        <v>2094</v>
      </c>
      <c r="O1002">
        <v>0</v>
      </c>
      <c r="Q1002">
        <v>0</v>
      </c>
      <c r="S1002">
        <v>0</v>
      </c>
    </row>
    <row r="1003" spans="12:19">
      <c r="L1003" t="s">
        <v>2095</v>
      </c>
      <c r="O1003">
        <v>-0.1</v>
      </c>
      <c r="Q1003">
        <v>0</v>
      </c>
      <c r="S1003">
        <v>-0.1</v>
      </c>
    </row>
    <row r="1004" spans="12:19">
      <c r="L1004" t="s">
        <v>2096</v>
      </c>
      <c r="O1004">
        <v>0.11</v>
      </c>
      <c r="Q1004">
        <v>0.1</v>
      </c>
      <c r="S1004">
        <v>0.01</v>
      </c>
    </row>
    <row r="1005" spans="12:19">
      <c r="L1005" t="s">
        <v>2097</v>
      </c>
      <c r="O1005">
        <v>0</v>
      </c>
      <c r="Q1005">
        <v>0</v>
      </c>
      <c r="S1005">
        <v>0</v>
      </c>
    </row>
    <row r="1006" spans="12:19">
      <c r="L1006" t="s">
        <v>2098</v>
      </c>
      <c r="O1006">
        <v>0</v>
      </c>
      <c r="Q1006">
        <v>0</v>
      </c>
      <c r="S1006">
        <v>0</v>
      </c>
    </row>
    <row r="1007" spans="12:19">
      <c r="L1007" t="s">
        <v>2099</v>
      </c>
      <c r="O1007">
        <v>-0.28000000000000003</v>
      </c>
      <c r="Q1007">
        <v>-1.61</v>
      </c>
      <c r="S1007">
        <v>1.33</v>
      </c>
    </row>
    <row r="1008" spans="12:19">
      <c r="L1008" t="s">
        <v>2100</v>
      </c>
      <c r="O1008">
        <v>0.01</v>
      </c>
      <c r="Q1008">
        <v>0.01</v>
      </c>
      <c r="S1008">
        <v>0</v>
      </c>
    </row>
    <row r="1009" spans="12:19">
      <c r="L1009" t="s">
        <v>2101</v>
      </c>
      <c r="O1009">
        <v>-0.01</v>
      </c>
      <c r="Q1009">
        <v>-0.01</v>
      </c>
      <c r="S1009">
        <v>0</v>
      </c>
    </row>
    <row r="1010" spans="12:19">
      <c r="L1010" t="s">
        <v>2102</v>
      </c>
      <c r="O1010">
        <v>17.13</v>
      </c>
      <c r="Q1010">
        <v>10.83</v>
      </c>
      <c r="S1010">
        <v>6.29</v>
      </c>
    </row>
    <row r="1011" spans="12:19">
      <c r="L1011" t="s">
        <v>2103</v>
      </c>
      <c r="O1011">
        <v>0</v>
      </c>
      <c r="Q1011">
        <v>0</v>
      </c>
      <c r="S1011">
        <v>0</v>
      </c>
    </row>
    <row r="1012" spans="12:19">
      <c r="L1012" t="s">
        <v>2104</v>
      </c>
      <c r="O1012">
        <v>0</v>
      </c>
      <c r="Q1012">
        <v>0</v>
      </c>
      <c r="S1012">
        <v>0</v>
      </c>
    </row>
    <row r="1013" spans="12:19">
      <c r="L1013" t="s">
        <v>2105</v>
      </c>
      <c r="O1013">
        <v>0</v>
      </c>
      <c r="Q1013">
        <v>0</v>
      </c>
      <c r="S1013">
        <v>0</v>
      </c>
    </row>
    <row r="1014" spans="12:19">
      <c r="L1014" t="s">
        <v>2106</v>
      </c>
      <c r="O1014">
        <v>0</v>
      </c>
      <c r="Q1014">
        <v>0</v>
      </c>
      <c r="S1014">
        <v>0</v>
      </c>
    </row>
    <row r="1015" spans="12:19">
      <c r="L1015" t="s">
        <v>2107</v>
      </c>
      <c r="O1015">
        <v>0.02</v>
      </c>
      <c r="Q1015">
        <v>0.02</v>
      </c>
      <c r="S1015">
        <v>0</v>
      </c>
    </row>
    <row r="1016" spans="12:19">
      <c r="L1016" t="s">
        <v>2108</v>
      </c>
      <c r="O1016">
        <v>0.49</v>
      </c>
      <c r="Q1016">
        <v>3.73</v>
      </c>
      <c r="S1016">
        <v>-3.24</v>
      </c>
    </row>
    <row r="1017" spans="12:19">
      <c r="L1017" t="s">
        <v>2109</v>
      </c>
      <c r="O1017">
        <v>0</v>
      </c>
      <c r="Q1017">
        <v>-0.17</v>
      </c>
      <c r="S1017">
        <v>0.17</v>
      </c>
    </row>
    <row r="1018" spans="12:19">
      <c r="L1018" t="s">
        <v>2110</v>
      </c>
      <c r="O1018">
        <v>0</v>
      </c>
      <c r="Q1018">
        <v>0</v>
      </c>
      <c r="S1018">
        <v>0</v>
      </c>
    </row>
    <row r="1019" spans="12:19">
      <c r="L1019" t="s">
        <v>2111</v>
      </c>
      <c r="O1019">
        <v>-0.11</v>
      </c>
      <c r="Q1019">
        <v>-2.41</v>
      </c>
      <c r="S1019">
        <v>2.2999999999999998</v>
      </c>
    </row>
    <row r="1020" spans="12:19">
      <c r="L1020" t="s">
        <v>2112</v>
      </c>
      <c r="O1020">
        <v>0.11</v>
      </c>
      <c r="Q1020">
        <v>0.11</v>
      </c>
      <c r="S1020">
        <v>0</v>
      </c>
    </row>
    <row r="1021" spans="12:19">
      <c r="L1021" t="s">
        <v>2113</v>
      </c>
      <c r="O1021">
        <v>0</v>
      </c>
      <c r="Q1021">
        <v>0.86</v>
      </c>
      <c r="S1021">
        <v>-0.86</v>
      </c>
    </row>
    <row r="1022" spans="12:19">
      <c r="L1022" t="s">
        <v>2114</v>
      </c>
      <c r="O1022">
        <v>0</v>
      </c>
      <c r="Q1022">
        <v>0</v>
      </c>
      <c r="S1022">
        <v>0</v>
      </c>
    </row>
    <row r="1023" spans="12:19">
      <c r="L1023" t="s">
        <v>2111</v>
      </c>
      <c r="O1023">
        <v>-42</v>
      </c>
      <c r="Q1023">
        <v>-50.47</v>
      </c>
      <c r="S1023">
        <v>8.4600000000000009</v>
      </c>
    </row>
    <row r="1024" spans="12:19">
      <c r="L1024" t="s">
        <v>2115</v>
      </c>
      <c r="O1024">
        <v>2.17</v>
      </c>
      <c r="Q1024">
        <v>3.67</v>
      </c>
      <c r="S1024">
        <v>-1.5</v>
      </c>
    </row>
    <row r="1025" spans="12:19">
      <c r="L1025" t="s">
        <v>2116</v>
      </c>
      <c r="O1025">
        <v>-1.74</v>
      </c>
      <c r="Q1025">
        <v>-2.11</v>
      </c>
      <c r="S1025">
        <v>0.37</v>
      </c>
    </row>
    <row r="1026" spans="12:19">
      <c r="L1026" t="s">
        <v>2117</v>
      </c>
      <c r="O1026">
        <v>0</v>
      </c>
      <c r="Q1026">
        <v>0</v>
      </c>
      <c r="S1026">
        <v>0</v>
      </c>
    </row>
    <row r="1027" spans="12:19">
      <c r="L1027" t="s">
        <v>2118</v>
      </c>
      <c r="O1027">
        <v>-0.06</v>
      </c>
      <c r="Q1027">
        <v>-1.2</v>
      </c>
      <c r="S1027">
        <v>1.1299999999999999</v>
      </c>
    </row>
    <row r="1028" spans="12:19">
      <c r="L1028" t="s">
        <v>2119</v>
      </c>
      <c r="O1028">
        <v>0.1</v>
      </c>
      <c r="Q1028">
        <v>0.1</v>
      </c>
      <c r="S1028">
        <v>0</v>
      </c>
    </row>
    <row r="1029" spans="12:19">
      <c r="L1029" t="s">
        <v>2120</v>
      </c>
      <c r="O1029">
        <v>1.95</v>
      </c>
      <c r="Q1029">
        <v>1.95</v>
      </c>
      <c r="S1029">
        <v>0</v>
      </c>
    </row>
    <row r="1030" spans="12:19">
      <c r="L1030" t="s">
        <v>2121</v>
      </c>
      <c r="O1030">
        <v>0.1</v>
      </c>
      <c r="Q1030">
        <v>0.1</v>
      </c>
      <c r="S1030">
        <v>0</v>
      </c>
    </row>
    <row r="1031" spans="12:19">
      <c r="L1031" t="s">
        <v>2122</v>
      </c>
      <c r="O1031">
        <v>-32.6</v>
      </c>
      <c r="Q1031">
        <v>-33.44</v>
      </c>
      <c r="S1031">
        <v>0.84</v>
      </c>
    </row>
    <row r="1032" spans="12:19">
      <c r="L1032" t="s">
        <v>2123</v>
      </c>
      <c r="O1032">
        <v>30.86</v>
      </c>
      <c r="Q1032">
        <v>8.31</v>
      </c>
      <c r="S1032">
        <v>22.54</v>
      </c>
    </row>
    <row r="1033" spans="12:19">
      <c r="L1033" t="s">
        <v>2124</v>
      </c>
      <c r="O1033">
        <v>-29.92</v>
      </c>
      <c r="Q1033">
        <v>-8.19</v>
      </c>
      <c r="S1033">
        <v>-21.74</v>
      </c>
    </row>
    <row r="1034" spans="12:19">
      <c r="L1034" t="s">
        <v>2125</v>
      </c>
      <c r="O1034">
        <v>0</v>
      </c>
      <c r="Q1034">
        <v>0</v>
      </c>
      <c r="S1034">
        <v>0</v>
      </c>
    </row>
    <row r="1035" spans="12:19">
      <c r="L1035" t="s">
        <v>2126</v>
      </c>
      <c r="O1035">
        <v>0.08</v>
      </c>
      <c r="Q1035">
        <v>7.0000000000000007E-2</v>
      </c>
      <c r="S1035">
        <v>0.01</v>
      </c>
    </row>
    <row r="1036" spans="12:19">
      <c r="L1036" t="s">
        <v>2127</v>
      </c>
      <c r="O1036">
        <v>0.11</v>
      </c>
      <c r="Q1036">
        <v>0.1</v>
      </c>
      <c r="S1036">
        <v>0.01</v>
      </c>
    </row>
    <row r="1037" spans="12:19">
      <c r="L1037" t="s">
        <v>2128</v>
      </c>
      <c r="O1037">
        <v>0</v>
      </c>
      <c r="Q1037">
        <v>0.01</v>
      </c>
      <c r="S1037">
        <v>-0.01</v>
      </c>
    </row>
    <row r="1038" spans="12:19">
      <c r="L1038" t="s">
        <v>2129</v>
      </c>
      <c r="O1038">
        <v>0</v>
      </c>
      <c r="Q1038">
        <v>0</v>
      </c>
      <c r="S1038">
        <v>0</v>
      </c>
    </row>
    <row r="1039" spans="12:19">
      <c r="L1039" t="s">
        <v>2130</v>
      </c>
      <c r="O1039">
        <v>-25.95</v>
      </c>
      <c r="Q1039">
        <v>-15.1</v>
      </c>
      <c r="S1039">
        <v>-10.85</v>
      </c>
    </row>
    <row r="1040" spans="12:19">
      <c r="L1040" t="s">
        <v>3881</v>
      </c>
      <c r="O1040">
        <v>0</v>
      </c>
      <c r="Q1040">
        <v>0</v>
      </c>
      <c r="S1040">
        <v>0</v>
      </c>
    </row>
    <row r="1041" spans="12:19">
      <c r="L1041" t="s">
        <v>2131</v>
      </c>
      <c r="O1041">
        <v>0.13</v>
      </c>
      <c r="Q1041">
        <v>0.12</v>
      </c>
      <c r="S1041">
        <v>0.01</v>
      </c>
    </row>
    <row r="1042" spans="12:19">
      <c r="L1042" t="s">
        <v>2132</v>
      </c>
      <c r="O1042">
        <v>0</v>
      </c>
      <c r="Q1042">
        <v>1.53</v>
      </c>
      <c r="S1042">
        <v>-1.53</v>
      </c>
    </row>
    <row r="1043" spans="12:19">
      <c r="L1043" t="s">
        <v>2133</v>
      </c>
      <c r="O1043">
        <v>0</v>
      </c>
      <c r="Q1043">
        <v>0</v>
      </c>
      <c r="S1043">
        <v>0</v>
      </c>
    </row>
    <row r="1044" spans="12:19">
      <c r="L1044" t="s">
        <v>2134</v>
      </c>
      <c r="O1044">
        <v>-30.31</v>
      </c>
      <c r="Q1044">
        <v>-261.81</v>
      </c>
      <c r="S1044">
        <v>231.5</v>
      </c>
    </row>
    <row r="1045" spans="12:19">
      <c r="L1045" t="s">
        <v>2135</v>
      </c>
      <c r="O1045">
        <v>0.1</v>
      </c>
      <c r="Q1045">
        <v>0.1</v>
      </c>
      <c r="S1045">
        <v>0</v>
      </c>
    </row>
    <row r="1046" spans="12:19">
      <c r="L1046" t="s">
        <v>2136</v>
      </c>
      <c r="O1046">
        <v>0</v>
      </c>
      <c r="Q1046">
        <v>0</v>
      </c>
      <c r="S1046">
        <v>0</v>
      </c>
    </row>
    <row r="1047" spans="12:19">
      <c r="L1047" t="s">
        <v>2137</v>
      </c>
      <c r="O1047">
        <v>0</v>
      </c>
      <c r="Q1047">
        <v>0</v>
      </c>
      <c r="S1047">
        <v>0</v>
      </c>
    </row>
    <row r="1048" spans="12:19">
      <c r="L1048" t="s">
        <v>2138</v>
      </c>
      <c r="O1048">
        <v>-9.0399999999999991</v>
      </c>
      <c r="Q1048">
        <v>-22.63</v>
      </c>
      <c r="S1048">
        <v>13.58</v>
      </c>
    </row>
    <row r="1049" spans="12:19">
      <c r="L1049" t="s">
        <v>2139</v>
      </c>
      <c r="O1049">
        <v>0</v>
      </c>
      <c r="Q1049">
        <v>0</v>
      </c>
      <c r="S1049">
        <v>0</v>
      </c>
    </row>
    <row r="1050" spans="12:19">
      <c r="L1050" t="s">
        <v>2140</v>
      </c>
      <c r="O1050">
        <v>0.17</v>
      </c>
      <c r="Q1050">
        <v>0.17</v>
      </c>
      <c r="S1050">
        <v>0</v>
      </c>
    </row>
    <row r="1051" spans="12:19">
      <c r="L1051" t="s">
        <v>2141</v>
      </c>
      <c r="O1051">
        <v>0</v>
      </c>
      <c r="Q1051">
        <v>2.25</v>
      </c>
      <c r="S1051">
        <v>-2.25</v>
      </c>
    </row>
    <row r="1052" spans="12:19">
      <c r="L1052" t="s">
        <v>2142</v>
      </c>
      <c r="O1052">
        <v>-0.03</v>
      </c>
      <c r="Q1052">
        <v>-0.03</v>
      </c>
      <c r="S1052">
        <v>0</v>
      </c>
    </row>
    <row r="1053" spans="12:19">
      <c r="L1053" t="s">
        <v>2143</v>
      </c>
      <c r="O1053">
        <v>-17.920000000000002</v>
      </c>
      <c r="Q1053">
        <v>-25.87</v>
      </c>
      <c r="S1053">
        <v>7.95</v>
      </c>
    </row>
    <row r="1054" spans="12:19">
      <c r="L1054" t="s">
        <v>2144</v>
      </c>
      <c r="O1054">
        <v>0.1</v>
      </c>
      <c r="Q1054">
        <v>0.11</v>
      </c>
      <c r="S1054">
        <v>0</v>
      </c>
    </row>
    <row r="1055" spans="12:19">
      <c r="L1055" t="s">
        <v>2145</v>
      </c>
      <c r="O1055">
        <v>0</v>
      </c>
      <c r="Q1055">
        <v>0</v>
      </c>
      <c r="S1055">
        <v>0</v>
      </c>
    </row>
    <row r="1056" spans="12:19">
      <c r="L1056" t="s">
        <v>2146</v>
      </c>
      <c r="O1056">
        <v>0</v>
      </c>
      <c r="Q1056">
        <v>0</v>
      </c>
      <c r="S1056">
        <v>0</v>
      </c>
    </row>
    <row r="1057" spans="12:19">
      <c r="L1057" t="s">
        <v>2147</v>
      </c>
      <c r="O1057">
        <v>-0.02</v>
      </c>
      <c r="Q1057">
        <v>-0.02</v>
      </c>
      <c r="S1057">
        <v>0</v>
      </c>
    </row>
    <row r="1058" spans="12:19">
      <c r="L1058" t="s">
        <v>2148</v>
      </c>
      <c r="O1058">
        <v>0.1</v>
      </c>
      <c r="Q1058">
        <v>0.1</v>
      </c>
      <c r="S1058">
        <v>0</v>
      </c>
    </row>
    <row r="1059" spans="12:19">
      <c r="L1059" t="s">
        <v>2149</v>
      </c>
      <c r="O1059">
        <v>0</v>
      </c>
      <c r="Q1059">
        <v>0</v>
      </c>
      <c r="S1059">
        <v>0</v>
      </c>
    </row>
    <row r="1060" spans="12:19">
      <c r="L1060" t="s">
        <v>2150</v>
      </c>
      <c r="O1060">
        <v>0</v>
      </c>
      <c r="Q1060">
        <v>0</v>
      </c>
      <c r="S1060">
        <v>0</v>
      </c>
    </row>
    <row r="1061" spans="12:19">
      <c r="L1061" t="s">
        <v>2151</v>
      </c>
      <c r="O1061">
        <v>-71.67</v>
      </c>
      <c r="Q1061">
        <v>-33.659999999999997</v>
      </c>
      <c r="S1061">
        <v>-38.01</v>
      </c>
    </row>
    <row r="1062" spans="12:19">
      <c r="L1062" t="s">
        <v>2152</v>
      </c>
      <c r="O1062">
        <v>0.1</v>
      </c>
      <c r="Q1062">
        <v>0.1</v>
      </c>
      <c r="S1062">
        <v>0</v>
      </c>
    </row>
    <row r="1063" spans="12:19">
      <c r="L1063" t="s">
        <v>2153</v>
      </c>
      <c r="O1063">
        <v>2.3199999999999998</v>
      </c>
      <c r="Q1063">
        <v>0.87</v>
      </c>
      <c r="S1063">
        <v>1.45</v>
      </c>
    </row>
    <row r="1064" spans="12:19">
      <c r="L1064" t="s">
        <v>2154</v>
      </c>
      <c r="O1064">
        <v>0</v>
      </c>
      <c r="Q1064">
        <v>0</v>
      </c>
      <c r="S1064">
        <v>0</v>
      </c>
    </row>
    <row r="1065" spans="12:19">
      <c r="L1065" t="s">
        <v>2155</v>
      </c>
      <c r="O1065">
        <v>-4.92</v>
      </c>
      <c r="Q1065">
        <v>-4.99</v>
      </c>
      <c r="S1065">
        <v>7.0000000000000007E-2</v>
      </c>
    </row>
    <row r="1066" spans="12:19">
      <c r="L1066" t="s">
        <v>2156</v>
      </c>
      <c r="O1066" s="4">
        <v>2236.56</v>
      </c>
      <c r="Q1066" s="4">
        <v>1839.57</v>
      </c>
      <c r="S1066">
        <v>397</v>
      </c>
    </row>
    <row r="1067" spans="12:19">
      <c r="L1067" t="s">
        <v>2157</v>
      </c>
      <c r="O1067" s="4">
        <v>-2236.4</v>
      </c>
      <c r="Q1067" s="4">
        <v>-1832.52</v>
      </c>
      <c r="S1067">
        <v>-403.88</v>
      </c>
    </row>
    <row r="1068" spans="12:19">
      <c r="L1068" t="s">
        <v>2158</v>
      </c>
      <c r="O1068">
        <v>0</v>
      </c>
      <c r="Q1068">
        <v>0</v>
      </c>
      <c r="S1068">
        <v>0</v>
      </c>
    </row>
    <row r="1069" spans="12:19">
      <c r="L1069" t="s">
        <v>2159</v>
      </c>
      <c r="O1069">
        <v>-0.02</v>
      </c>
      <c r="Q1069">
        <v>0</v>
      </c>
      <c r="S1069">
        <v>-0.02</v>
      </c>
    </row>
    <row r="1070" spans="12:19">
      <c r="L1070" t="s">
        <v>2160</v>
      </c>
      <c r="O1070" s="4">
        <v>4155.38</v>
      </c>
      <c r="Q1070" s="4">
        <v>4155.38</v>
      </c>
      <c r="S1070">
        <v>0</v>
      </c>
    </row>
    <row r="1071" spans="12:19">
      <c r="L1071" t="s">
        <v>2161</v>
      </c>
      <c r="O1071" s="4">
        <v>3134179.55</v>
      </c>
      <c r="Q1071" s="4">
        <v>2473467.62</v>
      </c>
      <c r="S1071" s="4">
        <v>660711.93000000005</v>
      </c>
    </row>
    <row r="1072" spans="12:19">
      <c r="L1072" t="s">
        <v>2162</v>
      </c>
      <c r="O1072" s="4">
        <v>-3133110.88</v>
      </c>
      <c r="Q1072" s="4">
        <v>-2477518.5</v>
      </c>
      <c r="S1072" s="4">
        <v>-655592.38</v>
      </c>
    </row>
    <row r="1073" spans="12:19">
      <c r="L1073" t="s">
        <v>2163</v>
      </c>
      <c r="O1073" s="4">
        <v>12448.47</v>
      </c>
      <c r="Q1073" s="4">
        <v>12448.47</v>
      </c>
      <c r="S1073">
        <v>0</v>
      </c>
    </row>
    <row r="1074" spans="12:19">
      <c r="L1074" t="s">
        <v>2161</v>
      </c>
      <c r="O1074" s="4">
        <v>604427.15</v>
      </c>
      <c r="Q1074" s="4">
        <v>542197.98</v>
      </c>
      <c r="S1074" s="4">
        <v>62229.17</v>
      </c>
    </row>
    <row r="1075" spans="12:19">
      <c r="L1075" t="s">
        <v>2162</v>
      </c>
      <c r="O1075" s="4">
        <v>-616875.5</v>
      </c>
      <c r="Q1075" s="4">
        <v>-554646.31999999995</v>
      </c>
      <c r="S1075" s="4">
        <v>-62229.18</v>
      </c>
    </row>
    <row r="1076" spans="12:19">
      <c r="L1076" t="s">
        <v>2164</v>
      </c>
      <c r="O1076">
        <v>253.84</v>
      </c>
      <c r="Q1076">
        <v>253.84</v>
      </c>
      <c r="S1076">
        <v>0</v>
      </c>
    </row>
    <row r="1077" spans="12:19">
      <c r="L1077" t="s">
        <v>2161</v>
      </c>
      <c r="O1077" s="4">
        <v>3119672.13</v>
      </c>
      <c r="Q1077" s="4">
        <v>2787253.13</v>
      </c>
      <c r="S1077" s="4">
        <v>332419</v>
      </c>
    </row>
    <row r="1078" spans="12:19">
      <c r="L1078" t="s">
        <v>2162</v>
      </c>
      <c r="O1078" s="4">
        <v>-3118796.78</v>
      </c>
      <c r="Q1078" s="4">
        <v>-2786471.28</v>
      </c>
      <c r="S1078" s="4">
        <v>-332325.49</v>
      </c>
    </row>
    <row r="1079" spans="12:19">
      <c r="L1079" t="s">
        <v>2165</v>
      </c>
      <c r="O1079">
        <v>0.1</v>
      </c>
      <c r="Q1079">
        <v>0.1</v>
      </c>
      <c r="S1079">
        <v>0</v>
      </c>
    </row>
    <row r="1080" spans="12:19">
      <c r="L1080" t="s">
        <v>2161</v>
      </c>
      <c r="O1080" s="4">
        <v>3575792</v>
      </c>
      <c r="Q1080" s="4">
        <v>3107153.44</v>
      </c>
      <c r="S1080" s="4">
        <v>468638.56</v>
      </c>
    </row>
    <row r="1081" spans="12:19">
      <c r="L1081" t="s">
        <v>2162</v>
      </c>
      <c r="O1081" s="4">
        <v>-3575286.75</v>
      </c>
      <c r="Q1081" s="4">
        <v>-3106839.24</v>
      </c>
      <c r="S1081" s="4">
        <v>-468447.51</v>
      </c>
    </row>
    <row r="1082" spans="12:19">
      <c r="L1082" t="s">
        <v>2166</v>
      </c>
      <c r="O1082">
        <v>60.59</v>
      </c>
      <c r="Q1082">
        <v>60.59</v>
      </c>
      <c r="S1082">
        <v>0</v>
      </c>
    </row>
    <row r="1083" spans="12:19">
      <c r="L1083" t="s">
        <v>2161</v>
      </c>
      <c r="O1083" s="4">
        <v>301981.67</v>
      </c>
      <c r="Q1083" s="4">
        <v>251115.33</v>
      </c>
      <c r="S1083" s="4">
        <v>50866.34</v>
      </c>
    </row>
    <row r="1084" spans="12:19">
      <c r="L1084" t="s">
        <v>2162</v>
      </c>
      <c r="O1084" s="4">
        <v>-301635.23</v>
      </c>
      <c r="Q1084" s="4">
        <v>-250450.83</v>
      </c>
      <c r="S1084" s="4">
        <v>-51184.4</v>
      </c>
    </row>
    <row r="1085" spans="12:19">
      <c r="L1085" t="s">
        <v>2167</v>
      </c>
      <c r="O1085" s="4">
        <v>4763.6099999999997</v>
      </c>
      <c r="Q1085" s="4">
        <v>4763.6099999999997</v>
      </c>
      <c r="S1085">
        <v>0</v>
      </c>
    </row>
    <row r="1086" spans="12:19">
      <c r="L1086" t="s">
        <v>2161</v>
      </c>
      <c r="O1086" s="4">
        <v>1417040.41</v>
      </c>
      <c r="Q1086" s="4">
        <v>1274536.93</v>
      </c>
      <c r="S1086" s="4">
        <v>142503.48000000001</v>
      </c>
    </row>
    <row r="1087" spans="12:19">
      <c r="L1087" t="s">
        <v>2162</v>
      </c>
      <c r="O1087" s="4">
        <v>-1421540.2</v>
      </c>
      <c r="Q1087" s="4">
        <v>-1279045.05</v>
      </c>
      <c r="S1087" s="4">
        <v>-142495.15</v>
      </c>
    </row>
    <row r="1088" spans="12:19">
      <c r="L1088" t="s">
        <v>2168</v>
      </c>
      <c r="O1088">
        <v>7.0000000000000007E-2</v>
      </c>
      <c r="Q1088">
        <v>7.0000000000000007E-2</v>
      </c>
      <c r="S1088">
        <v>0</v>
      </c>
    </row>
    <row r="1089" spans="12:19">
      <c r="L1089" t="s">
        <v>2161</v>
      </c>
      <c r="O1089">
        <v>0.09</v>
      </c>
      <c r="Q1089">
        <v>0.09</v>
      </c>
      <c r="S1089">
        <v>0</v>
      </c>
    </row>
    <row r="1090" spans="12:19">
      <c r="L1090" t="s">
        <v>2162</v>
      </c>
      <c r="O1090">
        <v>-0.06</v>
      </c>
      <c r="Q1090">
        <v>-0.06</v>
      </c>
      <c r="S1090">
        <v>0</v>
      </c>
    </row>
    <row r="1091" spans="12:19">
      <c r="L1091" t="s">
        <v>2169</v>
      </c>
      <c r="O1091">
        <v>308.94</v>
      </c>
      <c r="Q1091">
        <v>308.94</v>
      </c>
      <c r="S1091">
        <v>0</v>
      </c>
    </row>
    <row r="1092" spans="12:19">
      <c r="L1092" t="s">
        <v>2170</v>
      </c>
      <c r="O1092" s="4">
        <v>2948.75</v>
      </c>
      <c r="Q1092" s="4">
        <v>2948.75</v>
      </c>
      <c r="S1092">
        <v>0</v>
      </c>
    </row>
    <row r="1093" spans="12:19">
      <c r="L1093" t="s">
        <v>2171</v>
      </c>
      <c r="O1093" s="4">
        <v>-3257.69</v>
      </c>
      <c r="Q1093" s="4">
        <v>-3257.69</v>
      </c>
      <c r="S1093">
        <v>0</v>
      </c>
    </row>
    <row r="1094" spans="12:19">
      <c r="L1094" t="s">
        <v>2172</v>
      </c>
      <c r="O1094">
        <v>248.8</v>
      </c>
      <c r="Q1094">
        <v>248.8</v>
      </c>
      <c r="S1094">
        <v>0</v>
      </c>
    </row>
    <row r="1095" spans="12:19">
      <c r="L1095" t="s">
        <v>2170</v>
      </c>
      <c r="O1095" s="4">
        <v>17051.419999999998</v>
      </c>
      <c r="Q1095" s="4">
        <v>16594.939999999999</v>
      </c>
      <c r="S1095">
        <v>456.48</v>
      </c>
    </row>
    <row r="1096" spans="12:19">
      <c r="L1096" t="s">
        <v>2171</v>
      </c>
      <c r="O1096" s="4">
        <v>-17284.59</v>
      </c>
      <c r="Q1096" s="4">
        <v>-16840.060000000001</v>
      </c>
      <c r="S1096">
        <v>-444.52</v>
      </c>
    </row>
    <row r="1097" spans="12:19">
      <c r="L1097" t="s">
        <v>2172</v>
      </c>
      <c r="O1097">
        <v>8.9499999999999993</v>
      </c>
      <c r="Q1097">
        <v>8.9499999999999993</v>
      </c>
      <c r="S1097">
        <v>0</v>
      </c>
    </row>
    <row r="1098" spans="12:19">
      <c r="L1098" t="s">
        <v>2170</v>
      </c>
      <c r="O1098" s="4">
        <v>10391.790000000001</v>
      </c>
      <c r="Q1098" s="4">
        <v>6883.69</v>
      </c>
      <c r="S1098" s="4">
        <v>3508.1</v>
      </c>
    </row>
    <row r="1099" spans="12:19">
      <c r="L1099" t="s">
        <v>2171</v>
      </c>
      <c r="O1099" s="4">
        <v>-10263.030000000001</v>
      </c>
      <c r="Q1099" s="4">
        <v>-6833.94</v>
      </c>
      <c r="S1099" s="4">
        <v>-3429.1</v>
      </c>
    </row>
    <row r="1100" spans="12:19">
      <c r="L1100" t="s">
        <v>2173</v>
      </c>
      <c r="O1100">
        <v>8.32</v>
      </c>
      <c r="Q1100">
        <v>8.32</v>
      </c>
      <c r="S1100">
        <v>0</v>
      </c>
    </row>
    <row r="1101" spans="12:19">
      <c r="L1101" t="s">
        <v>2174</v>
      </c>
      <c r="O1101" s="4">
        <v>13656.56</v>
      </c>
      <c r="Q1101" s="4">
        <v>11838.92</v>
      </c>
      <c r="S1101" s="4">
        <v>1817.64</v>
      </c>
    </row>
    <row r="1102" spans="12:19">
      <c r="L1102" t="s">
        <v>2175</v>
      </c>
      <c r="O1102" s="4">
        <v>-13614.29</v>
      </c>
      <c r="Q1102" s="4">
        <v>-11756.16</v>
      </c>
      <c r="S1102" s="4">
        <v>-1858.13</v>
      </c>
    </row>
    <row r="1103" spans="12:19">
      <c r="L1103" t="s">
        <v>2176</v>
      </c>
      <c r="O1103">
        <v>0.05</v>
      </c>
      <c r="Q1103">
        <v>0.05</v>
      </c>
      <c r="S1103">
        <v>0</v>
      </c>
    </row>
    <row r="1104" spans="12:19">
      <c r="L1104" t="s">
        <v>2177</v>
      </c>
      <c r="O1104" s="4">
        <v>19476.830000000002</v>
      </c>
      <c r="Q1104" s="4">
        <v>17628.189999999999</v>
      </c>
      <c r="S1104" s="4">
        <v>1848.64</v>
      </c>
    </row>
    <row r="1105" spans="12:19">
      <c r="L1105" t="s">
        <v>2178</v>
      </c>
      <c r="O1105" s="4">
        <v>-19424.810000000001</v>
      </c>
      <c r="Q1105" s="4">
        <v>-17553.669999999998</v>
      </c>
      <c r="S1105" s="4">
        <v>-1871.14</v>
      </c>
    </row>
    <row r="1106" spans="12:19">
      <c r="L1106" t="s">
        <v>2179</v>
      </c>
      <c r="O1106">
        <v>0.63</v>
      </c>
      <c r="Q1106">
        <v>0.63</v>
      </c>
      <c r="S1106">
        <v>0</v>
      </c>
    </row>
    <row r="1107" spans="12:19">
      <c r="L1107" t="s">
        <v>2180</v>
      </c>
      <c r="O1107" s="4">
        <v>1367.76</v>
      </c>
      <c r="Q1107" s="4">
        <v>1367.76</v>
      </c>
      <c r="S1107">
        <v>0</v>
      </c>
    </row>
    <row r="1108" spans="12:19">
      <c r="L1108" t="s">
        <v>2181</v>
      </c>
      <c r="O1108" s="4">
        <v>-1368.27</v>
      </c>
      <c r="Q1108" s="4">
        <v>-1368.26</v>
      </c>
      <c r="S1108">
        <v>-0.01</v>
      </c>
    </row>
    <row r="1109" spans="12:19">
      <c r="L1109" t="s">
        <v>2182</v>
      </c>
      <c r="O1109">
        <v>-0.01</v>
      </c>
      <c r="Q1109">
        <v>-0.01</v>
      </c>
      <c r="S1109">
        <v>0</v>
      </c>
    </row>
    <row r="1110" spans="12:19">
      <c r="L1110" t="s">
        <v>2183</v>
      </c>
      <c r="O1110">
        <v>31.15</v>
      </c>
      <c r="Q1110">
        <v>31.15</v>
      </c>
      <c r="S1110">
        <v>0</v>
      </c>
    </row>
    <row r="1111" spans="12:19">
      <c r="L1111" t="s">
        <v>2184</v>
      </c>
      <c r="O1111" s="4">
        <v>8966.0499999999993</v>
      </c>
      <c r="Q1111" s="4">
        <v>8791.11</v>
      </c>
      <c r="S1111">
        <v>174.94</v>
      </c>
    </row>
    <row r="1112" spans="12:19">
      <c r="L1112" t="s">
        <v>2185</v>
      </c>
      <c r="O1112" s="4">
        <v>-8997.07</v>
      </c>
      <c r="Q1112" s="4">
        <v>-8818.7800000000007</v>
      </c>
      <c r="S1112">
        <v>-178.3</v>
      </c>
    </row>
    <row r="1113" spans="12:19">
      <c r="L1113" t="s">
        <v>2186</v>
      </c>
      <c r="O1113">
        <v>0.05</v>
      </c>
      <c r="Q1113">
        <v>0.05</v>
      </c>
      <c r="S1113">
        <v>0</v>
      </c>
    </row>
    <row r="1114" spans="12:19">
      <c r="L1114" t="s">
        <v>2187</v>
      </c>
      <c r="O1114">
        <v>0.1</v>
      </c>
      <c r="Q1114">
        <v>0.1</v>
      </c>
      <c r="S1114">
        <v>0</v>
      </c>
    </row>
    <row r="1115" spans="12:19">
      <c r="L1115" t="s">
        <v>2188</v>
      </c>
      <c r="O1115">
        <v>0.02</v>
      </c>
      <c r="Q1115">
        <v>0</v>
      </c>
      <c r="S1115">
        <v>0.02</v>
      </c>
    </row>
    <row r="1116" spans="12:19">
      <c r="L1116" t="s">
        <v>2189</v>
      </c>
      <c r="O1116">
        <v>0</v>
      </c>
      <c r="Q1116">
        <v>0</v>
      </c>
      <c r="S1116">
        <v>0</v>
      </c>
    </row>
    <row r="1117" spans="12:19">
      <c r="L1117" t="s">
        <v>2190</v>
      </c>
      <c r="O1117">
        <v>-0.23</v>
      </c>
      <c r="Q1117">
        <v>-0.21</v>
      </c>
      <c r="S1117">
        <v>-0.02</v>
      </c>
    </row>
    <row r="1118" spans="12:19">
      <c r="L1118" t="s">
        <v>2191</v>
      </c>
      <c r="O1118">
        <v>0.13</v>
      </c>
      <c r="Q1118">
        <v>0.13</v>
      </c>
      <c r="S1118">
        <v>0</v>
      </c>
    </row>
    <row r="1119" spans="12:19">
      <c r="L1119" t="s">
        <v>2192</v>
      </c>
      <c r="O1119">
        <v>222.9</v>
      </c>
      <c r="Q1119">
        <v>222.9</v>
      </c>
      <c r="S1119">
        <v>0</v>
      </c>
    </row>
    <row r="1120" spans="12:19">
      <c r="L1120" t="s">
        <v>2193</v>
      </c>
      <c r="O1120" s="4">
        <v>22943.64</v>
      </c>
      <c r="Q1120" s="4">
        <v>22943.64</v>
      </c>
      <c r="S1120">
        <v>0</v>
      </c>
    </row>
    <row r="1121" spans="12:19">
      <c r="L1121" t="s">
        <v>2194</v>
      </c>
      <c r="O1121" s="4">
        <v>-23166.44</v>
      </c>
      <c r="Q1121" s="4">
        <v>-23166.44</v>
      </c>
      <c r="S1121">
        <v>0</v>
      </c>
    </row>
    <row r="1122" spans="12:19">
      <c r="L1122" t="s">
        <v>2195</v>
      </c>
      <c r="O1122">
        <v>0.01</v>
      </c>
      <c r="Q1122">
        <v>0.01</v>
      </c>
      <c r="S1122">
        <v>0</v>
      </c>
    </row>
    <row r="1123" spans="12:19">
      <c r="L1123" t="s">
        <v>2196</v>
      </c>
      <c r="O1123">
        <v>0</v>
      </c>
      <c r="Q1123">
        <v>0</v>
      </c>
      <c r="S1123">
        <v>0</v>
      </c>
    </row>
    <row r="1124" spans="12:19">
      <c r="L1124" t="s">
        <v>2197</v>
      </c>
      <c r="O1124">
        <v>0</v>
      </c>
      <c r="Q1124">
        <v>0</v>
      </c>
      <c r="S1124">
        <v>0</v>
      </c>
    </row>
    <row r="1125" spans="12:19">
      <c r="L1125" t="s">
        <v>2198</v>
      </c>
      <c r="O1125">
        <v>0</v>
      </c>
      <c r="Q1125">
        <v>0</v>
      </c>
      <c r="S1125">
        <v>0</v>
      </c>
    </row>
    <row r="1126" spans="12:19">
      <c r="L1126" t="s">
        <v>2199</v>
      </c>
      <c r="O1126">
        <v>671.25</v>
      </c>
      <c r="Q1126">
        <v>671.25</v>
      </c>
      <c r="S1126">
        <v>0</v>
      </c>
    </row>
    <row r="1127" spans="12:19">
      <c r="L1127" t="s">
        <v>2200</v>
      </c>
      <c r="O1127" s="4">
        <v>85133.32</v>
      </c>
      <c r="Q1127" s="4">
        <v>85133.32</v>
      </c>
      <c r="S1127">
        <v>0</v>
      </c>
    </row>
    <row r="1128" spans="12:19">
      <c r="L1128" t="s">
        <v>2201</v>
      </c>
      <c r="O1128" s="4">
        <v>-85804.24</v>
      </c>
      <c r="Q1128" s="4">
        <v>-85804.24</v>
      </c>
      <c r="S1128">
        <v>0</v>
      </c>
    </row>
    <row r="1129" spans="12:19">
      <c r="L1129" t="s">
        <v>2202</v>
      </c>
      <c r="O1129">
        <v>2.0499999999999998</v>
      </c>
      <c r="Q1129">
        <v>8.8699999999999992</v>
      </c>
      <c r="S1129">
        <v>-6.82</v>
      </c>
    </row>
    <row r="1130" spans="12:19">
      <c r="L1130" t="s">
        <v>2203</v>
      </c>
      <c r="O1130">
        <v>-1.84</v>
      </c>
      <c r="Q1130">
        <v>-8.67</v>
      </c>
      <c r="S1130">
        <v>6.83</v>
      </c>
    </row>
    <row r="1131" spans="12:19">
      <c r="L1131" t="s">
        <v>2204</v>
      </c>
      <c r="O1131">
        <v>0</v>
      </c>
      <c r="Q1131">
        <v>0</v>
      </c>
      <c r="S1131">
        <v>0</v>
      </c>
    </row>
    <row r="1132" spans="12:19">
      <c r="L1132" t="s">
        <v>2205</v>
      </c>
      <c r="O1132">
        <v>-0.08</v>
      </c>
      <c r="Q1132">
        <v>-7.0000000000000007E-2</v>
      </c>
      <c r="S1132">
        <v>-0.01</v>
      </c>
    </row>
    <row r="1133" spans="12:19">
      <c r="L1133" t="s">
        <v>2206</v>
      </c>
      <c r="O1133">
        <v>0.1</v>
      </c>
      <c r="Q1133">
        <v>0.1</v>
      </c>
      <c r="S1133">
        <v>0</v>
      </c>
    </row>
    <row r="1134" spans="12:19">
      <c r="L1134" t="s">
        <v>2207</v>
      </c>
      <c r="O1134">
        <v>0</v>
      </c>
      <c r="Q1134">
        <v>0</v>
      </c>
      <c r="S1134">
        <v>0</v>
      </c>
    </row>
    <row r="1135" spans="12:19">
      <c r="L1135" t="s">
        <v>2208</v>
      </c>
      <c r="O1135">
        <v>0</v>
      </c>
      <c r="Q1135">
        <v>0</v>
      </c>
      <c r="S1135">
        <v>0</v>
      </c>
    </row>
    <row r="1136" spans="12:19">
      <c r="L1136" t="s">
        <v>2209</v>
      </c>
      <c r="O1136">
        <v>-69.34</v>
      </c>
      <c r="Q1136">
        <v>-70.290000000000006</v>
      </c>
      <c r="S1136">
        <v>0.96</v>
      </c>
    </row>
    <row r="1137" spans="12:19">
      <c r="L1137" t="s">
        <v>2210</v>
      </c>
      <c r="O1137">
        <v>0.1</v>
      </c>
      <c r="Q1137">
        <v>0.1</v>
      </c>
      <c r="S1137">
        <v>0</v>
      </c>
    </row>
    <row r="1138" spans="12:19">
      <c r="L1138" t="s">
        <v>2211</v>
      </c>
      <c r="O1138">
        <v>0</v>
      </c>
      <c r="Q1138">
        <v>0</v>
      </c>
      <c r="S1138">
        <v>0</v>
      </c>
    </row>
    <row r="1139" spans="12:19">
      <c r="L1139" t="s">
        <v>2212</v>
      </c>
      <c r="O1139">
        <v>0</v>
      </c>
      <c r="Q1139">
        <v>0</v>
      </c>
      <c r="S1139">
        <v>0</v>
      </c>
    </row>
    <row r="1140" spans="12:19">
      <c r="L1140" t="s">
        <v>2213</v>
      </c>
      <c r="O1140">
        <v>-1.04</v>
      </c>
      <c r="Q1140">
        <v>-0.28999999999999998</v>
      </c>
      <c r="S1140">
        <v>-0.75</v>
      </c>
    </row>
    <row r="1141" spans="12:19">
      <c r="L1141" t="s">
        <v>2214</v>
      </c>
      <c r="O1141">
        <v>0.05</v>
      </c>
      <c r="Q1141">
        <v>0.05</v>
      </c>
      <c r="S1141">
        <v>0</v>
      </c>
    </row>
    <row r="1142" spans="12:19">
      <c r="L1142" t="s">
        <v>2215</v>
      </c>
      <c r="O1142">
        <v>0</v>
      </c>
      <c r="Q1142">
        <v>0</v>
      </c>
      <c r="S1142">
        <v>0</v>
      </c>
    </row>
    <row r="1143" spans="12:19">
      <c r="L1143" t="s">
        <v>2216</v>
      </c>
      <c r="O1143">
        <v>0</v>
      </c>
      <c r="Q1143">
        <v>0</v>
      </c>
      <c r="S1143">
        <v>0</v>
      </c>
    </row>
    <row r="1144" spans="12:19">
      <c r="L1144" t="s">
        <v>2217</v>
      </c>
      <c r="O1144">
        <v>0</v>
      </c>
      <c r="Q1144">
        <v>0</v>
      </c>
      <c r="S1144">
        <v>0</v>
      </c>
    </row>
    <row r="1145" spans="12:19">
      <c r="L1145" t="s">
        <v>2218</v>
      </c>
      <c r="O1145">
        <v>0</v>
      </c>
      <c r="Q1145">
        <v>0.03</v>
      </c>
      <c r="S1145">
        <v>-0.03</v>
      </c>
    </row>
    <row r="1146" spans="12:19">
      <c r="L1146" t="s">
        <v>2219</v>
      </c>
      <c r="O1146">
        <v>0</v>
      </c>
      <c r="Q1146">
        <v>0</v>
      </c>
      <c r="S1146">
        <v>0</v>
      </c>
    </row>
    <row r="1147" spans="12:19">
      <c r="L1147" t="s">
        <v>2220</v>
      </c>
      <c r="O1147">
        <v>0</v>
      </c>
      <c r="Q1147">
        <v>0</v>
      </c>
      <c r="S1147">
        <v>0</v>
      </c>
    </row>
    <row r="1148" spans="12:19">
      <c r="L1148" t="s">
        <v>2221</v>
      </c>
      <c r="O1148">
        <v>0</v>
      </c>
      <c r="Q1148">
        <v>0</v>
      </c>
      <c r="S1148">
        <v>0</v>
      </c>
    </row>
    <row r="1149" spans="12:19">
      <c r="L1149" t="s">
        <v>2222</v>
      </c>
      <c r="O1149">
        <v>100.37</v>
      </c>
      <c r="Q1149">
        <v>100.37</v>
      </c>
      <c r="S1149">
        <v>0</v>
      </c>
    </row>
    <row r="1150" spans="12:19">
      <c r="L1150" t="s">
        <v>2223</v>
      </c>
      <c r="O1150" s="4">
        <v>56254.559999999998</v>
      </c>
      <c r="Q1150" s="4">
        <v>55805.36</v>
      </c>
      <c r="S1150">
        <v>449.19</v>
      </c>
    </row>
    <row r="1151" spans="12:19">
      <c r="L1151" t="s">
        <v>2224</v>
      </c>
      <c r="O1151" s="4">
        <v>-56354.75</v>
      </c>
      <c r="Q1151" s="4">
        <v>-55905.63</v>
      </c>
      <c r="S1151">
        <v>-449.12</v>
      </c>
    </row>
    <row r="1152" spans="12:19">
      <c r="L1152" t="s">
        <v>2225</v>
      </c>
      <c r="O1152">
        <v>0.11</v>
      </c>
      <c r="Q1152">
        <v>0.1</v>
      </c>
      <c r="S1152">
        <v>0.01</v>
      </c>
    </row>
    <row r="1153" spans="12:19">
      <c r="L1153" t="s">
        <v>2226</v>
      </c>
      <c r="O1153">
        <v>0.39</v>
      </c>
      <c r="Q1153">
        <v>0.14000000000000001</v>
      </c>
      <c r="S1153">
        <v>0.25</v>
      </c>
    </row>
    <row r="1154" spans="12:19">
      <c r="L1154" t="s">
        <v>2227</v>
      </c>
      <c r="O1154">
        <v>0</v>
      </c>
      <c r="Q1154">
        <v>0</v>
      </c>
      <c r="S1154">
        <v>0</v>
      </c>
    </row>
    <row r="1155" spans="12:19">
      <c r="L1155" t="s">
        <v>2228</v>
      </c>
      <c r="O1155">
        <v>-4.1500000000000004</v>
      </c>
      <c r="Q1155">
        <v>-1.72</v>
      </c>
      <c r="S1155">
        <v>-2.4300000000000002</v>
      </c>
    </row>
    <row r="1156" spans="12:19">
      <c r="L1156" t="s">
        <v>2229</v>
      </c>
      <c r="O1156">
        <v>1.21</v>
      </c>
      <c r="Q1156">
        <v>0.51</v>
      </c>
      <c r="S1156">
        <v>0.7</v>
      </c>
    </row>
    <row r="1157" spans="12:19">
      <c r="L1157" t="s">
        <v>2230</v>
      </c>
      <c r="O1157">
        <v>-1.1499999999999999</v>
      </c>
      <c r="Q1157">
        <v>-0.45</v>
      </c>
      <c r="S1157">
        <v>-0.7</v>
      </c>
    </row>
    <row r="1158" spans="12:19">
      <c r="L1158" t="s">
        <v>2231</v>
      </c>
      <c r="O1158">
        <v>0</v>
      </c>
      <c r="Q1158">
        <v>0</v>
      </c>
      <c r="S1158">
        <v>0</v>
      </c>
    </row>
    <row r="1159" spans="12:19">
      <c r="L1159" t="s">
        <v>2232</v>
      </c>
      <c r="O1159">
        <v>-0.01</v>
      </c>
      <c r="Q1159">
        <v>-0.01</v>
      </c>
      <c r="S1159">
        <v>0</v>
      </c>
    </row>
    <row r="1160" spans="12:19">
      <c r="L1160" t="s">
        <v>2233</v>
      </c>
      <c r="O1160">
        <v>0.05</v>
      </c>
      <c r="Q1160">
        <v>0.04</v>
      </c>
      <c r="S1160">
        <v>0.01</v>
      </c>
    </row>
    <row r="1161" spans="12:19">
      <c r="L1161" t="s">
        <v>2234</v>
      </c>
      <c r="O1161">
        <v>0</v>
      </c>
      <c r="Q1161">
        <v>0</v>
      </c>
      <c r="S1161">
        <v>0</v>
      </c>
    </row>
    <row r="1162" spans="12:19">
      <c r="L1162" t="s">
        <v>2235</v>
      </c>
      <c r="O1162">
        <v>0</v>
      </c>
      <c r="Q1162">
        <v>0</v>
      </c>
      <c r="S1162">
        <v>0</v>
      </c>
    </row>
    <row r="1163" spans="12:19">
      <c r="L1163" t="s">
        <v>2236</v>
      </c>
      <c r="O1163">
        <v>-5.14</v>
      </c>
      <c r="Q1163">
        <v>-3.86</v>
      </c>
      <c r="S1163">
        <v>-1.28</v>
      </c>
    </row>
    <row r="1164" spans="12:19">
      <c r="L1164" t="s">
        <v>2237</v>
      </c>
      <c r="O1164">
        <v>2.59</v>
      </c>
      <c r="Q1164">
        <v>2.4700000000000002</v>
      </c>
      <c r="S1164">
        <v>0.12</v>
      </c>
    </row>
    <row r="1165" spans="12:19">
      <c r="L1165" t="s">
        <v>2238</v>
      </c>
      <c r="O1165">
        <v>-0.15</v>
      </c>
      <c r="Q1165">
        <v>-2.2799999999999998</v>
      </c>
      <c r="S1165">
        <v>2.13</v>
      </c>
    </row>
    <row r="1166" spans="12:19">
      <c r="L1166" t="s">
        <v>2239</v>
      </c>
      <c r="O1166">
        <v>0</v>
      </c>
      <c r="Q1166">
        <v>0</v>
      </c>
      <c r="S1166">
        <v>0</v>
      </c>
    </row>
    <row r="1167" spans="12:19">
      <c r="L1167" t="s">
        <v>2240</v>
      </c>
      <c r="O1167">
        <v>0</v>
      </c>
      <c r="Q1167">
        <v>0</v>
      </c>
      <c r="S1167">
        <v>0</v>
      </c>
    </row>
    <row r="1168" spans="12:19">
      <c r="L1168" t="s">
        <v>2241</v>
      </c>
      <c r="O1168">
        <v>0.1</v>
      </c>
      <c r="Q1168">
        <v>0.1</v>
      </c>
      <c r="S1168">
        <v>0</v>
      </c>
    </row>
    <row r="1169" spans="12:19">
      <c r="L1169" t="s">
        <v>2242</v>
      </c>
      <c r="O1169">
        <v>1.03</v>
      </c>
      <c r="Q1169">
        <v>1.74</v>
      </c>
      <c r="S1169">
        <v>-0.71</v>
      </c>
    </row>
    <row r="1170" spans="12:19">
      <c r="L1170" t="s">
        <v>2243</v>
      </c>
      <c r="O1170">
        <v>0</v>
      </c>
      <c r="Q1170">
        <v>0</v>
      </c>
      <c r="S1170">
        <v>0</v>
      </c>
    </row>
    <row r="1171" spans="12:19">
      <c r="L1171" t="s">
        <v>2240</v>
      </c>
      <c r="O1171">
        <v>-30.44</v>
      </c>
      <c r="Q1171">
        <v>-34.5</v>
      </c>
      <c r="S1171">
        <v>4.0599999999999996</v>
      </c>
    </row>
    <row r="1172" spans="12:19">
      <c r="L1172" t="s">
        <v>2244</v>
      </c>
      <c r="O1172">
        <v>0.1</v>
      </c>
      <c r="Q1172">
        <v>0.1</v>
      </c>
      <c r="S1172">
        <v>0</v>
      </c>
    </row>
    <row r="1173" spans="12:19">
      <c r="L1173" t="s">
        <v>2245</v>
      </c>
      <c r="O1173">
        <v>0</v>
      </c>
      <c r="Q1173">
        <v>0</v>
      </c>
      <c r="S1173">
        <v>0</v>
      </c>
    </row>
    <row r="1174" spans="12:19">
      <c r="L1174" t="s">
        <v>2246</v>
      </c>
      <c r="O1174">
        <v>0</v>
      </c>
      <c r="Q1174">
        <v>0</v>
      </c>
      <c r="S1174">
        <v>0</v>
      </c>
    </row>
    <row r="1175" spans="12:19">
      <c r="L1175" t="s">
        <v>2247</v>
      </c>
      <c r="O1175">
        <v>-0.57999999999999996</v>
      </c>
      <c r="Q1175">
        <v>-1.84</v>
      </c>
      <c r="S1175">
        <v>1.26</v>
      </c>
    </row>
    <row r="1176" spans="12:19">
      <c r="L1176" t="s">
        <v>2248</v>
      </c>
      <c r="O1176">
        <v>2.92</v>
      </c>
      <c r="Q1176">
        <v>16.91</v>
      </c>
      <c r="S1176">
        <v>-14</v>
      </c>
    </row>
    <row r="1177" spans="12:19">
      <c r="L1177" t="s">
        <v>2249</v>
      </c>
      <c r="O1177">
        <v>0</v>
      </c>
      <c r="Q1177">
        <v>0</v>
      </c>
      <c r="S1177">
        <v>0</v>
      </c>
    </row>
    <row r="1178" spans="12:19">
      <c r="L1178" t="s">
        <v>2250</v>
      </c>
      <c r="O1178">
        <v>0</v>
      </c>
      <c r="Q1178">
        <v>0</v>
      </c>
      <c r="S1178">
        <v>0</v>
      </c>
    </row>
    <row r="1179" spans="12:19">
      <c r="L1179" t="s">
        <v>2251</v>
      </c>
      <c r="O1179">
        <v>-4.2699999999999996</v>
      </c>
      <c r="Q1179">
        <v>-4.43</v>
      </c>
      <c r="S1179">
        <v>0.16</v>
      </c>
    </row>
    <row r="1180" spans="12:19">
      <c r="L1180" t="s">
        <v>2252</v>
      </c>
      <c r="O1180">
        <v>0.1</v>
      </c>
      <c r="Q1180">
        <v>52.75</v>
      </c>
      <c r="S1180">
        <v>-52.65</v>
      </c>
    </row>
    <row r="1181" spans="12:19">
      <c r="L1181" t="s">
        <v>2253</v>
      </c>
      <c r="O1181">
        <v>51.1</v>
      </c>
      <c r="Q1181">
        <v>39.090000000000003</v>
      </c>
      <c r="S1181">
        <v>12</v>
      </c>
    </row>
    <row r="1182" spans="12:19">
      <c r="L1182" t="s">
        <v>2254</v>
      </c>
      <c r="O1182">
        <v>0</v>
      </c>
      <c r="Q1182">
        <v>0</v>
      </c>
      <c r="S1182">
        <v>0</v>
      </c>
    </row>
    <row r="1183" spans="12:19">
      <c r="L1183" t="s">
        <v>2255</v>
      </c>
      <c r="O1183">
        <v>-4.13</v>
      </c>
      <c r="Q1183">
        <v>-3.1</v>
      </c>
      <c r="S1183">
        <v>-1.02</v>
      </c>
    </row>
    <row r="1184" spans="12:19">
      <c r="L1184" t="s">
        <v>2256</v>
      </c>
      <c r="O1184">
        <v>2.17</v>
      </c>
      <c r="Q1184">
        <v>14.19</v>
      </c>
      <c r="S1184">
        <v>-12.02</v>
      </c>
    </row>
    <row r="1185" spans="12:19">
      <c r="L1185" t="s">
        <v>2257</v>
      </c>
      <c r="O1185">
        <v>0</v>
      </c>
      <c r="Q1185">
        <v>0</v>
      </c>
      <c r="S1185">
        <v>0</v>
      </c>
    </row>
    <row r="1186" spans="12:19">
      <c r="L1186" t="s">
        <v>2258</v>
      </c>
      <c r="O1186">
        <v>0</v>
      </c>
      <c r="Q1186">
        <v>0</v>
      </c>
      <c r="S1186">
        <v>0</v>
      </c>
    </row>
    <row r="1187" spans="12:19">
      <c r="L1187" t="s">
        <v>2259</v>
      </c>
      <c r="O1187">
        <v>-0.17</v>
      </c>
      <c r="Q1187">
        <v>-0.17</v>
      </c>
      <c r="S1187">
        <v>0</v>
      </c>
    </row>
    <row r="1188" spans="12:19">
      <c r="L1188" t="s">
        <v>2260</v>
      </c>
      <c r="O1188">
        <v>0.28999999999999998</v>
      </c>
      <c r="Q1188">
        <v>6.37</v>
      </c>
      <c r="S1188">
        <v>-6.08</v>
      </c>
    </row>
    <row r="1189" spans="12:19">
      <c r="L1189" t="s">
        <v>2261</v>
      </c>
      <c r="O1189">
        <v>-0.19</v>
      </c>
      <c r="Q1189">
        <v>-6.27</v>
      </c>
      <c r="S1189">
        <v>6.08</v>
      </c>
    </row>
    <row r="1190" spans="12:19">
      <c r="L1190" t="s">
        <v>2262</v>
      </c>
      <c r="O1190">
        <v>0</v>
      </c>
      <c r="Q1190">
        <v>0</v>
      </c>
      <c r="S1190">
        <v>0</v>
      </c>
    </row>
    <row r="1191" spans="12:19">
      <c r="L1191" t="s">
        <v>2263</v>
      </c>
      <c r="O1191">
        <v>0</v>
      </c>
      <c r="Q1191">
        <v>0</v>
      </c>
      <c r="S1191">
        <v>0</v>
      </c>
    </row>
    <row r="1192" spans="12:19">
      <c r="L1192" t="s">
        <v>2264</v>
      </c>
      <c r="O1192">
        <v>0.1</v>
      </c>
      <c r="Q1192">
        <v>0.1</v>
      </c>
      <c r="S1192">
        <v>0</v>
      </c>
    </row>
    <row r="1193" spans="12:19">
      <c r="L1193" t="s">
        <v>2265</v>
      </c>
      <c r="O1193">
        <v>0</v>
      </c>
      <c r="Q1193">
        <v>4.84</v>
      </c>
      <c r="S1193">
        <v>-4.84</v>
      </c>
    </row>
    <row r="1194" spans="12:19">
      <c r="L1194" t="s">
        <v>2266</v>
      </c>
      <c r="O1194">
        <v>0</v>
      </c>
      <c r="Q1194">
        <v>-4.83</v>
      </c>
      <c r="S1194">
        <v>4.83</v>
      </c>
    </row>
    <row r="1195" spans="12:19">
      <c r="L1195" t="s">
        <v>2267</v>
      </c>
      <c r="O1195">
        <v>-0.08</v>
      </c>
      <c r="Q1195">
        <v>-0.01</v>
      </c>
      <c r="S1195">
        <v>-7.0000000000000007E-2</v>
      </c>
    </row>
    <row r="1196" spans="12:19">
      <c r="L1196" t="s">
        <v>2268</v>
      </c>
      <c r="O1196">
        <v>0.81</v>
      </c>
      <c r="Q1196">
        <v>0.84</v>
      </c>
      <c r="S1196">
        <v>-0.03</v>
      </c>
    </row>
    <row r="1197" spans="12:19">
      <c r="L1197" t="s">
        <v>2269</v>
      </c>
      <c r="O1197">
        <v>-0.44</v>
      </c>
      <c r="Q1197">
        <v>-0.43</v>
      </c>
      <c r="S1197">
        <v>-0.01</v>
      </c>
    </row>
    <row r="1198" spans="12:19">
      <c r="L1198" t="s">
        <v>2270</v>
      </c>
      <c r="O1198">
        <v>0</v>
      </c>
      <c r="Q1198">
        <v>0</v>
      </c>
      <c r="S1198">
        <v>0</v>
      </c>
    </row>
    <row r="1199" spans="12:19">
      <c r="L1199" t="s">
        <v>2271</v>
      </c>
      <c r="O1199">
        <v>0.04</v>
      </c>
      <c r="Q1199">
        <v>0</v>
      </c>
      <c r="S1199">
        <v>0.04</v>
      </c>
    </row>
    <row r="1200" spans="12:19">
      <c r="L1200" t="s">
        <v>2268</v>
      </c>
      <c r="O1200">
        <v>0.1</v>
      </c>
      <c r="Q1200">
        <v>0.1</v>
      </c>
      <c r="S1200">
        <v>0</v>
      </c>
    </row>
    <row r="1201" spans="12:19">
      <c r="L1201" t="s">
        <v>2272</v>
      </c>
      <c r="O1201">
        <v>0</v>
      </c>
      <c r="Q1201">
        <v>0</v>
      </c>
      <c r="S1201">
        <v>0</v>
      </c>
    </row>
    <row r="1202" spans="12:19">
      <c r="L1202" t="s">
        <v>2269</v>
      </c>
      <c r="O1202">
        <v>0</v>
      </c>
      <c r="Q1202">
        <v>0</v>
      </c>
      <c r="S1202">
        <v>0</v>
      </c>
    </row>
    <row r="1203" spans="12:19">
      <c r="L1203" t="s">
        <v>2273</v>
      </c>
      <c r="O1203">
        <v>0.01</v>
      </c>
      <c r="Q1203">
        <v>0</v>
      </c>
      <c r="S1203">
        <v>0.01</v>
      </c>
    </row>
    <row r="1204" spans="12:19">
      <c r="L1204" t="s">
        <v>2274</v>
      </c>
      <c r="O1204">
        <v>30.59</v>
      </c>
      <c r="Q1204">
        <v>1.88</v>
      </c>
      <c r="S1204">
        <v>28.71</v>
      </c>
    </row>
    <row r="1205" spans="12:19">
      <c r="L1205" t="s">
        <v>2275</v>
      </c>
      <c r="O1205">
        <v>-30.5</v>
      </c>
      <c r="Q1205">
        <v>-1.76</v>
      </c>
      <c r="S1205">
        <v>-28.74</v>
      </c>
    </row>
    <row r="1206" spans="12:19">
      <c r="L1206" t="s">
        <v>2276</v>
      </c>
      <c r="O1206">
        <v>0</v>
      </c>
      <c r="Q1206">
        <v>0</v>
      </c>
      <c r="S1206">
        <v>0</v>
      </c>
    </row>
    <row r="1207" spans="12:19">
      <c r="L1207" t="s">
        <v>2277</v>
      </c>
      <c r="O1207">
        <v>0</v>
      </c>
      <c r="Q1207">
        <v>-0.03</v>
      </c>
      <c r="S1207">
        <v>0.03</v>
      </c>
    </row>
    <row r="1208" spans="12:19">
      <c r="L1208" t="s">
        <v>2274</v>
      </c>
      <c r="O1208">
        <v>0.1</v>
      </c>
      <c r="Q1208">
        <v>0.1</v>
      </c>
      <c r="S1208">
        <v>0</v>
      </c>
    </row>
    <row r="1209" spans="12:19">
      <c r="L1209" t="s">
        <v>2278</v>
      </c>
      <c r="O1209">
        <v>0</v>
      </c>
      <c r="Q1209">
        <v>0</v>
      </c>
      <c r="S1209">
        <v>0</v>
      </c>
    </row>
    <row r="1210" spans="12:19">
      <c r="L1210" t="s">
        <v>2275</v>
      </c>
      <c r="O1210">
        <v>0</v>
      </c>
      <c r="Q1210">
        <v>0</v>
      </c>
      <c r="S1210">
        <v>0</v>
      </c>
    </row>
    <row r="1211" spans="12:19">
      <c r="L1211" t="s">
        <v>2279</v>
      </c>
      <c r="O1211">
        <v>0</v>
      </c>
      <c r="Q1211">
        <v>0</v>
      </c>
      <c r="S1211">
        <v>0</v>
      </c>
    </row>
    <row r="1212" spans="12:19">
      <c r="L1212" t="s">
        <v>2280</v>
      </c>
      <c r="O1212">
        <v>0.04</v>
      </c>
      <c r="Q1212">
        <v>0.69</v>
      </c>
      <c r="S1212">
        <v>-0.65</v>
      </c>
    </row>
    <row r="1213" spans="12:19">
      <c r="L1213" t="s">
        <v>2281</v>
      </c>
      <c r="O1213">
        <v>0</v>
      </c>
      <c r="Q1213">
        <v>-0.65</v>
      </c>
      <c r="S1213">
        <v>0.65</v>
      </c>
    </row>
    <row r="1214" spans="12:19">
      <c r="L1214" t="s">
        <v>2282</v>
      </c>
      <c r="O1214">
        <v>0</v>
      </c>
      <c r="Q1214">
        <v>0</v>
      </c>
      <c r="S1214">
        <v>0</v>
      </c>
    </row>
    <row r="1215" spans="12:19">
      <c r="L1215" t="s">
        <v>2280</v>
      </c>
      <c r="O1215">
        <v>0.1</v>
      </c>
      <c r="Q1215">
        <v>0.1</v>
      </c>
      <c r="S1215">
        <v>0</v>
      </c>
    </row>
    <row r="1216" spans="12:19">
      <c r="L1216" t="s">
        <v>2283</v>
      </c>
      <c r="O1216">
        <v>0</v>
      </c>
      <c r="Q1216">
        <v>0</v>
      </c>
      <c r="S1216">
        <v>0</v>
      </c>
    </row>
    <row r="1217" spans="12:19">
      <c r="L1217" t="s">
        <v>2281</v>
      </c>
      <c r="O1217">
        <v>0</v>
      </c>
      <c r="Q1217">
        <v>0</v>
      </c>
      <c r="S1217">
        <v>0</v>
      </c>
    </row>
    <row r="1218" spans="12:19">
      <c r="L1218" t="s">
        <v>2284</v>
      </c>
      <c r="O1218">
        <v>-3.24</v>
      </c>
      <c r="Q1218">
        <v>-586.74</v>
      </c>
      <c r="S1218">
        <v>583.5</v>
      </c>
    </row>
    <row r="1219" spans="12:19">
      <c r="L1219" t="s">
        <v>2285</v>
      </c>
      <c r="O1219">
        <v>0.1</v>
      </c>
      <c r="Q1219">
        <v>0.1</v>
      </c>
      <c r="S1219">
        <v>0</v>
      </c>
    </row>
    <row r="1220" spans="12:19">
      <c r="L1220" t="s">
        <v>2286</v>
      </c>
      <c r="O1220">
        <v>0</v>
      </c>
      <c r="Q1220">
        <v>0</v>
      </c>
      <c r="S1220">
        <v>0</v>
      </c>
    </row>
    <row r="1221" spans="12:19">
      <c r="L1221" t="s">
        <v>2287</v>
      </c>
      <c r="O1221">
        <v>0</v>
      </c>
      <c r="Q1221">
        <v>0</v>
      </c>
      <c r="S1221">
        <v>0</v>
      </c>
    </row>
    <row r="1222" spans="12:19">
      <c r="L1222" t="s">
        <v>2285</v>
      </c>
      <c r="O1222">
        <v>0.1</v>
      </c>
      <c r="Q1222">
        <v>0.1</v>
      </c>
      <c r="S1222">
        <v>0</v>
      </c>
    </row>
    <row r="1223" spans="12:19">
      <c r="L1223" t="s">
        <v>2288</v>
      </c>
      <c r="O1223">
        <v>0</v>
      </c>
      <c r="Q1223">
        <v>0</v>
      </c>
      <c r="S1223">
        <v>0</v>
      </c>
    </row>
    <row r="1224" spans="12:19">
      <c r="L1224" t="s">
        <v>2286</v>
      </c>
      <c r="O1224">
        <v>0</v>
      </c>
      <c r="Q1224">
        <v>0</v>
      </c>
      <c r="S1224">
        <v>0</v>
      </c>
    </row>
    <row r="1225" spans="12:19">
      <c r="L1225" t="s">
        <v>2289</v>
      </c>
      <c r="O1225">
        <v>0</v>
      </c>
      <c r="Q1225">
        <v>0</v>
      </c>
      <c r="S1225">
        <v>0</v>
      </c>
    </row>
    <row r="1226" spans="12:19">
      <c r="L1226" t="s">
        <v>2290</v>
      </c>
      <c r="O1226">
        <v>4.67</v>
      </c>
      <c r="Q1226">
        <v>10.74</v>
      </c>
      <c r="S1226">
        <v>-6.07</v>
      </c>
    </row>
    <row r="1227" spans="12:19">
      <c r="L1227" t="s">
        <v>2291</v>
      </c>
      <c r="O1227">
        <v>-4.3499999999999996</v>
      </c>
      <c r="Q1227">
        <v>-10.45</v>
      </c>
      <c r="S1227">
        <v>6.1</v>
      </c>
    </row>
    <row r="1228" spans="12:19">
      <c r="L1228" t="s">
        <v>2292</v>
      </c>
      <c r="O1228">
        <v>0</v>
      </c>
      <c r="Q1228">
        <v>0</v>
      </c>
      <c r="S1228">
        <v>0</v>
      </c>
    </row>
    <row r="1229" spans="12:19">
      <c r="L1229" t="s">
        <v>2293</v>
      </c>
      <c r="O1229">
        <v>-0.12</v>
      </c>
      <c r="Q1229">
        <v>-0.09</v>
      </c>
      <c r="S1229">
        <v>-0.03</v>
      </c>
    </row>
    <row r="1230" spans="12:19">
      <c r="L1230" t="s">
        <v>2290</v>
      </c>
      <c r="O1230">
        <v>0.11</v>
      </c>
      <c r="Q1230">
        <v>0.1</v>
      </c>
      <c r="S1230">
        <v>0</v>
      </c>
    </row>
    <row r="1231" spans="12:19">
      <c r="L1231" t="s">
        <v>2294</v>
      </c>
      <c r="O1231">
        <v>0</v>
      </c>
      <c r="Q1231">
        <v>0</v>
      </c>
      <c r="S1231">
        <v>0</v>
      </c>
    </row>
    <row r="1232" spans="12:19">
      <c r="L1232" t="s">
        <v>2291</v>
      </c>
      <c r="O1232">
        <v>0</v>
      </c>
      <c r="Q1232">
        <v>0</v>
      </c>
      <c r="S1232">
        <v>0</v>
      </c>
    </row>
    <row r="1233" spans="12:19">
      <c r="L1233" t="s">
        <v>2295</v>
      </c>
      <c r="O1233">
        <v>-447.95</v>
      </c>
      <c r="Q1233">
        <v>-259.17</v>
      </c>
      <c r="S1233">
        <v>-188.78</v>
      </c>
    </row>
    <row r="1234" spans="12:19">
      <c r="L1234" t="s">
        <v>2296</v>
      </c>
      <c r="O1234">
        <v>0.05</v>
      </c>
      <c r="Q1234">
        <v>0.04</v>
      </c>
      <c r="S1234">
        <v>0.01</v>
      </c>
    </row>
    <row r="1235" spans="12:19">
      <c r="L1235" t="s">
        <v>2297</v>
      </c>
      <c r="O1235">
        <v>0</v>
      </c>
      <c r="Q1235">
        <v>0</v>
      </c>
      <c r="S1235">
        <v>0</v>
      </c>
    </row>
    <row r="1236" spans="12:19">
      <c r="L1236" t="s">
        <v>2298</v>
      </c>
      <c r="O1236">
        <v>0</v>
      </c>
      <c r="Q1236">
        <v>-0.22</v>
      </c>
      <c r="S1236">
        <v>0.22</v>
      </c>
    </row>
    <row r="1237" spans="12:19">
      <c r="L1237" t="s">
        <v>2299</v>
      </c>
      <c r="O1237">
        <v>-0.42</v>
      </c>
      <c r="Q1237">
        <v>-0.02</v>
      </c>
      <c r="S1237">
        <v>-0.4</v>
      </c>
    </row>
    <row r="1238" spans="12:19">
      <c r="L1238" t="s">
        <v>2300</v>
      </c>
      <c r="O1238">
        <v>0.67</v>
      </c>
      <c r="Q1238">
        <v>0.67</v>
      </c>
      <c r="S1238">
        <v>0</v>
      </c>
    </row>
    <row r="1239" spans="12:19">
      <c r="L1239" t="s">
        <v>2301</v>
      </c>
      <c r="O1239">
        <v>-4.0599999999999996</v>
      </c>
      <c r="Q1239">
        <v>-4.0599999999999996</v>
      </c>
      <c r="S1239">
        <v>0</v>
      </c>
    </row>
    <row r="1240" spans="12:19">
      <c r="L1240" t="s">
        <v>2302</v>
      </c>
      <c r="O1240">
        <v>0.11</v>
      </c>
      <c r="Q1240">
        <v>0.11</v>
      </c>
      <c r="S1240">
        <v>0</v>
      </c>
    </row>
    <row r="1241" spans="12:19">
      <c r="L1241" t="s">
        <v>2303</v>
      </c>
      <c r="O1241">
        <v>0</v>
      </c>
      <c r="Q1241">
        <v>0</v>
      </c>
      <c r="S1241">
        <v>0</v>
      </c>
    </row>
    <row r="1242" spans="12:19">
      <c r="L1242" t="s">
        <v>2304</v>
      </c>
      <c r="O1242">
        <v>0</v>
      </c>
      <c r="Q1242">
        <v>0</v>
      </c>
      <c r="S1242">
        <v>0</v>
      </c>
    </row>
    <row r="1243" spans="12:19">
      <c r="L1243" t="s">
        <v>2305</v>
      </c>
      <c r="O1243">
        <v>0</v>
      </c>
      <c r="Q1243">
        <v>0</v>
      </c>
      <c r="S1243">
        <v>0</v>
      </c>
    </row>
    <row r="1244" spans="12:19">
      <c r="L1244" t="s">
        <v>2306</v>
      </c>
      <c r="O1244">
        <v>0.1</v>
      </c>
      <c r="Q1244">
        <v>0.1</v>
      </c>
      <c r="S1244">
        <v>0</v>
      </c>
    </row>
    <row r="1245" spans="12:19">
      <c r="L1245" t="s">
        <v>2307</v>
      </c>
      <c r="O1245">
        <v>0</v>
      </c>
      <c r="Q1245">
        <v>0</v>
      </c>
      <c r="S1245">
        <v>0</v>
      </c>
    </row>
    <row r="1246" spans="12:19">
      <c r="L1246" t="s">
        <v>2308</v>
      </c>
      <c r="O1246">
        <v>0</v>
      </c>
      <c r="Q1246">
        <v>0</v>
      </c>
      <c r="S1246">
        <v>0</v>
      </c>
    </row>
    <row r="1247" spans="12:19">
      <c r="L1247" t="s">
        <v>2309</v>
      </c>
      <c r="O1247">
        <v>-3.82</v>
      </c>
      <c r="Q1247">
        <v>-7.53</v>
      </c>
      <c r="S1247">
        <v>3.71</v>
      </c>
    </row>
    <row r="1248" spans="12:19">
      <c r="L1248" t="s">
        <v>2310</v>
      </c>
      <c r="O1248">
        <v>0</v>
      </c>
      <c r="Q1248">
        <v>0</v>
      </c>
      <c r="S1248">
        <v>0</v>
      </c>
    </row>
    <row r="1249" spans="12:19">
      <c r="L1249" t="s">
        <v>2311</v>
      </c>
      <c r="O1249">
        <v>0.1</v>
      </c>
      <c r="Q1249">
        <v>0.1</v>
      </c>
      <c r="S1249">
        <v>0</v>
      </c>
    </row>
    <row r="1250" spans="12:19">
      <c r="L1250" t="s">
        <v>2312</v>
      </c>
      <c r="O1250">
        <v>0</v>
      </c>
      <c r="Q1250">
        <v>0</v>
      </c>
      <c r="S1250">
        <v>0</v>
      </c>
    </row>
    <row r="1251" spans="12:19">
      <c r="L1251" t="s">
        <v>2313</v>
      </c>
      <c r="O1251">
        <v>0</v>
      </c>
      <c r="Q1251">
        <v>0</v>
      </c>
      <c r="S1251">
        <v>0</v>
      </c>
    </row>
    <row r="1252" spans="12:19">
      <c r="L1252" t="s">
        <v>2314</v>
      </c>
      <c r="O1252">
        <v>-3.25</v>
      </c>
      <c r="Q1252">
        <v>-11.7</v>
      </c>
      <c r="S1252">
        <v>8.4499999999999993</v>
      </c>
    </row>
    <row r="1253" spans="12:19">
      <c r="L1253" t="s">
        <v>2315</v>
      </c>
      <c r="O1253">
        <v>0.04</v>
      </c>
      <c r="Q1253">
        <v>0.04</v>
      </c>
      <c r="S1253">
        <v>0</v>
      </c>
    </row>
    <row r="1254" spans="12:19">
      <c r="L1254" t="s">
        <v>2316</v>
      </c>
      <c r="O1254">
        <v>0.01</v>
      </c>
      <c r="Q1254">
        <v>0.01</v>
      </c>
      <c r="S1254">
        <v>0</v>
      </c>
    </row>
    <row r="1255" spans="12:19">
      <c r="L1255" t="s">
        <v>2315</v>
      </c>
      <c r="O1255">
        <v>12.32</v>
      </c>
      <c r="Q1255">
        <v>12.32</v>
      </c>
      <c r="S1255">
        <v>0</v>
      </c>
    </row>
    <row r="1256" spans="12:19">
      <c r="L1256" t="s">
        <v>2317</v>
      </c>
      <c r="O1256">
        <v>5.64</v>
      </c>
      <c r="Q1256">
        <v>5.64</v>
      </c>
      <c r="S1256">
        <v>0</v>
      </c>
    </row>
    <row r="1257" spans="12:19">
      <c r="L1257" t="s">
        <v>2318</v>
      </c>
      <c r="O1257">
        <v>-10.23</v>
      </c>
      <c r="Q1257">
        <v>-10.23</v>
      </c>
      <c r="S1257">
        <v>0</v>
      </c>
    </row>
    <row r="1258" spans="12:19">
      <c r="L1258" t="s">
        <v>2319</v>
      </c>
      <c r="O1258" s="4">
        <v>270285.86</v>
      </c>
      <c r="Q1258" s="4">
        <v>165547.85999999999</v>
      </c>
      <c r="S1258" s="4">
        <v>104738</v>
      </c>
    </row>
    <row r="1259" spans="12:19">
      <c r="L1259" t="s">
        <v>2320</v>
      </c>
      <c r="O1259" s="4">
        <v>-270285.81</v>
      </c>
      <c r="Q1259" s="4">
        <v>-165547.79999999999</v>
      </c>
      <c r="S1259" s="4">
        <v>-104738.01</v>
      </c>
    </row>
    <row r="1260" spans="12:19">
      <c r="L1260" t="s">
        <v>2321</v>
      </c>
      <c r="O1260" s="4">
        <v>1859.67</v>
      </c>
      <c r="Q1260" s="4">
        <v>1859.67</v>
      </c>
      <c r="S1260">
        <v>0</v>
      </c>
    </row>
    <row r="1261" spans="12:19">
      <c r="L1261" t="s">
        <v>2322</v>
      </c>
      <c r="O1261" s="4">
        <v>-1859.54</v>
      </c>
      <c r="Q1261" s="4">
        <v>-1859.54</v>
      </c>
      <c r="S1261">
        <v>0</v>
      </c>
    </row>
    <row r="1262" spans="12:19">
      <c r="L1262" t="s">
        <v>2323</v>
      </c>
      <c r="O1262">
        <v>0.1</v>
      </c>
      <c r="Q1262">
        <v>0.1</v>
      </c>
      <c r="S1262">
        <v>0</v>
      </c>
    </row>
    <row r="1263" spans="12:19">
      <c r="L1263" t="s">
        <v>2324</v>
      </c>
      <c r="O1263">
        <v>0.02</v>
      </c>
      <c r="Q1263">
        <v>0.02</v>
      </c>
      <c r="S1263">
        <v>0</v>
      </c>
    </row>
    <row r="1264" spans="12:19">
      <c r="L1264" t="s">
        <v>2325</v>
      </c>
      <c r="O1264">
        <v>-0.06</v>
      </c>
      <c r="Q1264">
        <v>-0.06</v>
      </c>
      <c r="S1264">
        <v>0</v>
      </c>
    </row>
    <row r="1265" spans="12:19">
      <c r="L1265" t="s">
        <v>2326</v>
      </c>
      <c r="O1265">
        <v>0.1</v>
      </c>
      <c r="Q1265">
        <v>0.18</v>
      </c>
      <c r="S1265">
        <v>-0.08</v>
      </c>
    </row>
    <row r="1266" spans="12:19">
      <c r="L1266" t="s">
        <v>2327</v>
      </c>
      <c r="O1266">
        <v>0</v>
      </c>
      <c r="Q1266">
        <v>0</v>
      </c>
      <c r="S1266">
        <v>0</v>
      </c>
    </row>
    <row r="1267" spans="12:19">
      <c r="L1267" t="s">
        <v>2328</v>
      </c>
      <c r="O1267">
        <v>0</v>
      </c>
      <c r="Q1267">
        <v>0</v>
      </c>
      <c r="S1267">
        <v>0</v>
      </c>
    </row>
    <row r="1268" spans="12:19">
      <c r="L1268" t="s">
        <v>2329</v>
      </c>
      <c r="O1268">
        <v>-0.17</v>
      </c>
      <c r="Q1268">
        <v>0</v>
      </c>
      <c r="S1268">
        <v>-0.17</v>
      </c>
    </row>
    <row r="1269" spans="12:19">
      <c r="L1269" t="s">
        <v>2330</v>
      </c>
      <c r="O1269">
        <v>0.1</v>
      </c>
      <c r="Q1269">
        <v>0.1</v>
      </c>
      <c r="S1269">
        <v>0</v>
      </c>
    </row>
    <row r="1270" spans="12:19">
      <c r="L1270" t="s">
        <v>2331</v>
      </c>
      <c r="O1270">
        <v>0</v>
      </c>
      <c r="Q1270">
        <v>0</v>
      </c>
      <c r="S1270">
        <v>0</v>
      </c>
    </row>
    <row r="1271" spans="12:19">
      <c r="L1271" t="s">
        <v>2332</v>
      </c>
      <c r="O1271">
        <v>0</v>
      </c>
      <c r="Q1271">
        <v>0</v>
      </c>
      <c r="S1271">
        <v>0</v>
      </c>
    </row>
    <row r="1272" spans="12:19">
      <c r="L1272" t="s">
        <v>2333</v>
      </c>
      <c r="O1272">
        <v>-0.15</v>
      </c>
      <c r="Q1272">
        <v>-0.27</v>
      </c>
      <c r="S1272">
        <v>0.12</v>
      </c>
    </row>
    <row r="1273" spans="12:19">
      <c r="L1273" t="s">
        <v>2334</v>
      </c>
      <c r="O1273">
        <v>0.1</v>
      </c>
      <c r="Q1273">
        <v>0.11</v>
      </c>
      <c r="S1273">
        <v>-0.01</v>
      </c>
    </row>
    <row r="1274" spans="12:19">
      <c r="L1274" t="s">
        <v>2335</v>
      </c>
      <c r="O1274">
        <v>0</v>
      </c>
      <c r="Q1274">
        <v>0</v>
      </c>
      <c r="S1274">
        <v>0</v>
      </c>
    </row>
    <row r="1275" spans="12:19">
      <c r="L1275" t="s">
        <v>2336</v>
      </c>
      <c r="O1275">
        <v>0</v>
      </c>
      <c r="Q1275">
        <v>0</v>
      </c>
      <c r="S1275">
        <v>0</v>
      </c>
    </row>
    <row r="1276" spans="12:19">
      <c r="L1276" t="s">
        <v>2337</v>
      </c>
      <c r="O1276">
        <v>0.1</v>
      </c>
      <c r="Q1276">
        <v>0.1</v>
      </c>
      <c r="S1276">
        <v>0</v>
      </c>
    </row>
    <row r="1277" spans="12:19">
      <c r="L1277" t="s">
        <v>2338</v>
      </c>
      <c r="O1277">
        <v>0</v>
      </c>
      <c r="Q1277">
        <v>0</v>
      </c>
      <c r="S1277">
        <v>0</v>
      </c>
    </row>
    <row r="1278" spans="12:19">
      <c r="L1278" t="s">
        <v>2339</v>
      </c>
      <c r="O1278">
        <v>0</v>
      </c>
      <c r="Q1278">
        <v>0.01</v>
      </c>
      <c r="S1278">
        <v>-0.01</v>
      </c>
    </row>
    <row r="1279" spans="12:19">
      <c r="L1279" t="s">
        <v>2340</v>
      </c>
      <c r="O1279">
        <v>0</v>
      </c>
      <c r="Q1279">
        <v>-0.01</v>
      </c>
      <c r="S1279">
        <v>0.01</v>
      </c>
    </row>
    <row r="1280" spans="12:19">
      <c r="L1280" t="s">
        <v>2341</v>
      </c>
      <c r="O1280">
        <v>0.1</v>
      </c>
      <c r="Q1280">
        <v>0.1</v>
      </c>
      <c r="S1280">
        <v>0</v>
      </c>
    </row>
    <row r="1281" spans="12:19">
      <c r="L1281" t="s">
        <v>2342</v>
      </c>
      <c r="O1281">
        <v>0</v>
      </c>
      <c r="Q1281">
        <v>0</v>
      </c>
      <c r="S1281">
        <v>0</v>
      </c>
    </row>
    <row r="1282" spans="12:19">
      <c r="L1282" t="s">
        <v>2343</v>
      </c>
      <c r="O1282">
        <v>0</v>
      </c>
      <c r="Q1282">
        <v>0</v>
      </c>
      <c r="S1282">
        <v>0</v>
      </c>
    </row>
    <row r="1283" spans="12:19">
      <c r="L1283" t="s">
        <v>2344</v>
      </c>
      <c r="O1283">
        <v>0.01</v>
      </c>
      <c r="Q1283">
        <v>0</v>
      </c>
      <c r="S1283">
        <v>0.01</v>
      </c>
    </row>
    <row r="1284" spans="12:19">
      <c r="L1284" t="s">
        <v>2345</v>
      </c>
      <c r="O1284">
        <v>0.11</v>
      </c>
      <c r="Q1284">
        <v>0.11</v>
      </c>
      <c r="S1284">
        <v>0</v>
      </c>
    </row>
    <row r="1285" spans="12:19">
      <c r="L1285" t="s">
        <v>2346</v>
      </c>
      <c r="O1285">
        <v>0</v>
      </c>
      <c r="Q1285">
        <v>0</v>
      </c>
      <c r="S1285">
        <v>0</v>
      </c>
    </row>
    <row r="1286" spans="12:19">
      <c r="L1286" t="s">
        <v>2347</v>
      </c>
      <c r="O1286">
        <v>0</v>
      </c>
      <c r="Q1286">
        <v>0</v>
      </c>
      <c r="S1286">
        <v>0</v>
      </c>
    </row>
    <row r="1287" spans="12:19">
      <c r="L1287" t="s">
        <v>2348</v>
      </c>
      <c r="O1287">
        <v>0.1</v>
      </c>
      <c r="Q1287">
        <v>0.1</v>
      </c>
      <c r="S1287">
        <v>0</v>
      </c>
    </row>
    <row r="1288" spans="12:19">
      <c r="L1288" t="s">
        <v>2349</v>
      </c>
      <c r="O1288">
        <v>0</v>
      </c>
      <c r="Q1288">
        <v>0</v>
      </c>
      <c r="S1288">
        <v>0</v>
      </c>
    </row>
    <row r="1289" spans="12:19">
      <c r="L1289" t="s">
        <v>2350</v>
      </c>
      <c r="O1289">
        <v>0</v>
      </c>
      <c r="Q1289">
        <v>0</v>
      </c>
      <c r="S1289">
        <v>0</v>
      </c>
    </row>
    <row r="1290" spans="12:19">
      <c r="L1290" t="s">
        <v>2351</v>
      </c>
      <c r="O1290">
        <v>0.01</v>
      </c>
      <c r="Q1290">
        <v>0</v>
      </c>
      <c r="S1290">
        <v>0.01</v>
      </c>
    </row>
    <row r="1291" spans="12:19">
      <c r="L1291" t="s">
        <v>2352</v>
      </c>
      <c r="O1291">
        <v>694.75</v>
      </c>
      <c r="Q1291">
        <v>694.75</v>
      </c>
      <c r="S1291">
        <v>0</v>
      </c>
    </row>
    <row r="1292" spans="12:19">
      <c r="L1292" t="s">
        <v>2353</v>
      </c>
      <c r="O1292">
        <v>-694.57</v>
      </c>
      <c r="Q1292">
        <v>-694.57</v>
      </c>
      <c r="S1292">
        <v>-0.01</v>
      </c>
    </row>
    <row r="1293" spans="12:19">
      <c r="L1293" t="s">
        <v>3882</v>
      </c>
      <c r="O1293">
        <v>0.1</v>
      </c>
      <c r="Q1293">
        <v>0.1</v>
      </c>
      <c r="S1293">
        <v>0</v>
      </c>
    </row>
    <row r="1294" spans="12:19">
      <c r="L1294" t="s">
        <v>3883</v>
      </c>
      <c r="O1294">
        <v>0</v>
      </c>
      <c r="Q1294">
        <v>0</v>
      </c>
      <c r="S1294">
        <v>0</v>
      </c>
    </row>
    <row r="1295" spans="12:19">
      <c r="L1295" t="s">
        <v>3884</v>
      </c>
      <c r="O1295">
        <v>0</v>
      </c>
      <c r="Q1295">
        <v>0</v>
      </c>
      <c r="S1295">
        <v>0</v>
      </c>
    </row>
    <row r="1296" spans="12:19">
      <c r="L1296" t="s">
        <v>3883</v>
      </c>
      <c r="O1296">
        <v>-0.27</v>
      </c>
      <c r="Q1296">
        <v>0</v>
      </c>
      <c r="S1296">
        <v>-0.27</v>
      </c>
    </row>
    <row r="1297" spans="12:19">
      <c r="L1297" t="s">
        <v>2354</v>
      </c>
      <c r="O1297" s="4">
        <v>24400.74</v>
      </c>
      <c r="Q1297" s="4">
        <v>13527.35</v>
      </c>
      <c r="S1297" s="4">
        <v>10873.39</v>
      </c>
    </row>
    <row r="1298" spans="12:19">
      <c r="L1298" t="s">
        <v>2354</v>
      </c>
      <c r="O1298" s="4">
        <v>-24400.639999999999</v>
      </c>
      <c r="Q1298" s="4">
        <v>-13527.25</v>
      </c>
      <c r="S1298" s="4">
        <v>-10873.39</v>
      </c>
    </row>
    <row r="1299" spans="12:19">
      <c r="L1299" t="s">
        <v>2355</v>
      </c>
      <c r="O1299">
        <v>0.1</v>
      </c>
      <c r="Q1299">
        <v>0.1</v>
      </c>
      <c r="S1299">
        <v>0</v>
      </c>
    </row>
    <row r="1300" spans="12:19">
      <c r="L1300" t="s">
        <v>2356</v>
      </c>
      <c r="O1300">
        <v>0</v>
      </c>
      <c r="Q1300">
        <v>0</v>
      </c>
      <c r="S1300">
        <v>0</v>
      </c>
    </row>
    <row r="1301" spans="12:19">
      <c r="L1301" t="s">
        <v>2357</v>
      </c>
      <c r="O1301">
        <v>0.3</v>
      </c>
      <c r="Q1301">
        <v>0.05</v>
      </c>
      <c r="S1301">
        <v>0.25</v>
      </c>
    </row>
    <row r="1302" spans="12:19">
      <c r="L1302" t="s">
        <v>2358</v>
      </c>
      <c r="O1302">
        <v>0</v>
      </c>
      <c r="Q1302">
        <v>0</v>
      </c>
      <c r="S1302">
        <v>0</v>
      </c>
    </row>
    <row r="1303" spans="12:19">
      <c r="L1303" t="s">
        <v>2359</v>
      </c>
      <c r="O1303">
        <v>0</v>
      </c>
      <c r="Q1303">
        <v>0</v>
      </c>
      <c r="S1303">
        <v>0</v>
      </c>
    </row>
    <row r="1304" spans="12:19">
      <c r="L1304" t="s">
        <v>2360</v>
      </c>
      <c r="O1304">
        <v>-0.26</v>
      </c>
      <c r="Q1304">
        <v>0</v>
      </c>
      <c r="S1304">
        <v>-0.26</v>
      </c>
    </row>
    <row r="1305" spans="12:19">
      <c r="L1305" t="s">
        <v>2361</v>
      </c>
      <c r="O1305">
        <v>0</v>
      </c>
      <c r="Q1305">
        <v>0.01</v>
      </c>
      <c r="S1305">
        <v>-0.01</v>
      </c>
    </row>
    <row r="1306" spans="12:19">
      <c r="L1306" t="s">
        <v>2362</v>
      </c>
      <c r="O1306">
        <v>0</v>
      </c>
      <c r="Q1306">
        <v>0</v>
      </c>
      <c r="S1306">
        <v>0</v>
      </c>
    </row>
    <row r="1307" spans="12:19">
      <c r="L1307" t="s">
        <v>2363</v>
      </c>
      <c r="O1307">
        <v>0</v>
      </c>
      <c r="Q1307">
        <v>0</v>
      </c>
      <c r="S1307">
        <v>0</v>
      </c>
    </row>
    <row r="1308" spans="12:19">
      <c r="L1308" t="s">
        <v>2364</v>
      </c>
      <c r="O1308">
        <v>0</v>
      </c>
      <c r="Q1308">
        <v>-0.51</v>
      </c>
      <c r="S1308">
        <v>0.51</v>
      </c>
    </row>
    <row r="1309" spans="12:19">
      <c r="L1309" t="s">
        <v>2365</v>
      </c>
      <c r="O1309" s="4">
        <v>120435.4</v>
      </c>
      <c r="Q1309" s="4">
        <v>83137.03</v>
      </c>
      <c r="S1309" s="4">
        <v>37298.370000000003</v>
      </c>
    </row>
    <row r="1310" spans="12:19">
      <c r="L1310" t="s">
        <v>2366</v>
      </c>
      <c r="O1310" s="4">
        <v>-120435.3</v>
      </c>
      <c r="Q1310" s="4">
        <v>-83136.929999999993</v>
      </c>
      <c r="S1310" s="4">
        <v>-37298.370000000003</v>
      </c>
    </row>
    <row r="1311" spans="12:19">
      <c r="L1311" t="s">
        <v>2367</v>
      </c>
      <c r="O1311">
        <v>4.72</v>
      </c>
      <c r="Q1311">
        <v>1.1299999999999999</v>
      </c>
      <c r="S1311">
        <v>3.59</v>
      </c>
    </row>
    <row r="1312" spans="12:19">
      <c r="L1312" t="s">
        <v>2368</v>
      </c>
      <c r="O1312">
        <v>-2.5099999999999998</v>
      </c>
      <c r="Q1312">
        <v>-1.03</v>
      </c>
      <c r="S1312">
        <v>-1.48</v>
      </c>
    </row>
    <row r="1313" spans="12:19">
      <c r="L1313" t="s">
        <v>2369</v>
      </c>
      <c r="O1313">
        <v>0</v>
      </c>
      <c r="Q1313">
        <v>0</v>
      </c>
      <c r="S1313">
        <v>0</v>
      </c>
    </row>
    <row r="1314" spans="12:19">
      <c r="L1314" t="s">
        <v>2370</v>
      </c>
      <c r="O1314">
        <v>0.03</v>
      </c>
      <c r="Q1314">
        <v>0</v>
      </c>
      <c r="S1314">
        <v>0.03</v>
      </c>
    </row>
    <row r="1315" spans="12:19">
      <c r="L1315" t="s">
        <v>2371</v>
      </c>
      <c r="O1315">
        <v>0.1</v>
      </c>
      <c r="Q1315">
        <v>0.1</v>
      </c>
      <c r="S1315">
        <v>0</v>
      </c>
    </row>
    <row r="1316" spans="12:19">
      <c r="L1316" t="s">
        <v>2372</v>
      </c>
      <c r="O1316">
        <v>0</v>
      </c>
      <c r="Q1316">
        <v>0</v>
      </c>
      <c r="S1316">
        <v>0</v>
      </c>
    </row>
    <row r="1317" spans="12:19">
      <c r="L1317" t="s">
        <v>2373</v>
      </c>
      <c r="O1317">
        <v>0</v>
      </c>
      <c r="Q1317">
        <v>0</v>
      </c>
      <c r="S1317">
        <v>0</v>
      </c>
    </row>
    <row r="1318" spans="12:19">
      <c r="L1318" t="s">
        <v>2374</v>
      </c>
      <c r="O1318">
        <v>-65.69</v>
      </c>
      <c r="Q1318">
        <v>-519.79</v>
      </c>
      <c r="S1318">
        <v>454.1</v>
      </c>
    </row>
    <row r="1319" spans="12:19">
      <c r="L1319" t="s">
        <v>2375</v>
      </c>
      <c r="O1319">
        <v>0.12</v>
      </c>
      <c r="Q1319">
        <v>0.12</v>
      </c>
      <c r="S1319">
        <v>0</v>
      </c>
    </row>
    <row r="1320" spans="12:19">
      <c r="L1320" t="s">
        <v>2376</v>
      </c>
      <c r="O1320">
        <v>0</v>
      </c>
      <c r="Q1320">
        <v>0</v>
      </c>
      <c r="S1320">
        <v>0</v>
      </c>
    </row>
    <row r="1321" spans="12:19">
      <c r="L1321" t="s">
        <v>2377</v>
      </c>
      <c r="O1321">
        <v>0</v>
      </c>
      <c r="Q1321">
        <v>0</v>
      </c>
      <c r="S1321">
        <v>0</v>
      </c>
    </row>
    <row r="1322" spans="12:19">
      <c r="L1322" t="s">
        <v>2378</v>
      </c>
      <c r="O1322">
        <v>0</v>
      </c>
      <c r="Q1322">
        <v>0</v>
      </c>
      <c r="S1322">
        <v>0</v>
      </c>
    </row>
    <row r="1323" spans="12:19">
      <c r="L1323" t="s">
        <v>2379</v>
      </c>
      <c r="O1323">
        <v>0</v>
      </c>
      <c r="Q1323">
        <v>0</v>
      </c>
      <c r="S1323">
        <v>0</v>
      </c>
    </row>
    <row r="1324" spans="12:19">
      <c r="L1324" t="s">
        <v>2380</v>
      </c>
      <c r="O1324">
        <v>0</v>
      </c>
      <c r="Q1324">
        <v>0</v>
      </c>
      <c r="S1324">
        <v>0</v>
      </c>
    </row>
    <row r="1325" spans="12:19">
      <c r="L1325" t="s">
        <v>2381</v>
      </c>
      <c r="O1325">
        <v>0</v>
      </c>
      <c r="Q1325">
        <v>0</v>
      </c>
      <c r="S1325">
        <v>0</v>
      </c>
    </row>
    <row r="1326" spans="12:19">
      <c r="L1326" t="s">
        <v>3885</v>
      </c>
      <c r="O1326">
        <v>0.1</v>
      </c>
      <c r="Q1326">
        <v>0.1</v>
      </c>
      <c r="S1326">
        <v>0</v>
      </c>
    </row>
    <row r="1327" spans="12:19">
      <c r="L1327" t="s">
        <v>2382</v>
      </c>
      <c r="O1327">
        <v>0</v>
      </c>
      <c r="Q1327">
        <v>0</v>
      </c>
      <c r="S1327">
        <v>0</v>
      </c>
    </row>
    <row r="1328" spans="12:19">
      <c r="L1328" t="s">
        <v>2383</v>
      </c>
      <c r="O1328">
        <v>0</v>
      </c>
      <c r="Q1328">
        <v>0</v>
      </c>
      <c r="S1328">
        <v>0</v>
      </c>
    </row>
    <row r="1329" spans="12:19">
      <c r="L1329" t="s">
        <v>2384</v>
      </c>
      <c r="O1329">
        <v>0.1</v>
      </c>
      <c r="Q1329">
        <v>0.1</v>
      </c>
      <c r="S1329">
        <v>0</v>
      </c>
    </row>
    <row r="1330" spans="12:19">
      <c r="L1330" t="s">
        <v>2385</v>
      </c>
      <c r="O1330">
        <v>0.01</v>
      </c>
      <c r="Q1330">
        <v>0</v>
      </c>
      <c r="S1330">
        <v>0.01</v>
      </c>
    </row>
    <row r="1331" spans="12:19">
      <c r="L1331" t="s">
        <v>2386</v>
      </c>
      <c r="O1331">
        <v>0</v>
      </c>
      <c r="Q1331">
        <v>0</v>
      </c>
      <c r="S1331">
        <v>0</v>
      </c>
    </row>
    <row r="1332" spans="12:19">
      <c r="L1332" t="s">
        <v>2387</v>
      </c>
      <c r="O1332">
        <v>0.1</v>
      </c>
      <c r="Q1332">
        <v>0.1</v>
      </c>
      <c r="S1332">
        <v>0</v>
      </c>
    </row>
    <row r="1333" spans="12:19">
      <c r="L1333" t="s">
        <v>2388</v>
      </c>
      <c r="O1333">
        <v>0</v>
      </c>
      <c r="Q1333">
        <v>0</v>
      </c>
      <c r="S1333">
        <v>0</v>
      </c>
    </row>
    <row r="1334" spans="12:19">
      <c r="L1334" t="s">
        <v>2389</v>
      </c>
      <c r="O1334">
        <v>0</v>
      </c>
      <c r="Q1334">
        <v>0</v>
      </c>
      <c r="S1334">
        <v>0</v>
      </c>
    </row>
    <row r="1335" spans="12:19">
      <c r="L1335" t="s">
        <v>2390</v>
      </c>
      <c r="O1335">
        <v>0</v>
      </c>
      <c r="Q1335">
        <v>0</v>
      </c>
      <c r="S1335">
        <v>0</v>
      </c>
    </row>
    <row r="1336" spans="12:19">
      <c r="L1336" t="s">
        <v>2391</v>
      </c>
      <c r="O1336">
        <v>0</v>
      </c>
      <c r="Q1336">
        <v>0</v>
      </c>
      <c r="S1336">
        <v>0</v>
      </c>
    </row>
    <row r="1337" spans="12:19">
      <c r="L1337" t="s">
        <v>2392</v>
      </c>
      <c r="O1337">
        <v>0</v>
      </c>
      <c r="Q1337">
        <v>0</v>
      </c>
      <c r="S1337">
        <v>0</v>
      </c>
    </row>
    <row r="1338" spans="12:19">
      <c r="L1338" t="s">
        <v>2393</v>
      </c>
      <c r="O1338">
        <v>0.06</v>
      </c>
      <c r="Q1338">
        <v>0</v>
      </c>
      <c r="S1338">
        <v>0.06</v>
      </c>
    </row>
    <row r="1339" spans="12:19">
      <c r="L1339" t="s">
        <v>2394</v>
      </c>
      <c r="O1339">
        <v>0.49</v>
      </c>
      <c r="Q1339">
        <v>0</v>
      </c>
      <c r="S1339">
        <v>0.49</v>
      </c>
    </row>
    <row r="1340" spans="12:19">
      <c r="L1340" t="s">
        <v>2395</v>
      </c>
      <c r="O1340">
        <v>-0.49</v>
      </c>
      <c r="Q1340">
        <v>0</v>
      </c>
      <c r="S1340">
        <v>-0.49</v>
      </c>
    </row>
    <row r="1341" spans="12:19">
      <c r="L1341" t="s">
        <v>2396</v>
      </c>
      <c r="O1341">
        <v>0</v>
      </c>
      <c r="Q1341">
        <v>0</v>
      </c>
      <c r="S1341">
        <v>0</v>
      </c>
    </row>
    <row r="1342" spans="12:19">
      <c r="L1342" t="s">
        <v>2397</v>
      </c>
      <c r="O1342">
        <v>0</v>
      </c>
      <c r="Q1342">
        <v>0</v>
      </c>
      <c r="S1342">
        <v>0</v>
      </c>
    </row>
    <row r="1343" spans="12:19">
      <c r="L1343" t="s">
        <v>2398</v>
      </c>
      <c r="O1343">
        <v>0.1</v>
      </c>
      <c r="Q1343">
        <v>0.1</v>
      </c>
      <c r="S1343">
        <v>0</v>
      </c>
    </row>
    <row r="1344" spans="12:19">
      <c r="L1344" t="s">
        <v>2399</v>
      </c>
      <c r="O1344">
        <v>0</v>
      </c>
      <c r="Q1344">
        <v>0</v>
      </c>
      <c r="S1344">
        <v>0</v>
      </c>
    </row>
    <row r="1345" spans="12:19">
      <c r="L1345" t="s">
        <v>2400</v>
      </c>
      <c r="O1345">
        <v>0</v>
      </c>
      <c r="Q1345">
        <v>0</v>
      </c>
      <c r="S1345">
        <v>0</v>
      </c>
    </row>
    <row r="1346" spans="12:19">
      <c r="L1346" t="s">
        <v>2401</v>
      </c>
      <c r="O1346">
        <v>0</v>
      </c>
      <c r="Q1346">
        <v>0</v>
      </c>
      <c r="S1346">
        <v>0</v>
      </c>
    </row>
    <row r="1347" spans="12:19">
      <c r="L1347" t="s">
        <v>3886</v>
      </c>
      <c r="O1347">
        <v>0.1</v>
      </c>
      <c r="Q1347">
        <v>0.1</v>
      </c>
      <c r="S1347">
        <v>0</v>
      </c>
    </row>
    <row r="1348" spans="12:19">
      <c r="L1348" t="s">
        <v>2402</v>
      </c>
      <c r="O1348">
        <v>0</v>
      </c>
      <c r="Q1348">
        <v>0</v>
      </c>
      <c r="S1348">
        <v>0</v>
      </c>
    </row>
    <row r="1349" spans="12:19">
      <c r="L1349" t="s">
        <v>2403</v>
      </c>
      <c r="O1349">
        <v>0</v>
      </c>
      <c r="Q1349">
        <v>0</v>
      </c>
      <c r="S1349">
        <v>0</v>
      </c>
    </row>
    <row r="1350" spans="12:19">
      <c r="L1350" t="s">
        <v>3887</v>
      </c>
      <c r="O1350">
        <v>0.1</v>
      </c>
      <c r="Q1350">
        <v>0.1</v>
      </c>
      <c r="S1350">
        <v>0</v>
      </c>
    </row>
    <row r="1351" spans="12:19">
      <c r="L1351" t="s">
        <v>2404</v>
      </c>
      <c r="O1351">
        <v>0</v>
      </c>
      <c r="Q1351">
        <v>0</v>
      </c>
      <c r="S1351">
        <v>0</v>
      </c>
    </row>
    <row r="1352" spans="12:19">
      <c r="L1352" t="s">
        <v>2405</v>
      </c>
      <c r="O1352">
        <v>0</v>
      </c>
      <c r="Q1352">
        <v>0</v>
      </c>
      <c r="S1352">
        <v>0</v>
      </c>
    </row>
    <row r="1353" spans="12:19">
      <c r="L1353" t="s">
        <v>2406</v>
      </c>
      <c r="O1353">
        <v>0.43</v>
      </c>
      <c r="Q1353">
        <v>22.44</v>
      </c>
      <c r="S1353">
        <v>-22.02</v>
      </c>
    </row>
    <row r="1354" spans="12:19">
      <c r="L1354" t="s">
        <v>2407</v>
      </c>
      <c r="O1354">
        <v>-0.34</v>
      </c>
      <c r="Q1354">
        <v>-22.34</v>
      </c>
      <c r="S1354">
        <v>22</v>
      </c>
    </row>
    <row r="1355" spans="12:19">
      <c r="L1355" t="s">
        <v>2408</v>
      </c>
      <c r="O1355">
        <v>0</v>
      </c>
      <c r="Q1355">
        <v>0</v>
      </c>
      <c r="S1355">
        <v>0</v>
      </c>
    </row>
    <row r="1356" spans="12:19">
      <c r="L1356" t="s">
        <v>2409</v>
      </c>
      <c r="O1356">
        <v>0.01</v>
      </c>
      <c r="Q1356">
        <v>0</v>
      </c>
      <c r="S1356">
        <v>0.01</v>
      </c>
    </row>
    <row r="1357" spans="12:19">
      <c r="L1357" t="s">
        <v>2410</v>
      </c>
      <c r="O1357">
        <v>0.1</v>
      </c>
      <c r="Q1357">
        <v>0.1</v>
      </c>
      <c r="S1357">
        <v>0</v>
      </c>
    </row>
    <row r="1358" spans="12:19">
      <c r="L1358" t="s">
        <v>2411</v>
      </c>
      <c r="O1358">
        <v>0</v>
      </c>
      <c r="Q1358">
        <v>0</v>
      </c>
      <c r="S1358">
        <v>0</v>
      </c>
    </row>
    <row r="1359" spans="12:19">
      <c r="L1359" t="s">
        <v>2412</v>
      </c>
      <c r="O1359">
        <v>0</v>
      </c>
      <c r="Q1359">
        <v>0</v>
      </c>
      <c r="S1359">
        <v>0</v>
      </c>
    </row>
    <row r="1360" spans="12:19">
      <c r="L1360" t="s">
        <v>2413</v>
      </c>
      <c r="O1360">
        <v>0.01</v>
      </c>
      <c r="Q1360">
        <v>0</v>
      </c>
      <c r="S1360">
        <v>0.01</v>
      </c>
    </row>
    <row r="1361" spans="12:19">
      <c r="L1361" t="s">
        <v>2414</v>
      </c>
      <c r="O1361">
        <v>24.8</v>
      </c>
      <c r="Q1361">
        <v>0.77</v>
      </c>
      <c r="S1361">
        <v>24.03</v>
      </c>
    </row>
    <row r="1362" spans="12:19">
      <c r="L1362" t="s">
        <v>2415</v>
      </c>
      <c r="O1362">
        <v>-24.73</v>
      </c>
      <c r="Q1362">
        <v>-0.67</v>
      </c>
      <c r="S1362">
        <v>-24.06</v>
      </c>
    </row>
    <row r="1363" spans="12:19">
      <c r="L1363" t="s">
        <v>2416</v>
      </c>
      <c r="O1363">
        <v>0</v>
      </c>
      <c r="Q1363">
        <v>0</v>
      </c>
      <c r="S1363">
        <v>0</v>
      </c>
    </row>
    <row r="1364" spans="12:19">
      <c r="L1364" t="s">
        <v>2417</v>
      </c>
      <c r="O1364">
        <v>0.03</v>
      </c>
      <c r="Q1364">
        <v>0</v>
      </c>
      <c r="S1364">
        <v>0.03</v>
      </c>
    </row>
    <row r="1365" spans="12:19">
      <c r="L1365" t="s">
        <v>2418</v>
      </c>
      <c r="O1365">
        <v>0.1</v>
      </c>
      <c r="Q1365">
        <v>0.1</v>
      </c>
      <c r="S1365">
        <v>0</v>
      </c>
    </row>
    <row r="1366" spans="12:19">
      <c r="L1366" t="s">
        <v>2419</v>
      </c>
      <c r="O1366">
        <v>0</v>
      </c>
      <c r="Q1366">
        <v>0</v>
      </c>
      <c r="S1366">
        <v>0</v>
      </c>
    </row>
    <row r="1367" spans="12:19">
      <c r="L1367" t="s">
        <v>2420</v>
      </c>
      <c r="O1367">
        <v>0</v>
      </c>
      <c r="Q1367">
        <v>0</v>
      </c>
      <c r="S1367">
        <v>0</v>
      </c>
    </row>
    <row r="1368" spans="12:19">
      <c r="L1368" t="s">
        <v>2421</v>
      </c>
      <c r="O1368">
        <v>-84.82</v>
      </c>
      <c r="Q1368">
        <v>-0.5</v>
      </c>
      <c r="S1368">
        <v>-84.32</v>
      </c>
    </row>
    <row r="1369" spans="12:19">
      <c r="L1369" t="s">
        <v>2422</v>
      </c>
      <c r="O1369">
        <v>1.77</v>
      </c>
      <c r="Q1369">
        <v>1.01</v>
      </c>
      <c r="S1369">
        <v>0.76</v>
      </c>
    </row>
    <row r="1370" spans="12:19">
      <c r="L1370" t="s">
        <v>2423</v>
      </c>
      <c r="O1370">
        <v>-1.67</v>
      </c>
      <c r="Q1370">
        <v>-0.91</v>
      </c>
      <c r="S1370">
        <v>-0.76</v>
      </c>
    </row>
    <row r="1371" spans="12:19">
      <c r="L1371" t="s">
        <v>2424</v>
      </c>
      <c r="O1371">
        <v>0</v>
      </c>
      <c r="Q1371">
        <v>0</v>
      </c>
      <c r="S1371">
        <v>0</v>
      </c>
    </row>
    <row r="1372" spans="12:19">
      <c r="L1372" t="s">
        <v>2425</v>
      </c>
      <c r="O1372">
        <v>0</v>
      </c>
      <c r="Q1372">
        <v>0</v>
      </c>
      <c r="S1372">
        <v>0</v>
      </c>
    </row>
    <row r="1373" spans="12:19">
      <c r="L1373" t="s">
        <v>2426</v>
      </c>
      <c r="O1373">
        <v>0.1</v>
      </c>
      <c r="Q1373">
        <v>0.1</v>
      </c>
      <c r="S1373">
        <v>0</v>
      </c>
    </row>
    <row r="1374" spans="12:19">
      <c r="L1374" t="s">
        <v>2427</v>
      </c>
      <c r="O1374">
        <v>0</v>
      </c>
      <c r="Q1374">
        <v>0</v>
      </c>
      <c r="S1374">
        <v>0</v>
      </c>
    </row>
    <row r="1375" spans="12:19">
      <c r="L1375" t="s">
        <v>2428</v>
      </c>
      <c r="O1375">
        <v>0</v>
      </c>
      <c r="Q1375">
        <v>0</v>
      </c>
      <c r="S1375">
        <v>0</v>
      </c>
    </row>
    <row r="1376" spans="12:19">
      <c r="L1376" t="s">
        <v>2429</v>
      </c>
      <c r="O1376">
        <v>0</v>
      </c>
      <c r="Q1376">
        <v>0</v>
      </c>
      <c r="S1376">
        <v>0</v>
      </c>
    </row>
    <row r="1377" spans="12:19">
      <c r="L1377" t="s">
        <v>2430</v>
      </c>
      <c r="O1377">
        <v>0.12</v>
      </c>
      <c r="Q1377">
        <v>0.11</v>
      </c>
      <c r="S1377">
        <v>0.01</v>
      </c>
    </row>
    <row r="1378" spans="12:19">
      <c r="L1378" t="s">
        <v>2431</v>
      </c>
      <c r="O1378">
        <v>-0.02</v>
      </c>
      <c r="Q1378">
        <v>-0.01</v>
      </c>
      <c r="S1378">
        <v>-0.01</v>
      </c>
    </row>
    <row r="1379" spans="12:19">
      <c r="L1379" t="s">
        <v>2432</v>
      </c>
      <c r="O1379">
        <v>0</v>
      </c>
      <c r="Q1379">
        <v>0</v>
      </c>
      <c r="S1379">
        <v>0</v>
      </c>
    </row>
    <row r="1380" spans="12:19">
      <c r="L1380" t="s">
        <v>2433</v>
      </c>
      <c r="O1380">
        <v>0</v>
      </c>
      <c r="Q1380">
        <v>0</v>
      </c>
      <c r="S1380">
        <v>0</v>
      </c>
    </row>
    <row r="1381" spans="12:19">
      <c r="L1381" t="s">
        <v>2434</v>
      </c>
      <c r="O1381">
        <v>0.11</v>
      </c>
      <c r="Q1381">
        <v>0.11</v>
      </c>
      <c r="S1381">
        <v>0</v>
      </c>
    </row>
    <row r="1382" spans="12:19">
      <c r="L1382" t="s">
        <v>2435</v>
      </c>
      <c r="O1382">
        <v>0</v>
      </c>
      <c r="Q1382">
        <v>0</v>
      </c>
      <c r="S1382">
        <v>0</v>
      </c>
    </row>
    <row r="1383" spans="12:19">
      <c r="L1383" t="s">
        <v>2436</v>
      </c>
      <c r="O1383">
        <v>0</v>
      </c>
      <c r="Q1383">
        <v>0</v>
      </c>
      <c r="S1383">
        <v>0</v>
      </c>
    </row>
    <row r="1384" spans="12:19">
      <c r="L1384" t="s">
        <v>2437</v>
      </c>
      <c r="O1384">
        <v>-0.35</v>
      </c>
      <c r="Q1384">
        <v>0</v>
      </c>
      <c r="S1384">
        <v>-0.35</v>
      </c>
    </row>
    <row r="1385" spans="12:19">
      <c r="L1385" t="s">
        <v>2438</v>
      </c>
      <c r="O1385">
        <v>0.65</v>
      </c>
      <c r="Q1385">
        <v>0.1</v>
      </c>
      <c r="S1385">
        <v>0.55000000000000004</v>
      </c>
    </row>
    <row r="1386" spans="12:19">
      <c r="L1386" t="s">
        <v>2439</v>
      </c>
      <c r="O1386">
        <v>-0.55000000000000004</v>
      </c>
      <c r="Q1386">
        <v>0</v>
      </c>
      <c r="S1386">
        <v>-0.55000000000000004</v>
      </c>
    </row>
    <row r="1387" spans="12:19">
      <c r="L1387" t="s">
        <v>2440</v>
      </c>
      <c r="O1387">
        <v>0</v>
      </c>
      <c r="Q1387">
        <v>0</v>
      </c>
      <c r="S1387">
        <v>0</v>
      </c>
    </row>
    <row r="1388" spans="12:19">
      <c r="L1388" t="s">
        <v>2441</v>
      </c>
      <c r="O1388">
        <v>0</v>
      </c>
      <c r="Q1388">
        <v>0</v>
      </c>
      <c r="S1388">
        <v>0</v>
      </c>
    </row>
    <row r="1389" spans="12:19">
      <c r="L1389" t="s">
        <v>2442</v>
      </c>
      <c r="O1389">
        <v>0.1</v>
      </c>
      <c r="Q1389">
        <v>0.1</v>
      </c>
      <c r="S1389">
        <v>0</v>
      </c>
    </row>
    <row r="1390" spans="12:19">
      <c r="L1390" t="s">
        <v>2443</v>
      </c>
      <c r="O1390">
        <v>0</v>
      </c>
      <c r="Q1390">
        <v>0</v>
      </c>
      <c r="S1390">
        <v>0</v>
      </c>
    </row>
    <row r="1391" spans="12:19">
      <c r="L1391" t="s">
        <v>2444</v>
      </c>
      <c r="O1391">
        <v>0</v>
      </c>
      <c r="Q1391">
        <v>0</v>
      </c>
      <c r="S1391">
        <v>0</v>
      </c>
    </row>
    <row r="1392" spans="12:19">
      <c r="L1392" t="s">
        <v>2445</v>
      </c>
      <c r="O1392">
        <v>-0.11</v>
      </c>
      <c r="Q1392">
        <v>-0.1</v>
      </c>
      <c r="S1392">
        <v>-0.01</v>
      </c>
    </row>
    <row r="1393" spans="12:19">
      <c r="L1393" t="s">
        <v>2446</v>
      </c>
      <c r="O1393">
        <v>0.1</v>
      </c>
      <c r="Q1393">
        <v>0.1</v>
      </c>
      <c r="S1393">
        <v>0</v>
      </c>
    </row>
    <row r="1394" spans="12:19">
      <c r="L1394" t="s">
        <v>2447</v>
      </c>
      <c r="O1394">
        <v>0</v>
      </c>
      <c r="Q1394">
        <v>0</v>
      </c>
      <c r="S1394">
        <v>0</v>
      </c>
    </row>
    <row r="1395" spans="12:19">
      <c r="L1395" t="s">
        <v>2448</v>
      </c>
      <c r="O1395">
        <v>0</v>
      </c>
      <c r="Q1395">
        <v>0</v>
      </c>
      <c r="S1395">
        <v>0</v>
      </c>
    </row>
    <row r="1396" spans="12:19">
      <c r="L1396" t="s">
        <v>2449</v>
      </c>
      <c r="O1396">
        <v>0</v>
      </c>
      <c r="Q1396">
        <v>0</v>
      </c>
      <c r="S1396">
        <v>0</v>
      </c>
    </row>
    <row r="1397" spans="12:19">
      <c r="L1397" t="s">
        <v>2450</v>
      </c>
      <c r="O1397">
        <v>0.1</v>
      </c>
      <c r="Q1397">
        <v>0.1</v>
      </c>
      <c r="S1397">
        <v>0</v>
      </c>
    </row>
    <row r="1398" spans="12:19">
      <c r="L1398" t="s">
        <v>2451</v>
      </c>
      <c r="O1398">
        <v>0</v>
      </c>
      <c r="Q1398">
        <v>0</v>
      </c>
      <c r="S1398">
        <v>0</v>
      </c>
    </row>
    <row r="1399" spans="12:19">
      <c r="L1399" t="s">
        <v>2452</v>
      </c>
      <c r="O1399">
        <v>0</v>
      </c>
      <c r="Q1399">
        <v>0</v>
      </c>
      <c r="S1399">
        <v>0</v>
      </c>
    </row>
    <row r="1400" spans="12:19">
      <c r="L1400" t="s">
        <v>2453</v>
      </c>
      <c r="O1400">
        <v>0</v>
      </c>
      <c r="Q1400">
        <v>0</v>
      </c>
      <c r="S1400">
        <v>0</v>
      </c>
    </row>
    <row r="1401" spans="12:19">
      <c r="L1401" t="s">
        <v>2454</v>
      </c>
      <c r="O1401">
        <v>1.24</v>
      </c>
      <c r="Q1401">
        <v>0.26</v>
      </c>
      <c r="S1401">
        <v>0.98</v>
      </c>
    </row>
    <row r="1402" spans="12:19">
      <c r="L1402" t="s">
        <v>2455</v>
      </c>
      <c r="O1402">
        <v>-1.1599999999999999</v>
      </c>
      <c r="Q1402">
        <v>-0.16</v>
      </c>
      <c r="S1402">
        <v>-1</v>
      </c>
    </row>
    <row r="1403" spans="12:19">
      <c r="L1403" t="s">
        <v>2456</v>
      </c>
      <c r="O1403">
        <v>0</v>
      </c>
      <c r="Q1403">
        <v>0</v>
      </c>
      <c r="S1403">
        <v>0</v>
      </c>
    </row>
    <row r="1404" spans="12:19">
      <c r="L1404" t="s">
        <v>2457</v>
      </c>
      <c r="O1404">
        <v>0</v>
      </c>
      <c r="Q1404">
        <v>0</v>
      </c>
      <c r="S1404">
        <v>0</v>
      </c>
    </row>
    <row r="1405" spans="12:19">
      <c r="L1405" t="s">
        <v>2458</v>
      </c>
      <c r="O1405">
        <v>0.1</v>
      </c>
      <c r="Q1405">
        <v>0.1</v>
      </c>
      <c r="S1405">
        <v>0</v>
      </c>
    </row>
    <row r="1406" spans="12:19">
      <c r="L1406" t="s">
        <v>2459</v>
      </c>
      <c r="O1406">
        <v>0</v>
      </c>
      <c r="Q1406">
        <v>0</v>
      </c>
      <c r="S1406">
        <v>0</v>
      </c>
    </row>
    <row r="1407" spans="12:19">
      <c r="L1407" t="s">
        <v>2460</v>
      </c>
      <c r="O1407">
        <v>0</v>
      </c>
      <c r="Q1407">
        <v>0</v>
      </c>
      <c r="S1407">
        <v>0</v>
      </c>
    </row>
    <row r="1408" spans="12:19">
      <c r="L1408" t="s">
        <v>2461</v>
      </c>
      <c r="O1408">
        <v>1.81</v>
      </c>
      <c r="Q1408">
        <v>0.1</v>
      </c>
      <c r="S1408">
        <v>1.71</v>
      </c>
    </row>
    <row r="1409" spans="12:19">
      <c r="L1409" t="s">
        <v>2462</v>
      </c>
      <c r="O1409">
        <v>-1.72</v>
      </c>
      <c r="Q1409">
        <v>0</v>
      </c>
      <c r="S1409">
        <v>-1.72</v>
      </c>
    </row>
    <row r="1410" spans="12:19">
      <c r="L1410" t="s">
        <v>2463</v>
      </c>
      <c r="O1410">
        <v>0</v>
      </c>
      <c r="Q1410">
        <v>0</v>
      </c>
      <c r="S1410">
        <v>0</v>
      </c>
    </row>
    <row r="1411" spans="12:19">
      <c r="L1411" t="s">
        <v>2464</v>
      </c>
      <c r="O1411">
        <v>0.01</v>
      </c>
      <c r="Q1411">
        <v>0</v>
      </c>
      <c r="S1411">
        <v>0.01</v>
      </c>
    </row>
    <row r="1412" spans="12:19">
      <c r="L1412" t="s">
        <v>2465</v>
      </c>
      <c r="O1412">
        <v>0.1</v>
      </c>
      <c r="Q1412">
        <v>0.1</v>
      </c>
      <c r="S1412">
        <v>0</v>
      </c>
    </row>
    <row r="1413" spans="12:19">
      <c r="L1413" t="s">
        <v>2466</v>
      </c>
      <c r="O1413">
        <v>0</v>
      </c>
      <c r="Q1413">
        <v>0</v>
      </c>
      <c r="S1413">
        <v>0</v>
      </c>
    </row>
    <row r="1414" spans="12:19">
      <c r="L1414" t="s">
        <v>2467</v>
      </c>
      <c r="O1414">
        <v>0</v>
      </c>
      <c r="Q1414">
        <v>0</v>
      </c>
      <c r="S1414">
        <v>0</v>
      </c>
    </row>
    <row r="1415" spans="12:19">
      <c r="L1415" t="s">
        <v>2468</v>
      </c>
      <c r="O1415">
        <v>0</v>
      </c>
      <c r="Q1415">
        <v>0</v>
      </c>
      <c r="S1415">
        <v>0</v>
      </c>
    </row>
    <row r="1416" spans="12:19">
      <c r="L1416" t="s">
        <v>2469</v>
      </c>
      <c r="O1416">
        <v>5.54</v>
      </c>
      <c r="Q1416">
        <v>5.56</v>
      </c>
      <c r="S1416">
        <v>-0.03</v>
      </c>
    </row>
    <row r="1417" spans="12:19">
      <c r="L1417" t="s">
        <v>2470</v>
      </c>
      <c r="O1417">
        <v>-5.44</v>
      </c>
      <c r="Q1417">
        <v>-5.47</v>
      </c>
      <c r="S1417">
        <v>0.03</v>
      </c>
    </row>
    <row r="1418" spans="12:19">
      <c r="L1418" t="s">
        <v>2471</v>
      </c>
      <c r="O1418">
        <v>0</v>
      </c>
      <c r="Q1418">
        <v>0</v>
      </c>
      <c r="S1418">
        <v>0</v>
      </c>
    </row>
    <row r="1419" spans="12:19">
      <c r="L1419" t="s">
        <v>2472</v>
      </c>
      <c r="O1419">
        <v>0.05</v>
      </c>
      <c r="Q1419">
        <v>0</v>
      </c>
      <c r="S1419">
        <v>0.05</v>
      </c>
    </row>
    <row r="1420" spans="12:19">
      <c r="L1420" t="s">
        <v>2473</v>
      </c>
      <c r="O1420">
        <v>0.1</v>
      </c>
      <c r="Q1420">
        <v>0.1</v>
      </c>
      <c r="S1420">
        <v>0</v>
      </c>
    </row>
    <row r="1421" spans="12:19">
      <c r="L1421" t="s">
        <v>2474</v>
      </c>
      <c r="O1421">
        <v>0.15</v>
      </c>
      <c r="Q1421">
        <v>0.15</v>
      </c>
      <c r="S1421">
        <v>0</v>
      </c>
    </row>
    <row r="1422" spans="12:19">
      <c r="L1422" t="s">
        <v>2475</v>
      </c>
      <c r="O1422">
        <v>0</v>
      </c>
      <c r="Q1422">
        <v>0</v>
      </c>
      <c r="S1422">
        <v>0</v>
      </c>
    </row>
    <row r="1423" spans="12:19">
      <c r="L1423" t="s">
        <v>2476</v>
      </c>
      <c r="O1423">
        <v>-0.99</v>
      </c>
      <c r="Q1423">
        <v>-2.69</v>
      </c>
      <c r="S1423">
        <v>1.69</v>
      </c>
    </row>
    <row r="1424" spans="12:19">
      <c r="L1424" t="s">
        <v>2477</v>
      </c>
      <c r="O1424">
        <v>0.52</v>
      </c>
      <c r="Q1424">
        <v>0.45</v>
      </c>
      <c r="S1424">
        <v>7.0000000000000007E-2</v>
      </c>
    </row>
    <row r="1425" spans="12:19">
      <c r="L1425" t="s">
        <v>2478</v>
      </c>
      <c r="O1425">
        <v>-0.45</v>
      </c>
      <c r="Q1425">
        <v>-0.36</v>
      </c>
      <c r="S1425">
        <v>-0.09</v>
      </c>
    </row>
    <row r="1426" spans="12:19">
      <c r="L1426" t="s">
        <v>2479</v>
      </c>
      <c r="O1426">
        <v>0</v>
      </c>
      <c r="Q1426">
        <v>0</v>
      </c>
      <c r="S1426">
        <v>0</v>
      </c>
    </row>
    <row r="1427" spans="12:19">
      <c r="L1427" t="s">
        <v>2480</v>
      </c>
      <c r="O1427">
        <v>0.02</v>
      </c>
      <c r="Q1427">
        <v>0.01</v>
      </c>
      <c r="S1427">
        <v>0.02</v>
      </c>
    </row>
    <row r="1428" spans="12:19">
      <c r="L1428" t="s">
        <v>2481</v>
      </c>
      <c r="O1428">
        <v>0.09</v>
      </c>
      <c r="Q1428">
        <v>0.1</v>
      </c>
      <c r="S1428">
        <v>-0.01</v>
      </c>
    </row>
    <row r="1429" spans="12:19">
      <c r="L1429" t="s">
        <v>2482</v>
      </c>
      <c r="O1429">
        <v>0</v>
      </c>
      <c r="Q1429">
        <v>0</v>
      </c>
      <c r="S1429">
        <v>0</v>
      </c>
    </row>
    <row r="1430" spans="12:19">
      <c r="L1430" t="s">
        <v>2483</v>
      </c>
      <c r="O1430">
        <v>0</v>
      </c>
      <c r="Q1430">
        <v>0</v>
      </c>
      <c r="S1430">
        <v>0</v>
      </c>
    </row>
    <row r="1431" spans="12:19">
      <c r="L1431" t="s">
        <v>2484</v>
      </c>
      <c r="O1431">
        <v>-39.74</v>
      </c>
      <c r="Q1431">
        <v>-7.59</v>
      </c>
      <c r="S1431">
        <v>-32.15</v>
      </c>
    </row>
    <row r="1432" spans="12:19">
      <c r="L1432" t="s">
        <v>2485</v>
      </c>
      <c r="O1432">
        <v>1.1000000000000001</v>
      </c>
      <c r="Q1432">
        <v>0</v>
      </c>
      <c r="S1432">
        <v>1.1000000000000001</v>
      </c>
    </row>
    <row r="1433" spans="12:19">
      <c r="L1433" t="s">
        <v>2486</v>
      </c>
      <c r="O1433">
        <v>-1.1000000000000001</v>
      </c>
      <c r="Q1433">
        <v>0</v>
      </c>
      <c r="S1433">
        <v>-1.1000000000000001</v>
      </c>
    </row>
    <row r="1434" spans="12:19">
      <c r="L1434" t="s">
        <v>2487</v>
      </c>
      <c r="O1434">
        <v>0</v>
      </c>
      <c r="Q1434">
        <v>0</v>
      </c>
      <c r="S1434">
        <v>0</v>
      </c>
    </row>
    <row r="1435" spans="12:19">
      <c r="L1435" t="s">
        <v>2488</v>
      </c>
      <c r="O1435">
        <v>0</v>
      </c>
      <c r="Q1435">
        <v>0</v>
      </c>
      <c r="S1435">
        <v>0</v>
      </c>
    </row>
    <row r="1436" spans="12:19">
      <c r="L1436" t="s">
        <v>2489</v>
      </c>
      <c r="O1436">
        <v>0.1</v>
      </c>
      <c r="Q1436">
        <v>0.1</v>
      </c>
      <c r="S1436">
        <v>0</v>
      </c>
    </row>
    <row r="1437" spans="12:19">
      <c r="L1437" t="s">
        <v>2490</v>
      </c>
      <c r="O1437">
        <v>0</v>
      </c>
      <c r="Q1437">
        <v>0</v>
      </c>
      <c r="S1437">
        <v>0</v>
      </c>
    </row>
    <row r="1438" spans="12:19">
      <c r="L1438" t="s">
        <v>2491</v>
      </c>
      <c r="O1438">
        <v>0</v>
      </c>
      <c r="Q1438">
        <v>0</v>
      </c>
      <c r="S1438">
        <v>0</v>
      </c>
    </row>
    <row r="1439" spans="12:19">
      <c r="L1439" t="s">
        <v>2492</v>
      </c>
      <c r="O1439">
        <v>-19.079999999999998</v>
      </c>
      <c r="Q1439">
        <v>-36.130000000000003</v>
      </c>
      <c r="S1439">
        <v>17.04</v>
      </c>
    </row>
    <row r="1440" spans="12:19">
      <c r="L1440" t="s">
        <v>2493</v>
      </c>
      <c r="O1440">
        <v>11.13</v>
      </c>
      <c r="Q1440">
        <v>1.08</v>
      </c>
      <c r="S1440">
        <v>10.050000000000001</v>
      </c>
    </row>
    <row r="1441" spans="12:19">
      <c r="L1441" t="s">
        <v>2494</v>
      </c>
      <c r="O1441">
        <v>-10.27</v>
      </c>
      <c r="Q1441">
        <v>-0.17</v>
      </c>
      <c r="S1441">
        <v>-10.1</v>
      </c>
    </row>
    <row r="1442" spans="12:19">
      <c r="L1442" t="s">
        <v>2495</v>
      </c>
      <c r="O1442">
        <v>0</v>
      </c>
      <c r="Q1442">
        <v>0</v>
      </c>
      <c r="S1442">
        <v>0</v>
      </c>
    </row>
    <row r="1443" spans="12:19">
      <c r="L1443" t="s">
        <v>2496</v>
      </c>
      <c r="O1443">
        <v>0.03</v>
      </c>
      <c r="Q1443">
        <v>-0.01</v>
      </c>
      <c r="S1443">
        <v>0.04</v>
      </c>
    </row>
    <row r="1444" spans="12:19">
      <c r="L1444" t="s">
        <v>2497</v>
      </c>
      <c r="O1444">
        <v>0.1</v>
      </c>
      <c r="Q1444">
        <v>0.1</v>
      </c>
      <c r="S1444">
        <v>0</v>
      </c>
    </row>
    <row r="1445" spans="12:19">
      <c r="L1445" t="s">
        <v>2498</v>
      </c>
      <c r="O1445">
        <v>0</v>
      </c>
      <c r="Q1445">
        <v>0.08</v>
      </c>
      <c r="S1445">
        <v>-0.08</v>
      </c>
    </row>
    <row r="1446" spans="12:19">
      <c r="L1446" t="s">
        <v>2499</v>
      </c>
      <c r="O1446">
        <v>0</v>
      </c>
      <c r="Q1446">
        <v>0</v>
      </c>
      <c r="S1446">
        <v>0</v>
      </c>
    </row>
    <row r="1447" spans="12:19">
      <c r="L1447" t="s">
        <v>2500</v>
      </c>
      <c r="O1447">
        <v>-0.69</v>
      </c>
      <c r="Q1447">
        <v>-5.41</v>
      </c>
      <c r="S1447">
        <v>4.72</v>
      </c>
    </row>
    <row r="1448" spans="12:19">
      <c r="L1448" t="s">
        <v>2501</v>
      </c>
      <c r="O1448">
        <v>20.55</v>
      </c>
      <c r="Q1448">
        <v>6.38</v>
      </c>
      <c r="S1448">
        <v>14.17</v>
      </c>
    </row>
    <row r="1449" spans="12:19">
      <c r="L1449" t="s">
        <v>2502</v>
      </c>
      <c r="O1449">
        <v>-19.8</v>
      </c>
      <c r="Q1449">
        <v>-5.63</v>
      </c>
      <c r="S1449">
        <v>-14.17</v>
      </c>
    </row>
    <row r="1450" spans="12:19">
      <c r="L1450" t="s">
        <v>2503</v>
      </c>
      <c r="O1450">
        <v>0</v>
      </c>
      <c r="Q1450">
        <v>0</v>
      </c>
      <c r="S1450">
        <v>0</v>
      </c>
    </row>
    <row r="1451" spans="12:19">
      <c r="L1451" t="s">
        <v>2504</v>
      </c>
      <c r="O1451">
        <v>0.23</v>
      </c>
      <c r="Q1451">
        <v>-0.03</v>
      </c>
      <c r="S1451">
        <v>0.25</v>
      </c>
    </row>
    <row r="1452" spans="12:19">
      <c r="L1452" t="s">
        <v>2505</v>
      </c>
      <c r="O1452">
        <v>0.1</v>
      </c>
      <c r="Q1452">
        <v>0.1</v>
      </c>
      <c r="S1452">
        <v>0</v>
      </c>
    </row>
    <row r="1453" spans="12:19">
      <c r="L1453" t="s">
        <v>2506</v>
      </c>
      <c r="O1453">
        <v>0</v>
      </c>
      <c r="Q1453">
        <v>0</v>
      </c>
      <c r="S1453">
        <v>0</v>
      </c>
    </row>
    <row r="1454" spans="12:19">
      <c r="L1454" t="s">
        <v>2507</v>
      </c>
      <c r="O1454">
        <v>0</v>
      </c>
      <c r="Q1454">
        <v>0</v>
      </c>
      <c r="S1454">
        <v>0</v>
      </c>
    </row>
    <row r="1455" spans="12:19">
      <c r="L1455" t="s">
        <v>2508</v>
      </c>
      <c r="O1455">
        <v>-20.62</v>
      </c>
      <c r="Q1455">
        <v>-30.86</v>
      </c>
      <c r="S1455">
        <v>10.24</v>
      </c>
    </row>
    <row r="1456" spans="12:19">
      <c r="L1456" t="s">
        <v>2509</v>
      </c>
      <c r="O1456">
        <v>1.41</v>
      </c>
      <c r="Q1456">
        <v>0.01</v>
      </c>
      <c r="S1456">
        <v>1.4</v>
      </c>
    </row>
    <row r="1457" spans="12:19">
      <c r="L1457" t="s">
        <v>2510</v>
      </c>
      <c r="O1457">
        <v>-1.4</v>
      </c>
      <c r="Q1457">
        <v>-0.01</v>
      </c>
      <c r="S1457">
        <v>-1.4</v>
      </c>
    </row>
    <row r="1458" spans="12:19">
      <c r="L1458" t="s">
        <v>2511</v>
      </c>
      <c r="O1458">
        <v>0</v>
      </c>
      <c r="Q1458">
        <v>0</v>
      </c>
      <c r="S1458">
        <v>0</v>
      </c>
    </row>
    <row r="1459" spans="12:19">
      <c r="L1459" t="s">
        <v>2512</v>
      </c>
      <c r="O1459">
        <v>0</v>
      </c>
      <c r="Q1459">
        <v>0</v>
      </c>
      <c r="S1459">
        <v>0</v>
      </c>
    </row>
    <row r="1460" spans="12:19">
      <c r="L1460" t="s">
        <v>2513</v>
      </c>
      <c r="O1460">
        <v>0.1</v>
      </c>
      <c r="Q1460">
        <v>0.1</v>
      </c>
      <c r="S1460">
        <v>0</v>
      </c>
    </row>
    <row r="1461" spans="12:19">
      <c r="L1461" t="s">
        <v>2514</v>
      </c>
      <c r="O1461">
        <v>0</v>
      </c>
      <c r="Q1461">
        <v>0</v>
      </c>
      <c r="S1461">
        <v>0</v>
      </c>
    </row>
    <row r="1462" spans="12:19">
      <c r="L1462" t="s">
        <v>2515</v>
      </c>
      <c r="O1462">
        <v>0</v>
      </c>
      <c r="Q1462">
        <v>0</v>
      </c>
      <c r="S1462">
        <v>0</v>
      </c>
    </row>
    <row r="1463" spans="12:19">
      <c r="L1463" t="s">
        <v>2516</v>
      </c>
      <c r="O1463">
        <v>-1.72</v>
      </c>
      <c r="Q1463">
        <v>-9.98</v>
      </c>
      <c r="S1463">
        <v>8.26</v>
      </c>
    </row>
    <row r="1464" spans="12:19">
      <c r="L1464" t="s">
        <v>2517</v>
      </c>
      <c r="O1464">
        <v>0.1</v>
      </c>
      <c r="Q1464">
        <v>0.5</v>
      </c>
      <c r="S1464">
        <v>-0.4</v>
      </c>
    </row>
    <row r="1465" spans="12:19">
      <c r="L1465" t="s">
        <v>2518</v>
      </c>
      <c r="O1465">
        <v>0</v>
      </c>
      <c r="Q1465">
        <v>-0.4</v>
      </c>
      <c r="S1465">
        <v>0.4</v>
      </c>
    </row>
    <row r="1466" spans="12:19">
      <c r="L1466" t="s">
        <v>2519</v>
      </c>
      <c r="O1466">
        <v>0</v>
      </c>
      <c r="Q1466">
        <v>0</v>
      </c>
      <c r="S1466">
        <v>0</v>
      </c>
    </row>
    <row r="1467" spans="12:19">
      <c r="L1467" t="s">
        <v>2520</v>
      </c>
      <c r="O1467">
        <v>0.1</v>
      </c>
      <c r="Q1467">
        <v>0.1</v>
      </c>
      <c r="S1467">
        <v>0</v>
      </c>
    </row>
    <row r="1468" spans="12:19">
      <c r="L1468" t="s">
        <v>2521</v>
      </c>
      <c r="O1468">
        <v>0</v>
      </c>
      <c r="Q1468">
        <v>0</v>
      </c>
      <c r="S1468">
        <v>0</v>
      </c>
    </row>
    <row r="1469" spans="12:19">
      <c r="L1469" t="s">
        <v>2522</v>
      </c>
      <c r="O1469">
        <v>0</v>
      </c>
      <c r="Q1469">
        <v>0</v>
      </c>
      <c r="S1469">
        <v>0</v>
      </c>
    </row>
    <row r="1470" spans="12:19">
      <c r="L1470" t="s">
        <v>2523</v>
      </c>
      <c r="O1470">
        <v>-11.76</v>
      </c>
      <c r="Q1470">
        <v>-15.89</v>
      </c>
      <c r="S1470">
        <v>4.13</v>
      </c>
    </row>
    <row r="1471" spans="12:19">
      <c r="L1471" t="s">
        <v>2524</v>
      </c>
      <c r="O1471">
        <v>0.1</v>
      </c>
      <c r="Q1471">
        <v>8.15</v>
      </c>
      <c r="S1471">
        <v>-8.0500000000000007</v>
      </c>
    </row>
    <row r="1472" spans="12:19">
      <c r="L1472" t="s">
        <v>2525</v>
      </c>
      <c r="O1472">
        <v>0</v>
      </c>
      <c r="Q1472">
        <v>-7.61</v>
      </c>
      <c r="S1472">
        <v>7.61</v>
      </c>
    </row>
    <row r="1473" spans="12:19">
      <c r="L1473" t="s">
        <v>2526</v>
      </c>
      <c r="O1473">
        <v>0</v>
      </c>
      <c r="Q1473">
        <v>0</v>
      </c>
      <c r="S1473">
        <v>0</v>
      </c>
    </row>
    <row r="1474" spans="12:19">
      <c r="L1474" t="s">
        <v>2527</v>
      </c>
      <c r="O1474">
        <v>0</v>
      </c>
      <c r="Q1474">
        <v>-0.44</v>
      </c>
      <c r="S1474">
        <v>0.44</v>
      </c>
    </row>
    <row r="1475" spans="12:19">
      <c r="L1475" t="s">
        <v>2528</v>
      </c>
      <c r="O1475">
        <v>0.1</v>
      </c>
      <c r="Q1475">
        <v>0</v>
      </c>
      <c r="S1475">
        <v>0.1</v>
      </c>
    </row>
    <row r="1476" spans="12:19">
      <c r="L1476" t="s">
        <v>2529</v>
      </c>
      <c r="O1476">
        <v>0</v>
      </c>
      <c r="Q1476">
        <v>7</v>
      </c>
      <c r="S1476">
        <v>-7</v>
      </c>
    </row>
    <row r="1477" spans="12:19">
      <c r="L1477" t="s">
        <v>2530</v>
      </c>
      <c r="O1477">
        <v>0</v>
      </c>
      <c r="Q1477">
        <v>0</v>
      </c>
      <c r="S1477">
        <v>0</v>
      </c>
    </row>
    <row r="1478" spans="12:19">
      <c r="L1478" t="s">
        <v>2531</v>
      </c>
      <c r="O1478">
        <v>-3.86</v>
      </c>
      <c r="Q1478">
        <v>-3.35</v>
      </c>
      <c r="S1478">
        <v>-0.51</v>
      </c>
    </row>
    <row r="1479" spans="12:19">
      <c r="L1479" t="s">
        <v>2532</v>
      </c>
      <c r="O1479">
        <v>0.5</v>
      </c>
      <c r="Q1479">
        <v>0.11</v>
      </c>
      <c r="S1479">
        <v>0.39</v>
      </c>
    </row>
    <row r="1480" spans="12:19">
      <c r="L1480" t="s">
        <v>2533</v>
      </c>
      <c r="O1480">
        <v>-0.4</v>
      </c>
      <c r="Q1480">
        <v>0</v>
      </c>
      <c r="S1480">
        <v>-0.4</v>
      </c>
    </row>
    <row r="1481" spans="12:19">
      <c r="L1481" t="s">
        <v>2534</v>
      </c>
      <c r="O1481">
        <v>0</v>
      </c>
      <c r="Q1481">
        <v>0</v>
      </c>
      <c r="S1481">
        <v>0</v>
      </c>
    </row>
    <row r="1482" spans="12:19">
      <c r="L1482" t="s">
        <v>2535</v>
      </c>
      <c r="O1482">
        <v>0.01</v>
      </c>
      <c r="Q1482">
        <v>0</v>
      </c>
      <c r="S1482">
        <v>0.01</v>
      </c>
    </row>
    <row r="1483" spans="12:19">
      <c r="L1483" t="s">
        <v>2536</v>
      </c>
      <c r="O1483">
        <v>0.1</v>
      </c>
      <c r="Q1483">
        <v>0.1</v>
      </c>
      <c r="S1483">
        <v>0</v>
      </c>
    </row>
    <row r="1484" spans="12:19">
      <c r="L1484" t="s">
        <v>2537</v>
      </c>
      <c r="O1484">
        <v>0</v>
      </c>
      <c r="Q1484">
        <v>0</v>
      </c>
      <c r="S1484">
        <v>0</v>
      </c>
    </row>
    <row r="1485" spans="12:19">
      <c r="L1485" t="s">
        <v>2538</v>
      </c>
      <c r="O1485">
        <v>0</v>
      </c>
      <c r="Q1485">
        <v>0</v>
      </c>
      <c r="S1485">
        <v>0</v>
      </c>
    </row>
    <row r="1486" spans="12:19">
      <c r="L1486" t="s">
        <v>2539</v>
      </c>
      <c r="O1486">
        <v>-3.9</v>
      </c>
      <c r="Q1486">
        <v>0</v>
      </c>
      <c r="S1486">
        <v>-3.9</v>
      </c>
    </row>
    <row r="1487" spans="12:19">
      <c r="L1487" t="s">
        <v>2540</v>
      </c>
      <c r="O1487">
        <v>0.1</v>
      </c>
      <c r="Q1487">
        <v>3.39</v>
      </c>
      <c r="S1487">
        <v>-3.29</v>
      </c>
    </row>
    <row r="1488" spans="12:19">
      <c r="L1488" t="s">
        <v>2541</v>
      </c>
      <c r="O1488">
        <v>0</v>
      </c>
      <c r="Q1488">
        <v>-3.28</v>
      </c>
      <c r="S1488">
        <v>3.28</v>
      </c>
    </row>
    <row r="1489" spans="12:19">
      <c r="L1489" t="s">
        <v>2542</v>
      </c>
      <c r="O1489">
        <v>0</v>
      </c>
      <c r="Q1489">
        <v>0</v>
      </c>
      <c r="S1489">
        <v>0</v>
      </c>
    </row>
    <row r="1490" spans="12:19">
      <c r="L1490" t="s">
        <v>2543</v>
      </c>
      <c r="O1490">
        <v>0.01</v>
      </c>
      <c r="Q1490">
        <v>0.01</v>
      </c>
      <c r="S1490">
        <v>0.01</v>
      </c>
    </row>
    <row r="1491" spans="12:19">
      <c r="L1491" t="s">
        <v>2544</v>
      </c>
      <c r="O1491">
        <v>0.11</v>
      </c>
      <c r="Q1491">
        <v>0.12</v>
      </c>
      <c r="S1491">
        <v>-0.01</v>
      </c>
    </row>
    <row r="1492" spans="12:19">
      <c r="L1492" t="s">
        <v>2545</v>
      </c>
      <c r="O1492">
        <v>0</v>
      </c>
      <c r="Q1492">
        <v>0</v>
      </c>
      <c r="S1492">
        <v>0</v>
      </c>
    </row>
    <row r="1493" spans="12:19">
      <c r="L1493" t="s">
        <v>2546</v>
      </c>
      <c r="O1493">
        <v>0</v>
      </c>
      <c r="Q1493">
        <v>0</v>
      </c>
      <c r="S1493">
        <v>0</v>
      </c>
    </row>
    <row r="1494" spans="12:19">
      <c r="L1494" t="s">
        <v>2547</v>
      </c>
      <c r="O1494">
        <v>-152.61000000000001</v>
      </c>
      <c r="Q1494">
        <v>-100.23</v>
      </c>
      <c r="S1494">
        <v>-52.38</v>
      </c>
    </row>
    <row r="1495" spans="12:19">
      <c r="L1495" t="s">
        <v>2548</v>
      </c>
      <c r="O1495">
        <v>5.03</v>
      </c>
      <c r="Q1495">
        <v>0.34</v>
      </c>
      <c r="S1495">
        <v>4.7</v>
      </c>
    </row>
    <row r="1496" spans="12:19">
      <c r="L1496" t="s">
        <v>2549</v>
      </c>
      <c r="O1496">
        <v>-4.92</v>
      </c>
      <c r="Q1496">
        <v>-0.22</v>
      </c>
      <c r="S1496">
        <v>-4.7</v>
      </c>
    </row>
    <row r="1497" spans="12:19">
      <c r="L1497" t="s">
        <v>2550</v>
      </c>
      <c r="O1497">
        <v>0</v>
      </c>
      <c r="Q1497">
        <v>0</v>
      </c>
      <c r="S1497">
        <v>0</v>
      </c>
    </row>
    <row r="1498" spans="12:19">
      <c r="L1498" t="s">
        <v>2551</v>
      </c>
      <c r="O1498">
        <v>0</v>
      </c>
      <c r="Q1498">
        <v>0</v>
      </c>
      <c r="S1498">
        <v>0</v>
      </c>
    </row>
    <row r="1499" spans="12:19">
      <c r="L1499" t="s">
        <v>2552</v>
      </c>
      <c r="O1499">
        <v>0.12</v>
      </c>
      <c r="Q1499">
        <v>0.12</v>
      </c>
      <c r="S1499">
        <v>0</v>
      </c>
    </row>
    <row r="1500" spans="12:19">
      <c r="L1500" t="s">
        <v>2553</v>
      </c>
      <c r="O1500">
        <v>0</v>
      </c>
      <c r="Q1500">
        <v>0</v>
      </c>
      <c r="S1500">
        <v>0</v>
      </c>
    </row>
    <row r="1501" spans="12:19">
      <c r="L1501" t="s">
        <v>2554</v>
      </c>
      <c r="O1501">
        <v>0</v>
      </c>
      <c r="Q1501">
        <v>0</v>
      </c>
      <c r="S1501">
        <v>0</v>
      </c>
    </row>
    <row r="1502" spans="12:19">
      <c r="L1502" t="s">
        <v>2555</v>
      </c>
      <c r="O1502">
        <v>-36.159999999999997</v>
      </c>
      <c r="Q1502">
        <v>-37.4</v>
      </c>
      <c r="S1502">
        <v>1.24</v>
      </c>
    </row>
    <row r="1503" spans="12:19">
      <c r="L1503" t="s">
        <v>2556</v>
      </c>
      <c r="O1503">
        <v>0.1</v>
      </c>
      <c r="Q1503">
        <v>0.1</v>
      </c>
      <c r="S1503">
        <v>0</v>
      </c>
    </row>
    <row r="1504" spans="12:19">
      <c r="L1504" t="s">
        <v>2557</v>
      </c>
      <c r="O1504">
        <v>0</v>
      </c>
      <c r="Q1504">
        <v>1.89</v>
      </c>
      <c r="S1504">
        <v>-1.89</v>
      </c>
    </row>
    <row r="1505" spans="12:19">
      <c r="L1505" t="s">
        <v>2558</v>
      </c>
      <c r="O1505">
        <v>0</v>
      </c>
      <c r="Q1505">
        <v>0</v>
      </c>
      <c r="S1505">
        <v>0</v>
      </c>
    </row>
    <row r="1506" spans="12:19">
      <c r="L1506" t="s">
        <v>2559</v>
      </c>
      <c r="O1506">
        <v>-0.36</v>
      </c>
      <c r="Q1506">
        <v>0</v>
      </c>
      <c r="S1506">
        <v>-0.36</v>
      </c>
    </row>
    <row r="1507" spans="12:19">
      <c r="L1507" t="s">
        <v>2560</v>
      </c>
      <c r="O1507">
        <v>0.1</v>
      </c>
      <c r="Q1507">
        <v>0.1</v>
      </c>
      <c r="S1507">
        <v>0</v>
      </c>
    </row>
    <row r="1508" spans="12:19">
      <c r="L1508" t="s">
        <v>2561</v>
      </c>
      <c r="O1508">
        <v>0</v>
      </c>
      <c r="Q1508">
        <v>0</v>
      </c>
      <c r="S1508">
        <v>0</v>
      </c>
    </row>
    <row r="1509" spans="12:19">
      <c r="L1509" t="s">
        <v>2562</v>
      </c>
      <c r="O1509">
        <v>0</v>
      </c>
      <c r="Q1509">
        <v>0</v>
      </c>
      <c r="S1509">
        <v>0</v>
      </c>
    </row>
    <row r="1510" spans="12:19">
      <c r="L1510" t="s">
        <v>2563</v>
      </c>
      <c r="O1510">
        <v>-0.75</v>
      </c>
      <c r="Q1510">
        <v>0</v>
      </c>
      <c r="S1510">
        <v>-0.75</v>
      </c>
    </row>
    <row r="1511" spans="12:19">
      <c r="L1511" t="s">
        <v>2564</v>
      </c>
      <c r="O1511">
        <v>0.1</v>
      </c>
      <c r="Q1511">
        <v>0.1</v>
      </c>
      <c r="S1511">
        <v>0</v>
      </c>
    </row>
    <row r="1512" spans="12:19">
      <c r="L1512" t="s">
        <v>2565</v>
      </c>
      <c r="O1512">
        <v>0.05</v>
      </c>
      <c r="Q1512">
        <v>0.1</v>
      </c>
      <c r="S1512">
        <v>-0.06</v>
      </c>
    </row>
    <row r="1513" spans="12:19">
      <c r="L1513" t="s">
        <v>2566</v>
      </c>
      <c r="O1513">
        <v>0</v>
      </c>
      <c r="Q1513">
        <v>0</v>
      </c>
      <c r="S1513">
        <v>0</v>
      </c>
    </row>
    <row r="1514" spans="12:19">
      <c r="L1514" t="s">
        <v>2567</v>
      </c>
      <c r="O1514">
        <v>-0.56000000000000005</v>
      </c>
      <c r="Q1514">
        <v>-1.25</v>
      </c>
      <c r="S1514">
        <v>0.7</v>
      </c>
    </row>
    <row r="1515" spans="12:19">
      <c r="L1515" t="s">
        <v>2568</v>
      </c>
      <c r="O1515">
        <v>0.1</v>
      </c>
      <c r="Q1515">
        <v>0.1</v>
      </c>
      <c r="S1515">
        <v>0</v>
      </c>
    </row>
    <row r="1516" spans="12:19">
      <c r="L1516" t="s">
        <v>2569</v>
      </c>
      <c r="O1516">
        <v>0.06</v>
      </c>
      <c r="Q1516">
        <v>0.11</v>
      </c>
      <c r="S1516">
        <v>-0.05</v>
      </c>
    </row>
    <row r="1517" spans="12:19">
      <c r="L1517" t="s">
        <v>2570</v>
      </c>
      <c r="O1517">
        <v>0</v>
      </c>
      <c r="Q1517">
        <v>0</v>
      </c>
      <c r="S1517">
        <v>0</v>
      </c>
    </row>
    <row r="1518" spans="12:19">
      <c r="L1518" t="s">
        <v>2571</v>
      </c>
      <c r="O1518">
        <v>-0.35</v>
      </c>
      <c r="Q1518">
        <v>-0.23</v>
      </c>
      <c r="S1518">
        <v>-0.13</v>
      </c>
    </row>
    <row r="1519" spans="12:19">
      <c r="L1519" t="s">
        <v>2572</v>
      </c>
      <c r="O1519">
        <v>0</v>
      </c>
      <c r="Q1519">
        <v>0</v>
      </c>
      <c r="S1519">
        <v>0</v>
      </c>
    </row>
    <row r="1520" spans="12:19">
      <c r="L1520" t="s">
        <v>2573</v>
      </c>
      <c r="O1520">
        <v>0</v>
      </c>
      <c r="Q1520">
        <v>0</v>
      </c>
      <c r="S1520">
        <v>0</v>
      </c>
    </row>
    <row r="1521" spans="12:19">
      <c r="L1521" t="s">
        <v>2574</v>
      </c>
      <c r="O1521">
        <v>0</v>
      </c>
      <c r="Q1521">
        <v>0</v>
      </c>
      <c r="S1521">
        <v>0</v>
      </c>
    </row>
    <row r="1522" spans="12:19">
      <c r="L1522" t="s">
        <v>2575</v>
      </c>
      <c r="O1522">
        <v>0.1</v>
      </c>
      <c r="Q1522">
        <v>0.1</v>
      </c>
      <c r="S1522">
        <v>0</v>
      </c>
    </row>
    <row r="1523" spans="12:19">
      <c r="L1523" t="s">
        <v>2576</v>
      </c>
      <c r="O1523">
        <v>0</v>
      </c>
      <c r="Q1523">
        <v>0</v>
      </c>
      <c r="S1523">
        <v>0</v>
      </c>
    </row>
    <row r="1524" spans="12:19">
      <c r="L1524" t="s">
        <v>2577</v>
      </c>
      <c r="O1524">
        <v>0</v>
      </c>
      <c r="Q1524">
        <v>0</v>
      </c>
      <c r="S1524">
        <v>0</v>
      </c>
    </row>
    <row r="1525" spans="12:19">
      <c r="L1525" t="s">
        <v>2578</v>
      </c>
      <c r="O1525">
        <v>-10.1</v>
      </c>
      <c r="Q1525">
        <v>-9.17</v>
      </c>
      <c r="S1525">
        <v>-0.93</v>
      </c>
    </row>
    <row r="1526" spans="12:19">
      <c r="L1526" t="s">
        <v>2579</v>
      </c>
      <c r="O1526">
        <v>0.1</v>
      </c>
      <c r="Q1526">
        <v>0.1</v>
      </c>
      <c r="S1526">
        <v>0</v>
      </c>
    </row>
    <row r="1527" spans="12:19">
      <c r="L1527" t="s">
        <v>2580</v>
      </c>
      <c r="O1527">
        <v>0.02</v>
      </c>
      <c r="Q1527">
        <v>0</v>
      </c>
      <c r="S1527">
        <v>0.02</v>
      </c>
    </row>
    <row r="1528" spans="12:19">
      <c r="L1528" t="s">
        <v>2581</v>
      </c>
      <c r="O1528">
        <v>0</v>
      </c>
      <c r="Q1528">
        <v>0</v>
      </c>
      <c r="S1528">
        <v>0</v>
      </c>
    </row>
    <row r="1529" spans="12:19">
      <c r="L1529" t="s">
        <v>2582</v>
      </c>
      <c r="O1529">
        <v>-2.27</v>
      </c>
      <c r="Q1529">
        <v>-1.94</v>
      </c>
      <c r="S1529">
        <v>-0.33</v>
      </c>
    </row>
    <row r="1530" spans="12:19">
      <c r="L1530" t="s">
        <v>2583</v>
      </c>
      <c r="O1530">
        <v>0.1</v>
      </c>
      <c r="Q1530">
        <v>0.1</v>
      </c>
      <c r="S1530">
        <v>0</v>
      </c>
    </row>
    <row r="1531" spans="12:19">
      <c r="L1531" t="s">
        <v>2584</v>
      </c>
      <c r="O1531">
        <v>0</v>
      </c>
      <c r="Q1531">
        <v>0</v>
      </c>
      <c r="S1531">
        <v>0</v>
      </c>
    </row>
    <row r="1532" spans="12:19">
      <c r="L1532" t="s">
        <v>2585</v>
      </c>
      <c r="O1532">
        <v>0</v>
      </c>
      <c r="Q1532">
        <v>0</v>
      </c>
      <c r="S1532">
        <v>0</v>
      </c>
    </row>
    <row r="1533" spans="12:19">
      <c r="L1533" t="s">
        <v>2586</v>
      </c>
      <c r="O1533">
        <v>0</v>
      </c>
      <c r="Q1533">
        <v>0</v>
      </c>
      <c r="S1533">
        <v>0</v>
      </c>
    </row>
    <row r="1534" spans="12:19">
      <c r="L1534" t="s">
        <v>2587</v>
      </c>
      <c r="O1534">
        <v>0.1</v>
      </c>
      <c r="Q1534">
        <v>0.1</v>
      </c>
      <c r="S1534">
        <v>0</v>
      </c>
    </row>
    <row r="1535" spans="12:19">
      <c r="L1535" t="s">
        <v>2588</v>
      </c>
      <c r="O1535">
        <v>0</v>
      </c>
      <c r="Q1535">
        <v>0</v>
      </c>
      <c r="S1535">
        <v>0</v>
      </c>
    </row>
    <row r="1536" spans="12:19">
      <c r="L1536" t="s">
        <v>2589</v>
      </c>
      <c r="O1536">
        <v>0</v>
      </c>
      <c r="Q1536">
        <v>0</v>
      </c>
      <c r="S1536">
        <v>0</v>
      </c>
    </row>
    <row r="1537" spans="12:19">
      <c r="L1537" t="s">
        <v>2590</v>
      </c>
      <c r="O1537">
        <v>-6.25</v>
      </c>
      <c r="Q1537">
        <v>-6.07</v>
      </c>
      <c r="S1537">
        <v>-0.18</v>
      </c>
    </row>
    <row r="1538" spans="12:19">
      <c r="L1538" t="s">
        <v>2591</v>
      </c>
      <c r="O1538">
        <v>0</v>
      </c>
      <c r="Q1538">
        <v>0</v>
      </c>
      <c r="S1538">
        <v>0</v>
      </c>
    </row>
    <row r="1539" spans="12:19">
      <c r="L1539" t="s">
        <v>2592</v>
      </c>
      <c r="O1539">
        <v>0</v>
      </c>
      <c r="Q1539">
        <v>0</v>
      </c>
      <c r="S1539">
        <v>0</v>
      </c>
    </row>
    <row r="1540" spans="12:19">
      <c r="L1540" t="s">
        <v>2593</v>
      </c>
      <c r="O1540">
        <v>0</v>
      </c>
      <c r="Q1540">
        <v>0</v>
      </c>
      <c r="S1540">
        <v>0</v>
      </c>
    </row>
    <row r="1541" spans="12:19">
      <c r="L1541" t="s">
        <v>2594</v>
      </c>
      <c r="O1541">
        <v>-0.65</v>
      </c>
      <c r="Q1541">
        <v>-1.89</v>
      </c>
      <c r="S1541">
        <v>1.24</v>
      </c>
    </row>
    <row r="1542" spans="12:19">
      <c r="L1542" t="s">
        <v>2595</v>
      </c>
      <c r="O1542">
        <v>0.1</v>
      </c>
      <c r="Q1542">
        <v>0.1</v>
      </c>
      <c r="S1542">
        <v>0</v>
      </c>
    </row>
    <row r="1543" spans="12:19">
      <c r="L1543" t="s">
        <v>2596</v>
      </c>
      <c r="O1543">
        <v>0</v>
      </c>
      <c r="Q1543">
        <v>0</v>
      </c>
      <c r="S1543">
        <v>0</v>
      </c>
    </row>
    <row r="1544" spans="12:19">
      <c r="L1544" t="s">
        <v>2597</v>
      </c>
      <c r="O1544">
        <v>0</v>
      </c>
      <c r="Q1544">
        <v>0</v>
      </c>
      <c r="S1544">
        <v>0</v>
      </c>
    </row>
    <row r="1545" spans="12:19">
      <c r="L1545" t="s">
        <v>2598</v>
      </c>
      <c r="O1545">
        <v>-7.85</v>
      </c>
      <c r="Q1545">
        <v>-5.95</v>
      </c>
      <c r="S1545">
        <v>-1.9</v>
      </c>
    </row>
    <row r="1546" spans="12:19">
      <c r="L1546" t="s">
        <v>2599</v>
      </c>
      <c r="O1546">
        <v>0.1</v>
      </c>
      <c r="Q1546">
        <v>0.1</v>
      </c>
      <c r="S1546">
        <v>0</v>
      </c>
    </row>
    <row r="1547" spans="12:19">
      <c r="L1547" t="s">
        <v>2600</v>
      </c>
      <c r="O1547">
        <v>0</v>
      </c>
      <c r="Q1547">
        <v>0</v>
      </c>
      <c r="S1547">
        <v>0</v>
      </c>
    </row>
    <row r="1548" spans="12:19">
      <c r="L1548" t="s">
        <v>2601</v>
      </c>
      <c r="O1548">
        <v>0</v>
      </c>
      <c r="Q1548">
        <v>0</v>
      </c>
      <c r="S1548">
        <v>0</v>
      </c>
    </row>
    <row r="1549" spans="12:19">
      <c r="L1549" t="s">
        <v>2602</v>
      </c>
      <c r="O1549">
        <v>-3.48</v>
      </c>
      <c r="Q1549">
        <v>-3.03</v>
      </c>
      <c r="S1549">
        <v>-0.45</v>
      </c>
    </row>
    <row r="1550" spans="12:19">
      <c r="L1550" t="s">
        <v>2603</v>
      </c>
      <c r="O1550">
        <v>0.1</v>
      </c>
      <c r="Q1550">
        <v>0.1</v>
      </c>
      <c r="S1550">
        <v>0</v>
      </c>
    </row>
    <row r="1551" spans="12:19">
      <c r="L1551" t="s">
        <v>2604</v>
      </c>
      <c r="O1551">
        <v>0</v>
      </c>
      <c r="Q1551">
        <v>0</v>
      </c>
      <c r="S1551">
        <v>0</v>
      </c>
    </row>
    <row r="1552" spans="12:19">
      <c r="L1552" t="s">
        <v>2605</v>
      </c>
      <c r="O1552">
        <v>0</v>
      </c>
      <c r="Q1552">
        <v>0</v>
      </c>
      <c r="S1552">
        <v>0</v>
      </c>
    </row>
    <row r="1553" spans="12:19">
      <c r="L1553" t="s">
        <v>2606</v>
      </c>
      <c r="O1553">
        <v>0</v>
      </c>
      <c r="Q1553">
        <v>0</v>
      </c>
      <c r="S1553">
        <v>0</v>
      </c>
    </row>
    <row r="1554" spans="12:19">
      <c r="L1554" t="s">
        <v>2607</v>
      </c>
      <c r="O1554">
        <v>0.1</v>
      </c>
      <c r="Q1554">
        <v>0.1</v>
      </c>
      <c r="S1554">
        <v>0</v>
      </c>
    </row>
    <row r="1555" spans="12:19">
      <c r="L1555" t="s">
        <v>2608</v>
      </c>
      <c r="O1555">
        <v>0</v>
      </c>
      <c r="Q1555">
        <v>0</v>
      </c>
      <c r="S1555">
        <v>0</v>
      </c>
    </row>
    <row r="1556" spans="12:19">
      <c r="L1556" t="s">
        <v>2609</v>
      </c>
      <c r="O1556">
        <v>0</v>
      </c>
      <c r="Q1556">
        <v>0</v>
      </c>
      <c r="S1556">
        <v>0</v>
      </c>
    </row>
    <row r="1557" spans="12:19">
      <c r="L1557" t="s">
        <v>2610</v>
      </c>
      <c r="O1557">
        <v>0</v>
      </c>
      <c r="Q1557">
        <v>0</v>
      </c>
      <c r="S1557">
        <v>0</v>
      </c>
    </row>
    <row r="1558" spans="12:19">
      <c r="L1558" t="s">
        <v>2611</v>
      </c>
      <c r="O1558">
        <v>0.05</v>
      </c>
      <c r="Q1558">
        <v>0.05</v>
      </c>
      <c r="S1558">
        <v>0</v>
      </c>
    </row>
    <row r="1559" spans="12:19">
      <c r="L1559" t="s">
        <v>2612</v>
      </c>
      <c r="O1559">
        <v>0</v>
      </c>
      <c r="Q1559">
        <v>0</v>
      </c>
      <c r="S1559">
        <v>0</v>
      </c>
    </row>
    <row r="1560" spans="12:19">
      <c r="L1560" t="s">
        <v>2613</v>
      </c>
      <c r="O1560">
        <v>0</v>
      </c>
      <c r="Q1560">
        <v>0</v>
      </c>
      <c r="S1560">
        <v>0</v>
      </c>
    </row>
    <row r="1561" spans="12:19">
      <c r="L1561" t="s">
        <v>2614</v>
      </c>
      <c r="O1561">
        <v>-19.72</v>
      </c>
      <c r="Q1561">
        <v>-12.48</v>
      </c>
      <c r="S1561">
        <v>-7.24</v>
      </c>
    </row>
    <row r="1562" spans="12:19">
      <c r="L1562" t="s">
        <v>2615</v>
      </c>
      <c r="O1562">
        <v>0.05</v>
      </c>
      <c r="Q1562">
        <v>0.04</v>
      </c>
      <c r="S1562">
        <v>0</v>
      </c>
    </row>
    <row r="1563" spans="12:19">
      <c r="L1563" t="s">
        <v>2616</v>
      </c>
      <c r="O1563">
        <v>0</v>
      </c>
      <c r="Q1563">
        <v>0</v>
      </c>
      <c r="S1563">
        <v>0</v>
      </c>
    </row>
    <row r="1564" spans="12:19">
      <c r="L1564" t="s">
        <v>2617</v>
      </c>
      <c r="O1564">
        <v>0</v>
      </c>
      <c r="Q1564">
        <v>0</v>
      </c>
      <c r="S1564">
        <v>0</v>
      </c>
    </row>
    <row r="1565" spans="12:19">
      <c r="L1565" t="s">
        <v>2618</v>
      </c>
      <c r="O1565">
        <v>-3.85</v>
      </c>
      <c r="Q1565">
        <v>-3.12</v>
      </c>
      <c r="S1565">
        <v>-0.72</v>
      </c>
    </row>
    <row r="1566" spans="12:19">
      <c r="L1566" t="s">
        <v>2619</v>
      </c>
      <c r="O1566">
        <v>0.05</v>
      </c>
      <c r="Q1566">
        <v>0.04</v>
      </c>
      <c r="S1566">
        <v>0.01</v>
      </c>
    </row>
    <row r="1567" spans="12:19">
      <c r="L1567" t="s">
        <v>2620</v>
      </c>
      <c r="O1567">
        <v>0</v>
      </c>
      <c r="Q1567">
        <v>0</v>
      </c>
      <c r="S1567">
        <v>0</v>
      </c>
    </row>
    <row r="1568" spans="12:19">
      <c r="L1568" t="s">
        <v>2621</v>
      </c>
      <c r="O1568">
        <v>0</v>
      </c>
      <c r="Q1568">
        <v>0</v>
      </c>
      <c r="S1568">
        <v>0</v>
      </c>
    </row>
    <row r="1569" spans="12:19">
      <c r="L1569" t="s">
        <v>2622</v>
      </c>
      <c r="O1569">
        <v>-4.2300000000000004</v>
      </c>
      <c r="Q1569">
        <v>-2.0099999999999998</v>
      </c>
      <c r="S1569">
        <v>-2.2200000000000002</v>
      </c>
    </row>
    <row r="1570" spans="12:19">
      <c r="L1570" t="s">
        <v>2623</v>
      </c>
      <c r="O1570">
        <v>0.1</v>
      </c>
      <c r="Q1570">
        <v>0.1</v>
      </c>
      <c r="S1570">
        <v>0</v>
      </c>
    </row>
    <row r="1571" spans="12:19">
      <c r="L1571" t="s">
        <v>2624</v>
      </c>
      <c r="O1571">
        <v>0</v>
      </c>
      <c r="Q1571">
        <v>0</v>
      </c>
      <c r="S1571">
        <v>0</v>
      </c>
    </row>
    <row r="1572" spans="12:19">
      <c r="L1572" t="s">
        <v>2625</v>
      </c>
      <c r="O1572">
        <v>0</v>
      </c>
      <c r="Q1572">
        <v>0</v>
      </c>
      <c r="S1572">
        <v>0</v>
      </c>
    </row>
    <row r="1573" spans="12:19">
      <c r="L1573" t="s">
        <v>2626</v>
      </c>
      <c r="O1573">
        <v>-19.61</v>
      </c>
      <c r="Q1573">
        <v>-3.7</v>
      </c>
      <c r="S1573">
        <v>-15.91</v>
      </c>
    </row>
    <row r="1574" spans="12:19">
      <c r="L1574" t="s">
        <v>2627</v>
      </c>
      <c r="O1574">
        <v>0.1</v>
      </c>
      <c r="Q1574">
        <v>0.1</v>
      </c>
      <c r="S1574">
        <v>0</v>
      </c>
    </row>
    <row r="1575" spans="12:19">
      <c r="L1575" t="s">
        <v>2628</v>
      </c>
      <c r="O1575">
        <v>0</v>
      </c>
      <c r="Q1575">
        <v>0</v>
      </c>
      <c r="S1575">
        <v>0</v>
      </c>
    </row>
    <row r="1576" spans="12:19">
      <c r="L1576" t="s">
        <v>2629</v>
      </c>
      <c r="O1576">
        <v>0</v>
      </c>
      <c r="Q1576">
        <v>0</v>
      </c>
      <c r="S1576">
        <v>0</v>
      </c>
    </row>
    <row r="1577" spans="12:19">
      <c r="L1577" t="s">
        <v>2630</v>
      </c>
      <c r="O1577">
        <v>0.1</v>
      </c>
      <c r="Q1577">
        <v>0.1</v>
      </c>
      <c r="S1577">
        <v>0</v>
      </c>
    </row>
    <row r="1578" spans="12:19">
      <c r="L1578" t="s">
        <v>2631</v>
      </c>
      <c r="O1578">
        <v>0.1</v>
      </c>
      <c r="Q1578">
        <v>0.1</v>
      </c>
      <c r="S1578">
        <v>0</v>
      </c>
    </row>
    <row r="1579" spans="12:19">
      <c r="L1579" t="s">
        <v>2632</v>
      </c>
      <c r="O1579">
        <v>0</v>
      </c>
      <c r="Q1579">
        <v>0</v>
      </c>
      <c r="S1579">
        <v>0</v>
      </c>
    </row>
    <row r="1580" spans="12:19">
      <c r="L1580" t="s">
        <v>2633</v>
      </c>
      <c r="O1580">
        <v>0</v>
      </c>
      <c r="Q1580">
        <v>0</v>
      </c>
      <c r="S1580">
        <v>0</v>
      </c>
    </row>
    <row r="1581" spans="12:19">
      <c r="L1581" t="s">
        <v>2634</v>
      </c>
      <c r="O1581">
        <v>-7.04</v>
      </c>
      <c r="Q1581">
        <v>-1.1200000000000001</v>
      </c>
      <c r="S1581">
        <v>-5.92</v>
      </c>
    </row>
    <row r="1582" spans="12:19">
      <c r="L1582" t="s">
        <v>2635</v>
      </c>
      <c r="O1582">
        <v>0.1</v>
      </c>
      <c r="Q1582">
        <v>0.1</v>
      </c>
      <c r="S1582">
        <v>0</v>
      </c>
    </row>
    <row r="1583" spans="12:19">
      <c r="L1583" t="s">
        <v>2636</v>
      </c>
      <c r="O1583">
        <v>0</v>
      </c>
      <c r="Q1583">
        <v>0</v>
      </c>
      <c r="S1583">
        <v>0</v>
      </c>
    </row>
    <row r="1584" spans="12:19">
      <c r="L1584" t="s">
        <v>2637</v>
      </c>
      <c r="O1584">
        <v>0</v>
      </c>
      <c r="Q1584">
        <v>0</v>
      </c>
      <c r="S1584">
        <v>0</v>
      </c>
    </row>
    <row r="1585" spans="12:19">
      <c r="L1585" t="s">
        <v>2638</v>
      </c>
      <c r="O1585">
        <v>0</v>
      </c>
      <c r="Q1585">
        <v>0</v>
      </c>
      <c r="S1585">
        <v>0</v>
      </c>
    </row>
    <row r="1586" spans="12:19">
      <c r="L1586" t="s">
        <v>2639</v>
      </c>
      <c r="O1586">
        <v>0.1</v>
      </c>
      <c r="Q1586">
        <v>0.1</v>
      </c>
      <c r="S1586">
        <v>0</v>
      </c>
    </row>
    <row r="1587" spans="12:19">
      <c r="L1587" t="s">
        <v>2640</v>
      </c>
      <c r="O1587">
        <v>0</v>
      </c>
      <c r="Q1587">
        <v>0</v>
      </c>
      <c r="S1587">
        <v>0</v>
      </c>
    </row>
    <row r="1588" spans="12:19">
      <c r="L1588" t="s">
        <v>2641</v>
      </c>
      <c r="O1588">
        <v>0</v>
      </c>
      <c r="Q1588">
        <v>0</v>
      </c>
      <c r="S1588">
        <v>0</v>
      </c>
    </row>
    <row r="1589" spans="12:19">
      <c r="L1589" t="s">
        <v>2642</v>
      </c>
      <c r="O1589">
        <v>-2.64</v>
      </c>
      <c r="Q1589">
        <v>-0.61</v>
      </c>
      <c r="S1589">
        <v>-2.0299999999999998</v>
      </c>
    </row>
    <row r="1590" spans="12:19">
      <c r="L1590" t="s">
        <v>2643</v>
      </c>
      <c r="O1590">
        <v>0.1</v>
      </c>
      <c r="Q1590">
        <v>0.1</v>
      </c>
      <c r="S1590">
        <v>0</v>
      </c>
    </row>
    <row r="1591" spans="12:19">
      <c r="L1591" t="s">
        <v>2644</v>
      </c>
      <c r="O1591">
        <v>0</v>
      </c>
      <c r="Q1591">
        <v>0</v>
      </c>
      <c r="S1591">
        <v>0</v>
      </c>
    </row>
    <row r="1592" spans="12:19">
      <c r="L1592" t="s">
        <v>2645</v>
      </c>
      <c r="O1592">
        <v>0</v>
      </c>
      <c r="Q1592">
        <v>0</v>
      </c>
      <c r="S1592">
        <v>0</v>
      </c>
    </row>
    <row r="1593" spans="12:19">
      <c r="L1593" t="s">
        <v>2646</v>
      </c>
      <c r="O1593">
        <v>-0.15</v>
      </c>
      <c r="Q1593">
        <v>0.33</v>
      </c>
      <c r="S1593">
        <v>-0.48</v>
      </c>
    </row>
    <row r="1594" spans="12:19">
      <c r="L1594" t="s">
        <v>2647</v>
      </c>
      <c r="O1594">
        <v>0.1</v>
      </c>
      <c r="Q1594">
        <v>0.1</v>
      </c>
      <c r="S1594">
        <v>0</v>
      </c>
    </row>
    <row r="1595" spans="12:19">
      <c r="L1595" t="s">
        <v>2648</v>
      </c>
      <c r="O1595">
        <v>0</v>
      </c>
      <c r="Q1595">
        <v>0</v>
      </c>
      <c r="S1595">
        <v>0</v>
      </c>
    </row>
    <row r="1596" spans="12:19">
      <c r="L1596" t="s">
        <v>2649</v>
      </c>
      <c r="O1596">
        <v>0</v>
      </c>
      <c r="Q1596">
        <v>0</v>
      </c>
      <c r="S1596">
        <v>0</v>
      </c>
    </row>
    <row r="1597" spans="12:19">
      <c r="L1597" t="s">
        <v>2650</v>
      </c>
      <c r="O1597">
        <v>0</v>
      </c>
      <c r="Q1597">
        <v>0.01</v>
      </c>
      <c r="S1597">
        <v>-0.01</v>
      </c>
    </row>
    <row r="1598" spans="12:19">
      <c r="L1598" t="s">
        <v>2651</v>
      </c>
      <c r="O1598">
        <v>0.1</v>
      </c>
      <c r="Q1598">
        <v>0.1</v>
      </c>
      <c r="S1598">
        <v>0</v>
      </c>
    </row>
    <row r="1599" spans="12:19">
      <c r="L1599" t="s">
        <v>2652</v>
      </c>
      <c r="O1599">
        <v>5.63</v>
      </c>
      <c r="Q1599">
        <v>4.0599999999999996</v>
      </c>
      <c r="S1599">
        <v>1.57</v>
      </c>
    </row>
    <row r="1600" spans="12:19">
      <c r="L1600" t="s">
        <v>2653</v>
      </c>
      <c r="O1600">
        <v>0</v>
      </c>
      <c r="Q1600">
        <v>0</v>
      </c>
      <c r="S1600">
        <v>0</v>
      </c>
    </row>
    <row r="1601" spans="12:19">
      <c r="L1601" t="s">
        <v>2654</v>
      </c>
      <c r="O1601">
        <v>-4.32</v>
      </c>
      <c r="Q1601">
        <v>-4.32</v>
      </c>
      <c r="S1601">
        <v>0</v>
      </c>
    </row>
    <row r="1602" spans="12:19">
      <c r="L1602" t="s">
        <v>2655</v>
      </c>
      <c r="O1602">
        <v>0.05</v>
      </c>
      <c r="Q1602">
        <v>0.05</v>
      </c>
      <c r="S1602">
        <v>0</v>
      </c>
    </row>
    <row r="1603" spans="12:19">
      <c r="L1603" t="s">
        <v>2656</v>
      </c>
      <c r="O1603">
        <v>0</v>
      </c>
      <c r="Q1603">
        <v>0</v>
      </c>
      <c r="S1603">
        <v>0</v>
      </c>
    </row>
    <row r="1604" spans="12:19">
      <c r="L1604" t="s">
        <v>2657</v>
      </c>
      <c r="O1604">
        <v>0</v>
      </c>
      <c r="Q1604">
        <v>0</v>
      </c>
      <c r="S1604">
        <v>0</v>
      </c>
    </row>
    <row r="1605" spans="12:19">
      <c r="L1605" t="s">
        <v>2658</v>
      </c>
      <c r="O1605">
        <v>-0.28999999999999998</v>
      </c>
      <c r="Q1605">
        <v>-0.46</v>
      </c>
      <c r="S1605">
        <v>0.17</v>
      </c>
    </row>
    <row r="1606" spans="12:19">
      <c r="L1606" t="s">
        <v>2659</v>
      </c>
      <c r="O1606">
        <v>0.1</v>
      </c>
      <c r="Q1606">
        <v>0</v>
      </c>
      <c r="S1606">
        <v>0.1</v>
      </c>
    </row>
    <row r="1607" spans="12:19">
      <c r="L1607" t="s">
        <v>2660</v>
      </c>
      <c r="O1607">
        <v>6.77</v>
      </c>
      <c r="Q1607">
        <v>1.43</v>
      </c>
      <c r="S1607">
        <v>5.34</v>
      </c>
    </row>
    <row r="1608" spans="12:19">
      <c r="L1608" t="s">
        <v>2661</v>
      </c>
      <c r="O1608">
        <v>0</v>
      </c>
      <c r="Q1608">
        <v>0</v>
      </c>
      <c r="S1608">
        <v>0</v>
      </c>
    </row>
    <row r="1609" spans="12:19">
      <c r="L1609" t="s">
        <v>4100</v>
      </c>
      <c r="O1609">
        <v>0.01</v>
      </c>
      <c r="Q1609">
        <v>0</v>
      </c>
      <c r="S1609">
        <v>0.01</v>
      </c>
    </row>
    <row r="1610" spans="12:19">
      <c r="L1610" t="s">
        <v>2662</v>
      </c>
      <c r="O1610">
        <v>0.06</v>
      </c>
      <c r="Q1610">
        <v>0.05</v>
      </c>
      <c r="S1610">
        <v>0.01</v>
      </c>
    </row>
    <row r="1611" spans="12:19">
      <c r="L1611" t="s">
        <v>2663</v>
      </c>
      <c r="O1611">
        <v>0</v>
      </c>
      <c r="Q1611">
        <v>0</v>
      </c>
      <c r="S1611">
        <v>0</v>
      </c>
    </row>
    <row r="1612" spans="12:19">
      <c r="L1612" t="s">
        <v>2664</v>
      </c>
      <c r="O1612">
        <v>0</v>
      </c>
      <c r="Q1612">
        <v>0</v>
      </c>
      <c r="S1612">
        <v>0</v>
      </c>
    </row>
    <row r="1613" spans="12:19">
      <c r="L1613" t="s">
        <v>2665</v>
      </c>
      <c r="O1613">
        <v>-0.15</v>
      </c>
      <c r="Q1613">
        <v>-0.13</v>
      </c>
      <c r="S1613">
        <v>-0.03</v>
      </c>
    </row>
    <row r="1614" spans="12:19">
      <c r="L1614" t="s">
        <v>2666</v>
      </c>
      <c r="O1614">
        <v>0.1</v>
      </c>
      <c r="Q1614">
        <v>0.1</v>
      </c>
      <c r="S1614">
        <v>0</v>
      </c>
    </row>
    <row r="1615" spans="12:19">
      <c r="L1615" t="s">
        <v>2667</v>
      </c>
      <c r="O1615">
        <v>0</v>
      </c>
      <c r="Q1615">
        <v>0</v>
      </c>
      <c r="S1615">
        <v>0</v>
      </c>
    </row>
    <row r="1616" spans="12:19">
      <c r="L1616" t="s">
        <v>2668</v>
      </c>
      <c r="O1616">
        <v>0</v>
      </c>
      <c r="Q1616">
        <v>0</v>
      </c>
      <c r="S1616">
        <v>0</v>
      </c>
    </row>
    <row r="1617" spans="12:19">
      <c r="L1617" t="s">
        <v>2666</v>
      </c>
      <c r="O1617">
        <v>0</v>
      </c>
      <c r="Q1617">
        <v>-0.13</v>
      </c>
      <c r="S1617">
        <v>0.13</v>
      </c>
    </row>
    <row r="1618" spans="12:19">
      <c r="L1618" t="s">
        <v>2669</v>
      </c>
      <c r="O1618">
        <v>0.1</v>
      </c>
      <c r="Q1618">
        <v>0.1</v>
      </c>
      <c r="S1618">
        <v>0</v>
      </c>
    </row>
    <row r="1619" spans="12:19">
      <c r="L1619" t="s">
        <v>2670</v>
      </c>
      <c r="O1619">
        <v>0.1</v>
      </c>
      <c r="Q1619">
        <v>0.1</v>
      </c>
      <c r="S1619">
        <v>0</v>
      </c>
    </row>
    <row r="1620" spans="12:19">
      <c r="L1620" t="s">
        <v>2671</v>
      </c>
      <c r="O1620">
        <v>0</v>
      </c>
      <c r="Q1620">
        <v>0</v>
      </c>
      <c r="S1620">
        <v>0</v>
      </c>
    </row>
    <row r="1621" spans="12:19">
      <c r="L1621" t="s">
        <v>2672</v>
      </c>
      <c r="O1621">
        <v>0</v>
      </c>
      <c r="Q1621">
        <v>0</v>
      </c>
      <c r="S1621">
        <v>0</v>
      </c>
    </row>
    <row r="1622" spans="12:19">
      <c r="L1622" t="s">
        <v>3888</v>
      </c>
      <c r="O1622">
        <v>0.1</v>
      </c>
      <c r="Q1622">
        <v>0.1</v>
      </c>
      <c r="S1622">
        <v>0</v>
      </c>
    </row>
    <row r="1623" spans="12:19">
      <c r="L1623" t="s">
        <v>3889</v>
      </c>
      <c r="O1623">
        <v>0</v>
      </c>
      <c r="Q1623">
        <v>0</v>
      </c>
      <c r="S1623">
        <v>0</v>
      </c>
    </row>
    <row r="1624" spans="12:19">
      <c r="L1624" t="s">
        <v>3890</v>
      </c>
      <c r="O1624">
        <v>0</v>
      </c>
      <c r="Q1624">
        <v>0</v>
      </c>
      <c r="S1624">
        <v>0</v>
      </c>
    </row>
    <row r="1625" spans="12:19">
      <c r="L1625" t="s">
        <v>3891</v>
      </c>
      <c r="O1625">
        <v>-0.19</v>
      </c>
      <c r="Q1625">
        <v>-0.22</v>
      </c>
      <c r="S1625">
        <v>0.03</v>
      </c>
    </row>
    <row r="1626" spans="12:19">
      <c r="L1626" t="s">
        <v>2673</v>
      </c>
      <c r="O1626">
        <v>0.1</v>
      </c>
      <c r="Q1626">
        <v>0.1</v>
      </c>
      <c r="S1626">
        <v>0</v>
      </c>
    </row>
    <row r="1627" spans="12:19">
      <c r="L1627" t="s">
        <v>2674</v>
      </c>
      <c r="O1627">
        <v>0</v>
      </c>
      <c r="Q1627">
        <v>0</v>
      </c>
      <c r="S1627">
        <v>0</v>
      </c>
    </row>
    <row r="1628" spans="12:19">
      <c r="L1628" t="s">
        <v>2675</v>
      </c>
      <c r="O1628">
        <v>0</v>
      </c>
      <c r="Q1628">
        <v>0</v>
      </c>
      <c r="S1628">
        <v>0</v>
      </c>
    </row>
    <row r="1629" spans="12:19">
      <c r="L1629" t="s">
        <v>2676</v>
      </c>
      <c r="O1629">
        <v>0.06</v>
      </c>
      <c r="Q1629">
        <v>0.06</v>
      </c>
      <c r="S1629">
        <v>0</v>
      </c>
    </row>
    <row r="1630" spans="12:19">
      <c r="L1630" t="s">
        <v>2677</v>
      </c>
      <c r="O1630">
        <v>0</v>
      </c>
      <c r="Q1630">
        <v>0</v>
      </c>
      <c r="S1630">
        <v>0</v>
      </c>
    </row>
    <row r="1631" spans="12:19">
      <c r="L1631" t="s">
        <v>2678</v>
      </c>
      <c r="O1631">
        <v>0</v>
      </c>
      <c r="Q1631">
        <v>0</v>
      </c>
      <c r="S1631">
        <v>0</v>
      </c>
    </row>
    <row r="1632" spans="12:19">
      <c r="L1632" t="s">
        <v>2679</v>
      </c>
      <c r="O1632">
        <v>-1.34</v>
      </c>
      <c r="Q1632">
        <v>-0.72</v>
      </c>
      <c r="S1632">
        <v>-0.62</v>
      </c>
    </row>
    <row r="1633" spans="12:19">
      <c r="L1633" t="s">
        <v>2680</v>
      </c>
      <c r="O1633">
        <v>0.1</v>
      </c>
      <c r="Q1633">
        <v>0.1</v>
      </c>
      <c r="S1633">
        <v>0</v>
      </c>
    </row>
    <row r="1634" spans="12:19">
      <c r="L1634" t="s">
        <v>2681</v>
      </c>
      <c r="O1634">
        <v>0</v>
      </c>
      <c r="Q1634">
        <v>0</v>
      </c>
      <c r="S1634">
        <v>0</v>
      </c>
    </row>
    <row r="1635" spans="12:19">
      <c r="L1635" t="s">
        <v>2682</v>
      </c>
      <c r="O1635">
        <v>0</v>
      </c>
      <c r="Q1635">
        <v>0</v>
      </c>
      <c r="S1635">
        <v>0</v>
      </c>
    </row>
    <row r="1636" spans="12:19">
      <c r="L1636" t="s">
        <v>2683</v>
      </c>
      <c r="O1636">
        <v>5.68</v>
      </c>
      <c r="Q1636">
        <v>0</v>
      </c>
      <c r="S1636">
        <v>5.68</v>
      </c>
    </row>
    <row r="1637" spans="12:19">
      <c r="L1637" t="s">
        <v>2684</v>
      </c>
      <c r="O1637">
        <v>0.11</v>
      </c>
      <c r="Q1637">
        <v>0.59</v>
      </c>
      <c r="S1637">
        <v>-0.48</v>
      </c>
    </row>
    <row r="1638" spans="12:19">
      <c r="L1638" t="s">
        <v>2685</v>
      </c>
      <c r="O1638">
        <v>0</v>
      </c>
      <c r="Q1638">
        <v>0</v>
      </c>
      <c r="S1638">
        <v>0</v>
      </c>
    </row>
    <row r="1639" spans="12:19">
      <c r="L1639" t="s">
        <v>2686</v>
      </c>
      <c r="O1639">
        <v>0</v>
      </c>
      <c r="Q1639">
        <v>0</v>
      </c>
      <c r="S1639">
        <v>0</v>
      </c>
    </row>
    <row r="1640" spans="12:19">
      <c r="L1640" t="s">
        <v>2687</v>
      </c>
      <c r="O1640">
        <v>-5.22</v>
      </c>
      <c r="Q1640">
        <v>-0.13</v>
      </c>
      <c r="S1640">
        <v>-5.09</v>
      </c>
    </row>
    <row r="1641" spans="12:19">
      <c r="L1641" t="s">
        <v>2688</v>
      </c>
      <c r="O1641">
        <v>0.1</v>
      </c>
      <c r="Q1641">
        <v>0.1</v>
      </c>
      <c r="S1641">
        <v>0</v>
      </c>
    </row>
    <row r="1642" spans="12:19">
      <c r="L1642" t="s">
        <v>2689</v>
      </c>
      <c r="O1642">
        <v>5.03</v>
      </c>
      <c r="Q1642">
        <v>0.5</v>
      </c>
      <c r="S1642">
        <v>4.53</v>
      </c>
    </row>
    <row r="1643" spans="12:19">
      <c r="L1643" t="s">
        <v>2690</v>
      </c>
      <c r="O1643">
        <v>0</v>
      </c>
      <c r="Q1643">
        <v>0</v>
      </c>
      <c r="S1643">
        <v>0</v>
      </c>
    </row>
    <row r="1644" spans="12:19">
      <c r="L1644" t="s">
        <v>2691</v>
      </c>
      <c r="O1644">
        <v>0.1</v>
      </c>
      <c r="Q1644">
        <v>0.1</v>
      </c>
      <c r="S1644">
        <v>0</v>
      </c>
    </row>
    <row r="1645" spans="12:19">
      <c r="L1645" t="s">
        <v>2692</v>
      </c>
      <c r="O1645">
        <v>0</v>
      </c>
      <c r="Q1645">
        <v>0</v>
      </c>
      <c r="S1645">
        <v>0</v>
      </c>
    </row>
    <row r="1646" spans="12:19">
      <c r="L1646" t="s">
        <v>2693</v>
      </c>
      <c r="O1646">
        <v>0</v>
      </c>
      <c r="Q1646">
        <v>0</v>
      </c>
      <c r="S1646">
        <v>0</v>
      </c>
    </row>
    <row r="1647" spans="12:19">
      <c r="L1647" t="s">
        <v>2694</v>
      </c>
      <c r="O1647">
        <v>0</v>
      </c>
      <c r="Q1647">
        <v>-0.68</v>
      </c>
      <c r="S1647">
        <v>0.68</v>
      </c>
    </row>
    <row r="1648" spans="12:19">
      <c r="L1648" t="s">
        <v>2695</v>
      </c>
      <c r="O1648">
        <v>0</v>
      </c>
      <c r="Q1648">
        <v>0</v>
      </c>
      <c r="S1648">
        <v>0</v>
      </c>
    </row>
    <row r="1649" spans="12:19">
      <c r="L1649" t="s">
        <v>2696</v>
      </c>
      <c r="O1649">
        <v>0</v>
      </c>
      <c r="Q1649">
        <v>0</v>
      </c>
      <c r="S1649">
        <v>0</v>
      </c>
    </row>
    <row r="1650" spans="12:19">
      <c r="L1650" t="s">
        <v>2697</v>
      </c>
      <c r="O1650">
        <v>0.05</v>
      </c>
      <c r="Q1650">
        <v>0.05</v>
      </c>
      <c r="S1650">
        <v>0</v>
      </c>
    </row>
    <row r="1651" spans="12:19">
      <c r="L1651" t="s">
        <v>2698</v>
      </c>
      <c r="O1651">
        <v>0</v>
      </c>
      <c r="Q1651">
        <v>0</v>
      </c>
      <c r="S1651">
        <v>0</v>
      </c>
    </row>
    <row r="1652" spans="12:19">
      <c r="L1652" t="s">
        <v>2699</v>
      </c>
      <c r="O1652">
        <v>0</v>
      </c>
      <c r="Q1652">
        <v>0</v>
      </c>
      <c r="S1652">
        <v>0</v>
      </c>
    </row>
    <row r="1653" spans="12:19">
      <c r="L1653" t="s">
        <v>2700</v>
      </c>
      <c r="O1653">
        <v>0</v>
      </c>
      <c r="Q1653">
        <v>0</v>
      </c>
      <c r="S1653">
        <v>0</v>
      </c>
    </row>
    <row r="1654" spans="12:19">
      <c r="L1654" t="s">
        <v>2701</v>
      </c>
      <c r="O1654">
        <v>0.1</v>
      </c>
      <c r="Q1654">
        <v>0.1</v>
      </c>
      <c r="S1654">
        <v>0</v>
      </c>
    </row>
    <row r="1655" spans="12:19">
      <c r="L1655" t="s">
        <v>2702</v>
      </c>
      <c r="O1655">
        <v>0</v>
      </c>
      <c r="Q1655">
        <v>0</v>
      </c>
      <c r="S1655">
        <v>0</v>
      </c>
    </row>
    <row r="1656" spans="12:19">
      <c r="L1656" t="s">
        <v>2703</v>
      </c>
      <c r="O1656">
        <v>0</v>
      </c>
      <c r="Q1656">
        <v>0</v>
      </c>
      <c r="S1656">
        <v>0</v>
      </c>
    </row>
    <row r="1657" spans="12:19">
      <c r="L1657" t="s">
        <v>2704</v>
      </c>
      <c r="O1657">
        <v>0</v>
      </c>
      <c r="Q1657">
        <v>0</v>
      </c>
      <c r="S1657">
        <v>0</v>
      </c>
    </row>
    <row r="1658" spans="12:19">
      <c r="L1658" t="s">
        <v>2705</v>
      </c>
      <c r="O1658">
        <v>0.1</v>
      </c>
      <c r="Q1658">
        <v>0.1</v>
      </c>
      <c r="S1658">
        <v>0</v>
      </c>
    </row>
    <row r="1659" spans="12:19">
      <c r="L1659" t="s">
        <v>2706</v>
      </c>
      <c r="O1659">
        <v>0</v>
      </c>
      <c r="Q1659">
        <v>0</v>
      </c>
      <c r="S1659">
        <v>0</v>
      </c>
    </row>
    <row r="1660" spans="12:19">
      <c r="L1660" t="s">
        <v>2707</v>
      </c>
      <c r="O1660">
        <v>0</v>
      </c>
      <c r="Q1660">
        <v>0</v>
      </c>
      <c r="S1660">
        <v>0</v>
      </c>
    </row>
    <row r="1661" spans="12:19">
      <c r="L1661" t="s">
        <v>2708</v>
      </c>
      <c r="O1661">
        <v>0</v>
      </c>
      <c r="Q1661">
        <v>0</v>
      </c>
      <c r="S1661">
        <v>0</v>
      </c>
    </row>
    <row r="1662" spans="12:19">
      <c r="L1662" t="s">
        <v>2709</v>
      </c>
      <c r="O1662">
        <v>0.1</v>
      </c>
      <c r="Q1662">
        <v>0.1</v>
      </c>
      <c r="S1662">
        <v>0</v>
      </c>
    </row>
    <row r="1663" spans="12:19">
      <c r="L1663" t="s">
        <v>2710</v>
      </c>
      <c r="O1663">
        <v>0</v>
      </c>
      <c r="Q1663">
        <v>0</v>
      </c>
      <c r="S1663">
        <v>0</v>
      </c>
    </row>
    <row r="1664" spans="12:19">
      <c r="L1664" t="s">
        <v>2711</v>
      </c>
      <c r="O1664">
        <v>0</v>
      </c>
      <c r="Q1664">
        <v>0</v>
      </c>
      <c r="S1664">
        <v>0</v>
      </c>
    </row>
    <row r="1665" spans="12:19">
      <c r="L1665" t="s">
        <v>2712</v>
      </c>
      <c r="O1665">
        <v>0</v>
      </c>
      <c r="Q1665">
        <v>0</v>
      </c>
      <c r="S1665">
        <v>0</v>
      </c>
    </row>
    <row r="1666" spans="12:19">
      <c r="L1666" t="s">
        <v>2713</v>
      </c>
      <c r="O1666">
        <v>0.1</v>
      </c>
      <c r="Q1666">
        <v>0.1</v>
      </c>
      <c r="S1666">
        <v>0</v>
      </c>
    </row>
    <row r="1667" spans="12:19">
      <c r="L1667" t="s">
        <v>2714</v>
      </c>
      <c r="O1667">
        <v>0</v>
      </c>
      <c r="Q1667">
        <v>0</v>
      </c>
      <c r="S1667">
        <v>0</v>
      </c>
    </row>
    <row r="1668" spans="12:19">
      <c r="L1668" t="s">
        <v>2715</v>
      </c>
      <c r="O1668">
        <v>0</v>
      </c>
      <c r="Q1668">
        <v>0</v>
      </c>
      <c r="S1668">
        <v>0</v>
      </c>
    </row>
    <row r="1669" spans="12:19">
      <c r="L1669" t="s">
        <v>2716</v>
      </c>
      <c r="O1669">
        <v>0</v>
      </c>
      <c r="Q1669">
        <v>0</v>
      </c>
      <c r="S1669">
        <v>0</v>
      </c>
    </row>
    <row r="1670" spans="12:19">
      <c r="L1670" t="s">
        <v>2717</v>
      </c>
      <c r="O1670">
        <v>0.1</v>
      </c>
      <c r="Q1670">
        <v>0.1</v>
      </c>
      <c r="S1670">
        <v>0</v>
      </c>
    </row>
    <row r="1671" spans="12:19">
      <c r="L1671" t="s">
        <v>2718</v>
      </c>
      <c r="O1671">
        <v>0</v>
      </c>
      <c r="Q1671">
        <v>0</v>
      </c>
      <c r="S1671">
        <v>0</v>
      </c>
    </row>
    <row r="1672" spans="12:19">
      <c r="L1672" t="s">
        <v>2719</v>
      </c>
      <c r="O1672">
        <v>0</v>
      </c>
      <c r="Q1672">
        <v>0</v>
      </c>
      <c r="S1672">
        <v>0</v>
      </c>
    </row>
    <row r="1673" spans="12:19">
      <c r="L1673" t="s">
        <v>2720</v>
      </c>
      <c r="O1673">
        <v>0</v>
      </c>
      <c r="Q1673">
        <v>0</v>
      </c>
      <c r="S1673">
        <v>0</v>
      </c>
    </row>
    <row r="1674" spans="12:19">
      <c r="L1674" t="s">
        <v>2721</v>
      </c>
      <c r="O1674">
        <v>0.1</v>
      </c>
      <c r="Q1674">
        <v>0.1</v>
      </c>
      <c r="S1674">
        <v>0</v>
      </c>
    </row>
    <row r="1675" spans="12:19">
      <c r="L1675" t="s">
        <v>2722</v>
      </c>
      <c r="O1675">
        <v>0</v>
      </c>
      <c r="Q1675">
        <v>0</v>
      </c>
      <c r="S1675">
        <v>0</v>
      </c>
    </row>
    <row r="1676" spans="12:19">
      <c r="L1676" t="s">
        <v>2723</v>
      </c>
      <c r="O1676">
        <v>0</v>
      </c>
      <c r="Q1676">
        <v>0</v>
      </c>
      <c r="S1676">
        <v>0</v>
      </c>
    </row>
    <row r="1677" spans="12:19">
      <c r="L1677" t="s">
        <v>2724</v>
      </c>
      <c r="O1677">
        <v>-0.92</v>
      </c>
      <c r="Q1677">
        <v>0</v>
      </c>
      <c r="S1677">
        <v>-0.92</v>
      </c>
    </row>
    <row r="1678" spans="12:19">
      <c r="L1678" t="s">
        <v>2725</v>
      </c>
      <c r="O1678">
        <v>0.1</v>
      </c>
      <c r="Q1678">
        <v>0.1</v>
      </c>
      <c r="S1678">
        <v>0</v>
      </c>
    </row>
    <row r="1679" spans="12:19">
      <c r="L1679" t="s">
        <v>2726</v>
      </c>
      <c r="O1679">
        <v>0</v>
      </c>
      <c r="Q1679">
        <v>0</v>
      </c>
      <c r="S1679">
        <v>0</v>
      </c>
    </row>
    <row r="1680" spans="12:19">
      <c r="L1680" t="s">
        <v>2727</v>
      </c>
      <c r="O1680">
        <v>0</v>
      </c>
      <c r="Q1680">
        <v>0</v>
      </c>
      <c r="S1680">
        <v>0</v>
      </c>
    </row>
    <row r="1681" spans="12:19">
      <c r="L1681" t="s">
        <v>2728</v>
      </c>
      <c r="O1681">
        <v>0</v>
      </c>
      <c r="Q1681">
        <v>0</v>
      </c>
      <c r="S1681">
        <v>0</v>
      </c>
    </row>
    <row r="1682" spans="12:19">
      <c r="L1682" t="s">
        <v>2729</v>
      </c>
      <c r="O1682">
        <v>0.9</v>
      </c>
      <c r="Q1682">
        <v>0</v>
      </c>
      <c r="S1682">
        <v>0.9</v>
      </c>
    </row>
    <row r="1683" spans="12:19">
      <c r="L1683" t="s">
        <v>2730</v>
      </c>
      <c r="O1683">
        <v>0</v>
      </c>
      <c r="Q1683">
        <v>0</v>
      </c>
      <c r="S1683">
        <v>0</v>
      </c>
    </row>
    <row r="1684" spans="12:19">
      <c r="L1684" t="s">
        <v>2731</v>
      </c>
      <c r="O1684">
        <v>0</v>
      </c>
      <c r="Q1684">
        <v>0</v>
      </c>
      <c r="S1684">
        <v>0</v>
      </c>
    </row>
    <row r="1685" spans="12:19">
      <c r="L1685" t="s">
        <v>2732</v>
      </c>
      <c r="O1685">
        <v>-6.77</v>
      </c>
      <c r="Q1685">
        <v>-1.67</v>
      </c>
      <c r="S1685">
        <v>-5.0999999999999996</v>
      </c>
    </row>
    <row r="1686" spans="12:19">
      <c r="L1686" t="s">
        <v>2733</v>
      </c>
      <c r="O1686">
        <v>0.17</v>
      </c>
      <c r="Q1686">
        <v>7.0000000000000007E-2</v>
      </c>
      <c r="S1686">
        <v>0.1</v>
      </c>
    </row>
    <row r="1687" spans="12:19">
      <c r="L1687" t="s">
        <v>2734</v>
      </c>
      <c r="O1687">
        <v>0</v>
      </c>
      <c r="Q1687">
        <v>0</v>
      </c>
      <c r="S1687">
        <v>0</v>
      </c>
    </row>
    <row r="1688" spans="12:19">
      <c r="L1688" t="s">
        <v>2735</v>
      </c>
      <c r="O1688">
        <v>0</v>
      </c>
      <c r="Q1688">
        <v>0</v>
      </c>
      <c r="S1688">
        <v>0</v>
      </c>
    </row>
    <row r="1689" spans="12:19">
      <c r="L1689" t="s">
        <v>2736</v>
      </c>
      <c r="O1689">
        <v>-4.1399999999999997</v>
      </c>
      <c r="Q1689">
        <v>-2.2799999999999998</v>
      </c>
      <c r="S1689">
        <v>-1.86</v>
      </c>
    </row>
    <row r="1690" spans="12:19">
      <c r="L1690" t="s">
        <v>2737</v>
      </c>
      <c r="O1690">
        <v>0.1</v>
      </c>
      <c r="Q1690">
        <v>0.1</v>
      </c>
      <c r="S1690">
        <v>0</v>
      </c>
    </row>
    <row r="1691" spans="12:19">
      <c r="L1691" t="s">
        <v>2738</v>
      </c>
      <c r="O1691">
        <v>0</v>
      </c>
      <c r="Q1691">
        <v>0</v>
      </c>
      <c r="S1691">
        <v>0</v>
      </c>
    </row>
    <row r="1692" spans="12:19">
      <c r="L1692" t="s">
        <v>2739</v>
      </c>
      <c r="O1692">
        <v>0</v>
      </c>
      <c r="Q1692">
        <v>0</v>
      </c>
      <c r="S1692">
        <v>0</v>
      </c>
    </row>
    <row r="1693" spans="12:19">
      <c r="L1693" t="s">
        <v>2740</v>
      </c>
      <c r="O1693">
        <v>-0.24</v>
      </c>
      <c r="Q1693">
        <v>-0.24</v>
      </c>
      <c r="S1693">
        <v>0</v>
      </c>
    </row>
    <row r="1694" spans="12:19">
      <c r="L1694" t="s">
        <v>2741</v>
      </c>
      <c r="O1694">
        <v>0.1</v>
      </c>
      <c r="Q1694">
        <v>0.11</v>
      </c>
      <c r="S1694">
        <v>-0.01</v>
      </c>
    </row>
    <row r="1695" spans="12:19">
      <c r="L1695" t="s">
        <v>2742</v>
      </c>
      <c r="O1695">
        <v>0</v>
      </c>
      <c r="Q1695">
        <v>2.4300000000000002</v>
      </c>
      <c r="S1695">
        <v>-2.4300000000000002</v>
      </c>
    </row>
    <row r="1696" spans="12:19">
      <c r="L1696" t="s">
        <v>2743</v>
      </c>
      <c r="O1696">
        <v>-1.38</v>
      </c>
      <c r="Q1696">
        <v>0</v>
      </c>
      <c r="S1696">
        <v>-1.38</v>
      </c>
    </row>
    <row r="1697" spans="12:19">
      <c r="L1697" t="s">
        <v>2744</v>
      </c>
      <c r="O1697">
        <v>0.5</v>
      </c>
      <c r="Q1697">
        <v>0</v>
      </c>
      <c r="S1697">
        <v>0.5</v>
      </c>
    </row>
    <row r="1698" spans="12:19">
      <c r="L1698" t="s">
        <v>2745</v>
      </c>
      <c r="O1698">
        <v>0.11</v>
      </c>
      <c r="Q1698">
        <v>0.11</v>
      </c>
      <c r="S1698">
        <v>0</v>
      </c>
    </row>
    <row r="1699" spans="12:19">
      <c r="L1699" t="s">
        <v>2746</v>
      </c>
      <c r="O1699">
        <v>7.0000000000000007E-2</v>
      </c>
      <c r="Q1699">
        <v>0.01</v>
      </c>
      <c r="S1699">
        <v>7.0000000000000007E-2</v>
      </c>
    </row>
    <row r="1700" spans="12:19">
      <c r="L1700" t="s">
        <v>2747</v>
      </c>
      <c r="O1700">
        <v>0</v>
      </c>
      <c r="Q1700">
        <v>0</v>
      </c>
      <c r="S1700">
        <v>0</v>
      </c>
    </row>
    <row r="1701" spans="12:19">
      <c r="L1701" t="s">
        <v>2748</v>
      </c>
      <c r="O1701">
        <v>-1.66</v>
      </c>
      <c r="Q1701">
        <v>-9.9600000000000009</v>
      </c>
      <c r="S1701">
        <v>8.3000000000000007</v>
      </c>
    </row>
    <row r="1702" spans="12:19">
      <c r="L1702" t="s">
        <v>2749</v>
      </c>
      <c r="O1702">
        <v>0.1</v>
      </c>
      <c r="Q1702">
        <v>11.97</v>
      </c>
      <c r="S1702">
        <v>-11.87</v>
      </c>
    </row>
    <row r="1703" spans="12:19">
      <c r="L1703" t="s">
        <v>2750</v>
      </c>
      <c r="O1703">
        <v>0</v>
      </c>
      <c r="Q1703">
        <v>0</v>
      </c>
      <c r="S1703">
        <v>0</v>
      </c>
    </row>
    <row r="1704" spans="12:19">
      <c r="L1704" t="s">
        <v>2751</v>
      </c>
      <c r="O1704">
        <v>0</v>
      </c>
      <c r="Q1704">
        <v>0</v>
      </c>
      <c r="S1704">
        <v>0</v>
      </c>
    </row>
    <row r="1705" spans="12:19">
      <c r="L1705" t="s">
        <v>2752</v>
      </c>
      <c r="O1705">
        <v>0</v>
      </c>
      <c r="Q1705">
        <v>0</v>
      </c>
      <c r="S1705">
        <v>0</v>
      </c>
    </row>
    <row r="1706" spans="12:19">
      <c r="L1706" t="s">
        <v>2753</v>
      </c>
      <c r="O1706">
        <v>0.1</v>
      </c>
      <c r="Q1706">
        <v>0.1</v>
      </c>
      <c r="S1706">
        <v>0</v>
      </c>
    </row>
    <row r="1707" spans="12:19">
      <c r="L1707" t="s">
        <v>2754</v>
      </c>
      <c r="O1707">
        <v>0</v>
      </c>
      <c r="Q1707">
        <v>0</v>
      </c>
      <c r="S1707">
        <v>0</v>
      </c>
    </row>
    <row r="1708" spans="12:19">
      <c r="L1708" t="s">
        <v>2755</v>
      </c>
      <c r="O1708">
        <v>0</v>
      </c>
      <c r="Q1708">
        <v>0</v>
      </c>
      <c r="S1708">
        <v>0</v>
      </c>
    </row>
    <row r="1709" spans="12:19">
      <c r="L1709" t="s">
        <v>2756</v>
      </c>
      <c r="O1709">
        <v>-1.24</v>
      </c>
      <c r="Q1709">
        <v>-1.01</v>
      </c>
      <c r="S1709">
        <v>-0.23</v>
      </c>
    </row>
    <row r="1710" spans="12:19">
      <c r="L1710" t="s">
        <v>2757</v>
      </c>
      <c r="O1710">
        <v>0.1</v>
      </c>
      <c r="Q1710">
        <v>0.1</v>
      </c>
      <c r="S1710">
        <v>0</v>
      </c>
    </row>
    <row r="1711" spans="12:19">
      <c r="L1711" t="s">
        <v>2758</v>
      </c>
      <c r="O1711">
        <v>0</v>
      </c>
      <c r="Q1711">
        <v>0</v>
      </c>
      <c r="S1711">
        <v>0</v>
      </c>
    </row>
    <row r="1712" spans="12:19">
      <c r="L1712" t="s">
        <v>2759</v>
      </c>
      <c r="O1712">
        <v>0</v>
      </c>
      <c r="Q1712">
        <v>0</v>
      </c>
      <c r="S1712">
        <v>0</v>
      </c>
    </row>
    <row r="1713" spans="12:19">
      <c r="L1713" t="s">
        <v>2760</v>
      </c>
      <c r="O1713">
        <v>-0.16</v>
      </c>
      <c r="Q1713">
        <v>-0.06</v>
      </c>
      <c r="S1713">
        <v>-0.1</v>
      </c>
    </row>
    <row r="1714" spans="12:19">
      <c r="L1714" t="s">
        <v>2761</v>
      </c>
      <c r="O1714">
        <v>0.1</v>
      </c>
      <c r="Q1714">
        <v>0.1</v>
      </c>
      <c r="S1714">
        <v>0</v>
      </c>
    </row>
    <row r="1715" spans="12:19">
      <c r="L1715" t="s">
        <v>2762</v>
      </c>
      <c r="O1715">
        <v>0</v>
      </c>
      <c r="Q1715">
        <v>0</v>
      </c>
      <c r="S1715">
        <v>0</v>
      </c>
    </row>
    <row r="1716" spans="12:19">
      <c r="L1716" t="s">
        <v>2763</v>
      </c>
      <c r="O1716">
        <v>0</v>
      </c>
      <c r="Q1716">
        <v>0</v>
      </c>
      <c r="S1716">
        <v>0</v>
      </c>
    </row>
    <row r="1717" spans="12:19">
      <c r="L1717" t="s">
        <v>2764</v>
      </c>
      <c r="O1717">
        <v>-4.21</v>
      </c>
      <c r="Q1717">
        <v>-3.7</v>
      </c>
      <c r="S1717">
        <v>-0.5</v>
      </c>
    </row>
    <row r="1718" spans="12:19">
      <c r="L1718" t="s">
        <v>2765</v>
      </c>
      <c r="O1718">
        <v>0.05</v>
      </c>
      <c r="Q1718">
        <v>0.05</v>
      </c>
      <c r="S1718">
        <v>0</v>
      </c>
    </row>
    <row r="1719" spans="12:19">
      <c r="L1719" t="s">
        <v>2766</v>
      </c>
      <c r="O1719">
        <v>0</v>
      </c>
      <c r="Q1719">
        <v>0.79</v>
      </c>
      <c r="S1719">
        <v>-0.79</v>
      </c>
    </row>
    <row r="1720" spans="12:19">
      <c r="L1720" t="s">
        <v>2767</v>
      </c>
      <c r="O1720">
        <v>0</v>
      </c>
      <c r="Q1720">
        <v>0</v>
      </c>
      <c r="S1720">
        <v>0</v>
      </c>
    </row>
    <row r="1721" spans="12:19">
      <c r="L1721" t="s">
        <v>2768</v>
      </c>
      <c r="O1721">
        <v>-1.51</v>
      </c>
      <c r="Q1721">
        <v>-1.73</v>
      </c>
      <c r="S1721">
        <v>0.23</v>
      </c>
    </row>
    <row r="1722" spans="12:19">
      <c r="L1722" t="s">
        <v>2769</v>
      </c>
      <c r="O1722">
        <v>2.5099999999999998</v>
      </c>
      <c r="Q1722">
        <v>0.15</v>
      </c>
      <c r="S1722">
        <v>2.36</v>
      </c>
    </row>
    <row r="1723" spans="12:19">
      <c r="L1723" t="s">
        <v>2770</v>
      </c>
      <c r="O1723">
        <v>-2.38</v>
      </c>
      <c r="Q1723">
        <v>-0.05</v>
      </c>
      <c r="S1723">
        <v>-2.33</v>
      </c>
    </row>
    <row r="1724" spans="12:19">
      <c r="L1724" t="s">
        <v>2771</v>
      </c>
      <c r="O1724">
        <v>0</v>
      </c>
      <c r="Q1724">
        <v>0</v>
      </c>
      <c r="S1724">
        <v>0</v>
      </c>
    </row>
    <row r="1725" spans="12:19">
      <c r="L1725" t="s">
        <v>2772</v>
      </c>
      <c r="O1725">
        <v>-0.02</v>
      </c>
      <c r="Q1725">
        <v>0</v>
      </c>
      <c r="S1725">
        <v>-0.02</v>
      </c>
    </row>
    <row r="1726" spans="12:19">
      <c r="L1726" t="s">
        <v>2773</v>
      </c>
      <c r="O1726">
        <v>0.1</v>
      </c>
      <c r="Q1726">
        <v>0.1</v>
      </c>
      <c r="S1726">
        <v>0</v>
      </c>
    </row>
    <row r="1727" spans="12:19">
      <c r="L1727" t="s">
        <v>2774</v>
      </c>
      <c r="O1727">
        <v>0</v>
      </c>
      <c r="Q1727">
        <v>0</v>
      </c>
      <c r="S1727">
        <v>0</v>
      </c>
    </row>
    <row r="1728" spans="12:19">
      <c r="L1728" t="s">
        <v>2775</v>
      </c>
      <c r="O1728">
        <v>0</v>
      </c>
      <c r="Q1728">
        <v>0</v>
      </c>
      <c r="S1728">
        <v>0</v>
      </c>
    </row>
    <row r="1729" spans="12:19">
      <c r="L1729" t="s">
        <v>2776</v>
      </c>
      <c r="O1729">
        <v>-33.47</v>
      </c>
      <c r="Q1729">
        <v>-14.68</v>
      </c>
      <c r="S1729">
        <v>-18.79</v>
      </c>
    </row>
    <row r="1730" spans="12:19">
      <c r="L1730" t="s">
        <v>2777</v>
      </c>
      <c r="O1730">
        <v>-281.5</v>
      </c>
      <c r="Q1730">
        <v>-281.5</v>
      </c>
      <c r="S1730">
        <v>0</v>
      </c>
    </row>
    <row r="1731" spans="12:19">
      <c r="L1731" t="s">
        <v>2778</v>
      </c>
      <c r="O1731">
        <v>281.63</v>
      </c>
      <c r="Q1731">
        <v>281.63</v>
      </c>
      <c r="S1731">
        <v>0</v>
      </c>
    </row>
    <row r="1732" spans="12:19">
      <c r="L1732" t="s">
        <v>2779</v>
      </c>
      <c r="O1732">
        <v>2.89</v>
      </c>
      <c r="Q1732">
        <v>5.5</v>
      </c>
      <c r="S1732">
        <v>-2.61</v>
      </c>
    </row>
    <row r="1733" spans="12:19">
      <c r="L1733" t="s">
        <v>2780</v>
      </c>
      <c r="O1733">
        <v>-2.59</v>
      </c>
      <c r="Q1733">
        <v>-5.2</v>
      </c>
      <c r="S1733">
        <v>2.61</v>
      </c>
    </row>
    <row r="1734" spans="12:19">
      <c r="L1734" t="s">
        <v>2781</v>
      </c>
      <c r="O1734">
        <v>0</v>
      </c>
      <c r="Q1734">
        <v>0</v>
      </c>
      <c r="S1734">
        <v>0</v>
      </c>
    </row>
    <row r="1735" spans="12:19">
      <c r="L1735" t="s">
        <v>2782</v>
      </c>
      <c r="O1735">
        <v>-0.2</v>
      </c>
      <c r="Q1735">
        <v>-0.2</v>
      </c>
      <c r="S1735">
        <v>0</v>
      </c>
    </row>
    <row r="1736" spans="12:19">
      <c r="L1736" t="s">
        <v>2783</v>
      </c>
      <c r="O1736">
        <v>0.1</v>
      </c>
      <c r="Q1736">
        <v>0.1</v>
      </c>
      <c r="S1736">
        <v>0</v>
      </c>
    </row>
    <row r="1737" spans="12:19">
      <c r="L1737" t="s">
        <v>2784</v>
      </c>
      <c r="O1737">
        <v>0</v>
      </c>
      <c r="Q1737">
        <v>0</v>
      </c>
      <c r="S1737">
        <v>0</v>
      </c>
    </row>
    <row r="1738" spans="12:19">
      <c r="L1738" t="s">
        <v>2785</v>
      </c>
      <c r="O1738">
        <v>0</v>
      </c>
      <c r="Q1738">
        <v>0</v>
      </c>
      <c r="S1738">
        <v>0</v>
      </c>
    </row>
    <row r="1739" spans="12:19">
      <c r="L1739" t="s">
        <v>2786</v>
      </c>
      <c r="O1739">
        <v>-10.72</v>
      </c>
      <c r="Q1739">
        <v>-20.149999999999999</v>
      </c>
      <c r="S1739">
        <v>9.43</v>
      </c>
    </row>
    <row r="1740" spans="12:19">
      <c r="L1740" t="s">
        <v>2787</v>
      </c>
      <c r="O1740">
        <v>0.25</v>
      </c>
      <c r="Q1740">
        <v>0.41</v>
      </c>
      <c r="S1740">
        <v>-0.15</v>
      </c>
    </row>
    <row r="1741" spans="12:19">
      <c r="L1741" t="s">
        <v>2788</v>
      </c>
      <c r="O1741">
        <v>-0.15</v>
      </c>
      <c r="Q1741">
        <v>-0.31</v>
      </c>
      <c r="S1741">
        <v>0.15</v>
      </c>
    </row>
    <row r="1742" spans="12:19">
      <c r="L1742" t="s">
        <v>2789</v>
      </c>
      <c r="O1742">
        <v>0</v>
      </c>
      <c r="Q1742">
        <v>0</v>
      </c>
      <c r="S1742">
        <v>0</v>
      </c>
    </row>
    <row r="1743" spans="12:19">
      <c r="L1743" t="s">
        <v>2790</v>
      </c>
      <c r="O1743">
        <v>0</v>
      </c>
      <c r="Q1743">
        <v>0</v>
      </c>
      <c r="S1743">
        <v>0</v>
      </c>
    </row>
    <row r="1744" spans="12:19">
      <c r="L1744" t="s">
        <v>2791</v>
      </c>
      <c r="O1744">
        <v>0.1</v>
      </c>
      <c r="Q1744">
        <v>0.1</v>
      </c>
      <c r="S1744">
        <v>0</v>
      </c>
    </row>
    <row r="1745" spans="12:19">
      <c r="L1745" t="s">
        <v>2792</v>
      </c>
      <c r="O1745">
        <v>0</v>
      </c>
      <c r="Q1745">
        <v>0</v>
      </c>
      <c r="S1745">
        <v>0</v>
      </c>
    </row>
    <row r="1746" spans="12:19">
      <c r="L1746" t="s">
        <v>2793</v>
      </c>
      <c r="O1746">
        <v>0</v>
      </c>
      <c r="Q1746">
        <v>0</v>
      </c>
      <c r="S1746">
        <v>0</v>
      </c>
    </row>
    <row r="1747" spans="12:19">
      <c r="L1747" t="s">
        <v>2794</v>
      </c>
      <c r="O1747">
        <v>-0.12</v>
      </c>
      <c r="Q1747">
        <v>-0.25</v>
      </c>
      <c r="S1747">
        <v>0.13</v>
      </c>
    </row>
    <row r="1748" spans="12:19">
      <c r="L1748" t="s">
        <v>2795</v>
      </c>
      <c r="O1748">
        <v>0.12</v>
      </c>
      <c r="Q1748">
        <v>0.12</v>
      </c>
      <c r="S1748">
        <v>0</v>
      </c>
    </row>
    <row r="1749" spans="12:19">
      <c r="L1749" t="s">
        <v>2796</v>
      </c>
      <c r="O1749">
        <v>0</v>
      </c>
      <c r="Q1749">
        <v>0</v>
      </c>
      <c r="S1749">
        <v>0</v>
      </c>
    </row>
    <row r="1750" spans="12:19">
      <c r="L1750" t="s">
        <v>2797</v>
      </c>
      <c r="O1750">
        <v>0</v>
      </c>
      <c r="Q1750">
        <v>0</v>
      </c>
      <c r="S1750">
        <v>0</v>
      </c>
    </row>
    <row r="1751" spans="12:19">
      <c r="L1751" t="s">
        <v>2798</v>
      </c>
      <c r="O1751">
        <v>-0.02</v>
      </c>
      <c r="Q1751">
        <v>-0.02</v>
      </c>
      <c r="S1751">
        <v>0</v>
      </c>
    </row>
    <row r="1752" spans="12:19">
      <c r="L1752" t="s">
        <v>2799</v>
      </c>
      <c r="O1752">
        <v>0.1</v>
      </c>
      <c r="Q1752">
        <v>0.11</v>
      </c>
      <c r="S1752">
        <v>-0.01</v>
      </c>
    </row>
    <row r="1753" spans="12:19">
      <c r="L1753" t="s">
        <v>2800</v>
      </c>
      <c r="O1753">
        <v>0</v>
      </c>
      <c r="Q1753">
        <v>0</v>
      </c>
      <c r="S1753">
        <v>0</v>
      </c>
    </row>
    <row r="1754" spans="12:19">
      <c r="L1754" t="s">
        <v>2801</v>
      </c>
      <c r="O1754">
        <v>0</v>
      </c>
      <c r="Q1754">
        <v>0</v>
      </c>
      <c r="S1754">
        <v>0</v>
      </c>
    </row>
    <row r="1755" spans="12:19">
      <c r="L1755" t="s">
        <v>2802</v>
      </c>
      <c r="O1755">
        <v>0.01</v>
      </c>
      <c r="Q1755">
        <v>0</v>
      </c>
      <c r="S1755">
        <v>0.01</v>
      </c>
    </row>
    <row r="1756" spans="12:19">
      <c r="L1756" t="s">
        <v>2803</v>
      </c>
      <c r="O1756">
        <v>0.11</v>
      </c>
      <c r="Q1756">
        <v>0.12</v>
      </c>
      <c r="S1756">
        <v>0</v>
      </c>
    </row>
    <row r="1757" spans="12:19">
      <c r="L1757" t="s">
        <v>2804</v>
      </c>
      <c r="O1757">
        <v>0</v>
      </c>
      <c r="Q1757">
        <v>0</v>
      </c>
      <c r="S1757">
        <v>0</v>
      </c>
    </row>
    <row r="1758" spans="12:19">
      <c r="L1758" t="s">
        <v>2805</v>
      </c>
      <c r="O1758">
        <v>0</v>
      </c>
      <c r="Q1758">
        <v>0</v>
      </c>
      <c r="S1758">
        <v>0</v>
      </c>
    </row>
    <row r="1759" spans="12:19">
      <c r="L1759" t="s">
        <v>2806</v>
      </c>
      <c r="O1759">
        <v>0.05</v>
      </c>
      <c r="Q1759">
        <v>0.04</v>
      </c>
      <c r="S1759">
        <v>0.01</v>
      </c>
    </row>
    <row r="1760" spans="12:19">
      <c r="L1760" t="s">
        <v>2807</v>
      </c>
      <c r="O1760">
        <v>0</v>
      </c>
      <c r="Q1760">
        <v>0</v>
      </c>
      <c r="S1760">
        <v>0</v>
      </c>
    </row>
    <row r="1761" spans="12:19">
      <c r="L1761" t="s">
        <v>2808</v>
      </c>
      <c r="O1761">
        <v>0</v>
      </c>
      <c r="Q1761">
        <v>0</v>
      </c>
      <c r="S1761">
        <v>0</v>
      </c>
    </row>
    <row r="1762" spans="12:19">
      <c r="L1762" t="s">
        <v>2809</v>
      </c>
      <c r="O1762">
        <v>-0.24</v>
      </c>
      <c r="Q1762">
        <v>-0.24</v>
      </c>
      <c r="S1762">
        <v>0</v>
      </c>
    </row>
    <row r="1763" spans="12:19">
      <c r="L1763" t="s">
        <v>2810</v>
      </c>
      <c r="O1763">
        <v>0.01</v>
      </c>
      <c r="Q1763">
        <v>0.01</v>
      </c>
      <c r="S1763">
        <v>-0.01</v>
      </c>
    </row>
    <row r="1764" spans="12:19">
      <c r="L1764" t="s">
        <v>2811</v>
      </c>
      <c r="O1764">
        <v>0</v>
      </c>
      <c r="Q1764">
        <v>0</v>
      </c>
      <c r="S1764">
        <v>0</v>
      </c>
    </row>
    <row r="1765" spans="12:19">
      <c r="L1765" t="s">
        <v>2812</v>
      </c>
      <c r="O1765">
        <v>0</v>
      </c>
      <c r="Q1765">
        <v>0</v>
      </c>
      <c r="S1765">
        <v>0</v>
      </c>
    </row>
    <row r="1766" spans="12:19">
      <c r="L1766" t="s">
        <v>2813</v>
      </c>
      <c r="O1766">
        <v>-0.15</v>
      </c>
      <c r="Q1766">
        <v>-0.11</v>
      </c>
      <c r="S1766">
        <v>-0.04</v>
      </c>
    </row>
    <row r="1767" spans="12:19">
      <c r="L1767" t="s">
        <v>2814</v>
      </c>
      <c r="O1767">
        <v>0.1</v>
      </c>
      <c r="Q1767">
        <v>0.2</v>
      </c>
      <c r="S1767">
        <v>-0.1</v>
      </c>
    </row>
    <row r="1768" spans="12:19">
      <c r="L1768" t="s">
        <v>2815</v>
      </c>
      <c r="O1768">
        <v>0</v>
      </c>
      <c r="Q1768">
        <v>0</v>
      </c>
      <c r="S1768">
        <v>0</v>
      </c>
    </row>
    <row r="1769" spans="12:19">
      <c r="L1769" t="s">
        <v>2816</v>
      </c>
      <c r="O1769">
        <v>0</v>
      </c>
      <c r="Q1769">
        <v>0</v>
      </c>
      <c r="S1769">
        <v>0</v>
      </c>
    </row>
    <row r="1770" spans="12:19">
      <c r="L1770" t="s">
        <v>2817</v>
      </c>
      <c r="O1770">
        <v>-0.06</v>
      </c>
      <c r="Q1770">
        <v>-0.12</v>
      </c>
      <c r="S1770">
        <v>0.06</v>
      </c>
    </row>
    <row r="1771" spans="12:19">
      <c r="L1771" t="s">
        <v>2818</v>
      </c>
      <c r="O1771">
        <v>0.11</v>
      </c>
      <c r="Q1771">
        <v>0.11</v>
      </c>
      <c r="S1771">
        <v>0</v>
      </c>
    </row>
    <row r="1772" spans="12:19">
      <c r="L1772" t="s">
        <v>2819</v>
      </c>
      <c r="O1772">
        <v>0</v>
      </c>
      <c r="Q1772">
        <v>0</v>
      </c>
      <c r="S1772">
        <v>0</v>
      </c>
    </row>
    <row r="1773" spans="12:19">
      <c r="L1773" t="s">
        <v>2820</v>
      </c>
      <c r="O1773">
        <v>0</v>
      </c>
      <c r="Q1773">
        <v>0</v>
      </c>
      <c r="S1773">
        <v>0</v>
      </c>
    </row>
    <row r="1774" spans="12:19">
      <c r="L1774" t="s">
        <v>2821</v>
      </c>
      <c r="O1774">
        <v>-0.46</v>
      </c>
      <c r="Q1774">
        <v>0</v>
      </c>
      <c r="S1774">
        <v>-0.46</v>
      </c>
    </row>
    <row r="1775" spans="12:19">
      <c r="L1775" t="s">
        <v>2822</v>
      </c>
      <c r="O1775">
        <v>0.1</v>
      </c>
      <c r="Q1775">
        <v>0.1</v>
      </c>
      <c r="S1775">
        <v>0</v>
      </c>
    </row>
    <row r="1776" spans="12:19">
      <c r="L1776" t="s">
        <v>2823</v>
      </c>
      <c r="O1776">
        <v>0</v>
      </c>
      <c r="Q1776">
        <v>0</v>
      </c>
      <c r="S1776">
        <v>0</v>
      </c>
    </row>
    <row r="1777" spans="12:19">
      <c r="L1777" t="s">
        <v>2824</v>
      </c>
      <c r="O1777">
        <v>0</v>
      </c>
      <c r="Q1777">
        <v>0</v>
      </c>
      <c r="S1777">
        <v>0</v>
      </c>
    </row>
    <row r="1778" spans="12:19">
      <c r="L1778" t="s">
        <v>2825</v>
      </c>
      <c r="O1778">
        <v>-0.06</v>
      </c>
      <c r="Q1778">
        <v>-0.14000000000000001</v>
      </c>
      <c r="S1778">
        <v>0.08</v>
      </c>
    </row>
    <row r="1779" spans="12:19">
      <c r="L1779" t="s">
        <v>2826</v>
      </c>
      <c r="O1779">
        <v>0.05</v>
      </c>
      <c r="Q1779">
        <v>0.04</v>
      </c>
      <c r="S1779">
        <v>0.01</v>
      </c>
    </row>
    <row r="1780" spans="12:19">
      <c r="L1780" t="s">
        <v>2827</v>
      </c>
      <c r="O1780">
        <v>0</v>
      </c>
      <c r="Q1780">
        <v>0</v>
      </c>
      <c r="S1780">
        <v>0</v>
      </c>
    </row>
    <row r="1781" spans="12:19">
      <c r="L1781" t="s">
        <v>2828</v>
      </c>
      <c r="O1781">
        <v>0</v>
      </c>
      <c r="Q1781">
        <v>0</v>
      </c>
      <c r="S1781">
        <v>0</v>
      </c>
    </row>
    <row r="1782" spans="12:19">
      <c r="L1782" t="s">
        <v>2829</v>
      </c>
      <c r="O1782">
        <v>0</v>
      </c>
      <c r="Q1782">
        <v>0.01</v>
      </c>
      <c r="S1782">
        <v>-0.02</v>
      </c>
    </row>
    <row r="1783" spans="12:19">
      <c r="L1783" t="s">
        <v>2830</v>
      </c>
      <c r="O1783">
        <v>0.1</v>
      </c>
      <c r="Q1783">
        <v>0.1</v>
      </c>
      <c r="S1783">
        <v>0</v>
      </c>
    </row>
    <row r="1784" spans="12:19">
      <c r="L1784" t="s">
        <v>2831</v>
      </c>
      <c r="O1784">
        <v>0</v>
      </c>
      <c r="Q1784">
        <v>0</v>
      </c>
      <c r="S1784">
        <v>0</v>
      </c>
    </row>
    <row r="1785" spans="12:19">
      <c r="L1785" t="s">
        <v>2832</v>
      </c>
      <c r="O1785">
        <v>0</v>
      </c>
      <c r="Q1785">
        <v>0</v>
      </c>
      <c r="S1785">
        <v>0</v>
      </c>
    </row>
    <row r="1786" spans="12:19">
      <c r="L1786" t="s">
        <v>2833</v>
      </c>
      <c r="O1786">
        <v>-0.15</v>
      </c>
      <c r="Q1786">
        <v>-0.88</v>
      </c>
      <c r="S1786">
        <v>0.73</v>
      </c>
    </row>
    <row r="1787" spans="12:19">
      <c r="L1787" t="s">
        <v>2834</v>
      </c>
      <c r="O1787">
        <v>7.0000000000000007E-2</v>
      </c>
      <c r="Q1787">
        <v>0.06</v>
      </c>
      <c r="S1787">
        <v>0.01</v>
      </c>
    </row>
    <row r="1788" spans="12:19">
      <c r="L1788" t="s">
        <v>2835</v>
      </c>
      <c r="O1788">
        <v>0</v>
      </c>
      <c r="Q1788">
        <v>0</v>
      </c>
      <c r="S1788">
        <v>0</v>
      </c>
    </row>
    <row r="1789" spans="12:19">
      <c r="L1789" t="s">
        <v>2836</v>
      </c>
      <c r="O1789">
        <v>0</v>
      </c>
      <c r="Q1789">
        <v>0</v>
      </c>
      <c r="S1789">
        <v>0</v>
      </c>
    </row>
    <row r="1790" spans="12:19">
      <c r="L1790" t="s">
        <v>2837</v>
      </c>
      <c r="O1790">
        <v>0</v>
      </c>
      <c r="Q1790">
        <v>0</v>
      </c>
      <c r="S1790">
        <v>0</v>
      </c>
    </row>
    <row r="1791" spans="12:19">
      <c r="L1791" t="s">
        <v>2838</v>
      </c>
      <c r="O1791">
        <v>0.1</v>
      </c>
      <c r="Q1791">
        <v>0.1</v>
      </c>
      <c r="S1791">
        <v>0</v>
      </c>
    </row>
    <row r="1792" spans="12:19">
      <c r="L1792" t="s">
        <v>2839</v>
      </c>
      <c r="O1792">
        <v>0</v>
      </c>
      <c r="Q1792">
        <v>0</v>
      </c>
      <c r="S1792">
        <v>0</v>
      </c>
    </row>
    <row r="1793" spans="12:19">
      <c r="L1793" t="s">
        <v>2840</v>
      </c>
      <c r="O1793">
        <v>0</v>
      </c>
      <c r="Q1793">
        <v>0</v>
      </c>
      <c r="S1793">
        <v>0</v>
      </c>
    </row>
    <row r="1794" spans="12:19">
      <c r="L1794" t="s">
        <v>2841</v>
      </c>
      <c r="O1794">
        <v>0</v>
      </c>
      <c r="Q1794">
        <v>0</v>
      </c>
      <c r="S1794">
        <v>0</v>
      </c>
    </row>
    <row r="1795" spans="12:19">
      <c r="L1795" t="s">
        <v>2842</v>
      </c>
      <c r="O1795">
        <v>0.1</v>
      </c>
      <c r="Q1795">
        <v>0.1</v>
      </c>
      <c r="S1795">
        <v>0</v>
      </c>
    </row>
    <row r="1796" spans="12:19">
      <c r="L1796" t="s">
        <v>2843</v>
      </c>
      <c r="O1796">
        <v>0</v>
      </c>
      <c r="Q1796">
        <v>0</v>
      </c>
      <c r="S1796">
        <v>0</v>
      </c>
    </row>
    <row r="1797" spans="12:19">
      <c r="L1797" t="s">
        <v>2844</v>
      </c>
      <c r="O1797">
        <v>0</v>
      </c>
      <c r="Q1797">
        <v>0</v>
      </c>
      <c r="S1797">
        <v>0</v>
      </c>
    </row>
    <row r="1798" spans="12:19">
      <c r="L1798" t="s">
        <v>2845</v>
      </c>
      <c r="O1798">
        <v>0.1</v>
      </c>
      <c r="Q1798">
        <v>0.1</v>
      </c>
      <c r="S1798">
        <v>0</v>
      </c>
    </row>
    <row r="1799" spans="12:19">
      <c r="L1799" t="s">
        <v>2846</v>
      </c>
      <c r="O1799">
        <v>0</v>
      </c>
      <c r="Q1799">
        <v>0</v>
      </c>
      <c r="S1799">
        <v>0</v>
      </c>
    </row>
    <row r="1800" spans="12:19">
      <c r="L1800" t="s">
        <v>2847</v>
      </c>
      <c r="O1800">
        <v>0</v>
      </c>
      <c r="Q1800">
        <v>0</v>
      </c>
      <c r="S1800">
        <v>0</v>
      </c>
    </row>
    <row r="1801" spans="12:19">
      <c r="L1801" t="s">
        <v>2848</v>
      </c>
      <c r="O1801">
        <v>0.02</v>
      </c>
      <c r="Q1801">
        <v>0.02</v>
      </c>
      <c r="S1801">
        <v>0</v>
      </c>
    </row>
    <row r="1802" spans="12:19">
      <c r="L1802" t="s">
        <v>2849</v>
      </c>
      <c r="O1802">
        <v>0.1</v>
      </c>
      <c r="Q1802">
        <v>0</v>
      </c>
      <c r="S1802">
        <v>0.1</v>
      </c>
    </row>
    <row r="1803" spans="12:19">
      <c r="L1803" t="s">
        <v>2850</v>
      </c>
      <c r="O1803">
        <v>0</v>
      </c>
      <c r="Q1803">
        <v>0</v>
      </c>
      <c r="S1803">
        <v>0</v>
      </c>
    </row>
    <row r="1804" spans="12:19">
      <c r="L1804" t="s">
        <v>2851</v>
      </c>
      <c r="O1804">
        <v>0</v>
      </c>
      <c r="Q1804">
        <v>0</v>
      </c>
      <c r="S1804">
        <v>0</v>
      </c>
    </row>
    <row r="1805" spans="12:19">
      <c r="L1805" t="s">
        <v>2852</v>
      </c>
      <c r="O1805">
        <v>0.01</v>
      </c>
      <c r="Q1805">
        <v>0</v>
      </c>
      <c r="S1805">
        <v>0.01</v>
      </c>
    </row>
    <row r="1806" spans="12:19">
      <c r="L1806" t="s">
        <v>2853</v>
      </c>
      <c r="O1806">
        <v>0.1</v>
      </c>
      <c r="Q1806">
        <v>0.1</v>
      </c>
      <c r="S1806">
        <v>0</v>
      </c>
    </row>
    <row r="1807" spans="12:19">
      <c r="L1807" t="s">
        <v>2854</v>
      </c>
      <c r="O1807">
        <v>0</v>
      </c>
      <c r="Q1807">
        <v>0</v>
      </c>
      <c r="S1807">
        <v>0</v>
      </c>
    </row>
    <row r="1808" spans="12:19">
      <c r="L1808" t="s">
        <v>2855</v>
      </c>
      <c r="O1808">
        <v>0</v>
      </c>
      <c r="Q1808">
        <v>0</v>
      </c>
      <c r="S1808">
        <v>0</v>
      </c>
    </row>
    <row r="1809" spans="12:19">
      <c r="L1809" t="s">
        <v>2856</v>
      </c>
      <c r="O1809">
        <v>0.1</v>
      </c>
      <c r="Q1809">
        <v>0.1</v>
      </c>
      <c r="S1809">
        <v>0</v>
      </c>
    </row>
    <row r="1810" spans="12:19">
      <c r="L1810" t="s">
        <v>2857</v>
      </c>
      <c r="O1810">
        <v>0</v>
      </c>
      <c r="Q1810">
        <v>0</v>
      </c>
      <c r="S1810">
        <v>0</v>
      </c>
    </row>
    <row r="1811" spans="12:19">
      <c r="L1811" t="s">
        <v>2858</v>
      </c>
      <c r="O1811">
        <v>0</v>
      </c>
      <c r="Q1811">
        <v>0</v>
      </c>
      <c r="S1811">
        <v>0</v>
      </c>
    </row>
    <row r="1812" spans="12:19">
      <c r="L1812" t="s">
        <v>2859</v>
      </c>
      <c r="O1812">
        <v>0.1</v>
      </c>
      <c r="Q1812">
        <v>0.1</v>
      </c>
      <c r="S1812">
        <v>0</v>
      </c>
    </row>
    <row r="1813" spans="12:19">
      <c r="L1813" t="s">
        <v>2860</v>
      </c>
      <c r="O1813">
        <v>0</v>
      </c>
      <c r="Q1813">
        <v>0</v>
      </c>
      <c r="S1813">
        <v>0</v>
      </c>
    </row>
    <row r="1814" spans="12:19">
      <c r="L1814" t="s">
        <v>2861</v>
      </c>
      <c r="O1814">
        <v>0</v>
      </c>
      <c r="Q1814">
        <v>0</v>
      </c>
      <c r="S1814">
        <v>0</v>
      </c>
    </row>
    <row r="1815" spans="12:19">
      <c r="L1815" t="s">
        <v>2862</v>
      </c>
      <c r="O1815">
        <v>0.11</v>
      </c>
      <c r="Q1815">
        <v>0.11</v>
      </c>
      <c r="S1815">
        <v>0</v>
      </c>
    </row>
    <row r="1816" spans="12:19">
      <c r="L1816" t="s">
        <v>2863</v>
      </c>
      <c r="O1816">
        <v>0</v>
      </c>
      <c r="Q1816">
        <v>0</v>
      </c>
      <c r="S1816">
        <v>0</v>
      </c>
    </row>
    <row r="1817" spans="12:19">
      <c r="L1817" t="s">
        <v>2864</v>
      </c>
      <c r="O1817">
        <v>0</v>
      </c>
      <c r="Q1817">
        <v>0</v>
      </c>
      <c r="S1817">
        <v>0</v>
      </c>
    </row>
    <row r="1818" spans="12:19">
      <c r="L1818" t="s">
        <v>2865</v>
      </c>
      <c r="O1818">
        <v>0.1</v>
      </c>
      <c r="Q1818">
        <v>0.1</v>
      </c>
      <c r="S1818">
        <v>0</v>
      </c>
    </row>
    <row r="1819" spans="12:19">
      <c r="L1819" t="s">
        <v>2866</v>
      </c>
      <c r="O1819">
        <v>0</v>
      </c>
      <c r="Q1819">
        <v>0</v>
      </c>
      <c r="S1819">
        <v>0</v>
      </c>
    </row>
    <row r="1820" spans="12:19">
      <c r="L1820" t="s">
        <v>2867</v>
      </c>
      <c r="O1820">
        <v>0</v>
      </c>
      <c r="Q1820">
        <v>0</v>
      </c>
      <c r="S1820">
        <v>0</v>
      </c>
    </row>
    <row r="1821" spans="12:19">
      <c r="L1821" t="s">
        <v>2868</v>
      </c>
      <c r="O1821">
        <v>0</v>
      </c>
      <c r="Q1821">
        <v>0</v>
      </c>
      <c r="S1821">
        <v>0</v>
      </c>
    </row>
    <row r="1822" spans="12:19">
      <c r="L1822" t="s">
        <v>2869</v>
      </c>
      <c r="O1822">
        <v>0</v>
      </c>
      <c r="Q1822">
        <v>0</v>
      </c>
      <c r="S1822">
        <v>0</v>
      </c>
    </row>
    <row r="1823" spans="12:19">
      <c r="L1823" t="s">
        <v>2870</v>
      </c>
      <c r="O1823">
        <v>0</v>
      </c>
      <c r="Q1823">
        <v>0</v>
      </c>
      <c r="S1823">
        <v>0</v>
      </c>
    </row>
    <row r="1824" spans="12:19">
      <c r="L1824" t="s">
        <v>2871</v>
      </c>
      <c r="O1824">
        <v>0.11</v>
      </c>
      <c r="Q1824">
        <v>0.12</v>
      </c>
      <c r="S1824">
        <v>-0.01</v>
      </c>
    </row>
    <row r="1825" spans="12:19">
      <c r="L1825" t="s">
        <v>2872</v>
      </c>
      <c r="O1825">
        <v>0</v>
      </c>
      <c r="Q1825">
        <v>0</v>
      </c>
      <c r="S1825">
        <v>0</v>
      </c>
    </row>
    <row r="1826" spans="12:19">
      <c r="L1826" t="s">
        <v>2873</v>
      </c>
      <c r="O1826">
        <v>0</v>
      </c>
      <c r="Q1826">
        <v>0</v>
      </c>
      <c r="S1826">
        <v>0</v>
      </c>
    </row>
    <row r="1827" spans="12:19">
      <c r="L1827" t="s">
        <v>2874</v>
      </c>
      <c r="O1827">
        <v>0.1</v>
      </c>
      <c r="Q1827">
        <v>0.1</v>
      </c>
      <c r="S1827">
        <v>0</v>
      </c>
    </row>
    <row r="1828" spans="12:19">
      <c r="L1828" t="s">
        <v>2875</v>
      </c>
      <c r="O1828">
        <v>0</v>
      </c>
      <c r="Q1828">
        <v>0</v>
      </c>
      <c r="S1828">
        <v>0</v>
      </c>
    </row>
    <row r="1829" spans="12:19">
      <c r="L1829" t="s">
        <v>2876</v>
      </c>
      <c r="O1829">
        <v>0</v>
      </c>
      <c r="Q1829">
        <v>0</v>
      </c>
      <c r="S1829">
        <v>0</v>
      </c>
    </row>
    <row r="1830" spans="12:19">
      <c r="L1830" t="s">
        <v>2877</v>
      </c>
      <c r="O1830">
        <v>0.05</v>
      </c>
      <c r="Q1830">
        <v>0.05</v>
      </c>
      <c r="S1830">
        <v>0</v>
      </c>
    </row>
    <row r="1831" spans="12:19">
      <c r="L1831" t="s">
        <v>2878</v>
      </c>
      <c r="O1831">
        <v>0</v>
      </c>
      <c r="Q1831">
        <v>0</v>
      </c>
      <c r="S1831">
        <v>0</v>
      </c>
    </row>
    <row r="1832" spans="12:19">
      <c r="L1832" t="s">
        <v>2879</v>
      </c>
      <c r="O1832">
        <v>0</v>
      </c>
      <c r="Q1832">
        <v>0</v>
      </c>
      <c r="S1832">
        <v>0</v>
      </c>
    </row>
    <row r="1833" spans="12:19">
      <c r="L1833" t="s">
        <v>2880</v>
      </c>
      <c r="O1833">
        <v>0</v>
      </c>
      <c r="Q1833">
        <v>0</v>
      </c>
      <c r="S1833">
        <v>0</v>
      </c>
    </row>
    <row r="1834" spans="12:19">
      <c r="L1834" t="s">
        <v>2881</v>
      </c>
      <c r="O1834">
        <v>0.03</v>
      </c>
      <c r="Q1834">
        <v>1.43</v>
      </c>
      <c r="S1834">
        <v>-1.4</v>
      </c>
    </row>
    <row r="1835" spans="12:19">
      <c r="L1835" t="s">
        <v>2882</v>
      </c>
      <c r="O1835">
        <v>0</v>
      </c>
      <c r="Q1835">
        <v>0</v>
      </c>
      <c r="S1835">
        <v>0</v>
      </c>
    </row>
    <row r="1836" spans="12:19">
      <c r="L1836" t="s">
        <v>2883</v>
      </c>
      <c r="O1836">
        <v>0</v>
      </c>
      <c r="Q1836">
        <v>0</v>
      </c>
      <c r="S1836">
        <v>0</v>
      </c>
    </row>
    <row r="1837" spans="12:19">
      <c r="L1837" t="s">
        <v>2884</v>
      </c>
      <c r="O1837">
        <v>-8.75</v>
      </c>
      <c r="Q1837">
        <v>-1.44</v>
      </c>
      <c r="S1837">
        <v>-7.31</v>
      </c>
    </row>
    <row r="1838" spans="12:19">
      <c r="L1838" t="s">
        <v>2885</v>
      </c>
      <c r="O1838">
        <v>0.1</v>
      </c>
      <c r="Q1838">
        <v>0.1</v>
      </c>
      <c r="S1838">
        <v>0</v>
      </c>
    </row>
    <row r="1839" spans="12:19">
      <c r="L1839" t="s">
        <v>2886</v>
      </c>
      <c r="O1839">
        <v>0</v>
      </c>
      <c r="Q1839">
        <v>0</v>
      </c>
      <c r="S1839">
        <v>0</v>
      </c>
    </row>
    <row r="1840" spans="12:19">
      <c r="L1840" t="s">
        <v>2887</v>
      </c>
      <c r="O1840">
        <v>0</v>
      </c>
      <c r="Q1840">
        <v>0</v>
      </c>
      <c r="S1840">
        <v>0</v>
      </c>
    </row>
    <row r="1841" spans="12:19">
      <c r="L1841" t="s">
        <v>2888</v>
      </c>
      <c r="O1841">
        <v>0</v>
      </c>
      <c r="Q1841">
        <v>0</v>
      </c>
      <c r="S1841">
        <v>0</v>
      </c>
    </row>
    <row r="1842" spans="12:19">
      <c r="L1842" t="s">
        <v>2889</v>
      </c>
      <c r="O1842">
        <v>103.95</v>
      </c>
      <c r="Q1842">
        <v>103.95</v>
      </c>
      <c r="S1842">
        <v>0</v>
      </c>
    </row>
    <row r="1843" spans="12:19">
      <c r="L1843" t="s">
        <v>2890</v>
      </c>
      <c r="O1843">
        <v>-103.85</v>
      </c>
      <c r="Q1843">
        <v>-103.85</v>
      </c>
      <c r="S1843">
        <v>0</v>
      </c>
    </row>
    <row r="1844" spans="12:19">
      <c r="L1844" t="s">
        <v>2891</v>
      </c>
      <c r="O1844">
        <v>0.11</v>
      </c>
      <c r="Q1844">
        <v>0.11</v>
      </c>
      <c r="S1844">
        <v>0</v>
      </c>
    </row>
    <row r="1845" spans="12:19">
      <c r="L1845" t="s">
        <v>2892</v>
      </c>
      <c r="O1845">
        <v>0</v>
      </c>
      <c r="Q1845">
        <v>0</v>
      </c>
      <c r="S1845">
        <v>0</v>
      </c>
    </row>
    <row r="1846" spans="12:19">
      <c r="L1846" t="s">
        <v>2893</v>
      </c>
      <c r="O1846">
        <v>0</v>
      </c>
      <c r="Q1846">
        <v>0</v>
      </c>
      <c r="S1846">
        <v>0</v>
      </c>
    </row>
    <row r="1847" spans="12:19">
      <c r="L1847" t="s">
        <v>2894</v>
      </c>
      <c r="O1847">
        <v>0</v>
      </c>
      <c r="Q1847">
        <v>0.01</v>
      </c>
      <c r="S1847">
        <v>-0.01</v>
      </c>
    </row>
    <row r="1848" spans="12:19">
      <c r="L1848" t="s">
        <v>2895</v>
      </c>
      <c r="O1848">
        <v>0.05</v>
      </c>
      <c r="Q1848">
        <v>0.05</v>
      </c>
      <c r="S1848">
        <v>0</v>
      </c>
    </row>
    <row r="1849" spans="12:19">
      <c r="L1849" t="s">
        <v>2896</v>
      </c>
      <c r="O1849">
        <v>0</v>
      </c>
      <c r="Q1849">
        <v>0</v>
      </c>
      <c r="S1849">
        <v>0</v>
      </c>
    </row>
    <row r="1850" spans="12:19">
      <c r="L1850" t="s">
        <v>2897</v>
      </c>
      <c r="O1850">
        <v>0</v>
      </c>
      <c r="Q1850">
        <v>0</v>
      </c>
      <c r="S1850">
        <v>0</v>
      </c>
    </row>
    <row r="1851" spans="12:19">
      <c r="L1851" t="s">
        <v>2898</v>
      </c>
      <c r="O1851">
        <v>0</v>
      </c>
      <c r="Q1851">
        <v>0</v>
      </c>
      <c r="S1851">
        <v>0</v>
      </c>
    </row>
    <row r="1852" spans="12:19">
      <c r="L1852" t="s">
        <v>2899</v>
      </c>
      <c r="O1852">
        <v>0.1</v>
      </c>
      <c r="Q1852">
        <v>0.1</v>
      </c>
      <c r="S1852">
        <v>0</v>
      </c>
    </row>
    <row r="1853" spans="12:19">
      <c r="L1853" t="s">
        <v>2900</v>
      </c>
      <c r="O1853">
        <v>0</v>
      </c>
      <c r="Q1853">
        <v>0</v>
      </c>
      <c r="S1853">
        <v>0</v>
      </c>
    </row>
    <row r="1854" spans="12:19">
      <c r="L1854" t="s">
        <v>2901</v>
      </c>
      <c r="O1854">
        <v>0</v>
      </c>
      <c r="Q1854">
        <v>0</v>
      </c>
      <c r="S1854">
        <v>0</v>
      </c>
    </row>
    <row r="1855" spans="12:19">
      <c r="L1855" t="s">
        <v>2902</v>
      </c>
      <c r="O1855">
        <v>0</v>
      </c>
      <c r="Q1855">
        <v>0</v>
      </c>
      <c r="S1855">
        <v>0</v>
      </c>
    </row>
    <row r="1856" spans="12:19">
      <c r="L1856" t="s">
        <v>2903</v>
      </c>
      <c r="O1856">
        <v>0.11</v>
      </c>
      <c r="Q1856">
        <v>0.11</v>
      </c>
      <c r="S1856">
        <v>0</v>
      </c>
    </row>
    <row r="1857" spans="12:19">
      <c r="L1857" t="s">
        <v>2904</v>
      </c>
      <c r="O1857">
        <v>0</v>
      </c>
      <c r="Q1857">
        <v>0</v>
      </c>
      <c r="S1857">
        <v>0</v>
      </c>
    </row>
    <row r="1858" spans="12:19">
      <c r="L1858" t="s">
        <v>2905</v>
      </c>
      <c r="O1858">
        <v>0</v>
      </c>
      <c r="Q1858">
        <v>0</v>
      </c>
      <c r="S1858">
        <v>0</v>
      </c>
    </row>
    <row r="1859" spans="12:19">
      <c r="L1859" t="s">
        <v>2906</v>
      </c>
      <c r="O1859">
        <v>0</v>
      </c>
      <c r="Q1859">
        <v>0</v>
      </c>
      <c r="S1859">
        <v>0</v>
      </c>
    </row>
    <row r="1860" spans="12:19">
      <c r="L1860" t="s">
        <v>2907</v>
      </c>
      <c r="O1860">
        <v>0.11</v>
      </c>
      <c r="Q1860">
        <v>0.11</v>
      </c>
      <c r="S1860">
        <v>0</v>
      </c>
    </row>
    <row r="1861" spans="12:19">
      <c r="L1861" t="s">
        <v>2908</v>
      </c>
      <c r="O1861">
        <v>0</v>
      </c>
      <c r="Q1861">
        <v>0</v>
      </c>
      <c r="S1861">
        <v>0</v>
      </c>
    </row>
    <row r="1862" spans="12:19">
      <c r="L1862" t="s">
        <v>2909</v>
      </c>
      <c r="O1862">
        <v>0</v>
      </c>
      <c r="Q1862">
        <v>0</v>
      </c>
      <c r="S1862">
        <v>0</v>
      </c>
    </row>
    <row r="1863" spans="12:19">
      <c r="L1863" t="s">
        <v>2910</v>
      </c>
      <c r="O1863">
        <v>0</v>
      </c>
      <c r="Q1863">
        <v>0</v>
      </c>
      <c r="S1863">
        <v>0</v>
      </c>
    </row>
    <row r="1864" spans="12:19">
      <c r="L1864" t="s">
        <v>2911</v>
      </c>
      <c r="O1864">
        <v>0.1</v>
      </c>
      <c r="Q1864">
        <v>0.1</v>
      </c>
      <c r="S1864">
        <v>0.01</v>
      </c>
    </row>
    <row r="1865" spans="12:19">
      <c r="L1865" t="s">
        <v>2912</v>
      </c>
      <c r="O1865">
        <v>0</v>
      </c>
      <c r="Q1865">
        <v>0</v>
      </c>
      <c r="S1865">
        <v>0</v>
      </c>
    </row>
    <row r="1866" spans="12:19">
      <c r="L1866" t="s">
        <v>2913</v>
      </c>
      <c r="O1866">
        <v>0</v>
      </c>
      <c r="Q1866">
        <v>0</v>
      </c>
      <c r="S1866">
        <v>0</v>
      </c>
    </row>
    <row r="1867" spans="12:19">
      <c r="L1867" t="s">
        <v>2914</v>
      </c>
      <c r="O1867">
        <v>0</v>
      </c>
      <c r="Q1867">
        <v>0.01</v>
      </c>
      <c r="S1867">
        <v>-0.01</v>
      </c>
    </row>
    <row r="1868" spans="12:19">
      <c r="L1868" t="s">
        <v>2915</v>
      </c>
      <c r="O1868">
        <v>0.11</v>
      </c>
      <c r="Q1868">
        <v>0.11</v>
      </c>
      <c r="S1868">
        <v>0</v>
      </c>
    </row>
    <row r="1869" spans="12:19">
      <c r="L1869" t="s">
        <v>2916</v>
      </c>
      <c r="O1869">
        <v>0</v>
      </c>
      <c r="Q1869">
        <v>0</v>
      </c>
      <c r="S1869">
        <v>0</v>
      </c>
    </row>
    <row r="1870" spans="12:19">
      <c r="L1870" t="s">
        <v>2917</v>
      </c>
      <c r="O1870">
        <v>0</v>
      </c>
      <c r="Q1870">
        <v>0</v>
      </c>
      <c r="S1870">
        <v>0</v>
      </c>
    </row>
    <row r="1871" spans="12:19">
      <c r="L1871" t="s">
        <v>2918</v>
      </c>
      <c r="O1871">
        <v>0.1</v>
      </c>
      <c r="Q1871">
        <v>0.1</v>
      </c>
      <c r="S1871">
        <v>0</v>
      </c>
    </row>
    <row r="1872" spans="12:19">
      <c r="L1872" t="s">
        <v>2919</v>
      </c>
      <c r="O1872">
        <v>0</v>
      </c>
      <c r="Q1872">
        <v>0</v>
      </c>
      <c r="S1872">
        <v>0</v>
      </c>
    </row>
    <row r="1873" spans="12:19">
      <c r="L1873" t="s">
        <v>2920</v>
      </c>
      <c r="O1873">
        <v>0</v>
      </c>
      <c r="Q1873">
        <v>0</v>
      </c>
      <c r="S1873">
        <v>0</v>
      </c>
    </row>
    <row r="1874" spans="12:19">
      <c r="L1874" t="s">
        <v>2921</v>
      </c>
      <c r="O1874">
        <v>0</v>
      </c>
      <c r="Q1874">
        <v>0</v>
      </c>
      <c r="S1874">
        <v>0</v>
      </c>
    </row>
    <row r="1875" spans="12:19">
      <c r="L1875" t="s">
        <v>2922</v>
      </c>
      <c r="O1875">
        <v>0.1</v>
      </c>
      <c r="Q1875">
        <v>0.1</v>
      </c>
      <c r="S1875">
        <v>0</v>
      </c>
    </row>
    <row r="1876" spans="12:19">
      <c r="L1876" t="s">
        <v>2923</v>
      </c>
      <c r="O1876">
        <v>0</v>
      </c>
      <c r="Q1876">
        <v>0</v>
      </c>
      <c r="S1876">
        <v>0</v>
      </c>
    </row>
    <row r="1877" spans="12:19">
      <c r="L1877" t="s">
        <v>2924</v>
      </c>
      <c r="O1877">
        <v>0</v>
      </c>
      <c r="Q1877">
        <v>0</v>
      </c>
      <c r="S1877">
        <v>0</v>
      </c>
    </row>
    <row r="1878" spans="12:19">
      <c r="L1878" t="s">
        <v>2925</v>
      </c>
      <c r="O1878">
        <v>0</v>
      </c>
      <c r="Q1878">
        <v>0</v>
      </c>
      <c r="S1878">
        <v>0</v>
      </c>
    </row>
    <row r="1879" spans="12:19">
      <c r="L1879" t="s">
        <v>2926</v>
      </c>
      <c r="O1879">
        <v>0.11</v>
      </c>
      <c r="Q1879">
        <v>0.11</v>
      </c>
      <c r="S1879">
        <v>0</v>
      </c>
    </row>
    <row r="1880" spans="12:19">
      <c r="L1880" t="s">
        <v>2927</v>
      </c>
      <c r="O1880">
        <v>0</v>
      </c>
      <c r="Q1880">
        <v>0</v>
      </c>
      <c r="S1880">
        <v>0</v>
      </c>
    </row>
    <row r="1881" spans="12:19">
      <c r="L1881" t="s">
        <v>2928</v>
      </c>
      <c r="O1881">
        <v>0</v>
      </c>
      <c r="Q1881">
        <v>0</v>
      </c>
      <c r="S1881">
        <v>0</v>
      </c>
    </row>
    <row r="1882" spans="12:19">
      <c r="L1882" t="s">
        <v>3892</v>
      </c>
      <c r="O1882">
        <v>0.1</v>
      </c>
      <c r="Q1882">
        <v>0.1</v>
      </c>
      <c r="S1882">
        <v>0</v>
      </c>
    </row>
    <row r="1883" spans="12:19">
      <c r="L1883" t="s">
        <v>2929</v>
      </c>
      <c r="O1883">
        <v>0</v>
      </c>
      <c r="Q1883">
        <v>0</v>
      </c>
      <c r="S1883">
        <v>0</v>
      </c>
    </row>
    <row r="1884" spans="12:19">
      <c r="L1884" t="s">
        <v>2930</v>
      </c>
      <c r="O1884">
        <v>0</v>
      </c>
      <c r="Q1884">
        <v>0</v>
      </c>
      <c r="S1884">
        <v>0</v>
      </c>
    </row>
    <row r="1885" spans="12:19">
      <c r="L1885" t="s">
        <v>4101</v>
      </c>
      <c r="O1885">
        <v>0.1</v>
      </c>
      <c r="Q1885">
        <v>0</v>
      </c>
      <c r="S1885">
        <v>0.1</v>
      </c>
    </row>
    <row r="1886" spans="12:19">
      <c r="L1886" t="s">
        <v>4102</v>
      </c>
      <c r="O1886">
        <v>0</v>
      </c>
      <c r="Q1886">
        <v>0</v>
      </c>
      <c r="S1886">
        <v>0</v>
      </c>
    </row>
    <row r="1887" spans="12:19">
      <c r="L1887" t="s">
        <v>2931</v>
      </c>
      <c r="O1887">
        <v>0</v>
      </c>
      <c r="Q1887">
        <v>0.1</v>
      </c>
      <c r="S1887">
        <v>-0.1</v>
      </c>
    </row>
    <row r="1888" spans="12:19">
      <c r="L1888" t="s">
        <v>2932</v>
      </c>
      <c r="O1888">
        <v>0.1</v>
      </c>
      <c r="Q1888">
        <v>0.09</v>
      </c>
      <c r="S1888">
        <v>0.01</v>
      </c>
    </row>
    <row r="1889" spans="12:19">
      <c r="L1889" t="s">
        <v>2933</v>
      </c>
      <c r="O1889">
        <v>0</v>
      </c>
      <c r="Q1889">
        <v>0</v>
      </c>
      <c r="S1889">
        <v>0</v>
      </c>
    </row>
    <row r="1890" spans="12:19">
      <c r="L1890" t="s">
        <v>2934</v>
      </c>
      <c r="O1890">
        <v>0</v>
      </c>
      <c r="Q1890">
        <v>0</v>
      </c>
      <c r="S1890">
        <v>0</v>
      </c>
    </row>
    <row r="1891" spans="12:19">
      <c r="L1891" t="s">
        <v>2935</v>
      </c>
      <c r="O1891">
        <v>0</v>
      </c>
      <c r="Q1891">
        <v>0.01</v>
      </c>
      <c r="S1891">
        <v>-0.01</v>
      </c>
    </row>
    <row r="1892" spans="12:19">
      <c r="L1892" t="s">
        <v>2936</v>
      </c>
      <c r="O1892">
        <v>0.09</v>
      </c>
      <c r="Q1892">
        <v>0.11</v>
      </c>
      <c r="S1892">
        <v>-0.01</v>
      </c>
    </row>
    <row r="1893" spans="12:19">
      <c r="L1893" t="s">
        <v>2937</v>
      </c>
      <c r="O1893">
        <v>0</v>
      </c>
      <c r="Q1893">
        <v>0</v>
      </c>
      <c r="S1893">
        <v>0</v>
      </c>
    </row>
    <row r="1894" spans="12:19">
      <c r="L1894" t="s">
        <v>2938</v>
      </c>
      <c r="O1894">
        <v>0</v>
      </c>
      <c r="Q1894">
        <v>0</v>
      </c>
      <c r="S1894">
        <v>0</v>
      </c>
    </row>
    <row r="1895" spans="12:19">
      <c r="L1895" t="s">
        <v>2939</v>
      </c>
      <c r="O1895">
        <v>0.01</v>
      </c>
      <c r="Q1895">
        <v>-0.01</v>
      </c>
      <c r="S1895">
        <v>0.01</v>
      </c>
    </row>
    <row r="1896" spans="12:19">
      <c r="L1896" t="s">
        <v>2940</v>
      </c>
      <c r="O1896">
        <v>0.11</v>
      </c>
      <c r="Q1896">
        <v>0.11</v>
      </c>
      <c r="S1896">
        <v>0</v>
      </c>
    </row>
    <row r="1897" spans="12:19">
      <c r="L1897" t="s">
        <v>2941</v>
      </c>
      <c r="O1897">
        <v>0</v>
      </c>
      <c r="Q1897">
        <v>0</v>
      </c>
      <c r="S1897">
        <v>0</v>
      </c>
    </row>
    <row r="1898" spans="12:19">
      <c r="L1898" t="s">
        <v>2942</v>
      </c>
      <c r="O1898">
        <v>0</v>
      </c>
      <c r="Q1898">
        <v>0</v>
      </c>
      <c r="S1898">
        <v>0</v>
      </c>
    </row>
    <row r="1899" spans="12:19">
      <c r="L1899" t="s">
        <v>2943</v>
      </c>
      <c r="O1899">
        <v>0.09</v>
      </c>
      <c r="Q1899">
        <v>0.1</v>
      </c>
      <c r="S1899">
        <v>-0.01</v>
      </c>
    </row>
    <row r="1900" spans="12:19">
      <c r="L1900" t="s">
        <v>2944</v>
      </c>
      <c r="O1900">
        <v>0</v>
      </c>
      <c r="Q1900">
        <v>0</v>
      </c>
      <c r="S1900">
        <v>0</v>
      </c>
    </row>
    <row r="1901" spans="12:19">
      <c r="L1901" t="s">
        <v>2945</v>
      </c>
      <c r="O1901">
        <v>0</v>
      </c>
      <c r="Q1901">
        <v>0</v>
      </c>
      <c r="S1901">
        <v>0</v>
      </c>
    </row>
    <row r="1902" spans="12:19">
      <c r="L1902" t="s">
        <v>3893</v>
      </c>
      <c r="O1902">
        <v>0.01</v>
      </c>
      <c r="Q1902">
        <v>0</v>
      </c>
      <c r="S1902">
        <v>0.01</v>
      </c>
    </row>
    <row r="1903" spans="12:19">
      <c r="L1903" t="s">
        <v>2946</v>
      </c>
      <c r="O1903">
        <v>0.1</v>
      </c>
      <c r="Q1903">
        <v>0.1</v>
      </c>
      <c r="S1903">
        <v>0</v>
      </c>
    </row>
    <row r="1904" spans="12:19">
      <c r="L1904" t="s">
        <v>2947</v>
      </c>
      <c r="O1904">
        <v>0</v>
      </c>
      <c r="Q1904">
        <v>0</v>
      </c>
      <c r="S1904">
        <v>0</v>
      </c>
    </row>
    <row r="1905" spans="12:19">
      <c r="L1905" t="s">
        <v>2948</v>
      </c>
      <c r="O1905">
        <v>0</v>
      </c>
      <c r="Q1905">
        <v>0</v>
      </c>
      <c r="S1905">
        <v>0</v>
      </c>
    </row>
    <row r="1906" spans="12:19">
      <c r="L1906" t="s">
        <v>3894</v>
      </c>
      <c r="O1906">
        <v>0</v>
      </c>
      <c r="Q1906">
        <v>0</v>
      </c>
      <c r="S1906">
        <v>0</v>
      </c>
    </row>
    <row r="1907" spans="12:19">
      <c r="L1907" t="s">
        <v>2949</v>
      </c>
      <c r="O1907">
        <v>0.1</v>
      </c>
      <c r="Q1907">
        <v>0.1</v>
      </c>
      <c r="S1907">
        <v>0</v>
      </c>
    </row>
    <row r="1908" spans="12:19">
      <c r="L1908" t="s">
        <v>2950</v>
      </c>
      <c r="O1908">
        <v>0</v>
      </c>
      <c r="Q1908">
        <v>0</v>
      </c>
      <c r="S1908">
        <v>0</v>
      </c>
    </row>
    <row r="1909" spans="12:19">
      <c r="L1909" t="s">
        <v>2951</v>
      </c>
      <c r="O1909">
        <v>0</v>
      </c>
      <c r="Q1909">
        <v>0</v>
      </c>
      <c r="S1909">
        <v>0</v>
      </c>
    </row>
    <row r="1910" spans="12:19">
      <c r="L1910" t="s">
        <v>2952</v>
      </c>
      <c r="O1910">
        <v>0.09</v>
      </c>
      <c r="Q1910">
        <v>0.1</v>
      </c>
      <c r="S1910">
        <v>-0.01</v>
      </c>
    </row>
    <row r="1911" spans="12:19">
      <c r="L1911" t="s">
        <v>2953</v>
      </c>
      <c r="O1911">
        <v>0</v>
      </c>
      <c r="Q1911">
        <v>0</v>
      </c>
      <c r="S1911">
        <v>0</v>
      </c>
    </row>
    <row r="1912" spans="12:19">
      <c r="L1912" t="s">
        <v>2954</v>
      </c>
      <c r="O1912">
        <v>0</v>
      </c>
      <c r="Q1912">
        <v>0</v>
      </c>
      <c r="S1912">
        <v>0</v>
      </c>
    </row>
    <row r="1913" spans="12:19">
      <c r="L1913" t="s">
        <v>4103</v>
      </c>
      <c r="O1913">
        <v>0.01</v>
      </c>
      <c r="Q1913">
        <v>0</v>
      </c>
      <c r="S1913">
        <v>0.01</v>
      </c>
    </row>
    <row r="1914" spans="12:19">
      <c r="L1914" t="s">
        <v>2955</v>
      </c>
      <c r="O1914">
        <v>0.1</v>
      </c>
      <c r="Q1914">
        <v>0.1</v>
      </c>
      <c r="S1914">
        <v>0</v>
      </c>
    </row>
    <row r="1915" spans="12:19">
      <c r="L1915" t="s">
        <v>2956</v>
      </c>
      <c r="O1915">
        <v>0</v>
      </c>
      <c r="Q1915">
        <v>0</v>
      </c>
      <c r="S1915">
        <v>0</v>
      </c>
    </row>
    <row r="1916" spans="12:19">
      <c r="L1916" t="s">
        <v>2957</v>
      </c>
      <c r="O1916">
        <v>0</v>
      </c>
      <c r="Q1916">
        <v>0</v>
      </c>
      <c r="S1916">
        <v>0</v>
      </c>
    </row>
    <row r="1917" spans="12:19">
      <c r="L1917" t="s">
        <v>2958</v>
      </c>
      <c r="O1917">
        <v>0.1</v>
      </c>
      <c r="Q1917">
        <v>0.1</v>
      </c>
      <c r="S1917">
        <v>0</v>
      </c>
    </row>
    <row r="1918" spans="12:19">
      <c r="L1918" t="s">
        <v>2959</v>
      </c>
      <c r="O1918">
        <v>0</v>
      </c>
      <c r="Q1918">
        <v>0</v>
      </c>
      <c r="S1918">
        <v>0</v>
      </c>
    </row>
    <row r="1919" spans="12:19">
      <c r="L1919" t="s">
        <v>2960</v>
      </c>
      <c r="O1919">
        <v>0</v>
      </c>
      <c r="Q1919">
        <v>0</v>
      </c>
      <c r="S1919">
        <v>0</v>
      </c>
    </row>
    <row r="1920" spans="12:19">
      <c r="L1920" t="s">
        <v>2961</v>
      </c>
      <c r="O1920">
        <v>0.1</v>
      </c>
      <c r="Q1920">
        <v>0.1</v>
      </c>
      <c r="S1920">
        <v>0</v>
      </c>
    </row>
    <row r="1921" spans="12:19">
      <c r="L1921" t="s">
        <v>2962</v>
      </c>
      <c r="O1921">
        <v>0</v>
      </c>
      <c r="Q1921">
        <v>0</v>
      </c>
      <c r="S1921">
        <v>0</v>
      </c>
    </row>
    <row r="1922" spans="12:19">
      <c r="L1922" t="s">
        <v>2963</v>
      </c>
      <c r="O1922">
        <v>0</v>
      </c>
      <c r="Q1922">
        <v>0</v>
      </c>
      <c r="S1922">
        <v>0</v>
      </c>
    </row>
    <row r="1923" spans="12:19">
      <c r="L1923" t="s">
        <v>2964</v>
      </c>
      <c r="O1923">
        <v>0</v>
      </c>
      <c r="Q1923">
        <v>0</v>
      </c>
      <c r="S1923">
        <v>0</v>
      </c>
    </row>
    <row r="1924" spans="12:19">
      <c r="L1924" t="s">
        <v>2965</v>
      </c>
      <c r="O1924">
        <v>0.09</v>
      </c>
      <c r="Q1924">
        <v>0.1</v>
      </c>
      <c r="S1924">
        <v>-0.01</v>
      </c>
    </row>
    <row r="1925" spans="12:19">
      <c r="L1925" t="s">
        <v>2966</v>
      </c>
      <c r="O1925">
        <v>0</v>
      </c>
      <c r="Q1925">
        <v>0</v>
      </c>
      <c r="S1925">
        <v>0</v>
      </c>
    </row>
    <row r="1926" spans="12:19">
      <c r="L1926" t="s">
        <v>2967</v>
      </c>
      <c r="O1926">
        <v>0</v>
      </c>
      <c r="Q1926">
        <v>0</v>
      </c>
      <c r="S1926">
        <v>0</v>
      </c>
    </row>
    <row r="1927" spans="12:19">
      <c r="L1927" t="s">
        <v>2968</v>
      </c>
      <c r="O1927">
        <v>0.01</v>
      </c>
      <c r="Q1927">
        <v>0</v>
      </c>
      <c r="S1927">
        <v>0.01</v>
      </c>
    </row>
    <row r="1928" spans="12:19">
      <c r="L1928" t="s">
        <v>2969</v>
      </c>
      <c r="O1928">
        <v>0.09</v>
      </c>
      <c r="Q1928">
        <v>0.1</v>
      </c>
      <c r="S1928">
        <v>-0.01</v>
      </c>
    </row>
    <row r="1929" spans="12:19">
      <c r="L1929" t="s">
        <v>2970</v>
      </c>
      <c r="O1929">
        <v>0</v>
      </c>
      <c r="Q1929">
        <v>0</v>
      </c>
      <c r="S1929">
        <v>0</v>
      </c>
    </row>
    <row r="1930" spans="12:19">
      <c r="L1930" t="s">
        <v>2971</v>
      </c>
      <c r="O1930">
        <v>0</v>
      </c>
      <c r="Q1930">
        <v>0</v>
      </c>
      <c r="S1930">
        <v>0</v>
      </c>
    </row>
    <row r="1931" spans="12:19">
      <c r="L1931" t="s">
        <v>2972</v>
      </c>
      <c r="O1931">
        <v>0.01</v>
      </c>
      <c r="Q1931">
        <v>0</v>
      </c>
      <c r="S1931">
        <v>0.01</v>
      </c>
    </row>
    <row r="1932" spans="12:19">
      <c r="L1932" t="s">
        <v>2973</v>
      </c>
      <c r="O1932">
        <v>0.22</v>
      </c>
      <c r="Q1932">
        <v>0.11</v>
      </c>
      <c r="S1932">
        <v>0.11</v>
      </c>
    </row>
    <row r="1933" spans="12:19">
      <c r="L1933" t="s">
        <v>2974</v>
      </c>
      <c r="O1933">
        <v>0</v>
      </c>
      <c r="Q1933">
        <v>0</v>
      </c>
      <c r="S1933">
        <v>0</v>
      </c>
    </row>
    <row r="1934" spans="12:19">
      <c r="L1934" t="s">
        <v>2975</v>
      </c>
      <c r="O1934">
        <v>0</v>
      </c>
      <c r="Q1934">
        <v>0</v>
      </c>
      <c r="S1934">
        <v>0</v>
      </c>
    </row>
    <row r="1935" spans="12:19">
      <c r="L1935" t="s">
        <v>2976</v>
      </c>
      <c r="O1935">
        <v>-0.11</v>
      </c>
      <c r="Q1935">
        <v>0</v>
      </c>
      <c r="S1935">
        <v>-0.11</v>
      </c>
    </row>
    <row r="1936" spans="12:19">
      <c r="L1936" t="s">
        <v>2977</v>
      </c>
      <c r="O1936">
        <v>0</v>
      </c>
      <c r="Q1936">
        <v>0</v>
      </c>
      <c r="S1936">
        <v>0</v>
      </c>
    </row>
    <row r="1937" spans="12:19">
      <c r="L1937" t="s">
        <v>2978</v>
      </c>
      <c r="O1937">
        <v>0</v>
      </c>
      <c r="Q1937">
        <v>0</v>
      </c>
      <c r="S1937">
        <v>0</v>
      </c>
    </row>
    <row r="1938" spans="12:19">
      <c r="L1938" t="s">
        <v>2979</v>
      </c>
      <c r="O1938">
        <v>0</v>
      </c>
      <c r="Q1938">
        <v>0</v>
      </c>
      <c r="S1938">
        <v>0</v>
      </c>
    </row>
    <row r="1939" spans="12:19">
      <c r="L1939" t="s">
        <v>2980</v>
      </c>
      <c r="O1939">
        <v>0.28000000000000003</v>
      </c>
      <c r="Q1939">
        <v>0.1</v>
      </c>
      <c r="S1939">
        <v>0.18</v>
      </c>
    </row>
    <row r="1940" spans="12:19">
      <c r="L1940" t="s">
        <v>2981</v>
      </c>
      <c r="O1940">
        <v>0</v>
      </c>
      <c r="Q1940">
        <v>0</v>
      </c>
      <c r="S1940">
        <v>0</v>
      </c>
    </row>
    <row r="1941" spans="12:19">
      <c r="L1941" t="s">
        <v>2982</v>
      </c>
      <c r="O1941">
        <v>0</v>
      </c>
      <c r="Q1941">
        <v>0</v>
      </c>
      <c r="S1941">
        <v>0</v>
      </c>
    </row>
    <row r="1942" spans="12:19">
      <c r="L1942" t="s">
        <v>2983</v>
      </c>
      <c r="O1942">
        <v>-0.18</v>
      </c>
      <c r="Q1942">
        <v>0</v>
      </c>
      <c r="S1942">
        <v>-0.18</v>
      </c>
    </row>
    <row r="1943" spans="12:19">
      <c r="L1943" t="s">
        <v>2984</v>
      </c>
      <c r="O1943">
        <v>0.1</v>
      </c>
      <c r="Q1943">
        <v>0.1</v>
      </c>
      <c r="S1943">
        <v>0</v>
      </c>
    </row>
    <row r="1944" spans="12:19">
      <c r="L1944" t="s">
        <v>2985</v>
      </c>
      <c r="O1944">
        <v>0</v>
      </c>
      <c r="Q1944">
        <v>0</v>
      </c>
      <c r="S1944">
        <v>0</v>
      </c>
    </row>
    <row r="1945" spans="12:19">
      <c r="L1945" t="s">
        <v>2986</v>
      </c>
      <c r="O1945">
        <v>0</v>
      </c>
      <c r="Q1945">
        <v>0</v>
      </c>
      <c r="S1945">
        <v>0</v>
      </c>
    </row>
    <row r="1946" spans="12:19">
      <c r="L1946" t="s">
        <v>2987</v>
      </c>
      <c r="O1946">
        <v>0</v>
      </c>
      <c r="Q1946">
        <v>0</v>
      </c>
      <c r="S1946">
        <v>0</v>
      </c>
    </row>
    <row r="1947" spans="12:19">
      <c r="L1947" t="s">
        <v>2988</v>
      </c>
      <c r="O1947">
        <v>0.1</v>
      </c>
      <c r="Q1947">
        <v>0.1</v>
      </c>
      <c r="S1947">
        <v>0</v>
      </c>
    </row>
    <row r="1948" spans="12:19">
      <c r="L1948" t="s">
        <v>2989</v>
      </c>
      <c r="O1948">
        <v>0</v>
      </c>
      <c r="Q1948">
        <v>0</v>
      </c>
      <c r="S1948">
        <v>0</v>
      </c>
    </row>
    <row r="1949" spans="12:19">
      <c r="L1949" t="s">
        <v>2990</v>
      </c>
      <c r="O1949">
        <v>0</v>
      </c>
      <c r="Q1949">
        <v>0</v>
      </c>
      <c r="S1949">
        <v>0</v>
      </c>
    </row>
    <row r="1950" spans="12:19">
      <c r="L1950" t="s">
        <v>2991</v>
      </c>
      <c r="O1950">
        <v>0</v>
      </c>
      <c r="Q1950">
        <v>0</v>
      </c>
      <c r="S1950">
        <v>0</v>
      </c>
    </row>
    <row r="1951" spans="12:19">
      <c r="L1951" t="s">
        <v>2992</v>
      </c>
      <c r="O1951">
        <v>0.1</v>
      </c>
      <c r="Q1951">
        <v>0.11</v>
      </c>
      <c r="S1951">
        <v>-0.01</v>
      </c>
    </row>
    <row r="1952" spans="12:19">
      <c r="L1952" t="s">
        <v>2993</v>
      </c>
      <c r="O1952">
        <v>0</v>
      </c>
      <c r="Q1952">
        <v>0</v>
      </c>
      <c r="S1952">
        <v>0</v>
      </c>
    </row>
    <row r="1953" spans="12:19">
      <c r="L1953" t="s">
        <v>2994</v>
      </c>
      <c r="O1953">
        <v>0</v>
      </c>
      <c r="Q1953">
        <v>0</v>
      </c>
      <c r="S1953">
        <v>0</v>
      </c>
    </row>
    <row r="1954" spans="12:19">
      <c r="L1954" t="s">
        <v>2995</v>
      </c>
      <c r="O1954">
        <v>0</v>
      </c>
      <c r="Q1954">
        <v>-0.01</v>
      </c>
      <c r="S1954">
        <v>0.01</v>
      </c>
    </row>
    <row r="1955" spans="12:19">
      <c r="L1955" t="s">
        <v>2996</v>
      </c>
      <c r="O1955">
        <v>0.11</v>
      </c>
      <c r="Q1955">
        <v>0.11</v>
      </c>
      <c r="S1955">
        <v>0</v>
      </c>
    </row>
    <row r="1956" spans="12:19">
      <c r="L1956" t="s">
        <v>2997</v>
      </c>
      <c r="O1956">
        <v>0</v>
      </c>
      <c r="Q1956">
        <v>0</v>
      </c>
      <c r="S1956">
        <v>0</v>
      </c>
    </row>
    <row r="1957" spans="12:19">
      <c r="L1957" t="s">
        <v>2998</v>
      </c>
      <c r="O1957">
        <v>0</v>
      </c>
      <c r="Q1957">
        <v>0</v>
      </c>
      <c r="S1957">
        <v>0</v>
      </c>
    </row>
    <row r="1958" spans="12:19">
      <c r="L1958" t="s">
        <v>2999</v>
      </c>
      <c r="O1958">
        <v>0.1</v>
      </c>
      <c r="Q1958">
        <v>0.11</v>
      </c>
      <c r="S1958">
        <v>-0.01</v>
      </c>
    </row>
    <row r="1959" spans="12:19">
      <c r="L1959" t="s">
        <v>3000</v>
      </c>
      <c r="O1959">
        <v>0</v>
      </c>
      <c r="Q1959">
        <v>0</v>
      </c>
      <c r="S1959">
        <v>0</v>
      </c>
    </row>
    <row r="1960" spans="12:19">
      <c r="L1960" t="s">
        <v>3001</v>
      </c>
      <c r="O1960">
        <v>0</v>
      </c>
      <c r="Q1960">
        <v>0</v>
      </c>
      <c r="S1960">
        <v>0</v>
      </c>
    </row>
    <row r="1961" spans="12:19">
      <c r="L1961" t="s">
        <v>3895</v>
      </c>
      <c r="O1961">
        <v>0</v>
      </c>
      <c r="Q1961">
        <v>-0.01</v>
      </c>
      <c r="S1961">
        <v>0.01</v>
      </c>
    </row>
    <row r="1962" spans="12:19">
      <c r="L1962" t="s">
        <v>3002</v>
      </c>
      <c r="O1962">
        <v>0.1</v>
      </c>
      <c r="Q1962">
        <v>0.1</v>
      </c>
      <c r="S1962">
        <v>0</v>
      </c>
    </row>
    <row r="1963" spans="12:19">
      <c r="L1963" t="s">
        <v>3003</v>
      </c>
      <c r="O1963">
        <v>0</v>
      </c>
      <c r="Q1963">
        <v>0</v>
      </c>
      <c r="S1963">
        <v>0</v>
      </c>
    </row>
    <row r="1964" spans="12:19">
      <c r="L1964" t="s">
        <v>3004</v>
      </c>
      <c r="O1964">
        <v>0.13</v>
      </c>
      <c r="Q1964">
        <v>0</v>
      </c>
      <c r="S1964">
        <v>0.13</v>
      </c>
    </row>
    <row r="1965" spans="12:19">
      <c r="L1965" t="s">
        <v>3896</v>
      </c>
      <c r="O1965">
        <v>0</v>
      </c>
      <c r="Q1965">
        <v>0</v>
      </c>
      <c r="S1965">
        <v>0</v>
      </c>
    </row>
    <row r="1966" spans="12:19">
      <c r="L1966" t="s">
        <v>3005</v>
      </c>
      <c r="O1966">
        <v>0.11</v>
      </c>
      <c r="Q1966">
        <v>0.11</v>
      </c>
      <c r="S1966">
        <v>0</v>
      </c>
    </row>
    <row r="1967" spans="12:19">
      <c r="L1967" t="s">
        <v>3006</v>
      </c>
      <c r="O1967">
        <v>0</v>
      </c>
      <c r="Q1967">
        <v>0</v>
      </c>
      <c r="S1967">
        <v>0</v>
      </c>
    </row>
    <row r="1968" spans="12:19">
      <c r="L1968" t="s">
        <v>3007</v>
      </c>
      <c r="O1968">
        <v>0</v>
      </c>
      <c r="Q1968">
        <v>0</v>
      </c>
      <c r="S1968">
        <v>0</v>
      </c>
    </row>
    <row r="1969" spans="12:19">
      <c r="L1969" t="s">
        <v>3008</v>
      </c>
      <c r="O1969">
        <v>-0.01</v>
      </c>
      <c r="Q1969">
        <v>-0.01</v>
      </c>
      <c r="S1969">
        <v>0</v>
      </c>
    </row>
    <row r="1970" spans="12:19">
      <c r="L1970" t="s">
        <v>3009</v>
      </c>
      <c r="O1970">
        <v>0.1</v>
      </c>
      <c r="Q1970">
        <v>0.1</v>
      </c>
      <c r="S1970">
        <v>0</v>
      </c>
    </row>
    <row r="1971" spans="12:19">
      <c r="L1971" t="s">
        <v>3010</v>
      </c>
      <c r="O1971">
        <v>0</v>
      </c>
      <c r="Q1971">
        <v>0</v>
      </c>
      <c r="S1971">
        <v>0</v>
      </c>
    </row>
    <row r="1972" spans="12:19">
      <c r="L1972" t="s">
        <v>3011</v>
      </c>
      <c r="O1972">
        <v>0</v>
      </c>
      <c r="Q1972">
        <v>0</v>
      </c>
      <c r="S1972">
        <v>0</v>
      </c>
    </row>
    <row r="1973" spans="12:19">
      <c r="L1973" t="s">
        <v>3012</v>
      </c>
      <c r="O1973">
        <v>0.1</v>
      </c>
      <c r="Q1973">
        <v>0.1</v>
      </c>
      <c r="S1973">
        <v>0</v>
      </c>
    </row>
    <row r="1974" spans="12:19">
      <c r="L1974" t="s">
        <v>3013</v>
      </c>
      <c r="O1974">
        <v>0</v>
      </c>
      <c r="Q1974">
        <v>0</v>
      </c>
      <c r="S1974">
        <v>0</v>
      </c>
    </row>
    <row r="1975" spans="12:19">
      <c r="L1975" t="s">
        <v>3014</v>
      </c>
      <c r="O1975">
        <v>0</v>
      </c>
      <c r="Q1975">
        <v>0</v>
      </c>
      <c r="S1975">
        <v>0</v>
      </c>
    </row>
    <row r="1976" spans="12:19">
      <c r="L1976" t="s">
        <v>3015</v>
      </c>
      <c r="O1976">
        <v>0.09</v>
      </c>
      <c r="Q1976">
        <v>0.1</v>
      </c>
      <c r="S1976">
        <v>-0.01</v>
      </c>
    </row>
    <row r="1977" spans="12:19">
      <c r="L1977" t="s">
        <v>3016</v>
      </c>
      <c r="O1977">
        <v>0</v>
      </c>
      <c r="Q1977">
        <v>0</v>
      </c>
      <c r="S1977">
        <v>0</v>
      </c>
    </row>
    <row r="1978" spans="12:19">
      <c r="L1978" t="s">
        <v>3017</v>
      </c>
      <c r="O1978">
        <v>0</v>
      </c>
      <c r="Q1978">
        <v>0</v>
      </c>
      <c r="S1978">
        <v>0</v>
      </c>
    </row>
    <row r="1979" spans="12:19">
      <c r="L1979" t="s">
        <v>3018</v>
      </c>
      <c r="O1979">
        <v>0.01</v>
      </c>
      <c r="Q1979">
        <v>0</v>
      </c>
      <c r="S1979">
        <v>0.01</v>
      </c>
    </row>
    <row r="1980" spans="12:19">
      <c r="L1980" t="s">
        <v>3019</v>
      </c>
      <c r="O1980">
        <v>0.1</v>
      </c>
      <c r="Q1980">
        <v>0.1</v>
      </c>
      <c r="S1980">
        <v>0</v>
      </c>
    </row>
    <row r="1981" spans="12:19">
      <c r="L1981" t="s">
        <v>3020</v>
      </c>
      <c r="O1981">
        <v>-29.66</v>
      </c>
      <c r="Q1981">
        <v>0</v>
      </c>
      <c r="S1981">
        <v>-29.66</v>
      </c>
    </row>
    <row r="1982" spans="12:19">
      <c r="L1982" t="s">
        <v>3021</v>
      </c>
      <c r="O1982">
        <v>29.66</v>
      </c>
      <c r="Q1982">
        <v>0</v>
      </c>
      <c r="S1982">
        <v>29.66</v>
      </c>
    </row>
    <row r="1983" spans="12:19">
      <c r="L1983" t="s">
        <v>3022</v>
      </c>
      <c r="O1983">
        <v>0.13</v>
      </c>
      <c r="Q1983">
        <v>0.14000000000000001</v>
      </c>
      <c r="S1983">
        <v>-0.01</v>
      </c>
    </row>
    <row r="1984" spans="12:19">
      <c r="L1984" t="s">
        <v>3023</v>
      </c>
      <c r="O1984">
        <v>0</v>
      </c>
      <c r="Q1984">
        <v>0</v>
      </c>
      <c r="S1984">
        <v>0</v>
      </c>
    </row>
    <row r="1985" spans="12:19">
      <c r="L1985" t="s">
        <v>3024</v>
      </c>
      <c r="O1985">
        <v>0</v>
      </c>
      <c r="Q1985">
        <v>0</v>
      </c>
      <c r="S1985">
        <v>0</v>
      </c>
    </row>
    <row r="1986" spans="12:19">
      <c r="L1986" t="s">
        <v>3025</v>
      </c>
      <c r="O1986">
        <v>-0.03</v>
      </c>
      <c r="Q1986">
        <v>-0.04</v>
      </c>
      <c r="S1986">
        <v>0.01</v>
      </c>
    </row>
    <row r="1987" spans="12:19">
      <c r="L1987" t="s">
        <v>4104</v>
      </c>
      <c r="O1987">
        <v>0</v>
      </c>
      <c r="Q1987">
        <v>0</v>
      </c>
      <c r="S1987">
        <v>0</v>
      </c>
    </row>
    <row r="1988" spans="12:19">
      <c r="L1988" t="s">
        <v>4105</v>
      </c>
      <c r="O1988">
        <v>0</v>
      </c>
      <c r="Q1988">
        <v>0</v>
      </c>
      <c r="S1988">
        <v>0</v>
      </c>
    </row>
    <row r="1989" spans="12:19">
      <c r="L1989" t="s">
        <v>4106</v>
      </c>
      <c r="O1989">
        <v>0</v>
      </c>
      <c r="Q1989">
        <v>0</v>
      </c>
      <c r="S1989">
        <v>0</v>
      </c>
    </row>
    <row r="1990" spans="12:19">
      <c r="L1990" t="s">
        <v>3897</v>
      </c>
      <c r="O1990">
        <v>4.1500000000000004</v>
      </c>
      <c r="Q1990">
        <v>-0.01</v>
      </c>
      <c r="S1990">
        <v>4.16</v>
      </c>
    </row>
    <row r="1991" spans="12:19">
      <c r="L1991" t="s">
        <v>3898</v>
      </c>
      <c r="O1991">
        <v>0</v>
      </c>
      <c r="Q1991">
        <v>0</v>
      </c>
      <c r="S1991">
        <v>0</v>
      </c>
    </row>
    <row r="1992" spans="12:19">
      <c r="L1992" t="s">
        <v>3899</v>
      </c>
      <c r="O1992">
        <v>0</v>
      </c>
      <c r="Q1992">
        <v>0</v>
      </c>
      <c r="S1992">
        <v>0</v>
      </c>
    </row>
    <row r="1993" spans="12:19">
      <c r="L1993" t="s">
        <v>3900</v>
      </c>
      <c r="O1993">
        <v>-4.1500000000000004</v>
      </c>
      <c r="Q1993">
        <v>0.01</v>
      </c>
      <c r="S1993">
        <v>-4.16</v>
      </c>
    </row>
    <row r="1994" spans="12:19">
      <c r="L1994" t="s">
        <v>3026</v>
      </c>
      <c r="O1994">
        <v>0.09</v>
      </c>
      <c r="Q1994">
        <v>0.21</v>
      </c>
      <c r="S1994">
        <v>-0.13</v>
      </c>
    </row>
    <row r="1995" spans="12:19">
      <c r="L1995" t="s">
        <v>3027</v>
      </c>
      <c r="O1995">
        <v>0</v>
      </c>
      <c r="Q1995">
        <v>-0.12</v>
      </c>
      <c r="S1995">
        <v>0.12</v>
      </c>
    </row>
    <row r="1996" spans="12:19">
      <c r="L1996" t="s">
        <v>3028</v>
      </c>
      <c r="O1996">
        <v>0</v>
      </c>
      <c r="Q1996">
        <v>0</v>
      </c>
      <c r="S1996">
        <v>0</v>
      </c>
    </row>
    <row r="1997" spans="12:19">
      <c r="L1997" t="s">
        <v>3029</v>
      </c>
      <c r="O1997">
        <v>0.01</v>
      </c>
      <c r="Q1997">
        <v>0.01</v>
      </c>
      <c r="S1997">
        <v>0.01</v>
      </c>
    </row>
    <row r="1998" spans="12:19">
      <c r="L1998" t="s">
        <v>3030</v>
      </c>
      <c r="O1998">
        <v>0.1</v>
      </c>
      <c r="Q1998">
        <v>0.1</v>
      </c>
      <c r="S1998">
        <v>0</v>
      </c>
    </row>
    <row r="1999" spans="12:19">
      <c r="L1999" t="s">
        <v>3031</v>
      </c>
      <c r="O1999">
        <v>0</v>
      </c>
      <c r="Q1999">
        <v>0</v>
      </c>
      <c r="S1999">
        <v>0</v>
      </c>
    </row>
    <row r="2000" spans="12:19">
      <c r="L2000" t="s">
        <v>3032</v>
      </c>
      <c r="O2000">
        <v>0</v>
      </c>
      <c r="Q2000">
        <v>0</v>
      </c>
      <c r="S2000">
        <v>0</v>
      </c>
    </row>
    <row r="2001" spans="12:19">
      <c r="L2001" t="s">
        <v>4107</v>
      </c>
      <c r="O2001">
        <v>0</v>
      </c>
      <c r="Q2001">
        <v>0</v>
      </c>
      <c r="S2001">
        <v>0</v>
      </c>
    </row>
    <row r="2002" spans="12:19">
      <c r="L2002" t="s">
        <v>3901</v>
      </c>
      <c r="O2002">
        <v>0.1</v>
      </c>
      <c r="Q2002">
        <v>0.1</v>
      </c>
      <c r="S2002">
        <v>0</v>
      </c>
    </row>
    <row r="2003" spans="12:19">
      <c r="L2003" t="s">
        <v>3033</v>
      </c>
      <c r="O2003">
        <v>0</v>
      </c>
      <c r="Q2003">
        <v>0</v>
      </c>
      <c r="S2003">
        <v>0</v>
      </c>
    </row>
    <row r="2004" spans="12:19">
      <c r="L2004" t="s">
        <v>3034</v>
      </c>
      <c r="O2004">
        <v>0</v>
      </c>
      <c r="Q2004">
        <v>0</v>
      </c>
      <c r="S2004">
        <v>0</v>
      </c>
    </row>
    <row r="2005" spans="12:19">
      <c r="L2005" t="s">
        <v>3035</v>
      </c>
      <c r="O2005">
        <v>0.09</v>
      </c>
      <c r="Q2005">
        <v>0.1</v>
      </c>
      <c r="S2005">
        <v>-0.01</v>
      </c>
    </row>
    <row r="2006" spans="12:19">
      <c r="L2006" t="s">
        <v>3036</v>
      </c>
      <c r="O2006">
        <v>0</v>
      </c>
      <c r="Q2006">
        <v>0</v>
      </c>
      <c r="S2006">
        <v>0</v>
      </c>
    </row>
    <row r="2007" spans="12:19">
      <c r="L2007" t="s">
        <v>3037</v>
      </c>
      <c r="O2007">
        <v>0</v>
      </c>
      <c r="Q2007">
        <v>0</v>
      </c>
      <c r="S2007">
        <v>0</v>
      </c>
    </row>
    <row r="2008" spans="12:19">
      <c r="L2008" t="s">
        <v>4108</v>
      </c>
      <c r="O2008">
        <v>0.01</v>
      </c>
      <c r="Q2008">
        <v>0</v>
      </c>
      <c r="S2008">
        <v>0.01</v>
      </c>
    </row>
    <row r="2009" spans="12:19">
      <c r="L2009" t="s">
        <v>3038</v>
      </c>
      <c r="O2009">
        <v>0.1</v>
      </c>
      <c r="Q2009">
        <v>0.09</v>
      </c>
      <c r="S2009">
        <v>0.01</v>
      </c>
    </row>
    <row r="2010" spans="12:19">
      <c r="L2010" t="s">
        <v>3039</v>
      </c>
      <c r="O2010">
        <v>0</v>
      </c>
      <c r="Q2010">
        <v>0</v>
      </c>
      <c r="S2010">
        <v>0</v>
      </c>
    </row>
    <row r="2011" spans="12:19">
      <c r="L2011" t="s">
        <v>3040</v>
      </c>
      <c r="O2011">
        <v>0</v>
      </c>
      <c r="Q2011">
        <v>0</v>
      </c>
      <c r="S2011">
        <v>0</v>
      </c>
    </row>
    <row r="2012" spans="12:19">
      <c r="L2012" t="s">
        <v>3041</v>
      </c>
      <c r="O2012">
        <v>0</v>
      </c>
      <c r="Q2012">
        <v>0.01</v>
      </c>
      <c r="S2012">
        <v>-0.01</v>
      </c>
    </row>
    <row r="2013" spans="12:19">
      <c r="L2013" t="s">
        <v>3042</v>
      </c>
      <c r="O2013">
        <v>0.1</v>
      </c>
      <c r="Q2013">
        <v>0.11</v>
      </c>
      <c r="S2013">
        <v>-0.01</v>
      </c>
    </row>
    <row r="2014" spans="12:19">
      <c r="L2014" t="s">
        <v>3043</v>
      </c>
      <c r="O2014">
        <v>0</v>
      </c>
      <c r="Q2014">
        <v>0</v>
      </c>
      <c r="S2014">
        <v>0</v>
      </c>
    </row>
    <row r="2015" spans="12:19">
      <c r="L2015" t="s">
        <v>3044</v>
      </c>
      <c r="O2015">
        <v>0</v>
      </c>
      <c r="Q2015">
        <v>0</v>
      </c>
      <c r="S2015">
        <v>0</v>
      </c>
    </row>
    <row r="2016" spans="12:19">
      <c r="L2016" t="s">
        <v>3045</v>
      </c>
      <c r="O2016">
        <v>0</v>
      </c>
      <c r="Q2016">
        <v>-0.01</v>
      </c>
      <c r="S2016">
        <v>0.01</v>
      </c>
    </row>
    <row r="2017" spans="12:19">
      <c r="L2017" t="s">
        <v>3046</v>
      </c>
      <c r="O2017">
        <v>0.1</v>
      </c>
      <c r="Q2017">
        <v>0.1</v>
      </c>
      <c r="S2017">
        <v>0</v>
      </c>
    </row>
    <row r="2018" spans="12:19">
      <c r="L2018" t="s">
        <v>3047</v>
      </c>
      <c r="O2018">
        <v>0</v>
      </c>
      <c r="Q2018">
        <v>0</v>
      </c>
      <c r="S2018">
        <v>0</v>
      </c>
    </row>
    <row r="2019" spans="12:19">
      <c r="L2019" t="s">
        <v>3048</v>
      </c>
      <c r="O2019">
        <v>0</v>
      </c>
      <c r="Q2019">
        <v>0</v>
      </c>
      <c r="S2019">
        <v>0</v>
      </c>
    </row>
    <row r="2020" spans="12:19">
      <c r="L2020" t="s">
        <v>3049</v>
      </c>
      <c r="O2020">
        <v>0</v>
      </c>
      <c r="Q2020">
        <v>0</v>
      </c>
      <c r="S2020">
        <v>0</v>
      </c>
    </row>
    <row r="2021" spans="12:19">
      <c r="L2021" t="s">
        <v>3902</v>
      </c>
      <c r="O2021">
        <v>0</v>
      </c>
      <c r="Q2021">
        <v>0</v>
      </c>
      <c r="S2021">
        <v>0</v>
      </c>
    </row>
    <row r="2022" spans="12:19">
      <c r="L2022" t="s">
        <v>3050</v>
      </c>
      <c r="O2022">
        <v>-144.46</v>
      </c>
      <c r="Q2022">
        <v>-46.14</v>
      </c>
      <c r="S2022">
        <v>-98.32</v>
      </c>
    </row>
    <row r="2023" spans="12:19">
      <c r="L2023" t="s">
        <v>3051</v>
      </c>
      <c r="O2023">
        <v>144.47</v>
      </c>
      <c r="Q2023">
        <v>46.14</v>
      </c>
      <c r="S2023">
        <v>98.33</v>
      </c>
    </row>
    <row r="2024" spans="12:19">
      <c r="L2024" t="s">
        <v>3052</v>
      </c>
      <c r="O2024">
        <v>0</v>
      </c>
      <c r="Q2024">
        <v>0.01</v>
      </c>
      <c r="S2024">
        <v>0</v>
      </c>
    </row>
    <row r="2025" spans="12:19">
      <c r="L2025" t="s">
        <v>3053</v>
      </c>
      <c r="O2025">
        <v>0</v>
      </c>
      <c r="Q2025">
        <v>0</v>
      </c>
      <c r="S2025">
        <v>0</v>
      </c>
    </row>
    <row r="2026" spans="12:19">
      <c r="L2026" t="s">
        <v>3054</v>
      </c>
      <c r="O2026">
        <v>0</v>
      </c>
      <c r="Q2026">
        <v>0</v>
      </c>
      <c r="S2026">
        <v>0</v>
      </c>
    </row>
    <row r="2027" spans="12:19">
      <c r="L2027" t="s">
        <v>3903</v>
      </c>
      <c r="O2027">
        <v>0</v>
      </c>
      <c r="Q2027">
        <v>-0.01</v>
      </c>
      <c r="S2027">
        <v>0</v>
      </c>
    </row>
    <row r="2028" spans="12:19">
      <c r="L2028" t="s">
        <v>3055</v>
      </c>
      <c r="O2028">
        <v>0</v>
      </c>
      <c r="Q2028">
        <v>0</v>
      </c>
      <c r="S2028">
        <v>0</v>
      </c>
    </row>
    <row r="2029" spans="12:19">
      <c r="L2029" t="s">
        <v>3056</v>
      </c>
      <c r="O2029">
        <v>0</v>
      </c>
      <c r="Q2029">
        <v>0</v>
      </c>
      <c r="S2029">
        <v>0</v>
      </c>
    </row>
    <row r="2030" spans="12:19">
      <c r="L2030" t="s">
        <v>3057</v>
      </c>
      <c r="O2030">
        <v>0</v>
      </c>
      <c r="Q2030">
        <v>0</v>
      </c>
      <c r="S2030">
        <v>0</v>
      </c>
    </row>
    <row r="2031" spans="12:19">
      <c r="L2031" t="s">
        <v>3058</v>
      </c>
      <c r="O2031">
        <v>0.1</v>
      </c>
      <c r="Q2031">
        <v>0.1</v>
      </c>
      <c r="S2031">
        <v>0</v>
      </c>
    </row>
    <row r="2032" spans="12:19">
      <c r="L2032" t="s">
        <v>3059</v>
      </c>
      <c r="O2032">
        <v>0</v>
      </c>
      <c r="Q2032">
        <v>0</v>
      </c>
      <c r="S2032">
        <v>0</v>
      </c>
    </row>
    <row r="2033" spans="12:19">
      <c r="L2033" t="s">
        <v>3060</v>
      </c>
      <c r="O2033">
        <v>0</v>
      </c>
      <c r="Q2033">
        <v>0</v>
      </c>
      <c r="S2033">
        <v>0</v>
      </c>
    </row>
    <row r="2034" spans="12:19">
      <c r="L2034" t="s">
        <v>3061</v>
      </c>
      <c r="O2034">
        <v>0.1</v>
      </c>
      <c r="Q2034">
        <v>0.1</v>
      </c>
      <c r="S2034">
        <v>0</v>
      </c>
    </row>
    <row r="2035" spans="12:19">
      <c r="L2035" t="s">
        <v>3062</v>
      </c>
      <c r="O2035">
        <v>0</v>
      </c>
      <c r="Q2035">
        <v>0</v>
      </c>
      <c r="S2035">
        <v>0</v>
      </c>
    </row>
    <row r="2036" spans="12:19">
      <c r="L2036" t="s">
        <v>3063</v>
      </c>
      <c r="O2036">
        <v>0</v>
      </c>
      <c r="Q2036">
        <v>0</v>
      </c>
      <c r="S2036">
        <v>0</v>
      </c>
    </row>
    <row r="2037" spans="12:19">
      <c r="L2037" t="s">
        <v>3064</v>
      </c>
      <c r="O2037">
        <v>0.1</v>
      </c>
      <c r="Q2037">
        <v>0.1</v>
      </c>
      <c r="S2037">
        <v>0</v>
      </c>
    </row>
    <row r="2038" spans="12:19">
      <c r="L2038" t="s">
        <v>3065</v>
      </c>
      <c r="O2038">
        <v>0</v>
      </c>
      <c r="Q2038">
        <v>0</v>
      </c>
      <c r="S2038">
        <v>0</v>
      </c>
    </row>
    <row r="2039" spans="12:19">
      <c r="L2039" t="s">
        <v>3066</v>
      </c>
      <c r="O2039">
        <v>0</v>
      </c>
      <c r="Q2039">
        <v>0</v>
      </c>
      <c r="S2039">
        <v>0</v>
      </c>
    </row>
    <row r="2040" spans="12:19">
      <c r="L2040" t="s">
        <v>3067</v>
      </c>
      <c r="O2040">
        <v>0.1</v>
      </c>
      <c r="Q2040">
        <v>0.1</v>
      </c>
      <c r="S2040">
        <v>0</v>
      </c>
    </row>
    <row r="2041" spans="12:19">
      <c r="L2041" t="s">
        <v>3068</v>
      </c>
      <c r="O2041">
        <v>0</v>
      </c>
      <c r="Q2041">
        <v>0</v>
      </c>
      <c r="S2041">
        <v>0</v>
      </c>
    </row>
    <row r="2042" spans="12:19">
      <c r="L2042" t="s">
        <v>3069</v>
      </c>
      <c r="O2042">
        <v>0</v>
      </c>
      <c r="Q2042">
        <v>0</v>
      </c>
      <c r="S2042">
        <v>0</v>
      </c>
    </row>
    <row r="2043" spans="12:19">
      <c r="L2043" t="s">
        <v>3070</v>
      </c>
      <c r="O2043">
        <v>0.1</v>
      </c>
      <c r="Q2043">
        <v>0.1</v>
      </c>
      <c r="S2043">
        <v>0</v>
      </c>
    </row>
    <row r="2044" spans="12:19">
      <c r="L2044" t="s">
        <v>3071</v>
      </c>
      <c r="O2044">
        <v>0</v>
      </c>
      <c r="Q2044">
        <v>0</v>
      </c>
      <c r="S2044">
        <v>0</v>
      </c>
    </row>
    <row r="2045" spans="12:19">
      <c r="L2045" t="s">
        <v>3072</v>
      </c>
      <c r="O2045">
        <v>0</v>
      </c>
      <c r="Q2045">
        <v>0</v>
      </c>
      <c r="S2045">
        <v>0</v>
      </c>
    </row>
    <row r="2046" spans="12:19">
      <c r="L2046" t="s">
        <v>3073</v>
      </c>
      <c r="O2046">
        <v>0.11</v>
      </c>
      <c r="Q2046">
        <v>0.11</v>
      </c>
      <c r="S2046">
        <v>0</v>
      </c>
    </row>
    <row r="2047" spans="12:19">
      <c r="L2047" t="s">
        <v>3074</v>
      </c>
      <c r="O2047">
        <v>0</v>
      </c>
      <c r="Q2047">
        <v>0</v>
      </c>
      <c r="S2047">
        <v>0</v>
      </c>
    </row>
    <row r="2048" spans="12:19">
      <c r="L2048" t="s">
        <v>3075</v>
      </c>
      <c r="O2048">
        <v>0</v>
      </c>
      <c r="Q2048">
        <v>0</v>
      </c>
      <c r="S2048">
        <v>0</v>
      </c>
    </row>
    <row r="2049" spans="12:19">
      <c r="L2049" t="s">
        <v>4109</v>
      </c>
      <c r="O2049">
        <v>0</v>
      </c>
      <c r="Q2049">
        <v>0</v>
      </c>
      <c r="S2049">
        <v>0</v>
      </c>
    </row>
    <row r="2050" spans="12:19">
      <c r="L2050" t="s">
        <v>4110</v>
      </c>
      <c r="O2050">
        <v>0</v>
      </c>
      <c r="Q2050">
        <v>0</v>
      </c>
      <c r="S2050">
        <v>0</v>
      </c>
    </row>
    <row r="2051" spans="12:19">
      <c r="L2051" t="s">
        <v>4111</v>
      </c>
      <c r="O2051">
        <v>0</v>
      </c>
      <c r="Q2051">
        <v>0</v>
      </c>
      <c r="S2051">
        <v>0</v>
      </c>
    </row>
    <row r="2052" spans="12:19">
      <c r="L2052" t="s">
        <v>3076</v>
      </c>
      <c r="O2052">
        <v>0.1</v>
      </c>
      <c r="Q2052">
        <v>0.1</v>
      </c>
      <c r="S2052">
        <v>0</v>
      </c>
    </row>
    <row r="2053" spans="12:19">
      <c r="L2053" t="s">
        <v>3077</v>
      </c>
      <c r="O2053">
        <v>0</v>
      </c>
      <c r="Q2053">
        <v>0</v>
      </c>
      <c r="S2053">
        <v>0</v>
      </c>
    </row>
    <row r="2054" spans="12:19">
      <c r="L2054" t="s">
        <v>3078</v>
      </c>
      <c r="O2054">
        <v>0</v>
      </c>
      <c r="Q2054">
        <v>0</v>
      </c>
      <c r="S2054">
        <v>0</v>
      </c>
    </row>
    <row r="2055" spans="12:19">
      <c r="L2055" t="s">
        <v>3079</v>
      </c>
      <c r="O2055">
        <v>0.1</v>
      </c>
      <c r="Q2055">
        <v>0.1</v>
      </c>
      <c r="S2055">
        <v>0</v>
      </c>
    </row>
    <row r="2056" spans="12:19">
      <c r="L2056" t="s">
        <v>3080</v>
      </c>
      <c r="O2056">
        <v>0</v>
      </c>
      <c r="Q2056">
        <v>0</v>
      </c>
      <c r="S2056">
        <v>0</v>
      </c>
    </row>
    <row r="2057" spans="12:19">
      <c r="L2057" t="s">
        <v>3081</v>
      </c>
      <c r="O2057">
        <v>0</v>
      </c>
      <c r="Q2057">
        <v>0</v>
      </c>
      <c r="S2057">
        <v>0</v>
      </c>
    </row>
    <row r="2058" spans="12:19">
      <c r="L2058" t="s">
        <v>3082</v>
      </c>
      <c r="O2058">
        <v>0</v>
      </c>
      <c r="Q2058">
        <v>0</v>
      </c>
      <c r="S2058">
        <v>0</v>
      </c>
    </row>
    <row r="2059" spans="12:19">
      <c r="L2059" t="s">
        <v>3083</v>
      </c>
      <c r="O2059">
        <v>0</v>
      </c>
      <c r="Q2059">
        <v>0</v>
      </c>
      <c r="S2059">
        <v>0</v>
      </c>
    </row>
    <row r="2060" spans="12:19">
      <c r="L2060" t="s">
        <v>3084</v>
      </c>
      <c r="O2060">
        <v>0</v>
      </c>
      <c r="Q2060">
        <v>0</v>
      </c>
      <c r="S2060">
        <v>0</v>
      </c>
    </row>
    <row r="2061" spans="12:19">
      <c r="L2061" t="s">
        <v>3085</v>
      </c>
      <c r="O2061">
        <v>0.04</v>
      </c>
      <c r="Q2061">
        <v>0.04</v>
      </c>
      <c r="S2061">
        <v>-0.01</v>
      </c>
    </row>
    <row r="2062" spans="12:19">
      <c r="L2062" t="s">
        <v>3086</v>
      </c>
      <c r="O2062">
        <v>0</v>
      </c>
      <c r="Q2062">
        <v>0</v>
      </c>
      <c r="S2062">
        <v>0</v>
      </c>
    </row>
    <row r="2063" spans="12:19">
      <c r="L2063" t="s">
        <v>3087</v>
      </c>
      <c r="O2063">
        <v>0</v>
      </c>
      <c r="Q2063">
        <v>0</v>
      </c>
      <c r="S2063">
        <v>0</v>
      </c>
    </row>
    <row r="2064" spans="12:19">
      <c r="L2064" t="s">
        <v>3904</v>
      </c>
      <c r="O2064">
        <v>0</v>
      </c>
      <c r="Q2064">
        <v>0</v>
      </c>
      <c r="S2064">
        <v>0</v>
      </c>
    </row>
    <row r="2065" spans="12:19">
      <c r="L2065" t="s">
        <v>3088</v>
      </c>
      <c r="O2065">
        <v>0.05</v>
      </c>
      <c r="Q2065">
        <v>0.05</v>
      </c>
      <c r="S2065">
        <v>0</v>
      </c>
    </row>
    <row r="2066" spans="12:19">
      <c r="L2066" t="s">
        <v>3089</v>
      </c>
      <c r="O2066">
        <v>0</v>
      </c>
      <c r="Q2066">
        <v>0</v>
      </c>
      <c r="S2066">
        <v>0</v>
      </c>
    </row>
    <row r="2067" spans="12:19">
      <c r="L2067" t="s">
        <v>3090</v>
      </c>
      <c r="O2067">
        <v>0</v>
      </c>
      <c r="Q2067">
        <v>0</v>
      </c>
      <c r="S2067">
        <v>0</v>
      </c>
    </row>
    <row r="2068" spans="12:19">
      <c r="L2068" t="s">
        <v>4112</v>
      </c>
      <c r="O2068">
        <v>0</v>
      </c>
      <c r="Q2068">
        <v>0</v>
      </c>
      <c r="S2068">
        <v>0</v>
      </c>
    </row>
    <row r="2069" spans="12:19">
      <c r="L2069" t="s">
        <v>4113</v>
      </c>
      <c r="O2069">
        <v>0</v>
      </c>
      <c r="Q2069">
        <v>0</v>
      </c>
      <c r="S2069">
        <v>0</v>
      </c>
    </row>
    <row r="2070" spans="12:19">
      <c r="L2070" t="s">
        <v>3091</v>
      </c>
      <c r="O2070" s="4">
        <v>1894.93</v>
      </c>
      <c r="Q2070">
        <v>155.33000000000001</v>
      </c>
      <c r="S2070" s="4">
        <v>1739.6</v>
      </c>
    </row>
    <row r="2071" spans="12:19">
      <c r="L2071" t="s">
        <v>3905</v>
      </c>
      <c r="O2071" s="4">
        <v>-1798.31</v>
      </c>
      <c r="Q2071">
        <v>-155.22</v>
      </c>
      <c r="S2071" s="4">
        <v>-1643.09</v>
      </c>
    </row>
    <row r="2072" spans="12:19">
      <c r="L2072" t="s">
        <v>3906</v>
      </c>
      <c r="O2072">
        <v>0.1</v>
      </c>
      <c r="Q2072">
        <v>0.1</v>
      </c>
      <c r="S2072">
        <v>0</v>
      </c>
    </row>
    <row r="2073" spans="12:19">
      <c r="L2073" t="s">
        <v>3907</v>
      </c>
      <c r="O2073">
        <v>0</v>
      </c>
      <c r="Q2073">
        <v>0</v>
      </c>
      <c r="S2073">
        <v>0</v>
      </c>
    </row>
    <row r="2074" spans="12:19">
      <c r="L2074" t="s">
        <v>3908</v>
      </c>
      <c r="O2074">
        <v>0</v>
      </c>
      <c r="Q2074">
        <v>0</v>
      </c>
      <c r="S2074">
        <v>0</v>
      </c>
    </row>
    <row r="2075" spans="12:19">
      <c r="L2075" t="s">
        <v>3909</v>
      </c>
      <c r="O2075">
        <v>-0.44</v>
      </c>
      <c r="Q2075">
        <v>0</v>
      </c>
      <c r="S2075">
        <v>-0.44</v>
      </c>
    </row>
    <row r="2076" spans="12:19">
      <c r="L2076" t="s">
        <v>3910</v>
      </c>
      <c r="O2076">
        <v>0.1</v>
      </c>
      <c r="Q2076">
        <v>0.1</v>
      </c>
      <c r="S2076">
        <v>0</v>
      </c>
    </row>
    <row r="2077" spans="12:19">
      <c r="L2077" t="s">
        <v>3911</v>
      </c>
      <c r="O2077">
        <v>0</v>
      </c>
      <c r="Q2077">
        <v>0</v>
      </c>
      <c r="S2077">
        <v>0</v>
      </c>
    </row>
    <row r="2078" spans="12:19">
      <c r="L2078" t="s">
        <v>3912</v>
      </c>
      <c r="O2078">
        <v>0</v>
      </c>
      <c r="Q2078">
        <v>0</v>
      </c>
      <c r="S2078">
        <v>0</v>
      </c>
    </row>
    <row r="2079" spans="12:19">
      <c r="L2079" t="s">
        <v>3913</v>
      </c>
      <c r="O2079">
        <v>0.01</v>
      </c>
      <c r="Q2079">
        <v>0</v>
      </c>
      <c r="S2079">
        <v>0.01</v>
      </c>
    </row>
    <row r="2080" spans="12:19">
      <c r="L2080" t="s">
        <v>3092</v>
      </c>
      <c r="O2080">
        <v>0</v>
      </c>
      <c r="Q2080">
        <v>35.22</v>
      </c>
      <c r="S2080">
        <v>-35.22</v>
      </c>
    </row>
    <row r="2081" spans="12:19">
      <c r="L2081" t="s">
        <v>3093</v>
      </c>
      <c r="O2081">
        <v>0</v>
      </c>
      <c r="Q2081">
        <v>0</v>
      </c>
      <c r="S2081">
        <v>0</v>
      </c>
    </row>
    <row r="2082" spans="12:19">
      <c r="L2082" t="s">
        <v>3094</v>
      </c>
      <c r="O2082">
        <v>0</v>
      </c>
      <c r="Q2082">
        <v>0</v>
      </c>
      <c r="S2082">
        <v>0</v>
      </c>
    </row>
    <row r="2083" spans="12:19">
      <c r="L2083" t="s">
        <v>3914</v>
      </c>
      <c r="O2083">
        <v>6.11</v>
      </c>
      <c r="Q2083">
        <v>7.21</v>
      </c>
      <c r="S2083">
        <v>-1.1000000000000001</v>
      </c>
    </row>
    <row r="2084" spans="12:19">
      <c r="L2084" t="s">
        <v>3915</v>
      </c>
      <c r="O2084">
        <v>0</v>
      </c>
      <c r="Q2084">
        <v>0</v>
      </c>
      <c r="S2084">
        <v>0</v>
      </c>
    </row>
    <row r="2085" spans="12:19">
      <c r="L2085" t="s">
        <v>3916</v>
      </c>
      <c r="O2085">
        <v>0</v>
      </c>
      <c r="Q2085">
        <v>0</v>
      </c>
      <c r="S2085">
        <v>0</v>
      </c>
    </row>
    <row r="2086" spans="12:19">
      <c r="L2086" t="s">
        <v>3917</v>
      </c>
      <c r="O2086">
        <v>0</v>
      </c>
      <c r="Q2086">
        <v>0</v>
      </c>
      <c r="S2086">
        <v>0</v>
      </c>
    </row>
    <row r="2087" spans="12:19">
      <c r="L2087" t="s">
        <v>3918</v>
      </c>
      <c r="O2087">
        <v>4.34</v>
      </c>
      <c r="Q2087">
        <v>17.190000000000001</v>
      </c>
      <c r="S2087">
        <v>-12.85</v>
      </c>
    </row>
    <row r="2088" spans="12:19">
      <c r="L2088" t="s">
        <v>4114</v>
      </c>
      <c r="O2088">
        <v>0</v>
      </c>
      <c r="Q2088">
        <v>0</v>
      </c>
      <c r="S2088">
        <v>0</v>
      </c>
    </row>
    <row r="2089" spans="12:19">
      <c r="L2089" t="s">
        <v>4115</v>
      </c>
      <c r="O2089">
        <v>0</v>
      </c>
      <c r="Q2089">
        <v>0</v>
      </c>
      <c r="S2089">
        <v>0</v>
      </c>
    </row>
    <row r="2090" spans="12:19">
      <c r="L2090" t="s">
        <v>3919</v>
      </c>
      <c r="O2090">
        <v>-2.67</v>
      </c>
      <c r="Q2090">
        <v>-5.42</v>
      </c>
      <c r="S2090">
        <v>2.75</v>
      </c>
    </row>
    <row r="2091" spans="12:19">
      <c r="L2091" t="s">
        <v>4116</v>
      </c>
      <c r="O2091">
        <v>0.05</v>
      </c>
      <c r="Q2091">
        <v>0</v>
      </c>
      <c r="S2091">
        <v>0.05</v>
      </c>
    </row>
    <row r="2092" spans="12:19">
      <c r="L2092" t="s">
        <v>4117</v>
      </c>
      <c r="O2092">
        <v>0</v>
      </c>
      <c r="Q2092">
        <v>0</v>
      </c>
      <c r="S2092">
        <v>0</v>
      </c>
    </row>
    <row r="2093" spans="12:19">
      <c r="L2093" t="s">
        <v>4118</v>
      </c>
      <c r="O2093">
        <v>0</v>
      </c>
      <c r="Q2093">
        <v>0</v>
      </c>
      <c r="S2093">
        <v>0</v>
      </c>
    </row>
    <row r="2094" spans="12:19">
      <c r="L2094" t="s">
        <v>4119</v>
      </c>
      <c r="O2094">
        <v>0</v>
      </c>
      <c r="Q2094">
        <v>0</v>
      </c>
      <c r="S2094">
        <v>0</v>
      </c>
    </row>
    <row r="2095" spans="12:19">
      <c r="L2095" t="s">
        <v>4120</v>
      </c>
      <c r="O2095">
        <v>0</v>
      </c>
      <c r="Q2095">
        <v>0</v>
      </c>
      <c r="S2095">
        <v>0</v>
      </c>
    </row>
    <row r="2096" spans="12:19">
      <c r="L2096" t="s">
        <v>4121</v>
      </c>
      <c r="O2096">
        <v>0</v>
      </c>
      <c r="Q2096">
        <v>0</v>
      </c>
      <c r="S2096">
        <v>0</v>
      </c>
    </row>
    <row r="2097" spans="11:19">
      <c r="L2097" t="s">
        <v>4122</v>
      </c>
      <c r="O2097">
        <v>0</v>
      </c>
      <c r="Q2097">
        <v>0</v>
      </c>
      <c r="S2097">
        <v>0</v>
      </c>
    </row>
    <row r="2098" spans="11:19">
      <c r="L2098" t="s">
        <v>4123</v>
      </c>
      <c r="O2098">
        <v>271.14999999999998</v>
      </c>
      <c r="Q2098">
        <v>0</v>
      </c>
      <c r="S2098">
        <v>271.14999999999998</v>
      </c>
    </row>
    <row r="2099" spans="11:19">
      <c r="L2099" t="s">
        <v>4124</v>
      </c>
      <c r="O2099">
        <v>-3.12</v>
      </c>
      <c r="Q2099">
        <v>0</v>
      </c>
      <c r="S2099">
        <v>-3.12</v>
      </c>
    </row>
    <row r="2100" spans="11:19">
      <c r="L2100" t="s">
        <v>4125</v>
      </c>
      <c r="O2100">
        <v>0</v>
      </c>
      <c r="Q2100">
        <v>0</v>
      </c>
      <c r="S2100">
        <v>0</v>
      </c>
    </row>
    <row r="2101" spans="11:19">
      <c r="L2101" t="s">
        <v>4126</v>
      </c>
      <c r="O2101">
        <v>0</v>
      </c>
      <c r="Q2101">
        <v>0</v>
      </c>
      <c r="S2101">
        <v>0</v>
      </c>
    </row>
    <row r="2102" spans="11:19">
      <c r="L2102" t="s">
        <v>4127</v>
      </c>
      <c r="O2102">
        <v>0</v>
      </c>
      <c r="Q2102">
        <v>0</v>
      </c>
      <c r="S2102">
        <v>0</v>
      </c>
    </row>
    <row r="2103" spans="11:19">
      <c r="L2103" t="s">
        <v>4128</v>
      </c>
      <c r="O2103">
        <v>0</v>
      </c>
      <c r="Q2103">
        <v>0</v>
      </c>
      <c r="S2103">
        <v>0</v>
      </c>
    </row>
    <row r="2104" spans="11:19">
      <c r="L2104" t="s">
        <v>3095</v>
      </c>
      <c r="O2104" s="4">
        <v>15097.91</v>
      </c>
      <c r="Q2104" s="4">
        <v>31141</v>
      </c>
      <c r="S2104" s="4">
        <v>-16043.08</v>
      </c>
    </row>
    <row r="2105" spans="11:19">
      <c r="K2105" t="s">
        <v>3096</v>
      </c>
      <c r="O2105">
        <v>16.829999999999998</v>
      </c>
      <c r="Q2105">
        <v>15.63</v>
      </c>
      <c r="S2105">
        <v>1.2</v>
      </c>
    </row>
    <row r="2106" spans="11:19">
      <c r="L2106" t="s">
        <v>3097</v>
      </c>
      <c r="O2106">
        <v>153.04</v>
      </c>
      <c r="Q2106">
        <v>153.04</v>
      </c>
      <c r="S2106">
        <v>0</v>
      </c>
    </row>
    <row r="2107" spans="11:19">
      <c r="L2107" t="s">
        <v>3098</v>
      </c>
      <c r="O2107">
        <v>-0.03</v>
      </c>
      <c r="Q2107">
        <v>-0.03</v>
      </c>
      <c r="S2107">
        <v>0</v>
      </c>
    </row>
    <row r="2108" spans="11:19">
      <c r="L2108" t="s">
        <v>3099</v>
      </c>
      <c r="O2108">
        <v>-0.35</v>
      </c>
      <c r="Q2108">
        <v>-0.35</v>
      </c>
      <c r="S2108">
        <v>0</v>
      </c>
    </row>
    <row r="2109" spans="11:19">
      <c r="L2109" t="s">
        <v>3100</v>
      </c>
      <c r="O2109" s="4">
        <v>-1871.66</v>
      </c>
      <c r="Q2109">
        <v>-849.02</v>
      </c>
      <c r="S2109" s="4">
        <v>-1022.64</v>
      </c>
    </row>
    <row r="2110" spans="11:19">
      <c r="L2110" t="s">
        <v>3101</v>
      </c>
      <c r="O2110">
        <v>0</v>
      </c>
      <c r="Q2110">
        <v>0</v>
      </c>
      <c r="S2110">
        <v>0</v>
      </c>
    </row>
    <row r="2111" spans="11:19">
      <c r="L2111" t="s">
        <v>3102</v>
      </c>
      <c r="O2111" s="4">
        <v>45968</v>
      </c>
      <c r="Q2111" s="4">
        <v>34494.5</v>
      </c>
      <c r="S2111" s="4">
        <v>11473.5</v>
      </c>
    </row>
    <row r="2112" spans="11:19">
      <c r="L2112" t="s">
        <v>3103</v>
      </c>
      <c r="O2112" s="4">
        <v>-44202.94</v>
      </c>
      <c r="Q2112" s="4">
        <v>-33753.440000000002</v>
      </c>
      <c r="S2112" s="4">
        <v>-10449.5</v>
      </c>
    </row>
    <row r="2113" spans="8:19">
      <c r="L2113" t="s">
        <v>3104</v>
      </c>
      <c r="O2113">
        <v>-29.23</v>
      </c>
      <c r="Q2113">
        <v>-29.08</v>
      </c>
      <c r="S2113">
        <v>-0.15</v>
      </c>
    </row>
    <row r="2114" spans="8:19">
      <c r="L2114" t="s">
        <v>3105</v>
      </c>
      <c r="O2114">
        <v>0</v>
      </c>
      <c r="Q2114">
        <v>0</v>
      </c>
      <c r="S2114">
        <v>0</v>
      </c>
    </row>
    <row r="2115" spans="8:19">
      <c r="J2115" t="s">
        <v>3106</v>
      </c>
      <c r="O2115" s="4">
        <v>5154.54</v>
      </c>
      <c r="Q2115" s="4">
        <v>8639.36</v>
      </c>
      <c r="S2115" s="4">
        <v>-3484.82</v>
      </c>
    </row>
    <row r="2116" spans="8:19">
      <c r="K2116" t="s">
        <v>58</v>
      </c>
      <c r="O2116" s="4">
        <v>5154.54</v>
      </c>
      <c r="Q2116" s="4">
        <v>8639.36</v>
      </c>
      <c r="S2116" s="4">
        <v>-3484.82</v>
      </c>
    </row>
    <row r="2117" spans="8:19">
      <c r="L2117" t="s">
        <v>3107</v>
      </c>
      <c r="O2117">
        <v>0</v>
      </c>
      <c r="Q2117">
        <v>0</v>
      </c>
      <c r="S2117">
        <v>0</v>
      </c>
    </row>
    <row r="2118" spans="8:19">
      <c r="L2118" t="s">
        <v>3107</v>
      </c>
      <c r="O2118" s="4">
        <v>5154.54</v>
      </c>
      <c r="Q2118" s="4">
        <v>8639.36</v>
      </c>
      <c r="S2118" s="4">
        <v>-3484.82</v>
      </c>
    </row>
    <row r="2119" spans="8:19">
      <c r="H2119" t="s">
        <v>3108</v>
      </c>
      <c r="O2119" s="4">
        <v>3606.61</v>
      </c>
      <c r="Q2119" s="4">
        <v>3144.69</v>
      </c>
      <c r="S2119">
        <v>461.91</v>
      </c>
    </row>
    <row r="2120" spans="8:19">
      <c r="J2120" t="s">
        <v>3109</v>
      </c>
      <c r="O2120">
        <v>783.01</v>
      </c>
      <c r="Q2120">
        <v>866.06</v>
      </c>
      <c r="S2120">
        <v>-83.05</v>
      </c>
    </row>
    <row r="2121" spans="8:19">
      <c r="K2121" t="s">
        <v>3110</v>
      </c>
      <c r="O2121">
        <v>781.57</v>
      </c>
      <c r="Q2121">
        <v>857.68</v>
      </c>
      <c r="S2121">
        <v>-76.11</v>
      </c>
    </row>
    <row r="2122" spans="8:19">
      <c r="L2122" t="s">
        <v>3111</v>
      </c>
      <c r="O2122">
        <v>12.33</v>
      </c>
      <c r="Q2122">
        <v>12.39</v>
      </c>
      <c r="S2122">
        <v>-7.0000000000000007E-2</v>
      </c>
    </row>
    <row r="2123" spans="8:19">
      <c r="L2123" t="s">
        <v>3112</v>
      </c>
      <c r="O2123">
        <v>0</v>
      </c>
      <c r="Q2123">
        <v>6.2</v>
      </c>
      <c r="S2123">
        <v>-6.2</v>
      </c>
    </row>
    <row r="2124" spans="8:19">
      <c r="L2124" t="s">
        <v>3113</v>
      </c>
      <c r="O2124">
        <v>835.06</v>
      </c>
      <c r="Q2124">
        <v>904.91</v>
      </c>
      <c r="S2124">
        <v>-69.849999999999994</v>
      </c>
    </row>
    <row r="2125" spans="8:19">
      <c r="L2125" t="s">
        <v>3114</v>
      </c>
      <c r="O2125">
        <v>-65.819999999999993</v>
      </c>
      <c r="Q2125">
        <v>-65.819999999999993</v>
      </c>
      <c r="S2125">
        <v>0</v>
      </c>
    </row>
    <row r="2126" spans="8:19">
      <c r="K2126" t="s">
        <v>3115</v>
      </c>
      <c r="O2126">
        <v>1.44</v>
      </c>
      <c r="Q2126">
        <v>8.3800000000000008</v>
      </c>
      <c r="S2126">
        <v>-6.94</v>
      </c>
    </row>
    <row r="2127" spans="8:19">
      <c r="L2127" t="s">
        <v>3116</v>
      </c>
      <c r="O2127">
        <v>1.44</v>
      </c>
      <c r="Q2127">
        <v>3.5</v>
      </c>
      <c r="S2127">
        <v>-2.0499999999999998</v>
      </c>
    </row>
    <row r="2128" spans="8:19">
      <c r="L2128" t="s">
        <v>3117</v>
      </c>
      <c r="O2128">
        <v>0</v>
      </c>
      <c r="Q2128">
        <v>5.26</v>
      </c>
      <c r="S2128">
        <v>-5.26</v>
      </c>
    </row>
    <row r="2129" spans="10:19">
      <c r="L2129" t="s">
        <v>3118</v>
      </c>
      <c r="O2129">
        <v>0</v>
      </c>
      <c r="Q2129">
        <v>0</v>
      </c>
      <c r="S2129">
        <v>0</v>
      </c>
    </row>
    <row r="2130" spans="10:19">
      <c r="L2130" t="s">
        <v>3119</v>
      </c>
      <c r="O2130">
        <v>0</v>
      </c>
      <c r="Q2130">
        <v>0</v>
      </c>
      <c r="S2130">
        <v>0</v>
      </c>
    </row>
    <row r="2131" spans="10:19">
      <c r="L2131" t="s">
        <v>3120</v>
      </c>
      <c r="O2131">
        <v>0</v>
      </c>
      <c r="Q2131">
        <v>-0.37</v>
      </c>
      <c r="S2131">
        <v>0.37</v>
      </c>
    </row>
    <row r="2132" spans="10:19">
      <c r="L2132" t="s">
        <v>3121</v>
      </c>
      <c r="O2132">
        <v>0</v>
      </c>
      <c r="Q2132">
        <v>0</v>
      </c>
      <c r="S2132">
        <v>0</v>
      </c>
    </row>
    <row r="2133" spans="10:19">
      <c r="J2133" t="s">
        <v>1078</v>
      </c>
      <c r="O2133" s="4">
        <v>2823.6</v>
      </c>
      <c r="Q2133" s="4">
        <v>2278.63</v>
      </c>
      <c r="S2133">
        <v>544.97</v>
      </c>
    </row>
    <row r="2134" spans="10:19">
      <c r="K2134" t="s">
        <v>61</v>
      </c>
      <c r="O2134">
        <v>1.38</v>
      </c>
      <c r="Q2134">
        <v>1.32</v>
      </c>
      <c r="S2134">
        <v>0.06</v>
      </c>
    </row>
    <row r="2135" spans="10:19">
      <c r="L2135" t="s">
        <v>61</v>
      </c>
      <c r="O2135">
        <v>1.38</v>
      </c>
      <c r="Q2135">
        <v>1.32</v>
      </c>
      <c r="S2135">
        <v>0.06</v>
      </c>
    </row>
    <row r="2136" spans="10:19">
      <c r="K2136" t="s">
        <v>3122</v>
      </c>
      <c r="O2136" s="4">
        <v>2739.74</v>
      </c>
      <c r="Q2136" s="4">
        <v>1660.12</v>
      </c>
      <c r="S2136" s="4">
        <v>1079.6199999999999</v>
      </c>
    </row>
    <row r="2137" spans="10:19">
      <c r="L2137" t="s">
        <v>3123</v>
      </c>
      <c r="O2137" s="4">
        <v>2739.74</v>
      </c>
      <c r="Q2137" s="4">
        <v>1660.12</v>
      </c>
      <c r="S2137" s="4">
        <v>1079.6199999999999</v>
      </c>
    </row>
    <row r="2138" spans="10:19">
      <c r="K2138" t="s">
        <v>176</v>
      </c>
      <c r="O2138">
        <v>82.48</v>
      </c>
      <c r="Q2138">
        <v>617.19000000000005</v>
      </c>
      <c r="S2138">
        <v>-534.71</v>
      </c>
    </row>
    <row r="2139" spans="10:19">
      <c r="L2139" t="s">
        <v>176</v>
      </c>
      <c r="O2139">
        <v>3.74</v>
      </c>
      <c r="Q2139">
        <v>34.700000000000003</v>
      </c>
      <c r="S2139">
        <v>-30.96</v>
      </c>
    </row>
    <row r="2140" spans="10:19">
      <c r="L2140" t="s">
        <v>3124</v>
      </c>
      <c r="O2140">
        <v>-61.76</v>
      </c>
      <c r="Q2140">
        <v>108.7</v>
      </c>
      <c r="S2140">
        <v>-170.46</v>
      </c>
    </row>
    <row r="2141" spans="10:19">
      <c r="L2141" t="s">
        <v>3125</v>
      </c>
      <c r="O2141">
        <v>42.03</v>
      </c>
      <c r="Q2141">
        <v>28.5</v>
      </c>
      <c r="S2141">
        <v>13.53</v>
      </c>
    </row>
    <row r="2142" spans="10:19">
      <c r="L2142" t="s">
        <v>3126</v>
      </c>
      <c r="O2142">
        <v>36.89</v>
      </c>
      <c r="Q2142">
        <v>432.7</v>
      </c>
      <c r="S2142">
        <v>-395.81</v>
      </c>
    </row>
    <row r="2143" spans="10:19">
      <c r="L2143" t="s">
        <v>3868</v>
      </c>
      <c r="O2143">
        <v>61.49</v>
      </c>
      <c r="Q2143">
        <v>12.52</v>
      </c>
      <c r="S2143">
        <v>48.97</v>
      </c>
    </row>
    <row r="2144" spans="10:19">
      <c r="L2144" t="s">
        <v>3127</v>
      </c>
      <c r="O2144">
        <v>0.04</v>
      </c>
      <c r="Q2144">
        <v>0.04</v>
      </c>
      <c r="S2144">
        <v>0</v>
      </c>
    </row>
    <row r="2145" spans="8:19">
      <c r="L2145" t="s">
        <v>1427</v>
      </c>
      <c r="O2145">
        <v>0.04</v>
      </c>
      <c r="Q2145">
        <v>0.04</v>
      </c>
      <c r="S2145">
        <v>0</v>
      </c>
    </row>
    <row r="2146" spans="8:19">
      <c r="H2146" t="s">
        <v>3128</v>
      </c>
      <c r="O2146" s="4">
        <v>454248.98</v>
      </c>
      <c r="Q2146" s="4">
        <v>710539.33</v>
      </c>
      <c r="S2146" s="4">
        <v>-256290.35</v>
      </c>
    </row>
    <row r="2147" spans="8:19">
      <c r="J2147" t="s">
        <v>3129</v>
      </c>
      <c r="O2147">
        <v>2.66</v>
      </c>
      <c r="Q2147">
        <v>1.1100000000000001</v>
      </c>
      <c r="S2147">
        <v>1.55</v>
      </c>
    </row>
    <row r="2148" spans="8:19">
      <c r="K2148" t="s">
        <v>3130</v>
      </c>
      <c r="O2148">
        <v>2.66</v>
      </c>
      <c r="Q2148">
        <v>1.1100000000000001</v>
      </c>
      <c r="S2148">
        <v>1.55</v>
      </c>
    </row>
    <row r="2149" spans="8:19">
      <c r="L2149" t="s">
        <v>3131</v>
      </c>
      <c r="O2149">
        <v>2.66</v>
      </c>
      <c r="Q2149">
        <v>1.1100000000000001</v>
      </c>
      <c r="S2149">
        <v>1.55</v>
      </c>
    </row>
    <row r="2150" spans="8:19">
      <c r="J2150" t="s">
        <v>3132</v>
      </c>
      <c r="O2150">
        <v>704.1</v>
      </c>
      <c r="Q2150">
        <v>653.44000000000005</v>
      </c>
      <c r="S2150">
        <v>50.67</v>
      </c>
    </row>
    <row r="2151" spans="8:19">
      <c r="K2151" t="s">
        <v>3133</v>
      </c>
      <c r="O2151">
        <v>704.1</v>
      </c>
      <c r="Q2151">
        <v>653.44000000000005</v>
      </c>
      <c r="S2151">
        <v>50.67</v>
      </c>
    </row>
    <row r="2152" spans="8:19">
      <c r="L2152" t="s">
        <v>3134</v>
      </c>
      <c r="O2152">
        <v>624.75</v>
      </c>
      <c r="Q2152">
        <v>576.79</v>
      </c>
      <c r="S2152">
        <v>47.96</v>
      </c>
    </row>
    <row r="2153" spans="8:19">
      <c r="L2153" t="s">
        <v>3135</v>
      </c>
      <c r="O2153">
        <v>79.36</v>
      </c>
      <c r="Q2153">
        <v>76.650000000000006</v>
      </c>
      <c r="S2153">
        <v>2.71</v>
      </c>
    </row>
    <row r="2154" spans="8:19">
      <c r="J2154" t="s">
        <v>1079</v>
      </c>
      <c r="O2154" s="4">
        <v>1153.8499999999999</v>
      </c>
      <c r="Q2154" s="4">
        <v>1295.06</v>
      </c>
      <c r="S2154">
        <v>-141.21</v>
      </c>
    </row>
    <row r="2155" spans="8:19">
      <c r="K2155" t="s">
        <v>3136</v>
      </c>
      <c r="O2155" s="4">
        <v>1153.8499999999999</v>
      </c>
      <c r="Q2155" s="4">
        <v>1295.06</v>
      </c>
      <c r="S2155">
        <v>-141.21</v>
      </c>
    </row>
    <row r="2156" spans="8:19">
      <c r="L2156" t="s">
        <v>3137</v>
      </c>
      <c r="O2156">
        <v>21.19</v>
      </c>
      <c r="Q2156">
        <v>0</v>
      </c>
      <c r="S2156">
        <v>21.19</v>
      </c>
    </row>
    <row r="2157" spans="8:19">
      <c r="L2157" t="s">
        <v>3138</v>
      </c>
      <c r="O2157">
        <v>895.92</v>
      </c>
      <c r="Q2157">
        <v>895.92</v>
      </c>
      <c r="S2157">
        <v>0</v>
      </c>
    </row>
    <row r="2158" spans="8:19">
      <c r="L2158" t="s">
        <v>3920</v>
      </c>
      <c r="O2158">
        <v>0</v>
      </c>
      <c r="Q2158">
        <v>160.84</v>
      </c>
      <c r="S2158">
        <v>-160.84</v>
      </c>
    </row>
    <row r="2159" spans="8:19">
      <c r="L2159" t="s">
        <v>3139</v>
      </c>
      <c r="O2159">
        <v>-0.5</v>
      </c>
      <c r="Q2159">
        <v>1.06</v>
      </c>
      <c r="S2159">
        <v>-1.56</v>
      </c>
    </row>
    <row r="2160" spans="8:19">
      <c r="L2160" t="s">
        <v>3140</v>
      </c>
      <c r="O2160">
        <v>237.24</v>
      </c>
      <c r="Q2160">
        <v>237.24</v>
      </c>
      <c r="S2160">
        <v>0</v>
      </c>
    </row>
    <row r="2161" spans="10:19">
      <c r="J2161" t="s">
        <v>1080</v>
      </c>
      <c r="O2161">
        <v>0</v>
      </c>
      <c r="Q2161">
        <v>104.57</v>
      </c>
      <c r="S2161">
        <v>-104.57</v>
      </c>
    </row>
    <row r="2162" spans="10:19">
      <c r="K2162" t="s">
        <v>3141</v>
      </c>
      <c r="O2162">
        <v>0</v>
      </c>
      <c r="Q2162">
        <v>104.57</v>
      </c>
      <c r="S2162">
        <v>-104.57</v>
      </c>
    </row>
    <row r="2163" spans="10:19">
      <c r="L2163" t="s">
        <v>3142</v>
      </c>
      <c r="O2163">
        <v>0</v>
      </c>
      <c r="Q2163">
        <v>104.57</v>
      </c>
      <c r="S2163">
        <v>-104.57</v>
      </c>
    </row>
    <row r="2164" spans="10:19">
      <c r="J2164" t="s">
        <v>3143</v>
      </c>
      <c r="O2164" s="4">
        <v>407390.4</v>
      </c>
      <c r="Q2164" s="4">
        <v>674541.1</v>
      </c>
      <c r="S2164" s="4">
        <v>-267150.71000000002</v>
      </c>
    </row>
    <row r="2165" spans="10:19">
      <c r="K2165" t="s">
        <v>3144</v>
      </c>
      <c r="O2165" s="4">
        <v>407390.4</v>
      </c>
      <c r="Q2165" s="4">
        <v>674541.1</v>
      </c>
      <c r="S2165" s="4">
        <v>-267150.71000000002</v>
      </c>
    </row>
    <row r="2166" spans="10:19">
      <c r="L2166" t="s">
        <v>3990</v>
      </c>
      <c r="O2166">
        <v>0</v>
      </c>
      <c r="Q2166" s="4">
        <v>269700</v>
      </c>
      <c r="S2166" s="4">
        <v>-269700</v>
      </c>
    </row>
    <row r="2167" spans="10:19">
      <c r="L2167" t="s">
        <v>3145</v>
      </c>
      <c r="O2167" s="4">
        <v>502217.71</v>
      </c>
      <c r="Q2167" s="4">
        <v>502204.04</v>
      </c>
      <c r="S2167">
        <v>13.67</v>
      </c>
    </row>
    <row r="2168" spans="10:19">
      <c r="L2168" t="s">
        <v>3146</v>
      </c>
      <c r="O2168" s="4">
        <v>23893.34</v>
      </c>
      <c r="Q2168" s="4">
        <v>23893.34</v>
      </c>
      <c r="S2168">
        <v>0</v>
      </c>
    </row>
    <row r="2169" spans="10:19">
      <c r="L2169" t="s">
        <v>3147</v>
      </c>
      <c r="O2169" s="4">
        <v>49141.54</v>
      </c>
      <c r="Q2169" s="4">
        <v>49141.54</v>
      </c>
      <c r="S2169">
        <v>0</v>
      </c>
    </row>
    <row r="2170" spans="10:19">
      <c r="L2170" t="s">
        <v>3148</v>
      </c>
      <c r="O2170" s="4">
        <v>2362.39</v>
      </c>
      <c r="Q2170">
        <v>0</v>
      </c>
      <c r="S2170" s="4">
        <v>2362.39</v>
      </c>
    </row>
    <row r="2171" spans="10:19">
      <c r="L2171" t="s">
        <v>3149</v>
      </c>
      <c r="O2171">
        <v>706.04</v>
      </c>
      <c r="Q2171">
        <v>706.04</v>
      </c>
      <c r="S2171">
        <v>0</v>
      </c>
    </row>
    <row r="2172" spans="10:19">
      <c r="L2172" t="s">
        <v>3150</v>
      </c>
      <c r="O2172" s="4">
        <v>3759.37</v>
      </c>
      <c r="Q2172" s="4">
        <v>3617.13</v>
      </c>
      <c r="S2172">
        <v>142.24</v>
      </c>
    </row>
    <row r="2173" spans="10:19">
      <c r="L2173" t="s">
        <v>3151</v>
      </c>
      <c r="O2173">
        <v>5.05</v>
      </c>
      <c r="Q2173">
        <v>5.05</v>
      </c>
      <c r="S2173">
        <v>0</v>
      </c>
    </row>
    <row r="2174" spans="10:19">
      <c r="L2174" t="s">
        <v>3152</v>
      </c>
      <c r="O2174">
        <v>459.51</v>
      </c>
      <c r="Q2174">
        <v>386.18</v>
      </c>
      <c r="S2174">
        <v>73.33</v>
      </c>
    </row>
    <row r="2175" spans="10:19">
      <c r="L2175" t="s">
        <v>3153</v>
      </c>
      <c r="O2175">
        <v>336.81</v>
      </c>
      <c r="Q2175">
        <v>336.81</v>
      </c>
      <c r="S2175">
        <v>0</v>
      </c>
    </row>
    <row r="2176" spans="10:19">
      <c r="L2176" t="s">
        <v>3154</v>
      </c>
      <c r="O2176" s="4">
        <v>19297.990000000002</v>
      </c>
      <c r="Q2176" s="4">
        <v>19301.53</v>
      </c>
      <c r="S2176">
        <v>-3.53</v>
      </c>
    </row>
    <row r="2177" spans="10:19">
      <c r="L2177" t="s">
        <v>3155</v>
      </c>
      <c r="O2177">
        <v>-99.82</v>
      </c>
      <c r="Q2177">
        <v>-99.82</v>
      </c>
      <c r="S2177">
        <v>0</v>
      </c>
    </row>
    <row r="2178" spans="10:19">
      <c r="L2178" t="s">
        <v>3156</v>
      </c>
      <c r="O2178">
        <v>874.96</v>
      </c>
      <c r="Q2178">
        <v>874.96</v>
      </c>
      <c r="S2178">
        <v>0</v>
      </c>
    </row>
    <row r="2179" spans="10:19">
      <c r="L2179" t="s">
        <v>3157</v>
      </c>
      <c r="O2179" s="4">
        <v>2078.4499999999998</v>
      </c>
      <c r="Q2179" s="4">
        <v>1603.73</v>
      </c>
      <c r="S2179">
        <v>474.72</v>
      </c>
    </row>
    <row r="2180" spans="10:19">
      <c r="L2180" t="s">
        <v>3158</v>
      </c>
      <c r="O2180">
        <v>-0.1</v>
      </c>
      <c r="Q2180">
        <v>-0.1</v>
      </c>
      <c r="S2180">
        <v>0</v>
      </c>
    </row>
    <row r="2181" spans="10:19">
      <c r="L2181" t="s">
        <v>3159</v>
      </c>
      <c r="O2181">
        <v>-1.01</v>
      </c>
      <c r="Q2181">
        <v>-0.73</v>
      </c>
      <c r="S2181">
        <v>-0.28999999999999998</v>
      </c>
    </row>
    <row r="2182" spans="10:19">
      <c r="L2182" t="s">
        <v>3160</v>
      </c>
      <c r="O2182" s="4">
        <v>4775.34</v>
      </c>
      <c r="Q2182" s="4">
        <v>5288.58</v>
      </c>
      <c r="S2182">
        <v>-513.23</v>
      </c>
    </row>
    <row r="2183" spans="10:19">
      <c r="L2183" t="s">
        <v>3161</v>
      </c>
      <c r="O2183" s="4">
        <v>-202417.17</v>
      </c>
      <c r="Q2183" s="4">
        <v>-202417.17</v>
      </c>
      <c r="S2183">
        <v>0</v>
      </c>
    </row>
    <row r="2184" spans="10:19">
      <c r="J2184" t="s">
        <v>3162</v>
      </c>
      <c r="O2184" s="4">
        <v>57569.41</v>
      </c>
      <c r="Q2184" s="4">
        <v>45966.87</v>
      </c>
      <c r="S2184" s="4">
        <v>11602.54</v>
      </c>
    </row>
    <row r="2185" spans="10:19">
      <c r="K2185" t="s">
        <v>3163</v>
      </c>
      <c r="O2185" s="4">
        <v>57569.41</v>
      </c>
      <c r="Q2185" s="4">
        <v>45966.87</v>
      </c>
      <c r="S2185" s="4">
        <v>11602.54</v>
      </c>
    </row>
    <row r="2186" spans="10:19">
      <c r="L2186" t="s">
        <v>3164</v>
      </c>
      <c r="O2186" s="4">
        <v>57569.41</v>
      </c>
      <c r="Q2186" s="4">
        <v>45966.87</v>
      </c>
      <c r="S2186" s="4">
        <v>11602.54</v>
      </c>
    </row>
    <row r="2187" spans="10:19">
      <c r="J2187" t="s">
        <v>3165</v>
      </c>
      <c r="O2187" s="4">
        <v>-12900.27</v>
      </c>
      <c r="Q2187" s="4">
        <v>-12223.69</v>
      </c>
      <c r="S2187">
        <v>-676.59</v>
      </c>
    </row>
    <row r="2188" spans="10:19">
      <c r="K2188" t="s">
        <v>3166</v>
      </c>
      <c r="O2188">
        <v>0</v>
      </c>
      <c r="Q2188">
        <v>0</v>
      </c>
      <c r="S2188">
        <v>0</v>
      </c>
    </row>
    <row r="2189" spans="10:19">
      <c r="L2189" t="s">
        <v>3167</v>
      </c>
      <c r="O2189">
        <v>0</v>
      </c>
      <c r="Q2189">
        <v>0</v>
      </c>
      <c r="S2189">
        <v>0</v>
      </c>
    </row>
    <row r="2190" spans="10:19">
      <c r="K2190" t="s">
        <v>3168</v>
      </c>
      <c r="O2190">
        <v>0</v>
      </c>
      <c r="Q2190">
        <v>0</v>
      </c>
      <c r="S2190">
        <v>0</v>
      </c>
    </row>
    <row r="2191" spans="10:19">
      <c r="L2191" t="s">
        <v>3169</v>
      </c>
      <c r="O2191">
        <v>0</v>
      </c>
      <c r="Q2191">
        <v>0</v>
      </c>
      <c r="S2191">
        <v>0</v>
      </c>
    </row>
    <row r="2192" spans="10:19">
      <c r="K2192" t="s">
        <v>3170</v>
      </c>
      <c r="O2192">
        <v>593.98</v>
      </c>
      <c r="Q2192" s="4">
        <v>1291.3</v>
      </c>
      <c r="S2192">
        <v>-697.32</v>
      </c>
    </row>
    <row r="2193" spans="11:19">
      <c r="L2193" t="s">
        <v>3171</v>
      </c>
      <c r="O2193">
        <v>0</v>
      </c>
      <c r="Q2193">
        <v>0</v>
      </c>
      <c r="S2193">
        <v>0</v>
      </c>
    </row>
    <row r="2194" spans="11:19">
      <c r="L2194" t="s">
        <v>3172</v>
      </c>
      <c r="O2194">
        <v>138.38999999999999</v>
      </c>
      <c r="Q2194">
        <v>144.88999999999999</v>
      </c>
      <c r="S2194">
        <v>-6.5</v>
      </c>
    </row>
    <row r="2195" spans="11:19">
      <c r="L2195" t="s">
        <v>3173</v>
      </c>
      <c r="O2195">
        <v>17.62</v>
      </c>
      <c r="Q2195">
        <v>19.18</v>
      </c>
      <c r="S2195">
        <v>-1.56</v>
      </c>
    </row>
    <row r="2196" spans="11:19">
      <c r="L2196" t="s">
        <v>3174</v>
      </c>
      <c r="O2196">
        <v>314.68</v>
      </c>
      <c r="Q2196">
        <v>276.8</v>
      </c>
      <c r="S2196">
        <v>37.880000000000003</v>
      </c>
    </row>
    <row r="2197" spans="11:19">
      <c r="L2197" t="s">
        <v>3175</v>
      </c>
      <c r="O2197">
        <v>120.06</v>
      </c>
      <c r="Q2197">
        <v>130.94999999999999</v>
      </c>
      <c r="S2197">
        <v>-10.89</v>
      </c>
    </row>
    <row r="2198" spans="11:19">
      <c r="L2198" t="s">
        <v>3176</v>
      </c>
      <c r="O2198">
        <v>2.8</v>
      </c>
      <c r="Q2198">
        <v>2.29</v>
      </c>
      <c r="S2198">
        <v>0.51</v>
      </c>
    </row>
    <row r="2199" spans="11:19">
      <c r="L2199" t="s">
        <v>3177</v>
      </c>
      <c r="O2199">
        <v>0</v>
      </c>
      <c r="Q2199">
        <v>717.02</v>
      </c>
      <c r="S2199">
        <v>-717.02</v>
      </c>
    </row>
    <row r="2200" spans="11:19">
      <c r="L2200" t="s">
        <v>3178</v>
      </c>
      <c r="O2200">
        <v>0.43</v>
      </c>
      <c r="Q2200">
        <v>0.18</v>
      </c>
      <c r="S2200">
        <v>0.25</v>
      </c>
    </row>
    <row r="2201" spans="11:19">
      <c r="K2201" t="s">
        <v>1081</v>
      </c>
      <c r="O2201">
        <v>0</v>
      </c>
      <c r="Q2201">
        <v>0</v>
      </c>
      <c r="S2201">
        <v>0</v>
      </c>
    </row>
    <row r="2202" spans="11:19">
      <c r="L2202" t="s">
        <v>3179</v>
      </c>
      <c r="O2202">
        <v>0</v>
      </c>
      <c r="Q2202">
        <v>0</v>
      </c>
      <c r="S2202">
        <v>0</v>
      </c>
    </row>
    <row r="2203" spans="11:19">
      <c r="L2203" t="s">
        <v>3180</v>
      </c>
      <c r="O2203">
        <v>0</v>
      </c>
      <c r="Q2203">
        <v>0</v>
      </c>
      <c r="S2203">
        <v>0</v>
      </c>
    </row>
    <row r="2204" spans="11:19">
      <c r="L2204" t="s">
        <v>3181</v>
      </c>
      <c r="O2204">
        <v>0</v>
      </c>
      <c r="Q2204">
        <v>0</v>
      </c>
      <c r="S2204">
        <v>0</v>
      </c>
    </row>
    <row r="2205" spans="11:19">
      <c r="L2205" t="s">
        <v>3181</v>
      </c>
      <c r="O2205">
        <v>0</v>
      </c>
      <c r="Q2205">
        <v>0</v>
      </c>
      <c r="S2205">
        <v>0</v>
      </c>
    </row>
    <row r="2206" spans="11:19">
      <c r="K2206" t="s">
        <v>20</v>
      </c>
      <c r="O2206" s="4">
        <v>-16819.84</v>
      </c>
      <c r="Q2206" s="4">
        <v>-16819.84</v>
      </c>
      <c r="S2206">
        <v>0</v>
      </c>
    </row>
    <row r="2207" spans="11:19">
      <c r="L2207" t="s">
        <v>3182</v>
      </c>
      <c r="O2207" s="4">
        <v>-16819.84</v>
      </c>
      <c r="Q2207" s="4">
        <v>-16819.84</v>
      </c>
      <c r="S2207">
        <v>0</v>
      </c>
    </row>
    <row r="2208" spans="11:19">
      <c r="K2208" t="s">
        <v>3183</v>
      </c>
      <c r="O2208" s="4">
        <v>3325.59</v>
      </c>
      <c r="Q2208" s="4">
        <v>3304.86</v>
      </c>
      <c r="S2208">
        <v>20.74</v>
      </c>
    </row>
    <row r="2209" spans="5:19">
      <c r="L2209" t="s">
        <v>3184</v>
      </c>
      <c r="O2209" s="4">
        <v>3325.59</v>
      </c>
      <c r="Q2209" s="4">
        <v>3304.86</v>
      </c>
      <c r="S2209">
        <v>20.74</v>
      </c>
    </row>
    <row r="2210" spans="5:19">
      <c r="J2210" t="s">
        <v>3185</v>
      </c>
      <c r="O2210">
        <v>0</v>
      </c>
      <c r="Q2210">
        <v>0</v>
      </c>
      <c r="S2210">
        <v>0</v>
      </c>
    </row>
    <row r="2211" spans="5:19">
      <c r="K2211" t="s">
        <v>3186</v>
      </c>
      <c r="O2211">
        <v>0</v>
      </c>
      <c r="Q2211">
        <v>0</v>
      </c>
      <c r="S2211">
        <v>0</v>
      </c>
    </row>
    <row r="2212" spans="5:19">
      <c r="J2212" t="s">
        <v>3187</v>
      </c>
      <c r="O2212">
        <v>52.25</v>
      </c>
      <c r="Q2212">
        <v>52.25</v>
      </c>
      <c r="S2212">
        <v>0</v>
      </c>
    </row>
    <row r="2213" spans="5:19">
      <c r="K2213" t="s">
        <v>3188</v>
      </c>
      <c r="O2213">
        <v>52.25</v>
      </c>
      <c r="Q2213">
        <v>52.25</v>
      </c>
      <c r="S2213">
        <v>0</v>
      </c>
    </row>
    <row r="2214" spans="5:19">
      <c r="J2214" t="s">
        <v>3189</v>
      </c>
      <c r="O2214">
        <v>71.39</v>
      </c>
      <c r="Q2214">
        <v>71.39</v>
      </c>
      <c r="S2214">
        <v>0</v>
      </c>
    </row>
    <row r="2215" spans="5:19">
      <c r="K2215" t="s">
        <v>3190</v>
      </c>
      <c r="O2215">
        <v>71.39</v>
      </c>
      <c r="Q2215">
        <v>71.39</v>
      </c>
      <c r="S2215">
        <v>0</v>
      </c>
    </row>
    <row r="2216" spans="5:19">
      <c r="J2216" t="s">
        <v>3191</v>
      </c>
      <c r="O2216">
        <v>0</v>
      </c>
      <c r="Q2216">
        <v>0</v>
      </c>
      <c r="S2216">
        <v>0</v>
      </c>
    </row>
    <row r="2217" spans="5:19">
      <c r="K2217" t="s">
        <v>3191</v>
      </c>
      <c r="O2217">
        <v>0</v>
      </c>
      <c r="Q2217">
        <v>0</v>
      </c>
      <c r="S2217">
        <v>0</v>
      </c>
    </row>
    <row r="2218" spans="5:19">
      <c r="J2218" t="s">
        <v>3869</v>
      </c>
      <c r="O2218">
        <v>205.2</v>
      </c>
      <c r="Q2218">
        <v>77.239999999999995</v>
      </c>
      <c r="S2218">
        <v>127.96</v>
      </c>
    </row>
    <row r="2219" spans="5:19">
      <c r="K2219" t="s">
        <v>3921</v>
      </c>
      <c r="O2219">
        <v>205.2</v>
      </c>
      <c r="Q2219">
        <v>77.239999999999995</v>
      </c>
      <c r="S2219">
        <v>127.96</v>
      </c>
    </row>
    <row r="2220" spans="5:19">
      <c r="E2220" t="s">
        <v>3192</v>
      </c>
      <c r="O2220">
        <v>0</v>
      </c>
      <c r="Q2220">
        <v>0</v>
      </c>
      <c r="S2220">
        <v>0</v>
      </c>
    </row>
    <row r="2221" spans="5:19">
      <c r="F2221" t="s">
        <v>3193</v>
      </c>
      <c r="O2221" s="4">
        <v>-1588002.93</v>
      </c>
      <c r="Q2221" s="4">
        <v>-1542626.05</v>
      </c>
      <c r="S2221" s="4">
        <v>-45376.88</v>
      </c>
    </row>
    <row r="2222" spans="5:19">
      <c r="G2222" t="s">
        <v>3194</v>
      </c>
      <c r="O2222" s="4">
        <v>-1573134.32</v>
      </c>
      <c r="Q2222" s="4">
        <v>-1529588.14</v>
      </c>
      <c r="S2222" s="4">
        <v>-43546.18</v>
      </c>
    </row>
    <row r="2223" spans="5:19">
      <c r="H2223" t="s">
        <v>3195</v>
      </c>
      <c r="O2223" s="4">
        <v>-308233.44</v>
      </c>
      <c r="Q2223" s="4">
        <v>-262773.24</v>
      </c>
      <c r="S2223" s="4">
        <v>-45460.2</v>
      </c>
    </row>
    <row r="2224" spans="5:19">
      <c r="J2224" t="s">
        <v>3196</v>
      </c>
      <c r="O2224" s="4">
        <v>-152671.94</v>
      </c>
      <c r="Q2224" s="4">
        <v>-139815.49</v>
      </c>
      <c r="S2224" s="4">
        <v>-12856.45</v>
      </c>
    </row>
    <row r="2225" spans="10:19">
      <c r="K2225" t="s">
        <v>3197</v>
      </c>
      <c r="O2225" s="4">
        <v>-142479.94</v>
      </c>
      <c r="Q2225" s="4">
        <v>-142802.34</v>
      </c>
      <c r="S2225">
        <v>322.39999999999998</v>
      </c>
    </row>
    <row r="2226" spans="10:19">
      <c r="K2226" t="s">
        <v>3198</v>
      </c>
      <c r="O2226">
        <v>-0.03</v>
      </c>
      <c r="Q2226">
        <v>-0.01</v>
      </c>
      <c r="S2226">
        <v>-0.03</v>
      </c>
    </row>
    <row r="2227" spans="10:19">
      <c r="K2227" t="s">
        <v>3199</v>
      </c>
      <c r="O2227">
        <v>0</v>
      </c>
      <c r="Q2227">
        <v>-124.22</v>
      </c>
      <c r="S2227">
        <v>124.22</v>
      </c>
    </row>
    <row r="2228" spans="10:19">
      <c r="K2228" t="s">
        <v>3200</v>
      </c>
      <c r="O2228">
        <v>-211.61</v>
      </c>
      <c r="Q2228">
        <v>-196.97</v>
      </c>
      <c r="S2228">
        <v>-14.65</v>
      </c>
    </row>
    <row r="2229" spans="10:19">
      <c r="K2229" t="s">
        <v>3201</v>
      </c>
      <c r="O2229" s="4">
        <v>-6530.27</v>
      </c>
      <c r="Q2229">
        <v>0</v>
      </c>
      <c r="S2229" s="4">
        <v>-6530.27</v>
      </c>
    </row>
    <row r="2230" spans="10:19">
      <c r="K2230" t="s">
        <v>3202</v>
      </c>
      <c r="O2230" s="4">
        <v>-3439.36</v>
      </c>
      <c r="Q2230" s="4">
        <v>3323.69</v>
      </c>
      <c r="S2230" s="4">
        <v>-6763.05</v>
      </c>
    </row>
    <row r="2231" spans="10:19">
      <c r="K2231" t="s">
        <v>3203</v>
      </c>
      <c r="O2231">
        <v>-0.47</v>
      </c>
      <c r="Q2231">
        <v>1.72</v>
      </c>
      <c r="S2231">
        <v>-2.19</v>
      </c>
    </row>
    <row r="2232" spans="10:19">
      <c r="K2232" t="s">
        <v>3204</v>
      </c>
      <c r="O2232">
        <v>-8.32</v>
      </c>
      <c r="Q2232">
        <v>-31.96</v>
      </c>
      <c r="S2232">
        <v>23.64</v>
      </c>
    </row>
    <row r="2233" spans="10:19">
      <c r="K2233" t="s">
        <v>3205</v>
      </c>
      <c r="O2233">
        <v>0</v>
      </c>
      <c r="Q2233">
        <v>0</v>
      </c>
      <c r="S2233">
        <v>0</v>
      </c>
    </row>
    <row r="2234" spans="10:19">
      <c r="K2234" t="s">
        <v>3922</v>
      </c>
      <c r="O2234">
        <v>0</v>
      </c>
      <c r="Q2234">
        <v>15.31</v>
      </c>
      <c r="S2234">
        <v>-15.31</v>
      </c>
    </row>
    <row r="2235" spans="10:19">
      <c r="K2235" t="s">
        <v>3206</v>
      </c>
      <c r="O2235">
        <v>-1.85</v>
      </c>
      <c r="Q2235">
        <v>-0.71</v>
      </c>
      <c r="S2235">
        <v>-1.1399999999999999</v>
      </c>
    </row>
    <row r="2236" spans="10:19">
      <c r="K2236" t="s">
        <v>3207</v>
      </c>
      <c r="O2236">
        <v>-7.0000000000000007E-2</v>
      </c>
      <c r="Q2236">
        <v>0</v>
      </c>
      <c r="S2236">
        <v>-7.0000000000000007E-2</v>
      </c>
    </row>
    <row r="2237" spans="10:19">
      <c r="J2237" t="s">
        <v>3208</v>
      </c>
      <c r="O2237" s="4">
        <v>-98118.66</v>
      </c>
      <c r="Q2237" s="4">
        <v>-76229.41</v>
      </c>
      <c r="S2237" s="4">
        <v>-21889.25</v>
      </c>
    </row>
    <row r="2238" spans="10:19">
      <c r="K2238" t="s">
        <v>3209</v>
      </c>
      <c r="O2238" s="4">
        <v>-87408.07</v>
      </c>
      <c r="Q2238" s="4">
        <v>-69333.820000000007</v>
      </c>
      <c r="S2238" s="4">
        <v>-18074.25</v>
      </c>
    </row>
    <row r="2239" spans="10:19">
      <c r="K2239" t="s">
        <v>3210</v>
      </c>
      <c r="O2239">
        <v>-0.25</v>
      </c>
      <c r="Q2239">
        <v>-0.13</v>
      </c>
      <c r="S2239">
        <v>-0.12</v>
      </c>
    </row>
    <row r="2240" spans="10:19">
      <c r="K2240" t="s">
        <v>3923</v>
      </c>
      <c r="O2240">
        <v>0</v>
      </c>
      <c r="Q2240">
        <v>-1.61</v>
      </c>
      <c r="S2240">
        <v>1.61</v>
      </c>
    </row>
    <row r="2241" spans="10:19">
      <c r="K2241" t="s">
        <v>3211</v>
      </c>
      <c r="O2241">
        <v>-274.89</v>
      </c>
      <c r="Q2241">
        <v>-229.84</v>
      </c>
      <c r="S2241">
        <v>-45.05</v>
      </c>
    </row>
    <row r="2242" spans="10:19">
      <c r="K2242" t="s">
        <v>3212</v>
      </c>
      <c r="O2242" s="4">
        <v>-9377.69</v>
      </c>
      <c r="Q2242" s="4">
        <v>-6905.69</v>
      </c>
      <c r="S2242" s="4">
        <v>-2472</v>
      </c>
    </row>
    <row r="2243" spans="10:19">
      <c r="K2243" t="s">
        <v>3213</v>
      </c>
      <c r="O2243" s="4">
        <v>-1076.8800000000001</v>
      </c>
      <c r="Q2243">
        <v>225.1</v>
      </c>
      <c r="S2243" s="4">
        <v>-1301.98</v>
      </c>
    </row>
    <row r="2244" spans="10:19">
      <c r="K2244" t="s">
        <v>3214</v>
      </c>
      <c r="O2244">
        <v>-5.18</v>
      </c>
      <c r="Q2244">
        <v>17.18</v>
      </c>
      <c r="S2244">
        <v>-22.37</v>
      </c>
    </row>
    <row r="2245" spans="10:19">
      <c r="K2245" t="s">
        <v>3215</v>
      </c>
      <c r="O2245">
        <v>24.3</v>
      </c>
      <c r="Q2245">
        <v>-0.6</v>
      </c>
      <c r="S2245">
        <v>24.9</v>
      </c>
    </row>
    <row r="2246" spans="10:19">
      <c r="K2246" t="s">
        <v>3924</v>
      </c>
      <c r="O2246">
        <v>0</v>
      </c>
      <c r="Q2246">
        <v>0</v>
      </c>
      <c r="S2246">
        <v>0</v>
      </c>
    </row>
    <row r="2247" spans="10:19">
      <c r="J2247" t="s">
        <v>67</v>
      </c>
      <c r="O2247" s="4">
        <v>-25317.61</v>
      </c>
      <c r="Q2247" s="4">
        <v>-21895.23</v>
      </c>
      <c r="S2247" s="4">
        <v>-3422.39</v>
      </c>
    </row>
    <row r="2248" spans="10:19">
      <c r="K2248" t="s">
        <v>3216</v>
      </c>
      <c r="O2248" s="4">
        <v>-18639.919999999998</v>
      </c>
      <c r="Q2248" s="4">
        <v>-16312.39</v>
      </c>
      <c r="S2248" s="4">
        <v>-2327.52</v>
      </c>
    </row>
    <row r="2249" spans="10:19">
      <c r="K2249" t="s">
        <v>3217</v>
      </c>
      <c r="O2249">
        <v>-0.04</v>
      </c>
      <c r="Q2249">
        <v>1.25</v>
      </c>
      <c r="S2249">
        <v>-1.29</v>
      </c>
    </row>
    <row r="2250" spans="10:19">
      <c r="K2250" t="s">
        <v>3925</v>
      </c>
      <c r="O2250">
        <v>0</v>
      </c>
      <c r="Q2250">
        <v>-0.33</v>
      </c>
      <c r="S2250">
        <v>0.33</v>
      </c>
    </row>
    <row r="2251" spans="10:19">
      <c r="K2251" t="s">
        <v>3218</v>
      </c>
      <c r="O2251">
        <v>0</v>
      </c>
      <c r="Q2251">
        <v>-0.13</v>
      </c>
      <c r="S2251">
        <v>0.13</v>
      </c>
    </row>
    <row r="2252" spans="10:19">
      <c r="K2252" t="s">
        <v>3201</v>
      </c>
      <c r="O2252" s="4">
        <v>-3840.07</v>
      </c>
      <c r="Q2252" s="4">
        <v>-3085.91</v>
      </c>
      <c r="S2252">
        <v>-754.16</v>
      </c>
    </row>
    <row r="2253" spans="10:19">
      <c r="K2253" t="s">
        <v>3219</v>
      </c>
      <c r="O2253" s="4">
        <v>-1860.36</v>
      </c>
      <c r="Q2253" s="4">
        <v>-1867.64</v>
      </c>
      <c r="S2253">
        <v>7.28</v>
      </c>
    </row>
    <row r="2254" spans="10:19">
      <c r="K2254" t="s">
        <v>3201</v>
      </c>
      <c r="O2254">
        <v>-782.25</v>
      </c>
      <c r="Q2254">
        <v>-753.83</v>
      </c>
      <c r="S2254">
        <v>-28.42</v>
      </c>
    </row>
    <row r="2255" spans="10:19">
      <c r="K2255" t="s">
        <v>3220</v>
      </c>
      <c r="O2255">
        <v>-229.94</v>
      </c>
      <c r="Q2255">
        <v>120.7</v>
      </c>
      <c r="S2255">
        <v>-350.65</v>
      </c>
    </row>
    <row r="2256" spans="10:19">
      <c r="K2256" t="s">
        <v>3221</v>
      </c>
      <c r="O2256">
        <v>5.27</v>
      </c>
      <c r="Q2256">
        <v>4.0199999999999996</v>
      </c>
      <c r="S2256">
        <v>1.25</v>
      </c>
    </row>
    <row r="2257" spans="10:19">
      <c r="K2257" t="s">
        <v>3222</v>
      </c>
      <c r="O2257">
        <v>30.51</v>
      </c>
      <c r="Q2257">
        <v>6.61</v>
      </c>
      <c r="S2257">
        <v>23.91</v>
      </c>
    </row>
    <row r="2258" spans="10:19">
      <c r="K2258" t="s">
        <v>3926</v>
      </c>
      <c r="O2258">
        <v>0</v>
      </c>
      <c r="Q2258">
        <v>-0.19</v>
      </c>
      <c r="S2258">
        <v>0.19</v>
      </c>
    </row>
    <row r="2259" spans="10:19">
      <c r="K2259" t="s">
        <v>3223</v>
      </c>
      <c r="O2259">
        <v>-0.81</v>
      </c>
      <c r="Q2259">
        <v>-1.0900000000000001</v>
      </c>
      <c r="S2259">
        <v>0.28000000000000003</v>
      </c>
    </row>
    <row r="2260" spans="10:19">
      <c r="K2260" t="s">
        <v>3927</v>
      </c>
      <c r="O2260">
        <v>0</v>
      </c>
      <c r="Q2260">
        <v>-6.29</v>
      </c>
      <c r="S2260">
        <v>6.29</v>
      </c>
    </row>
    <row r="2261" spans="10:19">
      <c r="J2261" t="s">
        <v>68</v>
      </c>
      <c r="O2261">
        <v>-380.75</v>
      </c>
      <c r="Q2261">
        <v>-368.8</v>
      </c>
      <c r="S2261">
        <v>-11.95</v>
      </c>
    </row>
    <row r="2262" spans="10:19">
      <c r="K2262" t="s">
        <v>3197</v>
      </c>
      <c r="O2262">
        <v>-329.52</v>
      </c>
      <c r="Q2262">
        <v>-328.01</v>
      </c>
      <c r="S2262">
        <v>-1.52</v>
      </c>
    </row>
    <row r="2263" spans="10:19">
      <c r="K2263" t="s">
        <v>3928</v>
      </c>
      <c r="O2263">
        <v>0</v>
      </c>
      <c r="Q2263">
        <v>0</v>
      </c>
      <c r="S2263">
        <v>0</v>
      </c>
    </row>
    <row r="2264" spans="10:19">
      <c r="K2264" t="s">
        <v>3224</v>
      </c>
      <c r="O2264">
        <v>-46.82</v>
      </c>
      <c r="Q2264">
        <v>-44.52</v>
      </c>
      <c r="S2264">
        <v>-2.2999999999999998</v>
      </c>
    </row>
    <row r="2265" spans="10:19">
      <c r="K2265" t="s">
        <v>3225</v>
      </c>
      <c r="O2265">
        <v>-4.5</v>
      </c>
      <c r="Q2265">
        <v>4.1399999999999997</v>
      </c>
      <c r="S2265">
        <v>-8.64</v>
      </c>
    </row>
    <row r="2266" spans="10:19">
      <c r="K2266" t="s">
        <v>3226</v>
      </c>
      <c r="O2266">
        <v>7.0000000000000007E-2</v>
      </c>
      <c r="Q2266">
        <v>-0.42</v>
      </c>
      <c r="S2266">
        <v>0.49</v>
      </c>
    </row>
    <row r="2267" spans="10:19">
      <c r="K2267" t="s">
        <v>3227</v>
      </c>
      <c r="O2267">
        <v>0.04</v>
      </c>
      <c r="Q2267">
        <v>0.01</v>
      </c>
      <c r="S2267">
        <v>0.03</v>
      </c>
    </row>
    <row r="2268" spans="10:19">
      <c r="K2268" t="s">
        <v>3228</v>
      </c>
      <c r="O2268">
        <v>-0.02</v>
      </c>
      <c r="Q2268">
        <v>-0.01</v>
      </c>
      <c r="S2268">
        <v>-0.02</v>
      </c>
    </row>
    <row r="2269" spans="10:19">
      <c r="J2269" t="s">
        <v>3229</v>
      </c>
      <c r="O2269">
        <v>-153.62</v>
      </c>
      <c r="Q2269">
        <v>-108.65</v>
      </c>
      <c r="S2269">
        <v>-44.97</v>
      </c>
    </row>
    <row r="2270" spans="10:19">
      <c r="K2270" t="s">
        <v>3197</v>
      </c>
      <c r="O2270">
        <v>-2.57</v>
      </c>
      <c r="Q2270">
        <v>-0.76</v>
      </c>
      <c r="S2270">
        <v>-1.81</v>
      </c>
    </row>
    <row r="2271" spans="10:19">
      <c r="K2271" t="s">
        <v>4129</v>
      </c>
      <c r="O2271">
        <v>-0.15</v>
      </c>
      <c r="Q2271">
        <v>0</v>
      </c>
      <c r="S2271">
        <v>-0.15</v>
      </c>
    </row>
    <row r="2272" spans="10:19">
      <c r="K2272" t="s">
        <v>3230</v>
      </c>
      <c r="O2272">
        <v>-17.61</v>
      </c>
      <c r="Q2272">
        <v>-12.58</v>
      </c>
      <c r="S2272">
        <v>-5.0199999999999996</v>
      </c>
    </row>
    <row r="2273" spans="10:19">
      <c r="K2273" t="s">
        <v>3219</v>
      </c>
      <c r="O2273">
        <v>-138.72</v>
      </c>
      <c r="Q2273">
        <v>-89.49</v>
      </c>
      <c r="S2273">
        <v>-49.24</v>
      </c>
    </row>
    <row r="2274" spans="10:19">
      <c r="K2274" t="s">
        <v>3231</v>
      </c>
      <c r="O2274">
        <v>-6.08</v>
      </c>
      <c r="Q2274">
        <v>-4.87</v>
      </c>
      <c r="S2274">
        <v>-1.21</v>
      </c>
    </row>
    <row r="2275" spans="10:19">
      <c r="K2275" t="s">
        <v>3232</v>
      </c>
      <c r="O2275">
        <v>14.91</v>
      </c>
      <c r="Q2275">
        <v>-14.91</v>
      </c>
      <c r="S2275">
        <v>29.82</v>
      </c>
    </row>
    <row r="2276" spans="10:19">
      <c r="K2276" t="s">
        <v>3233</v>
      </c>
      <c r="O2276">
        <v>-0.39</v>
      </c>
      <c r="Q2276">
        <v>0.38</v>
      </c>
      <c r="S2276">
        <v>-0.77</v>
      </c>
    </row>
    <row r="2277" spans="10:19">
      <c r="K2277" t="s">
        <v>3234</v>
      </c>
      <c r="O2277">
        <v>-2.83</v>
      </c>
      <c r="Q2277">
        <v>-1.43</v>
      </c>
      <c r="S2277">
        <v>-1.4</v>
      </c>
    </row>
    <row r="2278" spans="10:19">
      <c r="K2278" t="s">
        <v>3235</v>
      </c>
      <c r="O2278">
        <v>0</v>
      </c>
      <c r="Q2278">
        <v>9.81</v>
      </c>
      <c r="S2278">
        <v>-9.82</v>
      </c>
    </row>
    <row r="2279" spans="10:19">
      <c r="K2279" t="s">
        <v>3236</v>
      </c>
      <c r="O2279">
        <v>0</v>
      </c>
      <c r="Q2279">
        <v>0.01</v>
      </c>
      <c r="S2279">
        <v>-0.01</v>
      </c>
    </row>
    <row r="2280" spans="10:19">
      <c r="K2280" t="s">
        <v>3237</v>
      </c>
      <c r="O2280">
        <v>-0.18</v>
      </c>
      <c r="Q2280">
        <v>5.18</v>
      </c>
      <c r="S2280">
        <v>-5.36</v>
      </c>
    </row>
    <row r="2281" spans="10:19">
      <c r="J2281" t="s">
        <v>70</v>
      </c>
      <c r="O2281" s="4">
        <v>-24845.21</v>
      </c>
      <c r="Q2281" s="4">
        <v>-20654.060000000001</v>
      </c>
      <c r="S2281" s="4">
        <v>-4191.1499999999996</v>
      </c>
    </row>
    <row r="2282" spans="10:19">
      <c r="K2282" t="s">
        <v>3238</v>
      </c>
      <c r="O2282" s="4">
        <v>-9298.92</v>
      </c>
      <c r="Q2282" s="4">
        <v>-7564.62</v>
      </c>
      <c r="S2282" s="4">
        <v>-1734.3</v>
      </c>
    </row>
    <row r="2283" spans="10:19">
      <c r="K2283" t="s">
        <v>3239</v>
      </c>
      <c r="O2283">
        <v>0</v>
      </c>
      <c r="Q2283">
        <v>0</v>
      </c>
      <c r="S2283">
        <v>0</v>
      </c>
    </row>
    <row r="2284" spans="10:19">
      <c r="K2284" t="s">
        <v>3231</v>
      </c>
      <c r="O2284">
        <v>-437.79</v>
      </c>
      <c r="Q2284">
        <v>-423.82</v>
      </c>
      <c r="S2284">
        <v>-13.97</v>
      </c>
    </row>
    <row r="2285" spans="10:19">
      <c r="K2285" t="s">
        <v>3219</v>
      </c>
      <c r="O2285" s="4">
        <v>-14305.46</v>
      </c>
      <c r="Q2285" s="4">
        <v>-12054.96</v>
      </c>
      <c r="S2285" s="4">
        <v>-2250.4899999999998</v>
      </c>
    </row>
    <row r="2286" spans="10:19">
      <c r="K2286" t="s">
        <v>3240</v>
      </c>
      <c r="O2286">
        <v>0</v>
      </c>
      <c r="Q2286">
        <v>-0.35</v>
      </c>
      <c r="S2286">
        <v>0.35</v>
      </c>
    </row>
    <row r="2287" spans="10:19">
      <c r="K2287" t="s">
        <v>3201</v>
      </c>
      <c r="O2287">
        <v>-602.62</v>
      </c>
      <c r="Q2287">
        <v>-554.74</v>
      </c>
      <c r="S2287">
        <v>-47.88</v>
      </c>
    </row>
    <row r="2288" spans="10:19">
      <c r="K2288" t="s">
        <v>3241</v>
      </c>
      <c r="O2288">
        <v>-59.77</v>
      </c>
      <c r="Q2288">
        <v>-39.75</v>
      </c>
      <c r="S2288">
        <v>-20.02</v>
      </c>
    </row>
    <row r="2289" spans="10:19">
      <c r="K2289" t="s">
        <v>3242</v>
      </c>
      <c r="O2289">
        <v>-6.38</v>
      </c>
      <c r="Q2289">
        <v>3.24</v>
      </c>
      <c r="S2289">
        <v>-9.6199999999999992</v>
      </c>
    </row>
    <row r="2290" spans="10:19">
      <c r="K2290" t="s">
        <v>3243</v>
      </c>
      <c r="O2290">
        <v>-126.15</v>
      </c>
      <c r="Q2290">
        <v>-25.49</v>
      </c>
      <c r="S2290">
        <v>-100.66</v>
      </c>
    </row>
    <row r="2291" spans="10:19">
      <c r="K2291" t="s">
        <v>3244</v>
      </c>
      <c r="O2291">
        <v>-2.93</v>
      </c>
      <c r="Q2291">
        <v>-0.76</v>
      </c>
      <c r="S2291">
        <v>-2.1800000000000002</v>
      </c>
    </row>
    <row r="2292" spans="10:19">
      <c r="K2292" t="s">
        <v>3245</v>
      </c>
      <c r="O2292">
        <v>0</v>
      </c>
      <c r="Q2292">
        <v>-0.08</v>
      </c>
      <c r="S2292">
        <v>0.08</v>
      </c>
    </row>
    <row r="2293" spans="10:19">
      <c r="K2293" t="s">
        <v>3246</v>
      </c>
      <c r="O2293">
        <v>-5.18</v>
      </c>
      <c r="Q2293">
        <v>7.34</v>
      </c>
      <c r="S2293">
        <v>-12.52</v>
      </c>
    </row>
    <row r="2294" spans="10:19">
      <c r="K2294" t="s">
        <v>3929</v>
      </c>
      <c r="O2294">
        <v>0</v>
      </c>
      <c r="Q2294">
        <v>0</v>
      </c>
      <c r="S2294">
        <v>0</v>
      </c>
    </row>
    <row r="2295" spans="10:19">
      <c r="K2295" t="s">
        <v>3247</v>
      </c>
      <c r="O2295">
        <v>-0.01</v>
      </c>
      <c r="Q2295">
        <v>-7.0000000000000007E-2</v>
      </c>
      <c r="S2295">
        <v>0.06</v>
      </c>
    </row>
    <row r="2296" spans="10:19">
      <c r="J2296" t="s">
        <v>71</v>
      </c>
      <c r="O2296" s="4">
        <v>-4986.1499999999996</v>
      </c>
      <c r="Q2296" s="4">
        <v>-2655.84</v>
      </c>
      <c r="S2296" s="4">
        <v>-2330.31</v>
      </c>
    </row>
    <row r="2297" spans="10:19">
      <c r="K2297" t="s">
        <v>3248</v>
      </c>
      <c r="O2297" s="4">
        <v>-4044.16</v>
      </c>
      <c r="Q2297" s="4">
        <v>-2048.64</v>
      </c>
      <c r="S2297" s="4">
        <v>-1995.51</v>
      </c>
    </row>
    <row r="2298" spans="10:19">
      <c r="K2298" t="s">
        <v>3249</v>
      </c>
      <c r="O2298">
        <v>0</v>
      </c>
      <c r="Q2298">
        <v>-0.02</v>
      </c>
      <c r="S2298">
        <v>0.02</v>
      </c>
    </row>
    <row r="2299" spans="10:19">
      <c r="K2299" t="s">
        <v>3250</v>
      </c>
      <c r="O2299">
        <v>-3.74</v>
      </c>
      <c r="Q2299">
        <v>-3.66</v>
      </c>
      <c r="S2299">
        <v>-7.0000000000000007E-2</v>
      </c>
    </row>
    <row r="2300" spans="10:19">
      <c r="K2300" t="s">
        <v>3251</v>
      </c>
      <c r="O2300">
        <v>-160.72999999999999</v>
      </c>
      <c r="Q2300">
        <v>-143.68</v>
      </c>
      <c r="S2300">
        <v>-17.05</v>
      </c>
    </row>
    <row r="2301" spans="10:19">
      <c r="K2301" t="s">
        <v>3252</v>
      </c>
      <c r="O2301">
        <v>-645.16999999999996</v>
      </c>
      <c r="Q2301">
        <v>-451.7</v>
      </c>
      <c r="S2301">
        <v>-193.47</v>
      </c>
    </row>
    <row r="2302" spans="10:19">
      <c r="K2302" t="s">
        <v>4130</v>
      </c>
      <c r="O2302">
        <v>0</v>
      </c>
      <c r="Q2302">
        <v>0</v>
      </c>
      <c r="S2302">
        <v>0</v>
      </c>
    </row>
    <row r="2303" spans="10:19">
      <c r="K2303" t="s">
        <v>3199</v>
      </c>
      <c r="O2303">
        <v>0</v>
      </c>
      <c r="Q2303">
        <v>-0.18</v>
      </c>
      <c r="S2303">
        <v>0.18</v>
      </c>
    </row>
    <row r="2304" spans="10:19">
      <c r="K2304" t="s">
        <v>3253</v>
      </c>
      <c r="O2304">
        <v>-0.01</v>
      </c>
      <c r="Q2304">
        <v>-0.01</v>
      </c>
      <c r="S2304">
        <v>0</v>
      </c>
    </row>
    <row r="2305" spans="10:19">
      <c r="K2305" t="s">
        <v>3251</v>
      </c>
      <c r="O2305">
        <v>-30.08</v>
      </c>
      <c r="Q2305">
        <v>-24.19</v>
      </c>
      <c r="S2305">
        <v>-5.89</v>
      </c>
    </row>
    <row r="2306" spans="10:19">
      <c r="K2306" t="s">
        <v>3254</v>
      </c>
      <c r="O2306">
        <v>-97.59</v>
      </c>
      <c r="Q2306">
        <v>22.55</v>
      </c>
      <c r="S2306">
        <v>-120.14</v>
      </c>
    </row>
    <row r="2307" spans="10:19">
      <c r="K2307" t="s">
        <v>3255</v>
      </c>
      <c r="O2307">
        <v>-0.41</v>
      </c>
      <c r="Q2307">
        <v>-0.46</v>
      </c>
      <c r="S2307">
        <v>0.04</v>
      </c>
    </row>
    <row r="2308" spans="10:19">
      <c r="K2308" t="s">
        <v>3256</v>
      </c>
      <c r="O2308">
        <v>-4.18</v>
      </c>
      <c r="Q2308">
        <v>-6.77</v>
      </c>
      <c r="S2308">
        <v>2.59</v>
      </c>
    </row>
    <row r="2309" spans="10:19">
      <c r="K2309" t="s">
        <v>3257</v>
      </c>
      <c r="O2309">
        <v>0.05</v>
      </c>
      <c r="Q2309">
        <v>0.98</v>
      </c>
      <c r="S2309">
        <v>-0.93</v>
      </c>
    </row>
    <row r="2310" spans="10:19">
      <c r="K2310" t="s">
        <v>3930</v>
      </c>
      <c r="O2310">
        <v>0</v>
      </c>
      <c r="Q2310">
        <v>0</v>
      </c>
      <c r="S2310">
        <v>0</v>
      </c>
    </row>
    <row r="2311" spans="10:19">
      <c r="K2311" t="s">
        <v>4131</v>
      </c>
      <c r="O2311">
        <v>-0.02</v>
      </c>
      <c r="Q2311">
        <v>0</v>
      </c>
      <c r="S2311">
        <v>-0.02</v>
      </c>
    </row>
    <row r="2312" spans="10:19">
      <c r="K2312" t="s">
        <v>3258</v>
      </c>
      <c r="O2312">
        <v>-0.11</v>
      </c>
      <c r="Q2312">
        <v>-0.06</v>
      </c>
      <c r="S2312">
        <v>-0.05</v>
      </c>
    </row>
    <row r="2313" spans="10:19">
      <c r="K2313" t="s">
        <v>3931</v>
      </c>
      <c r="O2313">
        <v>0</v>
      </c>
      <c r="Q2313">
        <v>0</v>
      </c>
      <c r="S2313">
        <v>0</v>
      </c>
    </row>
    <row r="2314" spans="10:19">
      <c r="J2314" t="s">
        <v>72</v>
      </c>
      <c r="O2314" s="4">
        <v>-1755.09</v>
      </c>
      <c r="Q2314" s="4">
        <v>-1045.76</v>
      </c>
      <c r="S2314">
        <v>-709.33</v>
      </c>
    </row>
    <row r="2315" spans="10:19">
      <c r="K2315" t="s">
        <v>3197</v>
      </c>
      <c r="O2315" s="4">
        <v>-1690.72</v>
      </c>
      <c r="Q2315" s="4">
        <v>-1004.53</v>
      </c>
      <c r="S2315">
        <v>-686.19</v>
      </c>
    </row>
    <row r="2316" spans="10:19">
      <c r="K2316" t="s">
        <v>3259</v>
      </c>
      <c r="O2316">
        <v>-0.03</v>
      </c>
      <c r="Q2316">
        <v>-0.21</v>
      </c>
      <c r="S2316">
        <v>0.18</v>
      </c>
    </row>
    <row r="2317" spans="10:19">
      <c r="K2317" t="s">
        <v>3260</v>
      </c>
      <c r="O2317">
        <v>-30.8</v>
      </c>
      <c r="Q2317">
        <v>-15.31</v>
      </c>
      <c r="S2317">
        <v>-15.48</v>
      </c>
    </row>
    <row r="2318" spans="10:19">
      <c r="K2318" t="s">
        <v>3261</v>
      </c>
      <c r="O2318">
        <v>-30.01</v>
      </c>
      <c r="Q2318">
        <v>-19.64</v>
      </c>
      <c r="S2318">
        <v>-10.37</v>
      </c>
    </row>
    <row r="2319" spans="10:19">
      <c r="K2319" t="s">
        <v>3932</v>
      </c>
      <c r="O2319">
        <v>-3.53</v>
      </c>
      <c r="Q2319">
        <v>-6.07</v>
      </c>
      <c r="S2319">
        <v>2.54</v>
      </c>
    </row>
    <row r="2320" spans="10:19">
      <c r="J2320" t="s">
        <v>4132</v>
      </c>
      <c r="O2320">
        <v>-4.41</v>
      </c>
      <c r="Q2320">
        <v>0</v>
      </c>
      <c r="S2320">
        <v>-4.41</v>
      </c>
    </row>
    <row r="2321" spans="8:19">
      <c r="K2321" t="s">
        <v>3197</v>
      </c>
      <c r="O2321">
        <v>-1.5</v>
      </c>
      <c r="Q2321">
        <v>0</v>
      </c>
      <c r="S2321">
        <v>-1.5</v>
      </c>
    </row>
    <row r="2322" spans="8:19">
      <c r="K2322" t="s">
        <v>4133</v>
      </c>
      <c r="O2322">
        <v>0</v>
      </c>
      <c r="Q2322">
        <v>0</v>
      </c>
      <c r="S2322">
        <v>0</v>
      </c>
    </row>
    <row r="2323" spans="8:19">
      <c r="K2323" t="s">
        <v>3201</v>
      </c>
      <c r="O2323">
        <v>-2.4900000000000002</v>
      </c>
      <c r="Q2323">
        <v>0</v>
      </c>
      <c r="S2323">
        <v>-2.4900000000000002</v>
      </c>
    </row>
    <row r="2324" spans="8:19">
      <c r="K2324" t="s">
        <v>4134</v>
      </c>
      <c r="O2324">
        <v>-0.41</v>
      </c>
      <c r="Q2324">
        <v>0</v>
      </c>
      <c r="S2324">
        <v>-0.41</v>
      </c>
    </row>
    <row r="2325" spans="8:19">
      <c r="H2325" t="s">
        <v>3262</v>
      </c>
      <c r="O2325" s="4">
        <v>-510423.76</v>
      </c>
      <c r="Q2325" s="4">
        <v>-440171.66</v>
      </c>
      <c r="S2325" s="4">
        <v>-70252.100000000006</v>
      </c>
    </row>
    <row r="2326" spans="8:19">
      <c r="J2326" t="s">
        <v>3263</v>
      </c>
      <c r="O2326" s="4">
        <v>-179741.89</v>
      </c>
      <c r="Q2326" s="4">
        <v>-151235.85999999999</v>
      </c>
      <c r="S2326" s="4">
        <v>-28506.03</v>
      </c>
    </row>
    <row r="2327" spans="8:19">
      <c r="K2327" t="s">
        <v>3264</v>
      </c>
      <c r="O2327" s="4">
        <v>-143997.71</v>
      </c>
      <c r="Q2327" s="4">
        <v>-120974.74</v>
      </c>
      <c r="S2327" s="4">
        <v>-23022.97</v>
      </c>
    </row>
    <row r="2328" spans="8:19">
      <c r="K2328" t="s">
        <v>3265</v>
      </c>
      <c r="O2328" s="4">
        <v>-1765.59</v>
      </c>
      <c r="Q2328" s="4">
        <v>-1192.32</v>
      </c>
      <c r="S2328">
        <v>-573.27</v>
      </c>
    </row>
    <row r="2329" spans="8:19">
      <c r="K2329" t="s">
        <v>3266</v>
      </c>
      <c r="O2329" s="4">
        <v>-33691.760000000002</v>
      </c>
      <c r="Q2329" s="4">
        <v>-29428.09</v>
      </c>
      <c r="S2329" s="4">
        <v>-4263.68</v>
      </c>
    </row>
    <row r="2330" spans="8:19">
      <c r="K2330" t="s">
        <v>3267</v>
      </c>
      <c r="O2330">
        <v>-265.91000000000003</v>
      </c>
      <c r="Q2330">
        <v>372.52</v>
      </c>
      <c r="S2330">
        <v>-638.42999999999995</v>
      </c>
    </row>
    <row r="2331" spans="8:19">
      <c r="K2331" t="s">
        <v>3268</v>
      </c>
      <c r="O2331">
        <v>-20.9</v>
      </c>
      <c r="Q2331">
        <v>16.920000000000002</v>
      </c>
      <c r="S2331">
        <v>-37.82</v>
      </c>
    </row>
    <row r="2332" spans="8:19">
      <c r="K2332" t="s">
        <v>3269</v>
      </c>
      <c r="O2332">
        <v>0</v>
      </c>
      <c r="Q2332">
        <v>-30.15</v>
      </c>
      <c r="S2332">
        <v>30.15</v>
      </c>
    </row>
    <row r="2333" spans="8:19">
      <c r="J2333" t="s">
        <v>3270</v>
      </c>
      <c r="O2333" s="4">
        <v>-23750.9</v>
      </c>
      <c r="Q2333" s="4">
        <v>-15901.59</v>
      </c>
      <c r="S2333" s="4">
        <v>-7849.31</v>
      </c>
    </row>
    <row r="2334" spans="8:19">
      <c r="K2334" t="s">
        <v>3271</v>
      </c>
      <c r="O2334" s="4">
        <v>-17536.189999999999</v>
      </c>
      <c r="Q2334" s="4">
        <v>-11390</v>
      </c>
      <c r="S2334" s="4">
        <v>-6146.19</v>
      </c>
    </row>
    <row r="2335" spans="8:19">
      <c r="K2335" t="s">
        <v>3272</v>
      </c>
      <c r="O2335">
        <v>-83.56</v>
      </c>
      <c r="Q2335">
        <v>-56.07</v>
      </c>
      <c r="S2335">
        <v>-27.49</v>
      </c>
    </row>
    <row r="2336" spans="8:19">
      <c r="K2336" t="s">
        <v>3273</v>
      </c>
      <c r="O2336">
        <v>0</v>
      </c>
      <c r="Q2336">
        <v>-0.02</v>
      </c>
      <c r="S2336">
        <v>0.02</v>
      </c>
    </row>
    <row r="2337" spans="10:19">
      <c r="K2337" t="s">
        <v>3274</v>
      </c>
      <c r="O2337" s="4">
        <v>-5821.39</v>
      </c>
      <c r="Q2337" s="4">
        <v>-4329.13</v>
      </c>
      <c r="S2337" s="4">
        <v>-1492.26</v>
      </c>
    </row>
    <row r="2338" spans="10:19">
      <c r="K2338" t="s">
        <v>3275</v>
      </c>
      <c r="O2338">
        <v>-351.31</v>
      </c>
      <c r="Q2338">
        <v>-53.94</v>
      </c>
      <c r="S2338">
        <v>-297.37</v>
      </c>
    </row>
    <row r="2339" spans="10:19">
      <c r="K2339" t="s">
        <v>3276</v>
      </c>
      <c r="O2339">
        <v>41.56</v>
      </c>
      <c r="Q2339">
        <v>-72.430000000000007</v>
      </c>
      <c r="S2339">
        <v>113.98</v>
      </c>
    </row>
    <row r="2340" spans="10:19">
      <c r="J2340" t="s">
        <v>3277</v>
      </c>
      <c r="O2340">
        <v>-816.73</v>
      </c>
      <c r="Q2340">
        <v>-643.26</v>
      </c>
      <c r="S2340">
        <v>-173.46</v>
      </c>
    </row>
    <row r="2341" spans="10:19">
      <c r="K2341" t="s">
        <v>3264</v>
      </c>
      <c r="O2341">
        <v>-680.26</v>
      </c>
      <c r="Q2341">
        <v>-540.67999999999995</v>
      </c>
      <c r="S2341">
        <v>-139.58000000000001</v>
      </c>
    </row>
    <row r="2342" spans="10:19">
      <c r="K2342" t="s">
        <v>3266</v>
      </c>
      <c r="O2342">
        <v>-130.61000000000001</v>
      </c>
      <c r="Q2342">
        <v>-102.75</v>
      </c>
      <c r="S2342">
        <v>-27.86</v>
      </c>
    </row>
    <row r="2343" spans="10:19">
      <c r="K2343" t="s">
        <v>3278</v>
      </c>
      <c r="O2343">
        <v>-5.76</v>
      </c>
      <c r="Q2343">
        <v>0.39</v>
      </c>
      <c r="S2343">
        <v>-6.15</v>
      </c>
    </row>
    <row r="2344" spans="10:19">
      <c r="K2344" t="s">
        <v>3279</v>
      </c>
      <c r="O2344">
        <v>-0.1</v>
      </c>
      <c r="Q2344">
        <v>-0.22</v>
      </c>
      <c r="S2344">
        <v>0.12</v>
      </c>
    </row>
    <row r="2345" spans="10:19">
      <c r="J2345" t="s">
        <v>3280</v>
      </c>
      <c r="O2345" s="4">
        <v>-203768.05</v>
      </c>
      <c r="Q2345" s="4">
        <v>-188538.05</v>
      </c>
      <c r="S2345" s="4">
        <v>-15230.01</v>
      </c>
    </row>
    <row r="2346" spans="10:19">
      <c r="K2346" t="s">
        <v>3281</v>
      </c>
      <c r="O2346" s="4">
        <v>-89791.78</v>
      </c>
      <c r="Q2346" s="4">
        <v>-110572.25</v>
      </c>
      <c r="S2346" s="4">
        <v>20780.48</v>
      </c>
    </row>
    <row r="2347" spans="10:19">
      <c r="K2347" t="s">
        <v>3282</v>
      </c>
      <c r="O2347" s="4">
        <v>-5544.47</v>
      </c>
      <c r="Q2347" s="4">
        <v>-8949.2199999999993</v>
      </c>
      <c r="S2347" s="4">
        <v>3404.75</v>
      </c>
    </row>
    <row r="2348" spans="10:19">
      <c r="K2348" t="s">
        <v>3283</v>
      </c>
      <c r="O2348" s="4">
        <v>-64440.36</v>
      </c>
      <c r="Q2348" s="4">
        <v>-36703.74</v>
      </c>
      <c r="S2348" s="4">
        <v>-27736.62</v>
      </c>
    </row>
    <row r="2349" spans="10:19">
      <c r="K2349" t="s">
        <v>3284</v>
      </c>
      <c r="O2349" s="4">
        <v>-35482.21</v>
      </c>
      <c r="Q2349" s="4">
        <v>-28502.240000000002</v>
      </c>
      <c r="S2349" s="4">
        <v>-6979.97</v>
      </c>
    </row>
    <row r="2350" spans="10:19">
      <c r="K2350" t="s">
        <v>3285</v>
      </c>
      <c r="O2350">
        <v>-561.23</v>
      </c>
      <c r="Q2350">
        <v>-487.13</v>
      </c>
      <c r="S2350">
        <v>-74.099999999999994</v>
      </c>
    </row>
    <row r="2351" spans="10:19">
      <c r="K2351" t="s">
        <v>3286</v>
      </c>
      <c r="O2351" s="4">
        <v>-7671.04</v>
      </c>
      <c r="Q2351" s="4">
        <v>-3377.83</v>
      </c>
      <c r="S2351" s="4">
        <v>-4293.22</v>
      </c>
    </row>
    <row r="2352" spans="10:19">
      <c r="K2352" t="s">
        <v>3287</v>
      </c>
      <c r="O2352">
        <v>-7.02</v>
      </c>
      <c r="Q2352">
        <v>10.55</v>
      </c>
      <c r="S2352">
        <v>-17.57</v>
      </c>
    </row>
    <row r="2353" spans="10:19">
      <c r="K2353" t="s">
        <v>3288</v>
      </c>
      <c r="O2353">
        <v>-265.73</v>
      </c>
      <c r="Q2353">
        <v>43.95</v>
      </c>
      <c r="S2353">
        <v>-309.68</v>
      </c>
    </row>
    <row r="2354" spans="10:19">
      <c r="K2354" t="s">
        <v>3289</v>
      </c>
      <c r="O2354">
        <v>-4.21</v>
      </c>
      <c r="Q2354">
        <v>-0.14000000000000001</v>
      </c>
      <c r="S2354">
        <v>-4.08</v>
      </c>
    </row>
    <row r="2355" spans="10:19">
      <c r="J2355" t="s">
        <v>3290</v>
      </c>
      <c r="O2355" s="4">
        <v>-38303.61</v>
      </c>
      <c r="Q2355" s="4">
        <v>-27014.94</v>
      </c>
      <c r="S2355" s="4">
        <v>-11288.67</v>
      </c>
    </row>
    <row r="2356" spans="10:19">
      <c r="K2356" t="s">
        <v>3264</v>
      </c>
      <c r="O2356" s="4">
        <v>-27712.46</v>
      </c>
      <c r="Q2356" s="4">
        <v>-19892.05</v>
      </c>
      <c r="S2356" s="4">
        <v>-7820.41</v>
      </c>
    </row>
    <row r="2357" spans="10:19">
      <c r="K2357" t="s">
        <v>3291</v>
      </c>
      <c r="O2357">
        <v>-143.27000000000001</v>
      </c>
      <c r="Q2357">
        <v>-28.87</v>
      </c>
      <c r="S2357">
        <v>-114.41</v>
      </c>
    </row>
    <row r="2358" spans="10:19">
      <c r="K2358" t="s">
        <v>4135</v>
      </c>
      <c r="O2358">
        <v>0</v>
      </c>
      <c r="Q2358">
        <v>0</v>
      </c>
      <c r="S2358">
        <v>0</v>
      </c>
    </row>
    <row r="2359" spans="10:19">
      <c r="K2359" t="s">
        <v>3292</v>
      </c>
      <c r="O2359" s="4">
        <v>-10087.19</v>
      </c>
      <c r="Q2359" s="4">
        <v>-7056.52</v>
      </c>
      <c r="S2359" s="4">
        <v>-3030.67</v>
      </c>
    </row>
    <row r="2360" spans="10:19">
      <c r="K2360" t="s">
        <v>3293</v>
      </c>
      <c r="O2360">
        <v>-345.06</v>
      </c>
      <c r="Q2360">
        <v>-35.69</v>
      </c>
      <c r="S2360">
        <v>-309.36</v>
      </c>
    </row>
    <row r="2361" spans="10:19">
      <c r="K2361" t="s">
        <v>3294</v>
      </c>
      <c r="O2361">
        <v>-15.63</v>
      </c>
      <c r="Q2361">
        <v>-1.81</v>
      </c>
      <c r="S2361">
        <v>-13.82</v>
      </c>
    </row>
    <row r="2362" spans="10:19">
      <c r="J2362" t="s">
        <v>3295</v>
      </c>
      <c r="O2362" s="4">
        <v>-10561.98</v>
      </c>
      <c r="Q2362" s="4">
        <v>-9129.27</v>
      </c>
      <c r="S2362" s="4">
        <v>-1432.71</v>
      </c>
    </row>
    <row r="2363" spans="10:19">
      <c r="K2363" t="s">
        <v>3264</v>
      </c>
      <c r="O2363" s="4">
        <v>-9942.31</v>
      </c>
      <c r="Q2363" s="4">
        <v>-8942.31</v>
      </c>
      <c r="S2363" s="4">
        <v>-1000</v>
      </c>
    </row>
    <row r="2364" spans="10:19">
      <c r="K2364" t="s">
        <v>3292</v>
      </c>
      <c r="O2364">
        <v>-839.92</v>
      </c>
      <c r="Q2364">
        <v>-195.19</v>
      </c>
      <c r="S2364">
        <v>-644.73</v>
      </c>
    </row>
    <row r="2365" spans="10:19">
      <c r="K2365" t="s">
        <v>3296</v>
      </c>
      <c r="O2365">
        <v>220.47</v>
      </c>
      <c r="Q2365">
        <v>8.25</v>
      </c>
      <c r="S2365">
        <v>212.22</v>
      </c>
    </row>
    <row r="2366" spans="10:19">
      <c r="K2366" t="s">
        <v>3297</v>
      </c>
      <c r="O2366">
        <v>-0.23</v>
      </c>
      <c r="Q2366">
        <v>-0.02</v>
      </c>
      <c r="S2366">
        <v>-0.21</v>
      </c>
    </row>
    <row r="2367" spans="10:19">
      <c r="J2367" t="s">
        <v>3298</v>
      </c>
      <c r="O2367" s="4">
        <v>-50102.77</v>
      </c>
      <c r="Q2367" s="4">
        <v>-41557.75</v>
      </c>
      <c r="S2367" s="4">
        <v>-8545.02</v>
      </c>
    </row>
    <row r="2368" spans="10:19">
      <c r="K2368" t="s">
        <v>3299</v>
      </c>
      <c r="O2368" s="4">
        <v>-47332.84</v>
      </c>
      <c r="Q2368" s="4">
        <v>-41798.589999999997</v>
      </c>
      <c r="S2368" s="4">
        <v>-5534.25</v>
      </c>
    </row>
    <row r="2369" spans="8:19">
      <c r="K2369" t="s">
        <v>3300</v>
      </c>
      <c r="O2369" s="4">
        <v>-2769.14</v>
      </c>
      <c r="Q2369">
        <v>241.05</v>
      </c>
      <c r="S2369" s="4">
        <v>-3010.19</v>
      </c>
    </row>
    <row r="2370" spans="8:19">
      <c r="K2370" t="s">
        <v>3301</v>
      </c>
      <c r="O2370">
        <v>-0.8</v>
      </c>
      <c r="Q2370">
        <v>-0.21</v>
      </c>
      <c r="S2370">
        <v>-0.59</v>
      </c>
    </row>
    <row r="2371" spans="8:19">
      <c r="J2371" t="s">
        <v>3302</v>
      </c>
      <c r="O2371" s="4">
        <v>-3377.82</v>
      </c>
      <c r="Q2371" s="4">
        <v>-6150.94</v>
      </c>
      <c r="S2371" s="4">
        <v>2773.11</v>
      </c>
    </row>
    <row r="2372" spans="8:19">
      <c r="K2372" t="s">
        <v>3303</v>
      </c>
      <c r="O2372" s="4">
        <v>-3892.71</v>
      </c>
      <c r="Q2372" s="4">
        <v>-4746.49</v>
      </c>
      <c r="S2372">
        <v>853.78</v>
      </c>
    </row>
    <row r="2373" spans="8:19">
      <c r="K2373" t="s">
        <v>3304</v>
      </c>
      <c r="O2373">
        <v>-52.33</v>
      </c>
      <c r="Q2373">
        <v>-63.9</v>
      </c>
      <c r="S2373">
        <v>11.57</v>
      </c>
    </row>
    <row r="2374" spans="8:19">
      <c r="K2374" t="s">
        <v>3305</v>
      </c>
      <c r="O2374" s="4">
        <v>-1385.14</v>
      </c>
      <c r="Q2374" s="4">
        <v>-1605.27</v>
      </c>
      <c r="S2374">
        <v>220.13</v>
      </c>
    </row>
    <row r="2375" spans="8:19">
      <c r="K2375" t="s">
        <v>3306</v>
      </c>
      <c r="O2375" s="4">
        <v>1952.36</v>
      </c>
      <c r="Q2375">
        <v>264.72000000000003</v>
      </c>
      <c r="S2375" s="4">
        <v>1687.63</v>
      </c>
    </row>
    <row r="2376" spans="8:19">
      <c r="H2376" t="s">
        <v>191</v>
      </c>
      <c r="O2376" s="4">
        <v>-50920.61</v>
      </c>
      <c r="Q2376" s="4">
        <v>-59012.62</v>
      </c>
      <c r="S2376" s="4">
        <v>8092</v>
      </c>
    </row>
    <row r="2377" spans="8:19">
      <c r="J2377" t="s">
        <v>192</v>
      </c>
      <c r="O2377" s="4">
        <v>-50920.61</v>
      </c>
      <c r="Q2377" s="4">
        <v>-59012.62</v>
      </c>
      <c r="S2377" s="4">
        <v>8092</v>
      </c>
    </row>
    <row r="2378" spans="8:19">
      <c r="K2378" t="s">
        <v>193</v>
      </c>
      <c r="O2378" s="4">
        <v>-49890.62</v>
      </c>
      <c r="Q2378" s="4">
        <v>-55945.06</v>
      </c>
      <c r="S2378" s="4">
        <v>6054.44</v>
      </c>
    </row>
    <row r="2379" spans="8:19">
      <c r="K2379" t="s">
        <v>194</v>
      </c>
      <c r="O2379" s="4">
        <v>-1029.99</v>
      </c>
      <c r="Q2379" s="4">
        <v>-3067.56</v>
      </c>
      <c r="S2379" s="4">
        <v>2037.57</v>
      </c>
    </row>
    <row r="2380" spans="8:19">
      <c r="H2380" t="s">
        <v>3307</v>
      </c>
      <c r="O2380" s="4">
        <v>-55615.42</v>
      </c>
      <c r="Q2380" s="4">
        <v>-36985.78</v>
      </c>
      <c r="S2380" s="4">
        <v>-18629.64</v>
      </c>
    </row>
    <row r="2381" spans="8:19">
      <c r="J2381" t="s">
        <v>3308</v>
      </c>
      <c r="O2381" s="4">
        <v>-3287.05</v>
      </c>
      <c r="Q2381" s="4">
        <v>-3153.27</v>
      </c>
      <c r="S2381">
        <v>-133.78</v>
      </c>
    </row>
    <row r="2382" spans="8:19">
      <c r="K2382" t="s">
        <v>3309</v>
      </c>
      <c r="O2382" s="4">
        <v>-2335.65</v>
      </c>
      <c r="Q2382" s="4">
        <v>-2314.58</v>
      </c>
      <c r="S2382">
        <v>-21.07</v>
      </c>
    </row>
    <row r="2383" spans="8:19">
      <c r="K2383" t="s">
        <v>3310</v>
      </c>
      <c r="O2383">
        <v>-531.87</v>
      </c>
      <c r="Q2383">
        <v>-452.91</v>
      </c>
      <c r="S2383">
        <v>-78.959999999999994</v>
      </c>
    </row>
    <row r="2384" spans="8:19">
      <c r="K2384" t="s">
        <v>3311</v>
      </c>
      <c r="O2384">
        <v>-145.5</v>
      </c>
      <c r="Q2384">
        <v>-144.35</v>
      </c>
      <c r="S2384">
        <v>-1.1399999999999999</v>
      </c>
    </row>
    <row r="2385" spans="11:19">
      <c r="K2385" t="s">
        <v>3312</v>
      </c>
      <c r="O2385">
        <v>-4.9800000000000004</v>
      </c>
      <c r="Q2385">
        <v>-4.8499999999999996</v>
      </c>
      <c r="S2385">
        <v>-0.12</v>
      </c>
    </row>
    <row r="2386" spans="11:19">
      <c r="K2386" t="s">
        <v>3313</v>
      </c>
      <c r="O2386">
        <v>-1.0900000000000001</v>
      </c>
      <c r="Q2386">
        <v>-0.75</v>
      </c>
      <c r="S2386">
        <v>-0.33</v>
      </c>
    </row>
    <row r="2387" spans="11:19">
      <c r="K2387" t="s">
        <v>3314</v>
      </c>
      <c r="O2387">
        <v>-76.11</v>
      </c>
      <c r="Q2387">
        <v>-70.58</v>
      </c>
      <c r="S2387">
        <v>-5.52</v>
      </c>
    </row>
    <row r="2388" spans="11:19">
      <c r="K2388" t="s">
        <v>3315</v>
      </c>
      <c r="O2388">
        <v>-30.38</v>
      </c>
      <c r="Q2388">
        <v>-16.73</v>
      </c>
      <c r="S2388">
        <v>-13.65</v>
      </c>
    </row>
    <row r="2389" spans="11:19">
      <c r="K2389" t="s">
        <v>3316</v>
      </c>
      <c r="O2389">
        <v>-7.16</v>
      </c>
      <c r="Q2389">
        <v>-4.0599999999999996</v>
      </c>
      <c r="S2389">
        <v>-3.11</v>
      </c>
    </row>
    <row r="2390" spans="11:19">
      <c r="K2390" t="s">
        <v>4136</v>
      </c>
      <c r="O2390">
        <v>-0.01</v>
      </c>
      <c r="Q2390">
        <v>0</v>
      </c>
      <c r="S2390">
        <v>-0.01</v>
      </c>
    </row>
    <row r="2391" spans="11:19">
      <c r="K2391" t="s">
        <v>3317</v>
      </c>
      <c r="O2391">
        <v>-0.09</v>
      </c>
      <c r="Q2391">
        <v>-0.08</v>
      </c>
      <c r="S2391">
        <v>-0.01</v>
      </c>
    </row>
    <row r="2392" spans="11:19">
      <c r="K2392" t="s">
        <v>3318</v>
      </c>
      <c r="O2392">
        <v>-12.83</v>
      </c>
      <c r="Q2392">
        <v>-14.44</v>
      </c>
      <c r="S2392">
        <v>1.6</v>
      </c>
    </row>
    <row r="2393" spans="11:19">
      <c r="K2393" t="s">
        <v>3319</v>
      </c>
      <c r="O2393">
        <v>-138.80000000000001</v>
      </c>
      <c r="Q2393">
        <v>-138.82</v>
      </c>
      <c r="S2393">
        <v>0.02</v>
      </c>
    </row>
    <row r="2394" spans="11:19">
      <c r="K2394" t="s">
        <v>3320</v>
      </c>
      <c r="O2394">
        <v>-5.33</v>
      </c>
      <c r="Q2394">
        <v>-3.9</v>
      </c>
      <c r="S2394">
        <v>-1.43</v>
      </c>
    </row>
    <row r="2395" spans="11:19">
      <c r="K2395" t="s">
        <v>3321</v>
      </c>
      <c r="O2395">
        <v>5.0999999999999996</v>
      </c>
      <c r="Q2395">
        <v>14.16</v>
      </c>
      <c r="S2395">
        <v>-9.06</v>
      </c>
    </row>
    <row r="2396" spans="11:19">
      <c r="K2396" t="s">
        <v>3322</v>
      </c>
      <c r="O2396">
        <v>-1.51</v>
      </c>
      <c r="Q2396">
        <v>-1.08</v>
      </c>
      <c r="S2396">
        <v>-0.43</v>
      </c>
    </row>
    <row r="2397" spans="11:19">
      <c r="K2397" t="s">
        <v>3323</v>
      </c>
      <c r="O2397">
        <v>-0.27</v>
      </c>
      <c r="Q2397">
        <v>0.61</v>
      </c>
      <c r="S2397">
        <v>-0.88</v>
      </c>
    </row>
    <row r="2398" spans="11:19">
      <c r="K2398" t="s">
        <v>3324</v>
      </c>
      <c r="O2398">
        <v>0</v>
      </c>
      <c r="Q2398">
        <v>0</v>
      </c>
      <c r="S2398">
        <v>-0.01</v>
      </c>
    </row>
    <row r="2399" spans="11:19">
      <c r="K2399" t="s">
        <v>3325</v>
      </c>
      <c r="O2399">
        <v>0</v>
      </c>
      <c r="Q2399">
        <v>0</v>
      </c>
      <c r="S2399">
        <v>0</v>
      </c>
    </row>
    <row r="2400" spans="11:19">
      <c r="K2400" t="s">
        <v>3326</v>
      </c>
      <c r="O2400">
        <v>-0.08</v>
      </c>
      <c r="Q2400">
        <v>-0.35</v>
      </c>
      <c r="S2400">
        <v>0.27</v>
      </c>
    </row>
    <row r="2401" spans="10:19">
      <c r="K2401" t="s">
        <v>3327</v>
      </c>
      <c r="O2401">
        <v>-0.27</v>
      </c>
      <c r="Q2401">
        <v>-0.16</v>
      </c>
      <c r="S2401">
        <v>-0.11</v>
      </c>
    </row>
    <row r="2402" spans="10:19">
      <c r="K2402" t="s">
        <v>3328</v>
      </c>
      <c r="O2402">
        <v>-0.13</v>
      </c>
      <c r="Q2402">
        <v>-0.1</v>
      </c>
      <c r="S2402">
        <v>-0.03</v>
      </c>
    </row>
    <row r="2403" spans="10:19">
      <c r="K2403" t="s">
        <v>4137</v>
      </c>
      <c r="O2403">
        <v>0</v>
      </c>
      <c r="Q2403">
        <v>0</v>
      </c>
      <c r="S2403">
        <v>0</v>
      </c>
    </row>
    <row r="2404" spans="10:19">
      <c r="K2404" t="s">
        <v>3329</v>
      </c>
      <c r="O2404">
        <v>-0.01</v>
      </c>
      <c r="Q2404">
        <v>0</v>
      </c>
      <c r="S2404">
        <v>-0.01</v>
      </c>
    </row>
    <row r="2405" spans="10:19">
      <c r="K2405" t="s">
        <v>3330</v>
      </c>
      <c r="O2405">
        <v>0.1</v>
      </c>
      <c r="Q2405">
        <v>-0.23</v>
      </c>
      <c r="S2405">
        <v>0.33</v>
      </c>
    </row>
    <row r="2406" spans="10:19">
      <c r="K2406" t="s">
        <v>3331</v>
      </c>
      <c r="O2406">
        <v>-0.02</v>
      </c>
      <c r="Q2406">
        <v>-0.04</v>
      </c>
      <c r="S2406">
        <v>0.03</v>
      </c>
    </row>
    <row r="2407" spans="10:19">
      <c r="K2407" t="s">
        <v>3332</v>
      </c>
      <c r="O2407">
        <v>-0.15</v>
      </c>
      <c r="Q2407">
        <v>-0.21</v>
      </c>
      <c r="S2407">
        <v>0.05</v>
      </c>
    </row>
    <row r="2408" spans="10:19">
      <c r="K2408" t="s">
        <v>3333</v>
      </c>
      <c r="O2408">
        <v>-0.01</v>
      </c>
      <c r="Q2408">
        <v>0</v>
      </c>
      <c r="S2408">
        <v>-0.01</v>
      </c>
    </row>
    <row r="2409" spans="10:19">
      <c r="K2409" t="s">
        <v>3933</v>
      </c>
      <c r="O2409">
        <v>0</v>
      </c>
      <c r="Q2409">
        <v>0.03</v>
      </c>
      <c r="S2409">
        <v>-0.03</v>
      </c>
    </row>
    <row r="2410" spans="10:19">
      <c r="K2410" t="s">
        <v>3334</v>
      </c>
      <c r="O2410">
        <v>0</v>
      </c>
      <c r="Q2410">
        <v>0.02</v>
      </c>
      <c r="S2410">
        <v>-0.02</v>
      </c>
    </row>
    <row r="2411" spans="10:19">
      <c r="K2411" t="s">
        <v>3934</v>
      </c>
      <c r="O2411">
        <v>0</v>
      </c>
      <c r="Q2411">
        <v>0</v>
      </c>
      <c r="S2411">
        <v>0</v>
      </c>
    </row>
    <row r="2412" spans="10:19">
      <c r="K2412" t="s">
        <v>3335</v>
      </c>
      <c r="O2412">
        <v>-0.01</v>
      </c>
      <c r="Q2412">
        <v>0.13</v>
      </c>
      <c r="S2412">
        <v>-0.14000000000000001</v>
      </c>
    </row>
    <row r="2413" spans="10:19">
      <c r="J2413" t="s">
        <v>3336</v>
      </c>
      <c r="O2413" s="4">
        <v>-2313.2199999999998</v>
      </c>
      <c r="Q2413" s="4">
        <v>-2517.1799999999998</v>
      </c>
      <c r="S2413">
        <v>203.96</v>
      </c>
    </row>
    <row r="2414" spans="10:19">
      <c r="K2414" t="s">
        <v>3337</v>
      </c>
      <c r="O2414">
        <v>-936.04</v>
      </c>
      <c r="Q2414">
        <v>-926.79</v>
      </c>
      <c r="S2414">
        <v>-9.26</v>
      </c>
    </row>
    <row r="2415" spans="10:19">
      <c r="K2415" t="s">
        <v>3338</v>
      </c>
      <c r="O2415">
        <v>-119.1</v>
      </c>
      <c r="Q2415">
        <v>-88.27</v>
      </c>
      <c r="S2415">
        <v>-30.83</v>
      </c>
    </row>
    <row r="2416" spans="10:19">
      <c r="K2416" t="s">
        <v>3339</v>
      </c>
      <c r="O2416">
        <v>-0.67</v>
      </c>
      <c r="Q2416">
        <v>-0.52</v>
      </c>
      <c r="S2416">
        <v>-0.15</v>
      </c>
    </row>
    <row r="2417" spans="10:19">
      <c r="K2417" t="s">
        <v>3340</v>
      </c>
      <c r="O2417">
        <v>-839.51</v>
      </c>
      <c r="Q2417" s="4">
        <v>-1127.26</v>
      </c>
      <c r="S2417">
        <v>287.75</v>
      </c>
    </row>
    <row r="2418" spans="10:19">
      <c r="K2418" t="s">
        <v>3341</v>
      </c>
      <c r="O2418">
        <v>-8.01</v>
      </c>
      <c r="Q2418">
        <v>-8.07</v>
      </c>
      <c r="S2418">
        <v>0.06</v>
      </c>
    </row>
    <row r="2419" spans="10:19">
      <c r="K2419" t="s">
        <v>3342</v>
      </c>
      <c r="O2419">
        <v>-20.65</v>
      </c>
      <c r="Q2419">
        <v>-27.51</v>
      </c>
      <c r="S2419">
        <v>6.86</v>
      </c>
    </row>
    <row r="2420" spans="10:19">
      <c r="K2420" t="s">
        <v>3343</v>
      </c>
      <c r="O2420">
        <v>-344.25</v>
      </c>
      <c r="Q2420">
        <v>-329.96</v>
      </c>
      <c r="S2420">
        <v>-14.28</v>
      </c>
    </row>
    <row r="2421" spans="10:19">
      <c r="K2421" t="s">
        <v>3344</v>
      </c>
      <c r="O2421">
        <v>-2.85</v>
      </c>
      <c r="Q2421">
        <v>3.64</v>
      </c>
      <c r="S2421">
        <v>-6.49</v>
      </c>
    </row>
    <row r="2422" spans="10:19">
      <c r="K2422" t="s">
        <v>3345</v>
      </c>
      <c r="O2422">
        <v>-1.63</v>
      </c>
      <c r="Q2422">
        <v>-0.36</v>
      </c>
      <c r="S2422">
        <v>-1.26</v>
      </c>
    </row>
    <row r="2423" spans="10:19">
      <c r="K2423" t="s">
        <v>3346</v>
      </c>
      <c r="O2423">
        <v>-0.01</v>
      </c>
      <c r="Q2423">
        <v>0</v>
      </c>
      <c r="S2423">
        <v>-0.01</v>
      </c>
    </row>
    <row r="2424" spans="10:19">
      <c r="K2424" t="s">
        <v>3347</v>
      </c>
      <c r="O2424">
        <v>-39.159999999999997</v>
      </c>
      <c r="Q2424">
        <v>-15.09</v>
      </c>
      <c r="S2424">
        <v>-24.07</v>
      </c>
    </row>
    <row r="2425" spans="10:19">
      <c r="K2425" t="s">
        <v>3348</v>
      </c>
      <c r="O2425">
        <v>7.0000000000000007E-2</v>
      </c>
      <c r="Q2425">
        <v>0</v>
      </c>
      <c r="S2425">
        <v>7.0000000000000007E-2</v>
      </c>
    </row>
    <row r="2426" spans="10:19">
      <c r="K2426" t="s">
        <v>3349</v>
      </c>
      <c r="O2426">
        <v>0.05</v>
      </c>
      <c r="Q2426">
        <v>1.08</v>
      </c>
      <c r="S2426">
        <v>-1.03</v>
      </c>
    </row>
    <row r="2427" spans="10:19">
      <c r="K2427" t="s">
        <v>3350</v>
      </c>
      <c r="O2427">
        <v>0.06</v>
      </c>
      <c r="Q2427">
        <v>0.21</v>
      </c>
      <c r="S2427">
        <v>-0.15</v>
      </c>
    </row>
    <row r="2428" spans="10:19">
      <c r="K2428" t="s">
        <v>3351</v>
      </c>
      <c r="O2428">
        <v>-1.53</v>
      </c>
      <c r="Q2428">
        <v>1.72</v>
      </c>
      <c r="S2428">
        <v>-3.25</v>
      </c>
    </row>
    <row r="2429" spans="10:19">
      <c r="J2429" t="s">
        <v>3352</v>
      </c>
      <c r="O2429">
        <v>-930.11</v>
      </c>
      <c r="Q2429">
        <v>-937.78</v>
      </c>
      <c r="S2429">
        <v>7.66</v>
      </c>
    </row>
    <row r="2430" spans="10:19">
      <c r="K2430" t="s">
        <v>3353</v>
      </c>
      <c r="O2430">
        <v>-73.03</v>
      </c>
      <c r="Q2430">
        <v>-79.87</v>
      </c>
      <c r="S2430">
        <v>6.85</v>
      </c>
    </row>
    <row r="2431" spans="10:19">
      <c r="K2431" t="s">
        <v>3354</v>
      </c>
      <c r="O2431">
        <v>-9.8800000000000008</v>
      </c>
      <c r="Q2431">
        <v>-9.0399999999999991</v>
      </c>
      <c r="S2431">
        <v>-0.83</v>
      </c>
    </row>
    <row r="2432" spans="10:19">
      <c r="K2432" t="s">
        <v>3355</v>
      </c>
      <c r="O2432">
        <v>-2.48</v>
      </c>
      <c r="Q2432">
        <v>-2.59</v>
      </c>
      <c r="S2432">
        <v>0.11</v>
      </c>
    </row>
    <row r="2433" spans="11:19">
      <c r="K2433" t="s">
        <v>3356</v>
      </c>
      <c r="O2433">
        <v>-0.15</v>
      </c>
      <c r="Q2433">
        <v>-0.14000000000000001</v>
      </c>
      <c r="S2433">
        <v>-0.01</v>
      </c>
    </row>
    <row r="2434" spans="11:19">
      <c r="K2434" t="s">
        <v>3357</v>
      </c>
      <c r="O2434">
        <v>-0.06</v>
      </c>
      <c r="Q2434">
        <v>-0.06</v>
      </c>
      <c r="S2434">
        <v>0</v>
      </c>
    </row>
    <row r="2435" spans="11:19">
      <c r="K2435" t="s">
        <v>3358</v>
      </c>
      <c r="O2435">
        <v>0</v>
      </c>
      <c r="Q2435">
        <v>0</v>
      </c>
      <c r="S2435">
        <v>0</v>
      </c>
    </row>
    <row r="2436" spans="11:19">
      <c r="K2436" t="s">
        <v>3359</v>
      </c>
      <c r="O2436">
        <v>-3.16</v>
      </c>
      <c r="Q2436">
        <v>-2.78</v>
      </c>
      <c r="S2436">
        <v>-0.39</v>
      </c>
    </row>
    <row r="2437" spans="11:19">
      <c r="K2437" t="s">
        <v>3360</v>
      </c>
      <c r="O2437">
        <v>-10.63</v>
      </c>
      <c r="Q2437">
        <v>-10.55</v>
      </c>
      <c r="S2437">
        <v>-0.08</v>
      </c>
    </row>
    <row r="2438" spans="11:19">
      <c r="K2438" t="s">
        <v>3361</v>
      </c>
      <c r="O2438">
        <v>-3.01</v>
      </c>
      <c r="Q2438">
        <v>-2.44</v>
      </c>
      <c r="S2438">
        <v>-0.56999999999999995</v>
      </c>
    </row>
    <row r="2439" spans="11:19">
      <c r="K2439" t="s">
        <v>3362</v>
      </c>
      <c r="O2439">
        <v>-7.0000000000000007E-2</v>
      </c>
      <c r="Q2439">
        <v>-0.04</v>
      </c>
      <c r="S2439">
        <v>-0.03</v>
      </c>
    </row>
    <row r="2440" spans="11:19">
      <c r="K2440" t="s">
        <v>3363</v>
      </c>
      <c r="O2440">
        <v>-112.85</v>
      </c>
      <c r="Q2440">
        <v>-82.83</v>
      </c>
      <c r="S2440">
        <v>-30.02</v>
      </c>
    </row>
    <row r="2441" spans="11:19">
      <c r="K2441" t="s">
        <v>3364</v>
      </c>
      <c r="O2441">
        <v>-3</v>
      </c>
      <c r="Q2441">
        <v>-0.89</v>
      </c>
      <c r="S2441">
        <v>-2.11</v>
      </c>
    </row>
    <row r="2442" spans="11:19">
      <c r="K2442" t="s">
        <v>3365</v>
      </c>
      <c r="O2442">
        <v>-0.01</v>
      </c>
      <c r="Q2442">
        <v>-0.01</v>
      </c>
      <c r="S2442">
        <v>0</v>
      </c>
    </row>
    <row r="2443" spans="11:19">
      <c r="K2443" t="s">
        <v>3366</v>
      </c>
      <c r="O2443">
        <v>-592.52</v>
      </c>
      <c r="Q2443">
        <v>-602.82000000000005</v>
      </c>
      <c r="S2443">
        <v>10.29</v>
      </c>
    </row>
    <row r="2444" spans="11:19">
      <c r="K2444" t="s">
        <v>3367</v>
      </c>
      <c r="O2444">
        <v>-117.93</v>
      </c>
      <c r="Q2444">
        <v>-142.44999999999999</v>
      </c>
      <c r="S2444">
        <v>24.52</v>
      </c>
    </row>
    <row r="2445" spans="11:19">
      <c r="K2445" t="s">
        <v>3368</v>
      </c>
      <c r="O2445">
        <v>-0.4</v>
      </c>
      <c r="Q2445">
        <v>-0.39</v>
      </c>
      <c r="S2445">
        <v>-0.01</v>
      </c>
    </row>
    <row r="2446" spans="11:19">
      <c r="K2446" t="s">
        <v>3369</v>
      </c>
      <c r="O2446">
        <v>-0.63</v>
      </c>
      <c r="Q2446">
        <v>-0.59</v>
      </c>
      <c r="S2446">
        <v>-0.04</v>
      </c>
    </row>
    <row r="2447" spans="11:19">
      <c r="K2447" t="s">
        <v>3370</v>
      </c>
      <c r="O2447">
        <v>-0.02</v>
      </c>
      <c r="Q2447">
        <v>-0.03</v>
      </c>
      <c r="S2447">
        <v>0.01</v>
      </c>
    </row>
    <row r="2448" spans="11:19">
      <c r="K2448" t="s">
        <v>4138</v>
      </c>
      <c r="O2448">
        <v>0</v>
      </c>
      <c r="Q2448">
        <v>0</v>
      </c>
      <c r="S2448">
        <v>0</v>
      </c>
    </row>
    <row r="2449" spans="10:19">
      <c r="K2449" t="s">
        <v>3371</v>
      </c>
      <c r="O2449">
        <v>-0.28000000000000003</v>
      </c>
      <c r="Q2449">
        <v>-0.26</v>
      </c>
      <c r="S2449">
        <v>-0.02</v>
      </c>
    </row>
    <row r="2450" spans="10:19">
      <c r="K2450" t="s">
        <v>3372</v>
      </c>
      <c r="O2450">
        <v>0</v>
      </c>
      <c r="Q2450">
        <v>0</v>
      </c>
      <c r="S2450">
        <v>0</v>
      </c>
    </row>
    <row r="2451" spans="10:19">
      <c r="J2451" t="s">
        <v>3373</v>
      </c>
      <c r="O2451" s="4">
        <v>-2246.98</v>
      </c>
      <c r="Q2451" s="4">
        <v>-1668.94</v>
      </c>
      <c r="S2451">
        <v>-578.04</v>
      </c>
    </row>
    <row r="2452" spans="10:19">
      <c r="K2452" t="s">
        <v>3373</v>
      </c>
      <c r="O2452" s="4">
        <v>-2246.98</v>
      </c>
      <c r="Q2452" s="4">
        <v>-1668.94</v>
      </c>
      <c r="S2452">
        <v>-578.04</v>
      </c>
    </row>
    <row r="2453" spans="10:19">
      <c r="L2453" t="s">
        <v>3374</v>
      </c>
      <c r="O2453">
        <v>-349.64</v>
      </c>
      <c r="Q2453">
        <v>-248.15</v>
      </c>
      <c r="S2453">
        <v>-101.49</v>
      </c>
    </row>
    <row r="2454" spans="10:19">
      <c r="L2454" t="s">
        <v>3375</v>
      </c>
      <c r="O2454" s="4">
        <v>-1677.73</v>
      </c>
      <c r="Q2454" s="4">
        <v>-1253.8399999999999</v>
      </c>
      <c r="S2454">
        <v>-423.89</v>
      </c>
    </row>
    <row r="2455" spans="10:19">
      <c r="L2455" t="s">
        <v>3376</v>
      </c>
      <c r="O2455">
        <v>-219.61</v>
      </c>
      <c r="Q2455">
        <v>-166.95</v>
      </c>
      <c r="S2455">
        <v>-52.66</v>
      </c>
    </row>
    <row r="2456" spans="10:19">
      <c r="J2456" t="s">
        <v>75</v>
      </c>
      <c r="O2456" s="4">
        <v>-46838.06</v>
      </c>
      <c r="Q2456" s="4">
        <v>-28708.61</v>
      </c>
      <c r="S2456" s="4">
        <v>-18129.45</v>
      </c>
    </row>
    <row r="2457" spans="10:19">
      <c r="K2457" t="s">
        <v>75</v>
      </c>
      <c r="O2457" s="4">
        <v>-46838.06</v>
      </c>
      <c r="Q2457" s="4">
        <v>-28708.61</v>
      </c>
      <c r="S2457" s="4">
        <v>-18129.45</v>
      </c>
    </row>
    <row r="2458" spans="10:19">
      <c r="L2458" t="s">
        <v>3377</v>
      </c>
      <c r="O2458" s="4">
        <v>-30903.54</v>
      </c>
      <c r="Q2458" s="4">
        <v>-16251.21</v>
      </c>
      <c r="S2458" s="4">
        <v>-14652.33</v>
      </c>
    </row>
    <row r="2459" spans="10:19">
      <c r="L2459" t="s">
        <v>3378</v>
      </c>
      <c r="O2459" s="4">
        <v>-4234.83</v>
      </c>
      <c r="Q2459" s="4">
        <v>-2615.08</v>
      </c>
      <c r="S2459" s="4">
        <v>-1619.75</v>
      </c>
    </row>
    <row r="2460" spans="10:19">
      <c r="L2460" t="s">
        <v>3379</v>
      </c>
      <c r="O2460">
        <v>-755.52</v>
      </c>
      <c r="Q2460">
        <v>-651.74</v>
      </c>
      <c r="S2460">
        <v>-103.78</v>
      </c>
    </row>
    <row r="2461" spans="10:19">
      <c r="L2461" t="s">
        <v>3377</v>
      </c>
      <c r="O2461">
        <v>-37.200000000000003</v>
      </c>
      <c r="Q2461">
        <v>-32.18</v>
      </c>
      <c r="S2461">
        <v>-5.0199999999999996</v>
      </c>
    </row>
    <row r="2462" spans="10:19">
      <c r="L2462" t="s">
        <v>3377</v>
      </c>
      <c r="O2462" s="4">
        <v>-4677.8599999999997</v>
      </c>
      <c r="Q2462" s="4">
        <v>-4476.46</v>
      </c>
      <c r="S2462">
        <v>-201.4</v>
      </c>
    </row>
    <row r="2463" spans="10:19">
      <c r="L2463" t="s">
        <v>3378</v>
      </c>
      <c r="O2463">
        <v>-655.57</v>
      </c>
      <c r="Q2463">
        <v>-265.95</v>
      </c>
      <c r="S2463">
        <v>-389.62</v>
      </c>
    </row>
    <row r="2464" spans="10:19">
      <c r="L2464" t="s">
        <v>3377</v>
      </c>
      <c r="O2464">
        <v>-219.02</v>
      </c>
      <c r="Q2464">
        <v>-128.27000000000001</v>
      </c>
      <c r="S2464">
        <v>-90.74</v>
      </c>
    </row>
    <row r="2465" spans="12:19">
      <c r="L2465" t="s">
        <v>3377</v>
      </c>
      <c r="O2465">
        <v>-32.979999999999997</v>
      </c>
      <c r="Q2465">
        <v>-10.79</v>
      </c>
      <c r="S2465">
        <v>-22.19</v>
      </c>
    </row>
    <row r="2466" spans="12:19">
      <c r="L2466" t="s">
        <v>3377</v>
      </c>
      <c r="O2466">
        <v>-0.17</v>
      </c>
      <c r="Q2466">
        <v>0</v>
      </c>
      <c r="S2466">
        <v>-0.17</v>
      </c>
    </row>
    <row r="2467" spans="12:19">
      <c r="L2467" t="s">
        <v>3380</v>
      </c>
      <c r="O2467">
        <v>-569.38</v>
      </c>
      <c r="Q2467">
        <v>-449.73</v>
      </c>
      <c r="S2467">
        <v>-119.65</v>
      </c>
    </row>
    <row r="2468" spans="12:19">
      <c r="L2468" t="s">
        <v>3381</v>
      </c>
      <c r="O2468">
        <v>-154.83000000000001</v>
      </c>
      <c r="Q2468">
        <v>-112.37</v>
      </c>
      <c r="S2468">
        <v>-42.46</v>
      </c>
    </row>
    <row r="2469" spans="12:19">
      <c r="L2469" t="s">
        <v>3380</v>
      </c>
      <c r="O2469">
        <v>-4.9400000000000004</v>
      </c>
      <c r="Q2469">
        <v>-4.01</v>
      </c>
      <c r="S2469">
        <v>-0.93</v>
      </c>
    </row>
    <row r="2470" spans="12:19">
      <c r="L2470" t="s">
        <v>3382</v>
      </c>
      <c r="O2470">
        <v>-75.77</v>
      </c>
      <c r="Q2470">
        <v>-57.91</v>
      </c>
      <c r="S2470">
        <v>-17.850000000000001</v>
      </c>
    </row>
    <row r="2471" spans="12:19">
      <c r="L2471" t="s">
        <v>3380</v>
      </c>
      <c r="O2471">
        <v>-7.09</v>
      </c>
      <c r="Q2471">
        <v>-4.45</v>
      </c>
      <c r="S2471">
        <v>-2.65</v>
      </c>
    </row>
    <row r="2472" spans="12:19">
      <c r="L2472" t="s">
        <v>3380</v>
      </c>
      <c r="O2472">
        <v>-8.32</v>
      </c>
      <c r="Q2472">
        <v>-5.93</v>
      </c>
      <c r="S2472">
        <v>-2.39</v>
      </c>
    </row>
    <row r="2473" spans="12:19">
      <c r="L2473" t="s">
        <v>3380</v>
      </c>
      <c r="O2473">
        <v>-13.48</v>
      </c>
      <c r="Q2473">
        <v>-10.11</v>
      </c>
      <c r="S2473">
        <v>-3.37</v>
      </c>
    </row>
    <row r="2474" spans="12:19">
      <c r="L2474" t="s">
        <v>3935</v>
      </c>
      <c r="O2474">
        <v>-276.97000000000003</v>
      </c>
      <c r="Q2474">
        <v>-73.58</v>
      </c>
      <c r="S2474">
        <v>-203.39</v>
      </c>
    </row>
    <row r="2475" spans="12:19">
      <c r="L2475" t="s">
        <v>3383</v>
      </c>
      <c r="O2475">
        <v>-484.29</v>
      </c>
      <c r="Q2475">
        <v>-482.82</v>
      </c>
      <c r="S2475">
        <v>-1.47</v>
      </c>
    </row>
    <row r="2476" spans="12:19">
      <c r="L2476" t="s">
        <v>3384</v>
      </c>
      <c r="O2476">
        <v>-61.72</v>
      </c>
      <c r="Q2476">
        <v>-49.84</v>
      </c>
      <c r="S2476">
        <v>-11.88</v>
      </c>
    </row>
    <row r="2477" spans="12:19">
      <c r="L2477" t="s">
        <v>3385</v>
      </c>
      <c r="O2477">
        <v>-0.01</v>
      </c>
      <c r="Q2477">
        <v>-7.0000000000000007E-2</v>
      </c>
      <c r="S2477">
        <v>0.06</v>
      </c>
    </row>
    <row r="2478" spans="12:19">
      <c r="L2478" t="s">
        <v>3386</v>
      </c>
      <c r="O2478">
        <v>-13.43</v>
      </c>
      <c r="Q2478">
        <v>-8.1199999999999992</v>
      </c>
      <c r="S2478">
        <v>-5.3</v>
      </c>
    </row>
    <row r="2479" spans="12:19">
      <c r="L2479" t="s">
        <v>3387</v>
      </c>
      <c r="O2479">
        <v>-45.8</v>
      </c>
      <c r="Q2479">
        <v>-50.69</v>
      </c>
      <c r="S2479">
        <v>4.8899999999999997</v>
      </c>
    </row>
    <row r="2480" spans="12:19">
      <c r="L2480" t="s">
        <v>3388</v>
      </c>
      <c r="O2480">
        <v>0</v>
      </c>
      <c r="Q2480" s="4">
        <v>-1292.5899999999999</v>
      </c>
      <c r="S2480" s="4">
        <v>1292.5899999999999</v>
      </c>
    </row>
    <row r="2481" spans="12:19">
      <c r="L2481" t="s">
        <v>3389</v>
      </c>
      <c r="O2481">
        <v>-0.68</v>
      </c>
      <c r="Q2481">
        <v>-0.64</v>
      </c>
      <c r="S2481">
        <v>-0.04</v>
      </c>
    </row>
    <row r="2482" spans="12:19">
      <c r="L2482" t="s">
        <v>3390</v>
      </c>
      <c r="O2482" s="4">
        <v>-2158.5300000000002</v>
      </c>
      <c r="Q2482" s="4">
        <v>-1342.93</v>
      </c>
      <c r="S2482">
        <v>-815.6</v>
      </c>
    </row>
    <row r="2483" spans="12:19">
      <c r="L2483" t="s">
        <v>1415</v>
      </c>
      <c r="O2483">
        <v>0.28000000000000003</v>
      </c>
      <c r="Q2483">
        <v>0</v>
      </c>
      <c r="S2483">
        <v>0.28000000000000003</v>
      </c>
    </row>
    <row r="2484" spans="12:19">
      <c r="L2484" t="s">
        <v>3391</v>
      </c>
      <c r="O2484">
        <v>-141.16</v>
      </c>
      <c r="Q2484">
        <v>-106.61</v>
      </c>
      <c r="S2484">
        <v>-34.56</v>
      </c>
    </row>
    <row r="2485" spans="12:19">
      <c r="L2485" t="s">
        <v>3392</v>
      </c>
      <c r="O2485">
        <v>-47.77</v>
      </c>
      <c r="Q2485">
        <v>-38.56</v>
      </c>
      <c r="S2485">
        <v>-9.2100000000000009</v>
      </c>
    </row>
    <row r="2486" spans="12:19">
      <c r="L2486" t="s">
        <v>3393</v>
      </c>
      <c r="O2486">
        <v>-15.58</v>
      </c>
      <c r="Q2486">
        <v>-15.35</v>
      </c>
      <c r="S2486">
        <v>-0.23</v>
      </c>
    </row>
    <row r="2487" spans="12:19">
      <c r="L2487" t="s">
        <v>3394</v>
      </c>
      <c r="O2487">
        <v>-35.24</v>
      </c>
      <c r="Q2487">
        <v>-34.770000000000003</v>
      </c>
      <c r="S2487">
        <v>-0.47</v>
      </c>
    </row>
    <row r="2488" spans="12:19">
      <c r="L2488" t="s">
        <v>3395</v>
      </c>
      <c r="O2488">
        <v>-14.66</v>
      </c>
      <c r="Q2488">
        <v>-13.14</v>
      </c>
      <c r="S2488">
        <v>-1.52</v>
      </c>
    </row>
    <row r="2489" spans="12:19">
      <c r="L2489" t="s">
        <v>3394</v>
      </c>
      <c r="O2489">
        <v>-462.36</v>
      </c>
      <c r="Q2489">
        <v>-187.57</v>
      </c>
      <c r="S2489">
        <v>-274.79000000000002</v>
      </c>
    </row>
    <row r="2490" spans="12:19">
      <c r="L2490" t="s">
        <v>3396</v>
      </c>
      <c r="O2490">
        <v>-65.16</v>
      </c>
      <c r="Q2490">
        <v>-36.159999999999997</v>
      </c>
      <c r="S2490">
        <v>-29</v>
      </c>
    </row>
    <row r="2491" spans="12:19">
      <c r="L2491" t="s">
        <v>3382</v>
      </c>
      <c r="O2491">
        <v>-39.4</v>
      </c>
      <c r="Q2491">
        <v>-30.36</v>
      </c>
      <c r="S2491">
        <v>-9.0399999999999991</v>
      </c>
    </row>
    <row r="2492" spans="12:19">
      <c r="L2492" t="s">
        <v>3397</v>
      </c>
      <c r="O2492">
        <v>-522.16</v>
      </c>
      <c r="Q2492">
        <v>109.65</v>
      </c>
      <c r="S2492">
        <v>-631.79999999999995</v>
      </c>
    </row>
    <row r="2493" spans="12:19">
      <c r="L2493" t="s">
        <v>3398</v>
      </c>
      <c r="O2493">
        <v>-52.53</v>
      </c>
      <c r="Q2493">
        <v>-10.38</v>
      </c>
      <c r="S2493">
        <v>-42.15</v>
      </c>
    </row>
    <row r="2494" spans="12:19">
      <c r="L2494" t="s">
        <v>3399</v>
      </c>
      <c r="O2494">
        <v>-4.4800000000000004</v>
      </c>
      <c r="Q2494">
        <v>-1.68</v>
      </c>
      <c r="S2494">
        <v>-2.8</v>
      </c>
    </row>
    <row r="2495" spans="12:19">
      <c r="L2495" t="s">
        <v>3400</v>
      </c>
      <c r="O2495">
        <v>-0.21</v>
      </c>
      <c r="Q2495">
        <v>-0.05</v>
      </c>
      <c r="S2495">
        <v>-0.17</v>
      </c>
    </row>
    <row r="2496" spans="12:19">
      <c r="L2496" t="s">
        <v>3401</v>
      </c>
      <c r="O2496">
        <v>10.39</v>
      </c>
      <c r="Q2496">
        <v>40.950000000000003</v>
      </c>
      <c r="S2496">
        <v>-30.56</v>
      </c>
    </row>
    <row r="2497" spans="12:19">
      <c r="L2497" t="s">
        <v>3402</v>
      </c>
      <c r="O2497">
        <v>-16.100000000000001</v>
      </c>
      <c r="Q2497">
        <v>-0.31</v>
      </c>
      <c r="S2497">
        <v>-15.79</v>
      </c>
    </row>
    <row r="2498" spans="12:19">
      <c r="L2498" t="s">
        <v>3403</v>
      </c>
      <c r="O2498">
        <v>-3.79</v>
      </c>
      <c r="Q2498">
        <v>0.89</v>
      </c>
      <c r="S2498">
        <v>-4.68</v>
      </c>
    </row>
    <row r="2499" spans="12:19">
      <c r="L2499" t="s">
        <v>3404</v>
      </c>
      <c r="O2499">
        <v>-1.03</v>
      </c>
      <c r="Q2499">
        <v>-0.28000000000000003</v>
      </c>
      <c r="S2499">
        <v>-0.75</v>
      </c>
    </row>
    <row r="2500" spans="12:19">
      <c r="L2500" t="s">
        <v>4139</v>
      </c>
      <c r="O2500">
        <v>-0.02</v>
      </c>
      <c r="Q2500">
        <v>0</v>
      </c>
      <c r="S2500">
        <v>-0.02</v>
      </c>
    </row>
    <row r="2501" spans="12:19">
      <c r="L2501" t="s">
        <v>3405</v>
      </c>
      <c r="O2501">
        <v>-8.3699999999999992</v>
      </c>
      <c r="Q2501">
        <v>0.43</v>
      </c>
      <c r="S2501">
        <v>-8.8000000000000007</v>
      </c>
    </row>
    <row r="2502" spans="12:19">
      <c r="L2502" t="s">
        <v>3406</v>
      </c>
      <c r="O2502">
        <v>-2.4</v>
      </c>
      <c r="Q2502">
        <v>-0.18</v>
      </c>
      <c r="S2502">
        <v>-2.2200000000000002</v>
      </c>
    </row>
    <row r="2503" spans="12:19">
      <c r="L2503" t="s">
        <v>3407</v>
      </c>
      <c r="O2503">
        <v>-0.04</v>
      </c>
      <c r="Q2503">
        <v>0</v>
      </c>
      <c r="S2503">
        <v>-0.04</v>
      </c>
    </row>
    <row r="2504" spans="12:19">
      <c r="L2504" t="s">
        <v>3408</v>
      </c>
      <c r="O2504">
        <v>-1.04</v>
      </c>
      <c r="Q2504">
        <v>0.48</v>
      </c>
      <c r="S2504">
        <v>-1.52</v>
      </c>
    </row>
    <row r="2505" spans="12:19">
      <c r="L2505" t="s">
        <v>3409</v>
      </c>
      <c r="O2505">
        <v>-0.08</v>
      </c>
      <c r="Q2505">
        <v>0</v>
      </c>
      <c r="S2505">
        <v>-0.09</v>
      </c>
    </row>
    <row r="2506" spans="12:19">
      <c r="L2506" t="s">
        <v>3410</v>
      </c>
      <c r="O2506">
        <v>0.02</v>
      </c>
      <c r="Q2506">
        <v>0</v>
      </c>
      <c r="S2506">
        <v>0.02</v>
      </c>
    </row>
    <row r="2507" spans="12:19">
      <c r="L2507" t="s">
        <v>3411</v>
      </c>
      <c r="O2507">
        <v>-7.0000000000000007E-2</v>
      </c>
      <c r="Q2507">
        <v>1.33</v>
      </c>
      <c r="S2507">
        <v>-1.4</v>
      </c>
    </row>
    <row r="2508" spans="12:19">
      <c r="L2508" t="s">
        <v>3412</v>
      </c>
      <c r="O2508">
        <v>-0.08</v>
      </c>
      <c r="Q2508">
        <v>-0.01</v>
      </c>
      <c r="S2508">
        <v>-0.06</v>
      </c>
    </row>
    <row r="2509" spans="12:19">
      <c r="L2509" t="s">
        <v>3413</v>
      </c>
      <c r="O2509">
        <v>-0.39</v>
      </c>
      <c r="Q2509">
        <v>0.14000000000000001</v>
      </c>
      <c r="S2509">
        <v>-0.54</v>
      </c>
    </row>
    <row r="2510" spans="12:19">
      <c r="L2510" t="s">
        <v>3414</v>
      </c>
      <c r="O2510">
        <v>-0.01</v>
      </c>
      <c r="Q2510">
        <v>0.04</v>
      </c>
      <c r="S2510">
        <v>-0.05</v>
      </c>
    </row>
    <row r="2511" spans="12:19">
      <c r="L2511" t="s">
        <v>3415</v>
      </c>
      <c r="O2511">
        <v>-11.39</v>
      </c>
      <c r="Q2511">
        <v>-0.25</v>
      </c>
      <c r="S2511">
        <v>-11.14</v>
      </c>
    </row>
    <row r="2512" spans="12:19">
      <c r="L2512" t="s">
        <v>3416</v>
      </c>
      <c r="O2512">
        <v>-1.2</v>
      </c>
      <c r="Q2512">
        <v>0.09</v>
      </c>
      <c r="S2512">
        <v>-1.29</v>
      </c>
    </row>
    <row r="2513" spans="8:19">
      <c r="L2513" t="s">
        <v>3417</v>
      </c>
      <c r="O2513">
        <v>-9.26</v>
      </c>
      <c r="Q2513">
        <v>-8.58</v>
      </c>
      <c r="S2513">
        <v>-0.68</v>
      </c>
    </row>
    <row r="2514" spans="8:19">
      <c r="L2514" t="s">
        <v>3418</v>
      </c>
      <c r="O2514">
        <v>-0.09</v>
      </c>
      <c r="Q2514">
        <v>-0.09</v>
      </c>
      <c r="S2514">
        <v>0</v>
      </c>
    </row>
    <row r="2515" spans="8:19">
      <c r="L2515" t="s">
        <v>3419</v>
      </c>
      <c r="O2515">
        <v>-0.01</v>
      </c>
      <c r="Q2515">
        <v>-0.01</v>
      </c>
      <c r="S2515">
        <v>-0.01</v>
      </c>
    </row>
    <row r="2516" spans="8:19">
      <c r="L2516" t="s">
        <v>3420</v>
      </c>
      <c r="O2516">
        <v>-0.43</v>
      </c>
      <c r="Q2516">
        <v>-0.41</v>
      </c>
      <c r="S2516">
        <v>-0.01</v>
      </c>
    </row>
    <row r="2517" spans="8:19">
      <c r="L2517" t="s">
        <v>3421</v>
      </c>
      <c r="O2517">
        <v>0</v>
      </c>
      <c r="Q2517">
        <v>-0.01</v>
      </c>
      <c r="S2517">
        <v>0.01</v>
      </c>
    </row>
    <row r="2518" spans="8:19">
      <c r="L2518" t="s">
        <v>3422</v>
      </c>
      <c r="O2518">
        <v>-0.26</v>
      </c>
      <c r="Q2518">
        <v>-0.22</v>
      </c>
      <c r="S2518">
        <v>-0.04</v>
      </c>
    </row>
    <row r="2519" spans="8:19">
      <c r="L2519" t="s">
        <v>3936</v>
      </c>
      <c r="O2519">
        <v>0</v>
      </c>
      <c r="Q2519">
        <v>-0.11</v>
      </c>
      <c r="S2519">
        <v>0.11</v>
      </c>
    </row>
    <row r="2520" spans="8:19">
      <c r="L2520" t="s">
        <v>3937</v>
      </c>
      <c r="O2520">
        <v>0</v>
      </c>
      <c r="Q2520">
        <v>-0.01</v>
      </c>
      <c r="S2520">
        <v>0.01</v>
      </c>
    </row>
    <row r="2521" spans="8:19">
      <c r="L2521" t="s">
        <v>3423</v>
      </c>
      <c r="O2521">
        <v>-0.03</v>
      </c>
      <c r="Q2521">
        <v>-0.04</v>
      </c>
      <c r="S2521">
        <v>0.01</v>
      </c>
    </row>
    <row r="2522" spans="8:19">
      <c r="H2522" t="s">
        <v>3424</v>
      </c>
      <c r="O2522" s="4">
        <v>-13141.36</v>
      </c>
      <c r="Q2522" s="4">
        <v>-41200.300000000003</v>
      </c>
      <c r="S2522" s="4">
        <v>28058.94</v>
      </c>
    </row>
    <row r="2523" spans="8:19">
      <c r="J2523" t="s">
        <v>3425</v>
      </c>
      <c r="O2523" s="4">
        <v>-4022.57</v>
      </c>
      <c r="Q2523" s="4">
        <v>-3449.67</v>
      </c>
      <c r="S2523">
        <v>-572.9</v>
      </c>
    </row>
    <row r="2524" spans="8:19">
      <c r="J2524" t="s">
        <v>3426</v>
      </c>
      <c r="O2524" s="4">
        <v>-2853</v>
      </c>
      <c r="Q2524" s="4">
        <v>-2460.94</v>
      </c>
      <c r="S2524">
        <v>-392.06</v>
      </c>
    </row>
    <row r="2525" spans="8:19">
      <c r="J2525" t="s">
        <v>3427</v>
      </c>
      <c r="O2525">
        <v>-423.71</v>
      </c>
      <c r="Q2525">
        <v>-565.57000000000005</v>
      </c>
      <c r="S2525">
        <v>141.86000000000001</v>
      </c>
    </row>
    <row r="2526" spans="8:19">
      <c r="J2526" t="s">
        <v>3428</v>
      </c>
      <c r="O2526">
        <v>-30.91</v>
      </c>
      <c r="Q2526">
        <v>-32.56</v>
      </c>
      <c r="S2526">
        <v>1.65</v>
      </c>
    </row>
    <row r="2527" spans="8:19">
      <c r="J2527" t="s">
        <v>3429</v>
      </c>
      <c r="O2527">
        <v>-11.71</v>
      </c>
      <c r="Q2527">
        <v>-11.37</v>
      </c>
      <c r="S2527">
        <v>-0.35</v>
      </c>
    </row>
    <row r="2528" spans="8:19">
      <c r="J2528" t="s">
        <v>3430</v>
      </c>
      <c r="O2528">
        <v>-83.15</v>
      </c>
      <c r="Q2528">
        <v>-2.76</v>
      </c>
      <c r="S2528">
        <v>-80.39</v>
      </c>
    </row>
    <row r="2529" spans="10:19">
      <c r="J2529" t="s">
        <v>3431</v>
      </c>
      <c r="O2529">
        <v>-563.03</v>
      </c>
      <c r="Q2529">
        <v>-492.79</v>
      </c>
      <c r="S2529">
        <v>-70.239999999999995</v>
      </c>
    </row>
    <row r="2530" spans="10:19">
      <c r="J2530" t="s">
        <v>3432</v>
      </c>
      <c r="O2530">
        <v>-566.51</v>
      </c>
      <c r="Q2530">
        <v>-547.41</v>
      </c>
      <c r="S2530">
        <v>-19.09</v>
      </c>
    </row>
    <row r="2531" spans="10:19">
      <c r="J2531" t="s">
        <v>3433</v>
      </c>
      <c r="O2531">
        <v>-382.04</v>
      </c>
      <c r="Q2531">
        <v>-286.83999999999997</v>
      </c>
      <c r="S2531">
        <v>-95.21</v>
      </c>
    </row>
    <row r="2532" spans="10:19">
      <c r="J2532" t="s">
        <v>3434</v>
      </c>
      <c r="O2532">
        <v>-31.46</v>
      </c>
      <c r="Q2532">
        <v>-16.64</v>
      </c>
      <c r="S2532">
        <v>-14.82</v>
      </c>
    </row>
    <row r="2533" spans="10:19">
      <c r="J2533" t="s">
        <v>3435</v>
      </c>
      <c r="O2533" s="4">
        <v>1541.05</v>
      </c>
      <c r="Q2533">
        <v>920.48</v>
      </c>
      <c r="S2533">
        <v>620.57000000000005</v>
      </c>
    </row>
    <row r="2534" spans="10:19">
      <c r="J2534" t="s">
        <v>3436</v>
      </c>
      <c r="O2534">
        <v>-164.62</v>
      </c>
      <c r="Q2534">
        <v>-101.21</v>
      </c>
      <c r="S2534">
        <v>-63.41</v>
      </c>
    </row>
    <row r="2535" spans="10:19">
      <c r="J2535" t="s">
        <v>3437</v>
      </c>
      <c r="O2535">
        <v>-8.4</v>
      </c>
      <c r="Q2535">
        <v>-10.23</v>
      </c>
      <c r="S2535">
        <v>1.83</v>
      </c>
    </row>
    <row r="2536" spans="10:19">
      <c r="J2536" t="s">
        <v>3438</v>
      </c>
      <c r="O2536" s="4">
        <v>-2131.5700000000002</v>
      </c>
      <c r="Q2536" s="4">
        <v>-27804.52</v>
      </c>
      <c r="S2536" s="4">
        <v>25672.94</v>
      </c>
    </row>
    <row r="2537" spans="10:19">
      <c r="J2537" t="s">
        <v>3439</v>
      </c>
      <c r="O2537" s="4">
        <v>2737</v>
      </c>
      <c r="Q2537">
        <v>432.32</v>
      </c>
      <c r="S2537" s="4">
        <v>2304.6799999999998</v>
      </c>
    </row>
    <row r="2538" spans="10:19">
      <c r="J2538" t="s">
        <v>3440</v>
      </c>
      <c r="O2538">
        <v>0</v>
      </c>
      <c r="Q2538">
        <v>-0.56000000000000005</v>
      </c>
      <c r="S2538">
        <v>0.56000000000000005</v>
      </c>
    </row>
    <row r="2539" spans="10:19">
      <c r="J2539" t="s">
        <v>3441</v>
      </c>
      <c r="O2539">
        <v>-1.56</v>
      </c>
      <c r="Q2539">
        <v>10.48</v>
      </c>
      <c r="S2539">
        <v>-12.04</v>
      </c>
    </row>
    <row r="2540" spans="10:19">
      <c r="J2540" t="s">
        <v>3442</v>
      </c>
      <c r="O2540" s="4">
        <v>-5397.44</v>
      </c>
      <c r="Q2540" s="4">
        <v>-6986.15</v>
      </c>
      <c r="S2540" s="4">
        <v>1588.71</v>
      </c>
    </row>
    <row r="2541" spans="10:19">
      <c r="J2541" t="s">
        <v>3443</v>
      </c>
      <c r="O2541">
        <v>-107.21</v>
      </c>
      <c r="Q2541">
        <v>-219.91</v>
      </c>
      <c r="S2541">
        <v>112.7</v>
      </c>
    </row>
    <row r="2542" spans="10:19">
      <c r="J2542" t="s">
        <v>3444</v>
      </c>
      <c r="O2542">
        <v>-9.75</v>
      </c>
      <c r="Q2542">
        <v>-16.75</v>
      </c>
      <c r="S2542">
        <v>6.99</v>
      </c>
    </row>
    <row r="2543" spans="10:19">
      <c r="J2543" t="s">
        <v>3445</v>
      </c>
      <c r="O2543">
        <v>-54.75</v>
      </c>
      <c r="Q2543">
        <v>129.81</v>
      </c>
      <c r="S2543">
        <v>-184.56</v>
      </c>
    </row>
    <row r="2544" spans="10:19">
      <c r="J2544" t="s">
        <v>4140</v>
      </c>
      <c r="O2544">
        <v>-0.26</v>
      </c>
      <c r="Q2544">
        <v>0</v>
      </c>
      <c r="S2544">
        <v>-0.26</v>
      </c>
    </row>
    <row r="2545" spans="10:19">
      <c r="J2545" t="s">
        <v>3446</v>
      </c>
      <c r="O2545">
        <v>0</v>
      </c>
      <c r="Q2545">
        <v>159.15</v>
      </c>
      <c r="S2545">
        <v>-159.15</v>
      </c>
    </row>
    <row r="2546" spans="10:19">
      <c r="J2546" t="s">
        <v>3447</v>
      </c>
      <c r="O2546">
        <v>0</v>
      </c>
      <c r="Q2546">
        <v>106.84</v>
      </c>
      <c r="S2546">
        <v>-106.84</v>
      </c>
    </row>
    <row r="2547" spans="10:19">
      <c r="J2547" t="s">
        <v>3448</v>
      </c>
      <c r="O2547">
        <v>0</v>
      </c>
      <c r="Q2547">
        <v>18.13</v>
      </c>
      <c r="S2547">
        <v>-18.13</v>
      </c>
    </row>
    <row r="2548" spans="10:19">
      <c r="J2548" t="s">
        <v>3449</v>
      </c>
      <c r="O2548">
        <v>0</v>
      </c>
      <c r="Q2548">
        <v>0.41</v>
      </c>
      <c r="S2548">
        <v>-0.41</v>
      </c>
    </row>
    <row r="2549" spans="10:19">
      <c r="J2549" t="s">
        <v>3450</v>
      </c>
      <c r="O2549">
        <v>0</v>
      </c>
      <c r="Q2549">
        <v>29.34</v>
      </c>
      <c r="S2549">
        <v>-29.34</v>
      </c>
    </row>
    <row r="2550" spans="10:19">
      <c r="J2550" t="s">
        <v>3451</v>
      </c>
      <c r="O2550">
        <v>0</v>
      </c>
      <c r="Q2550">
        <v>24.72</v>
      </c>
      <c r="S2550">
        <v>-24.72</v>
      </c>
    </row>
    <row r="2551" spans="10:19">
      <c r="J2551" t="s">
        <v>3452</v>
      </c>
      <c r="O2551">
        <v>0</v>
      </c>
      <c r="Q2551">
        <v>0.44</v>
      </c>
      <c r="S2551">
        <v>-0.44</v>
      </c>
    </row>
    <row r="2552" spans="10:19">
      <c r="J2552" t="s">
        <v>3453</v>
      </c>
      <c r="O2552">
        <v>-47.35</v>
      </c>
      <c r="Q2552">
        <v>97.98</v>
      </c>
      <c r="S2552">
        <v>-145.33000000000001</v>
      </c>
    </row>
    <row r="2553" spans="10:19">
      <c r="J2553" t="s">
        <v>3454</v>
      </c>
      <c r="O2553">
        <v>-12.13</v>
      </c>
      <c r="Q2553">
        <v>0.06</v>
      </c>
      <c r="S2553">
        <v>-12.19</v>
      </c>
    </row>
    <row r="2554" spans="10:19">
      <c r="J2554" t="s">
        <v>3455</v>
      </c>
      <c r="O2554">
        <v>-0.11</v>
      </c>
      <c r="Q2554">
        <v>0.27</v>
      </c>
      <c r="S2554">
        <v>-0.38</v>
      </c>
    </row>
    <row r="2555" spans="10:19">
      <c r="J2555" t="s">
        <v>3456</v>
      </c>
      <c r="O2555">
        <v>-262.33999999999997</v>
      </c>
      <c r="Q2555">
        <v>-238.44</v>
      </c>
      <c r="S2555">
        <v>-23.9</v>
      </c>
    </row>
    <row r="2556" spans="10:19">
      <c r="J2556" t="s">
        <v>3457</v>
      </c>
      <c r="O2556">
        <v>0</v>
      </c>
      <c r="Q2556">
        <v>0</v>
      </c>
      <c r="S2556">
        <v>0</v>
      </c>
    </row>
    <row r="2557" spans="10:19">
      <c r="J2557" t="s">
        <v>3458</v>
      </c>
      <c r="O2557">
        <v>0.01</v>
      </c>
      <c r="Q2557">
        <v>0.01</v>
      </c>
      <c r="S2557">
        <v>-0.01</v>
      </c>
    </row>
    <row r="2558" spans="10:19">
      <c r="J2558" t="s">
        <v>3459</v>
      </c>
      <c r="O2558">
        <v>-290.56</v>
      </c>
      <c r="Q2558">
        <v>-1.59</v>
      </c>
      <c r="S2558">
        <v>-288.97000000000003</v>
      </c>
    </row>
    <row r="2559" spans="10:19">
      <c r="J2559" t="s">
        <v>3460</v>
      </c>
      <c r="O2559">
        <v>215.07</v>
      </c>
      <c r="Q2559">
        <v>-3.52</v>
      </c>
      <c r="S2559">
        <v>218.59</v>
      </c>
    </row>
    <row r="2560" spans="10:19">
      <c r="J2560" t="s">
        <v>3461</v>
      </c>
      <c r="O2560">
        <v>-174.54</v>
      </c>
      <c r="Q2560">
        <v>57.96</v>
      </c>
      <c r="S2560">
        <v>-232.5</v>
      </c>
    </row>
    <row r="2561" spans="8:19">
      <c r="J2561" t="s">
        <v>3462</v>
      </c>
      <c r="O2561">
        <v>0</v>
      </c>
      <c r="Q2561">
        <v>0.03</v>
      </c>
      <c r="S2561">
        <v>-0.03</v>
      </c>
    </row>
    <row r="2562" spans="8:19">
      <c r="J2562" t="s">
        <v>3463</v>
      </c>
      <c r="O2562">
        <v>0</v>
      </c>
      <c r="Q2562">
        <v>61.7</v>
      </c>
      <c r="S2562">
        <v>-61.7</v>
      </c>
    </row>
    <row r="2563" spans="8:19">
      <c r="J2563" t="s">
        <v>3464</v>
      </c>
      <c r="O2563">
        <v>0</v>
      </c>
      <c r="Q2563">
        <v>2.89</v>
      </c>
      <c r="S2563">
        <v>-2.89</v>
      </c>
    </row>
    <row r="2564" spans="8:19">
      <c r="J2564" t="s">
        <v>3465</v>
      </c>
      <c r="O2564">
        <v>-3.1</v>
      </c>
      <c r="Q2564">
        <v>-3.17</v>
      </c>
      <c r="S2564">
        <v>7.0000000000000007E-2</v>
      </c>
    </row>
    <row r="2565" spans="8:19">
      <c r="J2565" t="s">
        <v>3465</v>
      </c>
      <c r="O2565">
        <v>-0.02</v>
      </c>
      <c r="Q2565">
        <v>-0.47</v>
      </c>
      <c r="S2565">
        <v>0.45</v>
      </c>
    </row>
    <row r="2566" spans="8:19">
      <c r="J2566" t="s">
        <v>3465</v>
      </c>
      <c r="O2566">
        <v>-0.01</v>
      </c>
      <c r="Q2566">
        <v>0</v>
      </c>
      <c r="S2566">
        <v>-0.01</v>
      </c>
    </row>
    <row r="2567" spans="8:19">
      <c r="J2567" t="s">
        <v>3466</v>
      </c>
      <c r="O2567">
        <v>-0.11</v>
      </c>
      <c r="Q2567">
        <v>-0.03</v>
      </c>
      <c r="S2567">
        <v>-0.08</v>
      </c>
    </row>
    <row r="2568" spans="8:19">
      <c r="J2568" t="s">
        <v>3466</v>
      </c>
      <c r="O2568">
        <v>0</v>
      </c>
      <c r="Q2568">
        <v>0</v>
      </c>
      <c r="S2568">
        <v>0</v>
      </c>
    </row>
    <row r="2569" spans="8:19">
      <c r="J2569" t="s">
        <v>3466</v>
      </c>
      <c r="O2569">
        <v>-0.04</v>
      </c>
      <c r="Q2569">
        <v>0</v>
      </c>
      <c r="S2569">
        <v>-0.04</v>
      </c>
    </row>
    <row r="2570" spans="8:19">
      <c r="J2570" t="s">
        <v>3466</v>
      </c>
      <c r="O2570">
        <v>-0.54</v>
      </c>
      <c r="Q2570">
        <v>-0.24</v>
      </c>
      <c r="S2570">
        <v>-0.3</v>
      </c>
    </row>
    <row r="2571" spans="8:19">
      <c r="H2571" t="s">
        <v>3467</v>
      </c>
      <c r="O2571" s="4">
        <v>-640400</v>
      </c>
      <c r="Q2571" s="4">
        <v>-695115</v>
      </c>
      <c r="S2571" s="4">
        <v>54715</v>
      </c>
    </row>
    <row r="2572" spans="8:19">
      <c r="J2572" t="s">
        <v>3468</v>
      </c>
      <c r="O2572" s="4">
        <v>-630200</v>
      </c>
      <c r="Q2572" s="4">
        <v>-425415</v>
      </c>
      <c r="S2572" s="4">
        <v>-204785</v>
      </c>
    </row>
    <row r="2573" spans="8:19">
      <c r="K2573" t="s">
        <v>3469</v>
      </c>
      <c r="O2573" s="4">
        <v>-630200</v>
      </c>
      <c r="Q2573" s="4">
        <v>-425415</v>
      </c>
      <c r="S2573" s="4">
        <v>-204785</v>
      </c>
    </row>
    <row r="2574" spans="8:19">
      <c r="J2574" t="s">
        <v>3986</v>
      </c>
      <c r="O2574" s="4">
        <v>-10200</v>
      </c>
      <c r="Q2574" s="4">
        <v>-269700</v>
      </c>
      <c r="S2574" s="4">
        <v>259500</v>
      </c>
    </row>
    <row r="2575" spans="8:19">
      <c r="K2575" t="s">
        <v>3987</v>
      </c>
      <c r="O2575" s="4">
        <v>-10200</v>
      </c>
      <c r="Q2575" s="4">
        <v>-269700</v>
      </c>
      <c r="S2575" s="4">
        <v>259500</v>
      </c>
    </row>
    <row r="2576" spans="8:19">
      <c r="H2576" t="s">
        <v>3470</v>
      </c>
      <c r="O2576" s="4">
        <v>5600.26</v>
      </c>
      <c r="Q2576" s="4">
        <v>5670.45</v>
      </c>
      <c r="S2576">
        <v>-70.19</v>
      </c>
    </row>
    <row r="2577" spans="7:19">
      <c r="J2577" t="s">
        <v>3470</v>
      </c>
      <c r="O2577" s="4">
        <v>5600.26</v>
      </c>
      <c r="Q2577" s="4">
        <v>5670.45</v>
      </c>
      <c r="S2577">
        <v>-70.19</v>
      </c>
    </row>
    <row r="2578" spans="7:19">
      <c r="K2578" t="s">
        <v>3471</v>
      </c>
      <c r="O2578" s="4">
        <v>5600.26</v>
      </c>
      <c r="Q2578" s="4">
        <v>5670.45</v>
      </c>
      <c r="S2578">
        <v>-70.19</v>
      </c>
    </row>
    <row r="2579" spans="7:19">
      <c r="G2579" t="s">
        <v>3472</v>
      </c>
      <c r="O2579" s="4">
        <v>-14868.61</v>
      </c>
      <c r="Q2579" s="4">
        <v>-13037.91</v>
      </c>
      <c r="S2579" s="4">
        <v>-1830.7</v>
      </c>
    </row>
    <row r="2580" spans="7:19">
      <c r="H2580" t="s">
        <v>3473</v>
      </c>
      <c r="O2580">
        <v>-716.95</v>
      </c>
      <c r="Q2580">
        <v>-608.70000000000005</v>
      </c>
      <c r="S2580">
        <v>-108.25</v>
      </c>
    </row>
    <row r="2581" spans="7:19">
      <c r="J2581" t="s">
        <v>3474</v>
      </c>
      <c r="O2581">
        <v>-102.36</v>
      </c>
      <c r="Q2581">
        <v>-98.41</v>
      </c>
      <c r="S2581">
        <v>-3.94</v>
      </c>
    </row>
    <row r="2582" spans="7:19">
      <c r="K2582" t="s">
        <v>3475</v>
      </c>
      <c r="O2582">
        <v>-82.32</v>
      </c>
      <c r="Q2582">
        <v>-72.84</v>
      </c>
      <c r="S2582">
        <v>-9.48</v>
      </c>
    </row>
    <row r="2583" spans="7:19">
      <c r="K2583" t="s">
        <v>3475</v>
      </c>
      <c r="O2583">
        <v>-20.03</v>
      </c>
      <c r="Q2583">
        <v>-25.57</v>
      </c>
      <c r="S2583">
        <v>5.54</v>
      </c>
    </row>
    <row r="2584" spans="7:19">
      <c r="J2584" t="s">
        <v>3476</v>
      </c>
      <c r="O2584">
        <v>-614.6</v>
      </c>
      <c r="Q2584">
        <v>-510.29</v>
      </c>
      <c r="S2584">
        <v>-104.31</v>
      </c>
    </row>
    <row r="2585" spans="7:19">
      <c r="K2585" t="s">
        <v>3477</v>
      </c>
      <c r="O2585">
        <v>-72.959999999999994</v>
      </c>
      <c r="Q2585">
        <v>0</v>
      </c>
      <c r="S2585">
        <v>-72.959999999999994</v>
      </c>
    </row>
    <row r="2586" spans="7:19">
      <c r="K2586" t="s">
        <v>3478</v>
      </c>
      <c r="O2586">
        <v>0</v>
      </c>
      <c r="Q2586">
        <v>0.17</v>
      </c>
      <c r="S2586">
        <v>-0.17</v>
      </c>
    </row>
    <row r="2587" spans="7:19">
      <c r="K2587" t="s">
        <v>3479</v>
      </c>
      <c r="O2587">
        <v>-541.64</v>
      </c>
      <c r="Q2587">
        <v>-510.46</v>
      </c>
      <c r="S2587">
        <v>-31.18</v>
      </c>
    </row>
    <row r="2588" spans="7:19">
      <c r="H2588" t="s">
        <v>20</v>
      </c>
      <c r="O2588" s="4">
        <v>-14151.66</v>
      </c>
      <c r="Q2588" s="4">
        <v>-12429.21</v>
      </c>
      <c r="S2588" s="4">
        <v>-1722.45</v>
      </c>
    </row>
    <row r="2589" spans="7:19">
      <c r="J2589" t="s">
        <v>3480</v>
      </c>
      <c r="O2589">
        <v>-85.76</v>
      </c>
      <c r="Q2589">
        <v>-71.739999999999995</v>
      </c>
      <c r="S2589">
        <v>-14.02</v>
      </c>
    </row>
    <row r="2590" spans="7:19">
      <c r="K2590" t="s">
        <v>3938</v>
      </c>
      <c r="O2590">
        <v>-5.24</v>
      </c>
      <c r="Q2590">
        <v>-0.05</v>
      </c>
      <c r="S2590">
        <v>-5.19</v>
      </c>
    </row>
    <row r="2591" spans="7:19">
      <c r="K2591" t="s">
        <v>3482</v>
      </c>
      <c r="O2591" s="4">
        <v>2031.49</v>
      </c>
      <c r="Q2591" s="4">
        <v>3010.39</v>
      </c>
      <c r="S2591">
        <v>-978.9</v>
      </c>
    </row>
    <row r="2592" spans="7:19">
      <c r="K2592" t="s">
        <v>3483</v>
      </c>
      <c r="O2592">
        <v>-7.87</v>
      </c>
      <c r="Q2592">
        <v>-83.79</v>
      </c>
      <c r="S2592">
        <v>75.91</v>
      </c>
    </row>
    <row r="2593" spans="10:19">
      <c r="K2593" t="s">
        <v>3939</v>
      </c>
      <c r="O2593">
        <v>0</v>
      </c>
      <c r="Q2593">
        <v>-36.1</v>
      </c>
      <c r="S2593">
        <v>36.1</v>
      </c>
    </row>
    <row r="2594" spans="10:19">
      <c r="K2594" t="s">
        <v>3484</v>
      </c>
      <c r="O2594">
        <v>24.64</v>
      </c>
      <c r="Q2594">
        <v>24.22</v>
      </c>
      <c r="S2594">
        <v>0.41</v>
      </c>
    </row>
    <row r="2595" spans="10:19">
      <c r="K2595" t="s">
        <v>3485</v>
      </c>
      <c r="O2595" s="4">
        <v>-2128.7600000000002</v>
      </c>
      <c r="Q2595" s="4">
        <v>-2986.41</v>
      </c>
      <c r="S2595">
        <v>857.65</v>
      </c>
    </row>
    <row r="2596" spans="10:19">
      <c r="J2596" t="s">
        <v>3486</v>
      </c>
      <c r="O2596">
        <v>-88.69</v>
      </c>
      <c r="Q2596">
        <v>-42.04</v>
      </c>
      <c r="S2596">
        <v>-46.65</v>
      </c>
    </row>
    <row r="2597" spans="10:19">
      <c r="K2597" t="s">
        <v>3486</v>
      </c>
      <c r="O2597">
        <v>-88.69</v>
      </c>
      <c r="Q2597">
        <v>-42.04</v>
      </c>
      <c r="S2597">
        <v>-46.65</v>
      </c>
    </row>
    <row r="2598" spans="10:19">
      <c r="J2598" t="s">
        <v>3388</v>
      </c>
      <c r="O2598" s="4">
        <v>-1622.96</v>
      </c>
      <c r="Q2598" s="4">
        <v>-2131.2800000000002</v>
      </c>
      <c r="S2598">
        <v>508.31</v>
      </c>
    </row>
    <row r="2599" spans="10:19">
      <c r="K2599" t="s">
        <v>3487</v>
      </c>
      <c r="O2599">
        <v>0</v>
      </c>
      <c r="Q2599">
        <v>-0.02</v>
      </c>
      <c r="S2599">
        <v>0.02</v>
      </c>
    </row>
    <row r="2600" spans="10:19">
      <c r="K2600" t="s">
        <v>3488</v>
      </c>
      <c r="O2600">
        <v>-0.36</v>
      </c>
      <c r="Q2600">
        <v>-0.26</v>
      </c>
      <c r="S2600">
        <v>-0.09</v>
      </c>
    </row>
    <row r="2601" spans="10:19">
      <c r="K2601" t="s">
        <v>4141</v>
      </c>
      <c r="O2601">
        <v>0</v>
      </c>
      <c r="Q2601">
        <v>0</v>
      </c>
      <c r="S2601">
        <v>0</v>
      </c>
    </row>
    <row r="2602" spans="10:19">
      <c r="K2602" t="s">
        <v>3489</v>
      </c>
      <c r="O2602">
        <v>-96.62</v>
      </c>
      <c r="Q2602">
        <v>-102.12</v>
      </c>
      <c r="S2602">
        <v>5.5</v>
      </c>
    </row>
    <row r="2603" spans="10:19">
      <c r="K2603" t="s">
        <v>3490</v>
      </c>
      <c r="O2603">
        <v>-167.97</v>
      </c>
      <c r="Q2603">
        <v>-75.12</v>
      </c>
      <c r="S2603">
        <v>-92.85</v>
      </c>
    </row>
    <row r="2604" spans="10:19">
      <c r="K2604" t="s">
        <v>3491</v>
      </c>
      <c r="O2604">
        <v>-12.1</v>
      </c>
      <c r="Q2604">
        <v>-4.91</v>
      </c>
      <c r="S2604">
        <v>-7.19</v>
      </c>
    </row>
    <row r="2605" spans="10:19">
      <c r="K2605" t="s">
        <v>3492</v>
      </c>
      <c r="O2605">
        <v>-12.81</v>
      </c>
      <c r="Q2605">
        <v>-15.58</v>
      </c>
      <c r="S2605">
        <v>2.77</v>
      </c>
    </row>
    <row r="2606" spans="10:19">
      <c r="K2606" t="s">
        <v>3493</v>
      </c>
      <c r="O2606">
        <v>-5.13</v>
      </c>
      <c r="Q2606">
        <v>-2.94</v>
      </c>
      <c r="S2606">
        <v>-2.19</v>
      </c>
    </row>
    <row r="2607" spans="10:19">
      <c r="K2607" t="s">
        <v>4142</v>
      </c>
      <c r="O2607">
        <v>-12.71</v>
      </c>
      <c r="Q2607">
        <v>0</v>
      </c>
      <c r="S2607">
        <v>-12.71</v>
      </c>
    </row>
    <row r="2608" spans="10:19">
      <c r="K2608" t="s">
        <v>3494</v>
      </c>
      <c r="O2608">
        <v>-69.64</v>
      </c>
      <c r="Q2608">
        <v>-52.7</v>
      </c>
      <c r="S2608">
        <v>-16.93</v>
      </c>
    </row>
    <row r="2609" spans="6:19">
      <c r="K2609" t="s">
        <v>3495</v>
      </c>
      <c r="O2609">
        <v>-582.12</v>
      </c>
      <c r="Q2609">
        <v>-10.28</v>
      </c>
      <c r="S2609">
        <v>-571.84</v>
      </c>
    </row>
    <row r="2610" spans="6:19">
      <c r="K2610" t="s">
        <v>3496</v>
      </c>
      <c r="O2610">
        <v>-471.51</v>
      </c>
      <c r="Q2610">
        <v>-489.84</v>
      </c>
      <c r="S2610">
        <v>18.329999999999998</v>
      </c>
    </row>
    <row r="2611" spans="6:19">
      <c r="K2611" t="s">
        <v>3481</v>
      </c>
      <c r="O2611">
        <v>-19.12</v>
      </c>
      <c r="Q2611">
        <v>-15.28</v>
      </c>
      <c r="S2611">
        <v>-3.84</v>
      </c>
    </row>
    <row r="2612" spans="6:19">
      <c r="K2612" t="s">
        <v>3497</v>
      </c>
      <c r="O2612">
        <v>283.44</v>
      </c>
      <c r="Q2612">
        <v>51.04</v>
      </c>
      <c r="S2612">
        <v>232.4</v>
      </c>
    </row>
    <row r="2613" spans="6:19">
      <c r="K2613" t="s">
        <v>3498</v>
      </c>
      <c r="O2613">
        <v>-716.77</v>
      </c>
      <c r="Q2613">
        <v>-525.48</v>
      </c>
      <c r="S2613">
        <v>-191.29</v>
      </c>
    </row>
    <row r="2614" spans="6:19">
      <c r="K2614" t="s">
        <v>3499</v>
      </c>
      <c r="O2614">
        <v>-25.67</v>
      </c>
      <c r="Q2614">
        <v>-31.73</v>
      </c>
      <c r="S2614">
        <v>6.06</v>
      </c>
    </row>
    <row r="2615" spans="6:19">
      <c r="K2615" t="s">
        <v>3500</v>
      </c>
      <c r="O2615">
        <v>-6.77</v>
      </c>
      <c r="Q2615">
        <v>-4.8499999999999996</v>
      </c>
      <c r="S2615">
        <v>-1.92</v>
      </c>
    </row>
    <row r="2616" spans="6:19">
      <c r="K2616" t="s">
        <v>3501</v>
      </c>
      <c r="O2616">
        <v>-0.5</v>
      </c>
      <c r="Q2616">
        <v>-0.31</v>
      </c>
      <c r="S2616">
        <v>-0.19</v>
      </c>
    </row>
    <row r="2617" spans="6:19">
      <c r="K2617" t="s">
        <v>3502</v>
      </c>
      <c r="O2617">
        <v>-30.76</v>
      </c>
      <c r="Q2617">
        <v>-7</v>
      </c>
      <c r="S2617">
        <v>-23.76</v>
      </c>
    </row>
    <row r="2618" spans="6:19">
      <c r="K2618" t="s">
        <v>3388</v>
      </c>
      <c r="O2618">
        <v>324.20999999999998</v>
      </c>
      <c r="Q2618">
        <v>-805.34</v>
      </c>
      <c r="S2618" s="4">
        <v>1129.54</v>
      </c>
    </row>
    <row r="2619" spans="6:19">
      <c r="K2619" t="s">
        <v>3503</v>
      </c>
      <c r="O2619">
        <v>0</v>
      </c>
      <c r="Q2619">
        <v>-38.340000000000003</v>
      </c>
      <c r="S2619">
        <v>38.340000000000003</v>
      </c>
    </row>
    <row r="2620" spans="6:19">
      <c r="K2620" t="s">
        <v>3940</v>
      </c>
      <c r="O2620">
        <v>-0.04</v>
      </c>
      <c r="Q2620">
        <v>-0.21</v>
      </c>
      <c r="S2620">
        <v>0.17</v>
      </c>
    </row>
    <row r="2621" spans="6:19">
      <c r="J2621" t="s">
        <v>3504</v>
      </c>
      <c r="O2621" s="4">
        <v>-12354.25</v>
      </c>
      <c r="Q2621" s="4">
        <v>-10184.15</v>
      </c>
      <c r="S2621" s="4">
        <v>-2170.09</v>
      </c>
    </row>
    <row r="2622" spans="6:19">
      <c r="K2622" t="s">
        <v>3505</v>
      </c>
      <c r="O2622" s="4">
        <v>-12354.25</v>
      </c>
      <c r="Q2622" s="4">
        <v>-10184.15</v>
      </c>
      <c r="S2622" s="4">
        <v>-2170.09</v>
      </c>
    </row>
    <row r="2623" spans="6:19">
      <c r="F2623" t="s">
        <v>3506</v>
      </c>
      <c r="O2623" s="4">
        <v>1883599.19</v>
      </c>
      <c r="Q2623" s="4">
        <v>1563029.33</v>
      </c>
      <c r="S2623" s="4">
        <v>320569.86</v>
      </c>
    </row>
    <row r="2624" spans="6:19">
      <c r="G2624" t="s">
        <v>79</v>
      </c>
      <c r="O2624" s="4">
        <v>1511642.1</v>
      </c>
      <c r="Q2624" s="4">
        <v>1232928.31</v>
      </c>
      <c r="S2624" s="4">
        <v>278713.78999999998</v>
      </c>
    </row>
    <row r="2625" spans="7:19">
      <c r="H2625" t="s">
        <v>3507</v>
      </c>
      <c r="O2625" s="4">
        <v>101866.76</v>
      </c>
      <c r="Q2625" s="4">
        <v>86155.38</v>
      </c>
      <c r="S2625" s="4">
        <v>15711.38</v>
      </c>
    </row>
    <row r="2626" spans="7:19">
      <c r="J2626" t="s">
        <v>3507</v>
      </c>
      <c r="O2626" s="4">
        <v>101866.76</v>
      </c>
      <c r="Q2626" s="4">
        <v>86155.38</v>
      </c>
      <c r="S2626" s="4">
        <v>15711.38</v>
      </c>
    </row>
    <row r="2627" spans="7:19">
      <c r="K2627" t="s">
        <v>3508</v>
      </c>
      <c r="O2627" s="4">
        <v>100543.19</v>
      </c>
      <c r="Q2627" s="4">
        <v>84650.45</v>
      </c>
      <c r="S2627" s="4">
        <v>15892.74</v>
      </c>
    </row>
    <row r="2628" spans="7:19">
      <c r="K2628" t="s">
        <v>3509</v>
      </c>
      <c r="O2628" s="4">
        <v>1323.57</v>
      </c>
      <c r="Q2628" s="4">
        <v>1504.93</v>
      </c>
      <c r="S2628">
        <v>-181.36</v>
      </c>
    </row>
    <row r="2629" spans="7:19">
      <c r="H2629" t="s">
        <v>3510</v>
      </c>
      <c r="O2629" s="4">
        <v>1409775.33</v>
      </c>
      <c r="Q2629" s="4">
        <v>1146772.93</v>
      </c>
      <c r="S2629" s="4">
        <v>263002.40999999997</v>
      </c>
    </row>
    <row r="2630" spans="7:19">
      <c r="J2630" t="s">
        <v>3510</v>
      </c>
      <c r="O2630" s="4">
        <v>1409775.33</v>
      </c>
      <c r="Q2630" s="4">
        <v>1146772.93</v>
      </c>
      <c r="S2630" s="4">
        <v>263002.40999999997</v>
      </c>
    </row>
    <row r="2631" spans="7:19">
      <c r="K2631" t="s">
        <v>3511</v>
      </c>
      <c r="O2631" s="4">
        <v>1341760.23</v>
      </c>
      <c r="Q2631" s="4">
        <v>1144666.49</v>
      </c>
      <c r="S2631" s="4">
        <v>197093.73</v>
      </c>
    </row>
    <row r="2632" spans="7:19">
      <c r="K2632" t="s">
        <v>3941</v>
      </c>
      <c r="O2632" s="4">
        <v>68015.11</v>
      </c>
      <c r="Q2632" s="4">
        <v>2106.44</v>
      </c>
      <c r="S2632" s="4">
        <v>65908.67</v>
      </c>
    </row>
    <row r="2633" spans="7:19">
      <c r="G2633" t="s">
        <v>3512</v>
      </c>
      <c r="O2633" s="4">
        <v>205382.44</v>
      </c>
      <c r="Q2633" s="4">
        <v>174993.38</v>
      </c>
      <c r="S2633" s="4">
        <v>30389.07</v>
      </c>
    </row>
    <row r="2634" spans="7:19">
      <c r="H2634" t="s">
        <v>3513</v>
      </c>
      <c r="O2634" s="4">
        <v>130727.22</v>
      </c>
      <c r="Q2634" s="4">
        <v>123062.31</v>
      </c>
      <c r="S2634" s="4">
        <v>7664.91</v>
      </c>
    </row>
    <row r="2635" spans="7:19">
      <c r="J2635" t="s">
        <v>80</v>
      </c>
      <c r="O2635" s="4">
        <v>81186.75</v>
      </c>
      <c r="Q2635" s="4">
        <v>79766.539999999994</v>
      </c>
      <c r="S2635" s="4">
        <v>1420.21</v>
      </c>
    </row>
    <row r="2636" spans="7:19">
      <c r="K2636" t="s">
        <v>3514</v>
      </c>
      <c r="O2636" s="4">
        <v>57768.35</v>
      </c>
      <c r="Q2636" s="4">
        <v>51178.12</v>
      </c>
      <c r="S2636" s="4">
        <v>6590.23</v>
      </c>
    </row>
    <row r="2637" spans="7:19">
      <c r="K2637" t="s">
        <v>3515</v>
      </c>
      <c r="O2637">
        <v>64.44</v>
      </c>
      <c r="Q2637">
        <v>36.92</v>
      </c>
      <c r="S2637">
        <v>27.52</v>
      </c>
    </row>
    <row r="2638" spans="7:19">
      <c r="K2638" t="s">
        <v>3516</v>
      </c>
      <c r="O2638" s="4">
        <v>8553</v>
      </c>
      <c r="Q2638" s="4">
        <v>10673.71</v>
      </c>
      <c r="S2638" s="4">
        <v>-2120.71</v>
      </c>
    </row>
    <row r="2639" spans="7:19">
      <c r="K2639" t="s">
        <v>3517</v>
      </c>
      <c r="O2639">
        <v>590.80999999999995</v>
      </c>
      <c r="Q2639">
        <v>541.78</v>
      </c>
      <c r="S2639">
        <v>49.03</v>
      </c>
    </row>
    <row r="2640" spans="7:19">
      <c r="K2640" t="s">
        <v>3518</v>
      </c>
      <c r="O2640">
        <v>18.309999999999999</v>
      </c>
      <c r="Q2640">
        <v>14.67</v>
      </c>
      <c r="S2640">
        <v>3.64</v>
      </c>
    </row>
    <row r="2641" spans="10:19">
      <c r="K2641" t="s">
        <v>3519</v>
      </c>
      <c r="O2641" s="4">
        <v>6270.84</v>
      </c>
      <c r="Q2641" s="4">
        <v>7659.46</v>
      </c>
      <c r="S2641" s="4">
        <v>-1388.61</v>
      </c>
    </row>
    <row r="2642" spans="10:19">
      <c r="K2642" t="s">
        <v>3520</v>
      </c>
      <c r="O2642" s="4">
        <v>7921</v>
      </c>
      <c r="Q2642" s="4">
        <v>9661.7800000000007</v>
      </c>
      <c r="S2642" s="4">
        <v>-1740.78</v>
      </c>
    </row>
    <row r="2643" spans="10:19">
      <c r="K2643" t="s">
        <v>4143</v>
      </c>
      <c r="O2643">
        <v>0</v>
      </c>
      <c r="Q2643">
        <v>0</v>
      </c>
      <c r="S2643">
        <v>0</v>
      </c>
    </row>
    <row r="2644" spans="10:19">
      <c r="K2644" t="s">
        <v>3521</v>
      </c>
      <c r="O2644">
        <v>0</v>
      </c>
      <c r="Q2644">
        <v>0.1</v>
      </c>
      <c r="S2644">
        <v>-0.1</v>
      </c>
    </row>
    <row r="2645" spans="10:19">
      <c r="J2645" t="s">
        <v>3522</v>
      </c>
      <c r="O2645" s="4">
        <v>22915.32</v>
      </c>
      <c r="Q2645" s="4">
        <v>17348.439999999999</v>
      </c>
      <c r="S2645" s="4">
        <v>5566.89</v>
      </c>
    </row>
    <row r="2646" spans="10:19">
      <c r="K2646" t="s">
        <v>3522</v>
      </c>
      <c r="O2646" s="4">
        <v>16411.02</v>
      </c>
      <c r="Q2646" s="4">
        <v>11109.6</v>
      </c>
      <c r="S2646" s="4">
        <v>5301.42</v>
      </c>
    </row>
    <row r="2647" spans="10:19">
      <c r="K2647" t="s">
        <v>3523</v>
      </c>
      <c r="O2647" s="4">
        <v>2407.33</v>
      </c>
      <c r="Q2647" s="4">
        <v>2370.83</v>
      </c>
      <c r="S2647">
        <v>36.5</v>
      </c>
    </row>
    <row r="2648" spans="10:19">
      <c r="K2648" t="s">
        <v>3524</v>
      </c>
      <c r="O2648">
        <v>95.25</v>
      </c>
      <c r="Q2648">
        <v>76.150000000000006</v>
      </c>
      <c r="S2648">
        <v>19.100000000000001</v>
      </c>
    </row>
    <row r="2649" spans="10:19">
      <c r="K2649" t="s">
        <v>3525</v>
      </c>
      <c r="O2649" s="4">
        <v>1751.75</v>
      </c>
      <c r="Q2649" s="4">
        <v>1683.78</v>
      </c>
      <c r="S2649">
        <v>67.97</v>
      </c>
    </row>
    <row r="2650" spans="10:19">
      <c r="K2650" t="s">
        <v>3526</v>
      </c>
      <c r="O2650" s="4">
        <v>2249.9699999999998</v>
      </c>
      <c r="Q2650" s="4">
        <v>2108.0100000000002</v>
      </c>
      <c r="S2650">
        <v>141.96</v>
      </c>
    </row>
    <row r="2651" spans="10:19">
      <c r="K2651" t="s">
        <v>3527</v>
      </c>
      <c r="O2651">
        <v>0</v>
      </c>
      <c r="Q2651">
        <v>7.0000000000000007E-2</v>
      </c>
      <c r="S2651">
        <v>-7.0000000000000007E-2</v>
      </c>
    </row>
    <row r="2652" spans="10:19">
      <c r="J2652" t="s">
        <v>3528</v>
      </c>
      <c r="O2652" s="4">
        <v>13849.94</v>
      </c>
      <c r="Q2652" s="4">
        <v>13658.23</v>
      </c>
      <c r="S2652">
        <v>191.71</v>
      </c>
    </row>
    <row r="2653" spans="10:19">
      <c r="K2653" t="s">
        <v>3942</v>
      </c>
      <c r="O2653">
        <v>0</v>
      </c>
      <c r="Q2653">
        <v>0.01</v>
      </c>
      <c r="S2653">
        <v>-0.01</v>
      </c>
    </row>
    <row r="2654" spans="10:19">
      <c r="K2654" t="s">
        <v>3529</v>
      </c>
      <c r="O2654" s="4">
        <v>6717.97</v>
      </c>
      <c r="Q2654" s="4">
        <v>5928.22</v>
      </c>
      <c r="S2654">
        <v>789.76</v>
      </c>
    </row>
    <row r="2655" spans="10:19">
      <c r="K2655" t="s">
        <v>3530</v>
      </c>
      <c r="O2655">
        <v>113.45</v>
      </c>
      <c r="Q2655">
        <v>108.52</v>
      </c>
      <c r="S2655">
        <v>4.93</v>
      </c>
    </row>
    <row r="2656" spans="10:19">
      <c r="K2656" t="s">
        <v>3531</v>
      </c>
      <c r="O2656" s="4">
        <v>1143.04</v>
      </c>
      <c r="Q2656" s="4">
        <v>1137.08</v>
      </c>
      <c r="S2656">
        <v>5.96</v>
      </c>
    </row>
    <row r="2657" spans="10:19">
      <c r="K2657" t="s">
        <v>3532</v>
      </c>
      <c r="O2657">
        <v>6.19</v>
      </c>
      <c r="Q2657">
        <v>7.05</v>
      </c>
      <c r="S2657">
        <v>-0.86</v>
      </c>
    </row>
    <row r="2658" spans="10:19">
      <c r="K2658" t="s">
        <v>3533</v>
      </c>
      <c r="O2658">
        <v>1.27</v>
      </c>
      <c r="Q2658">
        <v>1</v>
      </c>
      <c r="S2658">
        <v>0.27</v>
      </c>
    </row>
    <row r="2659" spans="10:19">
      <c r="K2659" t="s">
        <v>3534</v>
      </c>
      <c r="O2659" s="4">
        <v>1154.47</v>
      </c>
      <c r="Q2659" s="4">
        <v>1493.54</v>
      </c>
      <c r="S2659">
        <v>-339.07</v>
      </c>
    </row>
    <row r="2660" spans="10:19">
      <c r="K2660" t="s">
        <v>3535</v>
      </c>
      <c r="O2660">
        <v>214.74</v>
      </c>
      <c r="Q2660">
        <v>203.41</v>
      </c>
      <c r="S2660">
        <v>11.33</v>
      </c>
    </row>
    <row r="2661" spans="10:19">
      <c r="K2661" t="s">
        <v>3536</v>
      </c>
      <c r="O2661">
        <v>1.72</v>
      </c>
      <c r="Q2661">
        <v>1.42</v>
      </c>
      <c r="S2661">
        <v>0.3</v>
      </c>
    </row>
    <row r="2662" spans="10:19">
      <c r="K2662" t="s">
        <v>3537</v>
      </c>
      <c r="O2662">
        <v>751.18</v>
      </c>
      <c r="Q2662">
        <v>933.03</v>
      </c>
      <c r="S2662">
        <v>-181.85</v>
      </c>
    </row>
    <row r="2663" spans="10:19">
      <c r="K2663" t="s">
        <v>3538</v>
      </c>
      <c r="O2663" s="4">
        <v>1374.49</v>
      </c>
      <c r="Q2663" s="4">
        <v>1590.05</v>
      </c>
      <c r="S2663">
        <v>-215.56</v>
      </c>
    </row>
    <row r="2664" spans="10:19">
      <c r="K2664" t="s">
        <v>3539</v>
      </c>
      <c r="O2664">
        <v>0</v>
      </c>
      <c r="Q2664">
        <v>0</v>
      </c>
      <c r="S2664">
        <v>0</v>
      </c>
    </row>
    <row r="2665" spans="10:19">
      <c r="K2665" t="s">
        <v>3540</v>
      </c>
      <c r="O2665">
        <v>0</v>
      </c>
      <c r="Q2665">
        <v>0</v>
      </c>
      <c r="S2665">
        <v>0</v>
      </c>
    </row>
    <row r="2666" spans="10:19">
      <c r="K2666" t="s">
        <v>3541</v>
      </c>
      <c r="O2666">
        <v>474.08</v>
      </c>
      <c r="Q2666">
        <v>454.96</v>
      </c>
      <c r="S2666">
        <v>19.12</v>
      </c>
    </row>
    <row r="2667" spans="10:19">
      <c r="K2667" t="s">
        <v>3542</v>
      </c>
      <c r="O2667">
        <v>73.52</v>
      </c>
      <c r="Q2667">
        <v>22.82</v>
      </c>
      <c r="S2667">
        <v>50.7</v>
      </c>
    </row>
    <row r="2668" spans="10:19">
      <c r="K2668" t="s">
        <v>3543</v>
      </c>
      <c r="O2668" s="4">
        <v>1059.48</v>
      </c>
      <c r="Q2668" s="4">
        <v>1036.8900000000001</v>
      </c>
      <c r="S2668">
        <v>22.59</v>
      </c>
    </row>
    <row r="2669" spans="10:19">
      <c r="K2669" t="s">
        <v>3544</v>
      </c>
      <c r="O2669">
        <v>764.34</v>
      </c>
      <c r="Q2669">
        <v>740.22</v>
      </c>
      <c r="S2669">
        <v>24.11</v>
      </c>
    </row>
    <row r="2670" spans="10:19">
      <c r="J2670" t="s">
        <v>3545</v>
      </c>
      <c r="O2670">
        <v>206.84</v>
      </c>
      <c r="Q2670">
        <v>200.94</v>
      </c>
      <c r="S2670">
        <v>5.91</v>
      </c>
    </row>
    <row r="2671" spans="10:19">
      <c r="K2671" t="s">
        <v>3546</v>
      </c>
      <c r="O2671">
        <v>174.48</v>
      </c>
      <c r="Q2671">
        <v>179.86</v>
      </c>
      <c r="S2671">
        <v>-5.38</v>
      </c>
    </row>
    <row r="2672" spans="10:19">
      <c r="K2672" t="s">
        <v>3547</v>
      </c>
      <c r="O2672">
        <v>0</v>
      </c>
      <c r="Q2672">
        <v>0</v>
      </c>
      <c r="S2672">
        <v>0</v>
      </c>
    </row>
    <row r="2673" spans="8:19">
      <c r="K2673" t="s">
        <v>3548</v>
      </c>
      <c r="O2673">
        <v>28.74</v>
      </c>
      <c r="Q2673">
        <v>19.46</v>
      </c>
      <c r="S2673">
        <v>9.2799999999999994</v>
      </c>
    </row>
    <row r="2674" spans="8:19">
      <c r="K2674" t="s">
        <v>3549</v>
      </c>
      <c r="O2674">
        <v>3.62</v>
      </c>
      <c r="Q2674">
        <v>1.61</v>
      </c>
      <c r="S2674">
        <v>2</v>
      </c>
    </row>
    <row r="2675" spans="8:19">
      <c r="J2675" t="s">
        <v>3550</v>
      </c>
      <c r="O2675">
        <v>0</v>
      </c>
      <c r="Q2675">
        <v>0</v>
      </c>
      <c r="S2675">
        <v>0</v>
      </c>
    </row>
    <row r="2676" spans="8:19">
      <c r="K2676" t="s">
        <v>3551</v>
      </c>
      <c r="O2676">
        <v>0</v>
      </c>
      <c r="Q2676">
        <v>0</v>
      </c>
      <c r="S2676">
        <v>0</v>
      </c>
    </row>
    <row r="2677" spans="8:19">
      <c r="J2677" t="s">
        <v>3552</v>
      </c>
      <c r="O2677" s="4">
        <v>12568.36</v>
      </c>
      <c r="Q2677" s="4">
        <v>12088.16</v>
      </c>
      <c r="S2677">
        <v>480.2</v>
      </c>
    </row>
    <row r="2678" spans="8:19">
      <c r="K2678" t="s">
        <v>3552</v>
      </c>
      <c r="O2678">
        <v>3.58</v>
      </c>
      <c r="Q2678">
        <v>6.62</v>
      </c>
      <c r="S2678">
        <v>-3.04</v>
      </c>
    </row>
    <row r="2679" spans="8:19">
      <c r="K2679" t="s">
        <v>3553</v>
      </c>
      <c r="O2679" s="4">
        <v>5165.99</v>
      </c>
      <c r="Q2679" s="4">
        <v>5150.0600000000004</v>
      </c>
      <c r="S2679">
        <v>15.93</v>
      </c>
    </row>
    <row r="2680" spans="8:19">
      <c r="K2680" t="s">
        <v>3554</v>
      </c>
      <c r="O2680" s="4">
        <v>2180.36</v>
      </c>
      <c r="Q2680" s="4">
        <v>1642.56</v>
      </c>
      <c r="S2680">
        <v>537.79999999999995</v>
      </c>
    </row>
    <row r="2681" spans="8:19">
      <c r="K2681" t="s">
        <v>3555</v>
      </c>
      <c r="O2681" s="4">
        <v>1042.68</v>
      </c>
      <c r="Q2681" s="4">
        <v>1009.72</v>
      </c>
      <c r="S2681">
        <v>32.96</v>
      </c>
    </row>
    <row r="2682" spans="8:19">
      <c r="K2682" t="s">
        <v>3556</v>
      </c>
      <c r="O2682" s="4">
        <v>3161.83</v>
      </c>
      <c r="Q2682" s="4">
        <v>3245.32</v>
      </c>
      <c r="S2682">
        <v>-83.49</v>
      </c>
    </row>
    <row r="2683" spans="8:19">
      <c r="K2683" t="s">
        <v>3557</v>
      </c>
      <c r="O2683" s="4">
        <v>1013.92</v>
      </c>
      <c r="Q2683" s="4">
        <v>1033.8800000000001</v>
      </c>
      <c r="S2683">
        <v>-19.96</v>
      </c>
    </row>
    <row r="2684" spans="8:19">
      <c r="H2684" t="s">
        <v>3558</v>
      </c>
      <c r="O2684" s="4">
        <v>12579.65</v>
      </c>
      <c r="Q2684" s="4">
        <v>11390.52</v>
      </c>
      <c r="S2684" s="4">
        <v>1189.1199999999999</v>
      </c>
    </row>
    <row r="2685" spans="8:19">
      <c r="J2685" t="s">
        <v>3559</v>
      </c>
      <c r="O2685" s="4">
        <v>2412.7399999999998</v>
      </c>
      <c r="Q2685" s="4">
        <v>1669.14</v>
      </c>
      <c r="S2685">
        <v>743.6</v>
      </c>
    </row>
    <row r="2686" spans="8:19">
      <c r="K2686" t="s">
        <v>3560</v>
      </c>
      <c r="O2686" s="4">
        <v>2412.7399999999998</v>
      </c>
      <c r="Q2686" s="4">
        <v>1669.14</v>
      </c>
      <c r="S2686">
        <v>743.6</v>
      </c>
    </row>
    <row r="2687" spans="8:19">
      <c r="J2687" t="s">
        <v>3561</v>
      </c>
      <c r="O2687" s="4">
        <v>10166.9</v>
      </c>
      <c r="Q2687" s="4">
        <v>9721.39</v>
      </c>
      <c r="S2687">
        <v>445.52</v>
      </c>
    </row>
    <row r="2688" spans="8:19">
      <c r="K2688" t="s">
        <v>3561</v>
      </c>
      <c r="O2688" s="4">
        <v>9450.73</v>
      </c>
      <c r="Q2688" s="4">
        <v>8997.9</v>
      </c>
      <c r="S2688">
        <v>452.83</v>
      </c>
    </row>
    <row r="2689" spans="8:19">
      <c r="K2689" t="s">
        <v>3562</v>
      </c>
      <c r="O2689">
        <v>-66.86</v>
      </c>
      <c r="Q2689">
        <v>-25.99</v>
      </c>
      <c r="S2689">
        <v>-40.869999999999997</v>
      </c>
    </row>
    <row r="2690" spans="8:19">
      <c r="K2690" t="s">
        <v>3563</v>
      </c>
      <c r="O2690">
        <v>783.04</v>
      </c>
      <c r="Q2690">
        <v>749.47</v>
      </c>
      <c r="S2690">
        <v>33.56</v>
      </c>
    </row>
    <row r="2691" spans="8:19">
      <c r="H2691" t="s">
        <v>3564</v>
      </c>
      <c r="O2691" s="4">
        <v>66385.37</v>
      </c>
      <c r="Q2691" s="4">
        <v>44561.1</v>
      </c>
      <c r="S2691" s="4">
        <v>21824.27</v>
      </c>
    </row>
    <row r="2692" spans="8:19">
      <c r="J2692" t="s">
        <v>3565</v>
      </c>
      <c r="O2692" s="4">
        <v>2465.41</v>
      </c>
      <c r="Q2692" s="4">
        <v>2487.0300000000002</v>
      </c>
      <c r="S2692">
        <v>-21.62</v>
      </c>
    </row>
    <row r="2693" spans="8:19">
      <c r="K2693" t="s">
        <v>4144</v>
      </c>
      <c r="O2693">
        <v>724.71</v>
      </c>
      <c r="Q2693">
        <v>0</v>
      </c>
      <c r="S2693">
        <v>724.71</v>
      </c>
    </row>
    <row r="2694" spans="8:19">
      <c r="K2694" t="s">
        <v>3566</v>
      </c>
      <c r="O2694" s="4">
        <v>1740.7</v>
      </c>
      <c r="Q2694" s="4">
        <v>2487.0300000000002</v>
      </c>
      <c r="S2694">
        <v>-746.33</v>
      </c>
    </row>
    <row r="2695" spans="8:19">
      <c r="J2695" t="s">
        <v>3567</v>
      </c>
      <c r="O2695">
        <v>213.14</v>
      </c>
      <c r="Q2695">
        <v>416.71</v>
      </c>
      <c r="S2695">
        <v>-203.56</v>
      </c>
    </row>
    <row r="2696" spans="8:19">
      <c r="K2696" t="s">
        <v>3568</v>
      </c>
      <c r="O2696">
        <v>8.7100000000000009</v>
      </c>
      <c r="Q2696">
        <v>2.5</v>
      </c>
      <c r="S2696">
        <v>6.21</v>
      </c>
    </row>
    <row r="2697" spans="8:19">
      <c r="K2697" t="s">
        <v>3569</v>
      </c>
      <c r="O2697">
        <v>169.27</v>
      </c>
      <c r="Q2697">
        <v>255.99</v>
      </c>
      <c r="S2697">
        <v>-86.72</v>
      </c>
    </row>
    <row r="2698" spans="8:19">
      <c r="K2698" t="s">
        <v>3570</v>
      </c>
      <c r="O2698">
        <v>20.2</v>
      </c>
      <c r="Q2698">
        <v>13.75</v>
      </c>
      <c r="S2698">
        <v>6.45</v>
      </c>
    </row>
    <row r="2699" spans="8:19">
      <c r="K2699" t="s">
        <v>3571</v>
      </c>
      <c r="O2699">
        <v>14.97</v>
      </c>
      <c r="Q2699">
        <v>13.9</v>
      </c>
      <c r="S2699">
        <v>1.07</v>
      </c>
    </row>
    <row r="2700" spans="8:19">
      <c r="K2700" t="s">
        <v>3572</v>
      </c>
      <c r="O2700">
        <v>0</v>
      </c>
      <c r="Q2700">
        <v>130.57</v>
      </c>
      <c r="S2700">
        <v>-130.57</v>
      </c>
    </row>
    <row r="2701" spans="8:19">
      <c r="J2701" t="s">
        <v>3573</v>
      </c>
      <c r="O2701">
        <v>1.6</v>
      </c>
      <c r="Q2701">
        <v>1</v>
      </c>
      <c r="S2701">
        <v>0.6</v>
      </c>
    </row>
    <row r="2702" spans="8:19">
      <c r="K2702" t="s">
        <v>3574</v>
      </c>
      <c r="O2702">
        <v>1.6</v>
      </c>
      <c r="Q2702">
        <v>1</v>
      </c>
      <c r="S2702">
        <v>0.6</v>
      </c>
    </row>
    <row r="2703" spans="8:19">
      <c r="J2703" t="s">
        <v>3575</v>
      </c>
      <c r="O2703" s="4">
        <v>31039.73</v>
      </c>
      <c r="Q2703" s="4">
        <v>32887.480000000003</v>
      </c>
      <c r="S2703" s="4">
        <v>-1847.75</v>
      </c>
    </row>
    <row r="2704" spans="8:19">
      <c r="K2704" t="s">
        <v>3576</v>
      </c>
      <c r="O2704" s="4">
        <v>31039.73</v>
      </c>
      <c r="Q2704" s="4">
        <v>32887.480000000003</v>
      </c>
      <c r="S2704" s="4">
        <v>-1847.75</v>
      </c>
    </row>
    <row r="2705" spans="10:19">
      <c r="J2705" t="s">
        <v>4145</v>
      </c>
      <c r="O2705">
        <v>-11.04</v>
      </c>
      <c r="Q2705">
        <v>0</v>
      </c>
      <c r="S2705">
        <v>-11.04</v>
      </c>
    </row>
    <row r="2706" spans="10:19">
      <c r="K2706" t="s">
        <v>4146</v>
      </c>
      <c r="O2706">
        <v>-11.04</v>
      </c>
      <c r="Q2706">
        <v>0</v>
      </c>
      <c r="S2706">
        <v>-11.04</v>
      </c>
    </row>
    <row r="2707" spans="10:19">
      <c r="J2707" t="s">
        <v>3743</v>
      </c>
      <c r="O2707">
        <v>882.86</v>
      </c>
      <c r="Q2707">
        <v>165.27</v>
      </c>
      <c r="S2707">
        <v>717.59</v>
      </c>
    </row>
    <row r="2708" spans="10:19">
      <c r="K2708" t="s">
        <v>3743</v>
      </c>
      <c r="O2708">
        <v>882.86</v>
      </c>
      <c r="Q2708">
        <v>165.27</v>
      </c>
      <c r="S2708">
        <v>717.59</v>
      </c>
    </row>
    <row r="2709" spans="10:19">
      <c r="J2709" t="s">
        <v>3577</v>
      </c>
      <c r="O2709" s="4">
        <v>2764.07</v>
      </c>
      <c r="Q2709">
        <v>668.08</v>
      </c>
      <c r="S2709" s="4">
        <v>2095.9899999999998</v>
      </c>
    </row>
    <row r="2710" spans="10:19">
      <c r="K2710" t="s">
        <v>3578</v>
      </c>
      <c r="O2710" s="4">
        <v>2764.07</v>
      </c>
      <c r="Q2710">
        <v>668.08</v>
      </c>
      <c r="S2710" s="4">
        <v>2095.9899999999998</v>
      </c>
    </row>
    <row r="2711" spans="10:19">
      <c r="J2711" t="s">
        <v>3579</v>
      </c>
      <c r="O2711" s="4">
        <v>7646.54</v>
      </c>
      <c r="Q2711" s="4">
        <v>6983</v>
      </c>
      <c r="S2711">
        <v>663.54</v>
      </c>
    </row>
    <row r="2712" spans="10:19">
      <c r="K2712" t="s">
        <v>3580</v>
      </c>
      <c r="O2712">
        <v>0.08</v>
      </c>
      <c r="Q2712">
        <v>-0.02</v>
      </c>
      <c r="S2712">
        <v>0.11</v>
      </c>
    </row>
    <row r="2713" spans="10:19">
      <c r="K2713" t="s">
        <v>3581</v>
      </c>
      <c r="O2713" s="4">
        <v>7273.19</v>
      </c>
      <c r="Q2713" s="4">
        <v>6635.93</v>
      </c>
      <c r="S2713">
        <v>637.27</v>
      </c>
    </row>
    <row r="2714" spans="10:19">
      <c r="K2714" t="s">
        <v>3582</v>
      </c>
      <c r="O2714">
        <v>303.19</v>
      </c>
      <c r="Q2714">
        <v>277.20999999999998</v>
      </c>
      <c r="S2714">
        <v>25.98</v>
      </c>
    </row>
    <row r="2715" spans="10:19">
      <c r="K2715" t="s">
        <v>3583</v>
      </c>
      <c r="O2715">
        <v>69.98</v>
      </c>
      <c r="Q2715">
        <v>69.84</v>
      </c>
      <c r="S2715">
        <v>0.14000000000000001</v>
      </c>
    </row>
    <row r="2716" spans="10:19">
      <c r="K2716" t="s">
        <v>3584</v>
      </c>
      <c r="O2716">
        <v>0.09</v>
      </c>
      <c r="Q2716">
        <v>0.05</v>
      </c>
      <c r="S2716">
        <v>0.05</v>
      </c>
    </row>
    <row r="2717" spans="10:19">
      <c r="J2717" t="s">
        <v>3585</v>
      </c>
      <c r="O2717" s="4">
        <v>20580.509999999998</v>
      </c>
      <c r="Q2717">
        <v>135.07</v>
      </c>
      <c r="S2717" s="4">
        <v>20445.439999999999</v>
      </c>
    </row>
    <row r="2718" spans="10:19">
      <c r="K2718" t="s">
        <v>3586</v>
      </c>
      <c r="O2718">
        <v>167.36</v>
      </c>
      <c r="Q2718">
        <v>157.07</v>
      </c>
      <c r="S2718">
        <v>10.29</v>
      </c>
    </row>
    <row r="2719" spans="10:19">
      <c r="K2719" t="s">
        <v>3585</v>
      </c>
      <c r="O2719" s="4">
        <v>20406.52</v>
      </c>
      <c r="Q2719">
        <v>-17.62</v>
      </c>
      <c r="S2719" s="4">
        <v>20424.14</v>
      </c>
    </row>
    <row r="2720" spans="10:19">
      <c r="K2720" t="s">
        <v>3587</v>
      </c>
      <c r="O2720">
        <v>6.63</v>
      </c>
      <c r="Q2720">
        <v>4.3899999999999997</v>
      </c>
      <c r="S2720">
        <v>2.2400000000000002</v>
      </c>
    </row>
    <row r="2721" spans="7:19">
      <c r="K2721" t="s">
        <v>3588</v>
      </c>
      <c r="O2721">
        <v>0</v>
      </c>
      <c r="Q2721">
        <v>-8.7899999999999991</v>
      </c>
      <c r="S2721">
        <v>8.7899999999999991</v>
      </c>
    </row>
    <row r="2722" spans="7:19">
      <c r="K2722" t="s">
        <v>3943</v>
      </c>
      <c r="O2722">
        <v>0</v>
      </c>
      <c r="Q2722">
        <v>0.01</v>
      </c>
      <c r="S2722">
        <v>-0.01</v>
      </c>
    </row>
    <row r="2723" spans="7:19">
      <c r="J2723" t="s">
        <v>3589</v>
      </c>
      <c r="O2723">
        <v>-0.02</v>
      </c>
      <c r="Q2723">
        <v>-0.02</v>
      </c>
      <c r="S2723">
        <v>0</v>
      </c>
    </row>
    <row r="2724" spans="7:19">
      <c r="K2724" t="s">
        <v>3590</v>
      </c>
      <c r="O2724">
        <v>-0.02</v>
      </c>
      <c r="Q2724">
        <v>-0.01</v>
      </c>
      <c r="S2724">
        <v>-0.01</v>
      </c>
    </row>
    <row r="2725" spans="7:19">
      <c r="K2725" t="s">
        <v>3591</v>
      </c>
      <c r="O2725">
        <v>0</v>
      </c>
      <c r="Q2725">
        <v>-0.01</v>
      </c>
      <c r="S2725">
        <v>0.01</v>
      </c>
    </row>
    <row r="2726" spans="7:19">
      <c r="J2726" t="s">
        <v>3592</v>
      </c>
      <c r="O2726">
        <v>800.4</v>
      </c>
      <c r="Q2726">
        <v>803.66</v>
      </c>
      <c r="S2726">
        <v>-3.26</v>
      </c>
    </row>
    <row r="2727" spans="7:19">
      <c r="K2727" t="s">
        <v>3593</v>
      </c>
      <c r="O2727">
        <v>490.18</v>
      </c>
      <c r="Q2727">
        <v>508.11</v>
      </c>
      <c r="S2727">
        <v>-17.93</v>
      </c>
    </row>
    <row r="2728" spans="7:19">
      <c r="K2728" t="s">
        <v>3594</v>
      </c>
      <c r="O2728">
        <v>246.43</v>
      </c>
      <c r="Q2728">
        <v>232.06</v>
      </c>
      <c r="S2728">
        <v>14.37</v>
      </c>
    </row>
    <row r="2729" spans="7:19">
      <c r="K2729" t="s">
        <v>3595</v>
      </c>
      <c r="O2729">
        <v>33.06</v>
      </c>
      <c r="Q2729">
        <v>32.619999999999997</v>
      </c>
      <c r="S2729">
        <v>0.44</v>
      </c>
    </row>
    <row r="2730" spans="7:19">
      <c r="K2730" t="s">
        <v>3596</v>
      </c>
      <c r="O2730">
        <v>30.73</v>
      </c>
      <c r="Q2730">
        <v>30.87</v>
      </c>
      <c r="S2730">
        <v>-0.15</v>
      </c>
    </row>
    <row r="2731" spans="7:19">
      <c r="J2731" t="s">
        <v>3597</v>
      </c>
      <c r="O2731">
        <v>2.16</v>
      </c>
      <c r="Q2731">
        <v>13.82</v>
      </c>
      <c r="S2731">
        <v>-11.67</v>
      </c>
    </row>
    <row r="2732" spans="7:19">
      <c r="K2732" t="s">
        <v>3598</v>
      </c>
      <c r="O2732">
        <v>2.16</v>
      </c>
      <c r="Q2732">
        <v>13.82</v>
      </c>
      <c r="S2732">
        <v>-11.67</v>
      </c>
    </row>
    <row r="2733" spans="7:19">
      <c r="H2733" t="s">
        <v>3599</v>
      </c>
      <c r="O2733" s="4">
        <v>-4309.79</v>
      </c>
      <c r="Q2733" s="4">
        <v>-4020.56</v>
      </c>
      <c r="S2733">
        <v>-289.23</v>
      </c>
    </row>
    <row r="2734" spans="7:19">
      <c r="J2734" t="s">
        <v>3600</v>
      </c>
      <c r="O2734" s="4">
        <v>-4309.79</v>
      </c>
      <c r="Q2734" s="4">
        <v>-4020.56</v>
      </c>
      <c r="S2734">
        <v>-289.23</v>
      </c>
    </row>
    <row r="2735" spans="7:19">
      <c r="K2735" t="s">
        <v>3601</v>
      </c>
      <c r="O2735" s="4">
        <v>-4309.79</v>
      </c>
      <c r="Q2735" s="4">
        <v>-4020.56</v>
      </c>
      <c r="S2735">
        <v>-289.23</v>
      </c>
    </row>
    <row r="2736" spans="7:19">
      <c r="G2736" t="s">
        <v>195</v>
      </c>
      <c r="O2736" s="4">
        <v>97094.29</v>
      </c>
      <c r="Q2736" s="4">
        <v>97748.17</v>
      </c>
      <c r="S2736">
        <v>-653.89</v>
      </c>
    </row>
    <row r="2737" spans="8:19">
      <c r="H2737" t="s">
        <v>3602</v>
      </c>
      <c r="O2737" s="4">
        <v>9206.2000000000007</v>
      </c>
      <c r="Q2737" s="4">
        <v>9206.4500000000007</v>
      </c>
      <c r="S2737">
        <v>-0.24</v>
      </c>
    </row>
    <row r="2738" spans="8:19">
      <c r="J2738" t="s">
        <v>113</v>
      </c>
      <c r="O2738" s="4">
        <v>9206.2000000000007</v>
      </c>
      <c r="Q2738" s="4">
        <v>9206.4500000000007</v>
      </c>
      <c r="S2738">
        <v>-0.24</v>
      </c>
    </row>
    <row r="2739" spans="8:19">
      <c r="K2739" t="s">
        <v>179</v>
      </c>
      <c r="O2739" s="4">
        <v>9206.2000000000007</v>
      </c>
      <c r="Q2739" s="4">
        <v>9206.4500000000007</v>
      </c>
      <c r="S2739">
        <v>-0.24</v>
      </c>
    </row>
    <row r="2740" spans="8:19">
      <c r="H2740" t="s">
        <v>114</v>
      </c>
      <c r="O2740" s="4">
        <v>76718.990000000005</v>
      </c>
      <c r="Q2740" s="4">
        <v>74401.86</v>
      </c>
      <c r="S2740" s="4">
        <v>2317.12</v>
      </c>
    </row>
    <row r="2741" spans="8:19">
      <c r="J2741" t="s">
        <v>3603</v>
      </c>
      <c r="O2741" s="4">
        <v>12579.47</v>
      </c>
      <c r="Q2741" s="4">
        <v>14459.99</v>
      </c>
      <c r="S2741" s="4">
        <v>-1880.52</v>
      </c>
    </row>
    <row r="2742" spans="8:19">
      <c r="K2742" t="s">
        <v>3604</v>
      </c>
      <c r="O2742" s="4">
        <v>12579.47</v>
      </c>
      <c r="Q2742" s="4">
        <v>14459.99</v>
      </c>
      <c r="S2742" s="4">
        <v>-1880.52</v>
      </c>
    </row>
    <row r="2743" spans="8:19">
      <c r="J2743" t="s">
        <v>3605</v>
      </c>
      <c r="O2743" s="4">
        <v>2904.05</v>
      </c>
      <c r="Q2743" s="4">
        <v>2074.17</v>
      </c>
      <c r="S2743">
        <v>829.88</v>
      </c>
    </row>
    <row r="2744" spans="8:19">
      <c r="K2744" t="s">
        <v>3606</v>
      </c>
      <c r="O2744" s="4">
        <v>2904.05</v>
      </c>
      <c r="Q2744" s="4">
        <v>2074.17</v>
      </c>
      <c r="S2744">
        <v>829.88</v>
      </c>
    </row>
    <row r="2745" spans="8:19">
      <c r="J2745" t="s">
        <v>119</v>
      </c>
      <c r="O2745" s="4">
        <v>58056.800000000003</v>
      </c>
      <c r="Q2745" s="4">
        <v>56553.3</v>
      </c>
      <c r="S2745" s="4">
        <v>1503.51</v>
      </c>
    </row>
    <row r="2746" spans="8:19">
      <c r="K2746" t="s">
        <v>3607</v>
      </c>
      <c r="O2746" s="4">
        <v>58056.800000000003</v>
      </c>
      <c r="Q2746" s="4">
        <v>56553.3</v>
      </c>
      <c r="S2746" s="4">
        <v>1503.51</v>
      </c>
    </row>
    <row r="2747" spans="8:19">
      <c r="J2747" t="s">
        <v>1082</v>
      </c>
      <c r="O2747" s="4">
        <v>2893.41</v>
      </c>
      <c r="Q2747" s="4">
        <v>1086.07</v>
      </c>
      <c r="S2747" s="4">
        <v>1807.33</v>
      </c>
    </row>
    <row r="2748" spans="8:19">
      <c r="K2748" t="s">
        <v>3608</v>
      </c>
      <c r="O2748" s="4">
        <v>2893.41</v>
      </c>
      <c r="Q2748" s="4">
        <v>1086.07</v>
      </c>
      <c r="S2748" s="4">
        <v>1807.33</v>
      </c>
    </row>
    <row r="2749" spans="8:19">
      <c r="J2749" t="s">
        <v>455</v>
      </c>
      <c r="O2749">
        <v>285.26</v>
      </c>
      <c r="Q2749">
        <v>228.33</v>
      </c>
      <c r="S2749">
        <v>56.93</v>
      </c>
    </row>
    <row r="2750" spans="8:19">
      <c r="K2750" t="s">
        <v>455</v>
      </c>
      <c r="O2750">
        <v>285.26</v>
      </c>
      <c r="Q2750">
        <v>228.33</v>
      </c>
      <c r="S2750">
        <v>56.93</v>
      </c>
    </row>
    <row r="2751" spans="8:19">
      <c r="H2751" t="s">
        <v>3609</v>
      </c>
      <c r="O2751" s="4">
        <v>14394.84</v>
      </c>
      <c r="Q2751" s="4">
        <v>16316.34</v>
      </c>
      <c r="S2751" s="4">
        <v>-1921.51</v>
      </c>
    </row>
    <row r="2752" spans="8:19">
      <c r="J2752" t="s">
        <v>3610</v>
      </c>
      <c r="O2752" s="4">
        <v>7708.57</v>
      </c>
      <c r="Q2752" s="4">
        <v>4405.5200000000004</v>
      </c>
      <c r="S2752" s="4">
        <v>3303.05</v>
      </c>
    </row>
    <row r="2753" spans="7:19">
      <c r="K2753" t="s">
        <v>3611</v>
      </c>
      <c r="O2753" s="4">
        <v>7708.57</v>
      </c>
      <c r="Q2753" s="4">
        <v>4405.5200000000004</v>
      </c>
      <c r="S2753" s="4">
        <v>3303.05</v>
      </c>
    </row>
    <row r="2754" spans="7:19">
      <c r="J2754" t="s">
        <v>3612</v>
      </c>
      <c r="O2754">
        <v>684.31</v>
      </c>
      <c r="Q2754">
        <v>627.20000000000005</v>
      </c>
      <c r="S2754">
        <v>57.11</v>
      </c>
    </row>
    <row r="2755" spans="7:19">
      <c r="K2755" t="s">
        <v>3613</v>
      </c>
      <c r="O2755">
        <v>12.9</v>
      </c>
      <c r="Q2755">
        <v>13.84</v>
      </c>
      <c r="S2755">
        <v>-0.94</v>
      </c>
    </row>
    <row r="2756" spans="7:19">
      <c r="K2756" t="s">
        <v>3614</v>
      </c>
      <c r="O2756">
        <v>2.98</v>
      </c>
      <c r="Q2756">
        <v>2.1800000000000002</v>
      </c>
      <c r="S2756">
        <v>0.8</v>
      </c>
    </row>
    <row r="2757" spans="7:19">
      <c r="K2757" t="s">
        <v>3615</v>
      </c>
      <c r="O2757">
        <v>668.39</v>
      </c>
      <c r="Q2757">
        <v>610.89</v>
      </c>
      <c r="S2757">
        <v>57.5</v>
      </c>
    </row>
    <row r="2758" spans="7:19">
      <c r="K2758" t="s">
        <v>3616</v>
      </c>
      <c r="O2758">
        <v>0.04</v>
      </c>
      <c r="Q2758">
        <v>0.3</v>
      </c>
      <c r="S2758">
        <v>-0.26</v>
      </c>
    </row>
    <row r="2759" spans="7:19">
      <c r="J2759" t="s">
        <v>3988</v>
      </c>
      <c r="O2759" s="4">
        <v>5983.02</v>
      </c>
      <c r="Q2759" s="4">
        <v>10910</v>
      </c>
      <c r="S2759" s="4">
        <v>-4926.9799999999996</v>
      </c>
    </row>
    <row r="2760" spans="7:19">
      <c r="K2760" t="s">
        <v>3989</v>
      </c>
      <c r="O2760" s="4">
        <v>5983.02</v>
      </c>
      <c r="Q2760" s="4">
        <v>10910</v>
      </c>
      <c r="S2760" s="4">
        <v>-4926.9799999999996</v>
      </c>
    </row>
    <row r="2761" spans="7:19">
      <c r="J2761" t="s">
        <v>3617</v>
      </c>
      <c r="O2761">
        <v>18.93</v>
      </c>
      <c r="Q2761">
        <v>373.62</v>
      </c>
      <c r="S2761">
        <v>-354.69</v>
      </c>
    </row>
    <row r="2762" spans="7:19">
      <c r="K2762" t="s">
        <v>3618</v>
      </c>
      <c r="O2762">
        <v>-1.46</v>
      </c>
      <c r="Q2762">
        <v>-1</v>
      </c>
      <c r="S2762">
        <v>-0.46</v>
      </c>
    </row>
    <row r="2763" spans="7:19">
      <c r="K2763" t="s">
        <v>3619</v>
      </c>
      <c r="O2763">
        <v>20.39</v>
      </c>
      <c r="Q2763">
        <v>374.62</v>
      </c>
      <c r="S2763">
        <v>-354.23</v>
      </c>
    </row>
    <row r="2764" spans="7:19">
      <c r="H2764" t="s">
        <v>3620</v>
      </c>
      <c r="O2764" s="4">
        <v>-3225.73</v>
      </c>
      <c r="Q2764" s="4">
        <v>-2176.48</v>
      </c>
      <c r="S2764" s="4">
        <v>-1049.26</v>
      </c>
    </row>
    <row r="2765" spans="7:19">
      <c r="J2765" t="s">
        <v>3621</v>
      </c>
      <c r="O2765" s="4">
        <v>-3225.73</v>
      </c>
      <c r="Q2765" s="4">
        <v>-2176.48</v>
      </c>
      <c r="S2765" s="4">
        <v>-1049.26</v>
      </c>
    </row>
    <row r="2766" spans="7:19">
      <c r="K2766" t="s">
        <v>3622</v>
      </c>
      <c r="O2766" s="4">
        <v>-3225.73</v>
      </c>
      <c r="Q2766" s="4">
        <v>-2176.48</v>
      </c>
      <c r="S2766" s="4">
        <v>-1049.26</v>
      </c>
    </row>
    <row r="2767" spans="7:19">
      <c r="K2767" t="s">
        <v>3623</v>
      </c>
      <c r="O2767">
        <v>0</v>
      </c>
      <c r="Q2767">
        <v>0</v>
      </c>
      <c r="S2767">
        <v>0</v>
      </c>
    </row>
    <row r="2768" spans="7:19">
      <c r="G2768" t="s">
        <v>196</v>
      </c>
      <c r="O2768" s="4">
        <v>34888.51</v>
      </c>
      <c r="Q2768" s="4">
        <v>32865.14</v>
      </c>
      <c r="S2768" s="4">
        <v>2023.37</v>
      </c>
    </row>
    <row r="2769" spans="7:19">
      <c r="H2769" t="s">
        <v>197</v>
      </c>
      <c r="O2769" s="4">
        <v>34646.879999999997</v>
      </c>
      <c r="Q2769" s="4">
        <v>32628.05</v>
      </c>
      <c r="S2769" s="4">
        <v>2018.83</v>
      </c>
    </row>
    <row r="2770" spans="7:19">
      <c r="J2770" t="s">
        <v>197</v>
      </c>
      <c r="O2770" s="4">
        <v>34646.879999999997</v>
      </c>
      <c r="Q2770" s="4">
        <v>32628.05</v>
      </c>
      <c r="S2770" s="4">
        <v>2018.83</v>
      </c>
    </row>
    <row r="2771" spans="7:19">
      <c r="K2771" t="s">
        <v>3624</v>
      </c>
      <c r="O2771" s="4">
        <v>34646.879999999997</v>
      </c>
      <c r="Q2771" s="4">
        <v>32628.05</v>
      </c>
      <c r="S2771" s="4">
        <v>2018.83</v>
      </c>
    </row>
    <row r="2772" spans="7:19">
      <c r="H2772" t="s">
        <v>3625</v>
      </c>
      <c r="O2772">
        <v>241.63</v>
      </c>
      <c r="Q2772">
        <v>237.09</v>
      </c>
      <c r="S2772">
        <v>4.54</v>
      </c>
    </row>
    <row r="2773" spans="7:19">
      <c r="J2773" t="s">
        <v>3625</v>
      </c>
      <c r="O2773">
        <v>241.63</v>
      </c>
      <c r="Q2773">
        <v>237.09</v>
      </c>
      <c r="S2773">
        <v>4.54</v>
      </c>
    </row>
    <row r="2774" spans="7:19">
      <c r="K2774" t="s">
        <v>3626</v>
      </c>
      <c r="O2774">
        <v>241.63</v>
      </c>
      <c r="Q2774">
        <v>237.09</v>
      </c>
      <c r="S2774">
        <v>4.54</v>
      </c>
    </row>
    <row r="2775" spans="7:19">
      <c r="G2775" t="s">
        <v>198</v>
      </c>
      <c r="O2775" s="4">
        <v>34591.85</v>
      </c>
      <c r="Q2775" s="4">
        <v>24494.33</v>
      </c>
      <c r="S2775" s="4">
        <v>10097.52</v>
      </c>
    </row>
    <row r="2776" spans="7:19">
      <c r="H2776" t="s">
        <v>3627</v>
      </c>
      <c r="O2776" s="4">
        <v>11644.2</v>
      </c>
      <c r="Q2776" s="4">
        <v>10316.5</v>
      </c>
      <c r="S2776" s="4">
        <v>1327.71</v>
      </c>
    </row>
    <row r="2777" spans="7:19">
      <c r="J2777" t="s">
        <v>28</v>
      </c>
      <c r="O2777">
        <v>723.43</v>
      </c>
      <c r="Q2777">
        <v>20.77</v>
      </c>
      <c r="S2777">
        <v>702.66</v>
      </c>
    </row>
    <row r="2778" spans="7:19">
      <c r="K2778" t="s">
        <v>3628</v>
      </c>
      <c r="O2778">
        <v>424.05</v>
      </c>
      <c r="Q2778">
        <v>19.87</v>
      </c>
      <c r="S2778">
        <v>404.19</v>
      </c>
    </row>
    <row r="2779" spans="7:19">
      <c r="K2779" t="s">
        <v>3629</v>
      </c>
      <c r="O2779">
        <v>299.37</v>
      </c>
      <c r="Q2779">
        <v>0.91</v>
      </c>
      <c r="S2779">
        <v>298.47000000000003</v>
      </c>
    </row>
    <row r="2780" spans="7:19">
      <c r="J2780" t="s">
        <v>123</v>
      </c>
      <c r="O2780" s="4">
        <v>7821.86</v>
      </c>
      <c r="Q2780" s="4">
        <v>6823.06</v>
      </c>
      <c r="S2780">
        <v>998.79</v>
      </c>
    </row>
    <row r="2781" spans="7:19">
      <c r="K2781" t="s">
        <v>3630</v>
      </c>
      <c r="O2781" s="4">
        <v>7219.56</v>
      </c>
      <c r="Q2781" s="4">
        <v>6094.58</v>
      </c>
      <c r="S2781" s="4">
        <v>1124.98</v>
      </c>
    </row>
    <row r="2782" spans="7:19">
      <c r="K2782" t="s">
        <v>3631</v>
      </c>
      <c r="O2782">
        <v>602.29999999999995</v>
      </c>
      <c r="Q2782">
        <v>728.48</v>
      </c>
      <c r="S2782">
        <v>-126.18</v>
      </c>
    </row>
    <row r="2783" spans="7:19">
      <c r="J2783" t="s">
        <v>3632</v>
      </c>
      <c r="O2783" s="4">
        <v>2445.1999999999998</v>
      </c>
      <c r="Q2783" s="4">
        <v>1952.24</v>
      </c>
      <c r="S2783">
        <v>492.95</v>
      </c>
    </row>
    <row r="2784" spans="7:19">
      <c r="K2784" t="s">
        <v>3633</v>
      </c>
      <c r="O2784" s="4">
        <v>1320.85</v>
      </c>
      <c r="Q2784">
        <v>861.15</v>
      </c>
      <c r="S2784">
        <v>459.7</v>
      </c>
    </row>
    <row r="2785" spans="10:19">
      <c r="K2785" t="s">
        <v>3634</v>
      </c>
      <c r="O2785" s="4">
        <v>1124.3499999999999</v>
      </c>
      <c r="Q2785" s="4">
        <v>1091.0899999999999</v>
      </c>
      <c r="S2785">
        <v>33.25</v>
      </c>
    </row>
    <row r="2786" spans="10:19">
      <c r="J2786" t="s">
        <v>124</v>
      </c>
      <c r="O2786">
        <v>6.79</v>
      </c>
      <c r="Q2786">
        <v>7.32</v>
      </c>
      <c r="S2786">
        <v>-0.53</v>
      </c>
    </row>
    <row r="2787" spans="10:19">
      <c r="K2787" t="s">
        <v>3635</v>
      </c>
      <c r="O2787">
        <v>6.79</v>
      </c>
      <c r="Q2787">
        <v>7.32</v>
      </c>
      <c r="S2787">
        <v>-0.53</v>
      </c>
    </row>
    <row r="2788" spans="10:19">
      <c r="J2788" t="s">
        <v>3636</v>
      </c>
      <c r="O2788">
        <v>197.07</v>
      </c>
      <c r="Q2788" s="4">
        <v>1194.32</v>
      </c>
      <c r="S2788">
        <v>-997.25</v>
      </c>
    </row>
    <row r="2789" spans="10:19">
      <c r="K2789" t="s">
        <v>3637</v>
      </c>
      <c r="O2789">
        <v>197.07</v>
      </c>
      <c r="Q2789" s="4">
        <v>1194.32</v>
      </c>
      <c r="S2789">
        <v>-997.25</v>
      </c>
    </row>
    <row r="2790" spans="10:19">
      <c r="J2790" t="s">
        <v>34</v>
      </c>
      <c r="O2790">
        <v>2.2799999999999998</v>
      </c>
      <c r="Q2790">
        <v>1.9</v>
      </c>
      <c r="S2790">
        <v>0.38</v>
      </c>
    </row>
    <row r="2791" spans="10:19">
      <c r="K2791" t="s">
        <v>3638</v>
      </c>
      <c r="O2791">
        <v>2.2799999999999998</v>
      </c>
      <c r="Q2791">
        <v>1.9</v>
      </c>
      <c r="S2791">
        <v>0.38</v>
      </c>
    </row>
    <row r="2792" spans="10:19">
      <c r="J2792" t="s">
        <v>125</v>
      </c>
      <c r="O2792">
        <v>447.58</v>
      </c>
      <c r="Q2792">
        <v>316.87</v>
      </c>
      <c r="S2792">
        <v>130.71</v>
      </c>
    </row>
    <row r="2793" spans="10:19">
      <c r="K2793" t="s">
        <v>3639</v>
      </c>
      <c r="O2793">
        <v>12.48</v>
      </c>
      <c r="Q2793">
        <v>2.58</v>
      </c>
      <c r="S2793">
        <v>9.9</v>
      </c>
    </row>
    <row r="2794" spans="10:19">
      <c r="K2794" t="s">
        <v>3640</v>
      </c>
      <c r="O2794">
        <v>422.45</v>
      </c>
      <c r="Q2794">
        <v>311.08999999999997</v>
      </c>
      <c r="S2794">
        <v>111.36</v>
      </c>
    </row>
    <row r="2795" spans="10:19">
      <c r="K2795" t="s">
        <v>3641</v>
      </c>
      <c r="O2795">
        <v>1.44</v>
      </c>
      <c r="Q2795">
        <v>3.21</v>
      </c>
      <c r="S2795">
        <v>-1.77</v>
      </c>
    </row>
    <row r="2796" spans="10:19">
      <c r="K2796" t="s">
        <v>4147</v>
      </c>
      <c r="O2796">
        <v>11.22</v>
      </c>
      <c r="Q2796">
        <v>0</v>
      </c>
      <c r="S2796">
        <v>11.22</v>
      </c>
    </row>
    <row r="2797" spans="10:19">
      <c r="J2797" t="s">
        <v>3642</v>
      </c>
      <c r="O2797">
        <v>0</v>
      </c>
      <c r="Q2797">
        <v>0</v>
      </c>
      <c r="S2797">
        <v>0</v>
      </c>
    </row>
    <row r="2798" spans="10:19">
      <c r="K2798" t="s">
        <v>3643</v>
      </c>
      <c r="O2798">
        <v>1.05</v>
      </c>
      <c r="Q2798">
        <v>4.4400000000000004</v>
      </c>
      <c r="S2798">
        <v>-3.39</v>
      </c>
    </row>
    <row r="2799" spans="10:19">
      <c r="K2799" t="s">
        <v>3644</v>
      </c>
      <c r="O2799">
        <v>-1.07</v>
      </c>
      <c r="Q2799">
        <v>1.0900000000000001</v>
      </c>
      <c r="S2799">
        <v>-2.16</v>
      </c>
    </row>
    <row r="2800" spans="10:19">
      <c r="K2800" t="s">
        <v>3645</v>
      </c>
      <c r="O2800">
        <v>-101.85</v>
      </c>
      <c r="Q2800">
        <v>-156.97</v>
      </c>
      <c r="S2800">
        <v>55.12</v>
      </c>
    </row>
    <row r="2801" spans="11:19">
      <c r="K2801" t="s">
        <v>3646</v>
      </c>
      <c r="O2801">
        <v>124.27</v>
      </c>
      <c r="Q2801">
        <v>72.64</v>
      </c>
      <c r="S2801">
        <v>51.63</v>
      </c>
    </row>
    <row r="2802" spans="11:19">
      <c r="K2802" t="s">
        <v>3647</v>
      </c>
      <c r="O2802">
        <v>-13.23</v>
      </c>
      <c r="Q2802">
        <v>28.33</v>
      </c>
      <c r="S2802">
        <v>-41.56</v>
      </c>
    </row>
    <row r="2803" spans="11:19">
      <c r="K2803" t="s">
        <v>3648</v>
      </c>
      <c r="O2803">
        <v>0</v>
      </c>
      <c r="Q2803">
        <v>-0.01</v>
      </c>
      <c r="S2803">
        <v>0.01</v>
      </c>
    </row>
    <row r="2804" spans="11:19">
      <c r="K2804" t="s">
        <v>3649</v>
      </c>
      <c r="O2804">
        <v>22.42</v>
      </c>
      <c r="Q2804">
        <v>245.78</v>
      </c>
      <c r="S2804">
        <v>-223.35</v>
      </c>
    </row>
    <row r="2805" spans="11:19">
      <c r="K2805" t="s">
        <v>3650</v>
      </c>
      <c r="O2805">
        <v>-122.17</v>
      </c>
      <c r="Q2805">
        <v>-122.54</v>
      </c>
      <c r="S2805">
        <v>0.36</v>
      </c>
    </row>
    <row r="2806" spans="11:19">
      <c r="K2806" t="s">
        <v>3651</v>
      </c>
      <c r="O2806">
        <v>-6.71</v>
      </c>
      <c r="Q2806">
        <v>14.56</v>
      </c>
      <c r="S2806">
        <v>-21.26</v>
      </c>
    </row>
    <row r="2807" spans="11:19">
      <c r="K2807" t="s">
        <v>3652</v>
      </c>
      <c r="O2807">
        <v>0</v>
      </c>
      <c r="Q2807">
        <v>0</v>
      </c>
      <c r="S2807">
        <v>0</v>
      </c>
    </row>
    <row r="2808" spans="11:19">
      <c r="K2808" t="s">
        <v>3653</v>
      </c>
      <c r="O2808">
        <v>0</v>
      </c>
      <c r="Q2808">
        <v>0</v>
      </c>
      <c r="S2808">
        <v>0</v>
      </c>
    </row>
    <row r="2809" spans="11:19">
      <c r="K2809" t="s">
        <v>3654</v>
      </c>
      <c r="O2809">
        <v>0</v>
      </c>
      <c r="Q2809">
        <v>0</v>
      </c>
      <c r="S2809">
        <v>0</v>
      </c>
    </row>
    <row r="2810" spans="11:19">
      <c r="K2810" t="s">
        <v>3655</v>
      </c>
      <c r="O2810">
        <v>-3.75</v>
      </c>
      <c r="Q2810">
        <v>4.9400000000000004</v>
      </c>
      <c r="S2810">
        <v>-8.69</v>
      </c>
    </row>
    <row r="2811" spans="11:19">
      <c r="K2811" t="s">
        <v>3656</v>
      </c>
      <c r="O2811">
        <v>0</v>
      </c>
      <c r="Q2811">
        <v>0</v>
      </c>
      <c r="S2811">
        <v>0</v>
      </c>
    </row>
    <row r="2812" spans="11:19">
      <c r="K2812" t="s">
        <v>3657</v>
      </c>
      <c r="O2812">
        <v>0</v>
      </c>
      <c r="Q2812">
        <v>0</v>
      </c>
      <c r="S2812">
        <v>0</v>
      </c>
    </row>
    <row r="2813" spans="11:19">
      <c r="K2813" t="s">
        <v>3658</v>
      </c>
      <c r="O2813">
        <v>0</v>
      </c>
      <c r="Q2813">
        <v>0</v>
      </c>
      <c r="S2813">
        <v>0</v>
      </c>
    </row>
    <row r="2814" spans="11:19">
      <c r="K2814" t="s">
        <v>3659</v>
      </c>
      <c r="O2814">
        <v>0</v>
      </c>
      <c r="Q2814">
        <v>0.12</v>
      </c>
      <c r="S2814">
        <v>-0.12</v>
      </c>
    </row>
    <row r="2815" spans="11:19">
      <c r="K2815" t="s">
        <v>3660</v>
      </c>
      <c r="O2815">
        <v>0</v>
      </c>
      <c r="Q2815">
        <v>0</v>
      </c>
      <c r="S2815">
        <v>0</v>
      </c>
    </row>
    <row r="2816" spans="11:19">
      <c r="K2816" t="s">
        <v>3661</v>
      </c>
      <c r="O2816">
        <v>79.400000000000006</v>
      </c>
      <c r="Q2816">
        <v>74.56</v>
      </c>
      <c r="S2816">
        <v>4.83</v>
      </c>
    </row>
    <row r="2817" spans="8:19">
      <c r="K2817" t="s">
        <v>3662</v>
      </c>
      <c r="O2817">
        <v>21.82</v>
      </c>
      <c r="Q2817">
        <v>28.92</v>
      </c>
      <c r="S2817">
        <v>-7.09</v>
      </c>
    </row>
    <row r="2818" spans="8:19">
      <c r="K2818" t="s">
        <v>3663</v>
      </c>
      <c r="O2818">
        <v>-101.22</v>
      </c>
      <c r="Q2818">
        <v>-103.48</v>
      </c>
      <c r="S2818">
        <v>2.2599999999999998</v>
      </c>
    </row>
    <row r="2819" spans="8:19">
      <c r="K2819" t="s">
        <v>3664</v>
      </c>
      <c r="O2819">
        <v>0</v>
      </c>
      <c r="Q2819">
        <v>-0.2</v>
      </c>
      <c r="S2819">
        <v>0.2</v>
      </c>
    </row>
    <row r="2820" spans="8:19">
      <c r="K2820" t="s">
        <v>3665</v>
      </c>
      <c r="O2820">
        <v>3.6</v>
      </c>
      <c r="Q2820">
        <v>4.7</v>
      </c>
      <c r="S2820">
        <v>-1.0900000000000001</v>
      </c>
    </row>
    <row r="2821" spans="8:19">
      <c r="K2821" t="s">
        <v>3666</v>
      </c>
      <c r="O2821">
        <v>15.33</v>
      </c>
      <c r="Q2821">
        <v>8.6</v>
      </c>
      <c r="S2821">
        <v>6.73</v>
      </c>
    </row>
    <row r="2822" spans="8:19">
      <c r="K2822" t="s">
        <v>3667</v>
      </c>
      <c r="O2822">
        <v>-162.27000000000001</v>
      </c>
      <c r="Q2822">
        <v>79.239999999999995</v>
      </c>
      <c r="S2822">
        <v>-241.51</v>
      </c>
    </row>
    <row r="2823" spans="8:19">
      <c r="K2823" t="s">
        <v>3668</v>
      </c>
      <c r="O2823">
        <v>-120.73</v>
      </c>
      <c r="Q2823">
        <v>-33.9</v>
      </c>
      <c r="S2823">
        <v>-86.83</v>
      </c>
    </row>
    <row r="2824" spans="8:19">
      <c r="K2824" t="s">
        <v>3669</v>
      </c>
      <c r="O2824">
        <v>365.1</v>
      </c>
      <c r="Q2824">
        <v>-150.81</v>
      </c>
      <c r="S2824">
        <v>515.91</v>
      </c>
    </row>
    <row r="2825" spans="8:19">
      <c r="H2825" t="s">
        <v>3670</v>
      </c>
      <c r="O2825" s="4">
        <v>23277.47</v>
      </c>
      <c r="Q2825" s="4">
        <v>14296.08</v>
      </c>
      <c r="S2825" s="4">
        <v>8981.3799999999992</v>
      </c>
    </row>
    <row r="2826" spans="8:19">
      <c r="J2826" t="s">
        <v>126</v>
      </c>
      <c r="O2826">
        <v>125.97</v>
      </c>
      <c r="Q2826">
        <v>110.97</v>
      </c>
      <c r="S2826">
        <v>15</v>
      </c>
    </row>
    <row r="2827" spans="8:19">
      <c r="K2827" t="s">
        <v>3671</v>
      </c>
      <c r="O2827">
        <v>66.540000000000006</v>
      </c>
      <c r="Q2827">
        <v>63.13</v>
      </c>
      <c r="S2827">
        <v>3.42</v>
      </c>
    </row>
    <row r="2828" spans="8:19">
      <c r="K2828" t="s">
        <v>3672</v>
      </c>
      <c r="O2828">
        <v>59.42</v>
      </c>
      <c r="Q2828">
        <v>47.84</v>
      </c>
      <c r="S2828">
        <v>11.58</v>
      </c>
    </row>
    <row r="2829" spans="8:19">
      <c r="J2829" t="s">
        <v>3673</v>
      </c>
      <c r="O2829">
        <v>401.53</v>
      </c>
      <c r="Q2829">
        <v>333.63</v>
      </c>
      <c r="S2829">
        <v>67.900000000000006</v>
      </c>
    </row>
    <row r="2830" spans="8:19">
      <c r="K2830" t="s">
        <v>3674</v>
      </c>
      <c r="O2830">
        <v>401.53</v>
      </c>
      <c r="Q2830">
        <v>333.63</v>
      </c>
      <c r="S2830">
        <v>67.900000000000006</v>
      </c>
    </row>
    <row r="2831" spans="8:19">
      <c r="J2831" t="s">
        <v>127</v>
      </c>
      <c r="O2831">
        <v>5.39</v>
      </c>
      <c r="Q2831">
        <v>6.1</v>
      </c>
      <c r="S2831">
        <v>-0.71</v>
      </c>
    </row>
    <row r="2832" spans="8:19">
      <c r="K2832" t="s">
        <v>3675</v>
      </c>
      <c r="O2832">
        <v>2.69</v>
      </c>
      <c r="Q2832">
        <v>3.4</v>
      </c>
      <c r="S2832">
        <v>-0.71</v>
      </c>
    </row>
    <row r="2833" spans="10:19">
      <c r="K2833" t="s">
        <v>3676</v>
      </c>
      <c r="O2833">
        <v>2.7</v>
      </c>
      <c r="Q2833">
        <v>2.7</v>
      </c>
      <c r="S2833">
        <v>0</v>
      </c>
    </row>
    <row r="2834" spans="10:19">
      <c r="J2834" t="s">
        <v>128</v>
      </c>
      <c r="O2834">
        <v>409.23</v>
      </c>
      <c r="Q2834">
        <v>392.88</v>
      </c>
      <c r="S2834">
        <v>16.350000000000001</v>
      </c>
    </row>
    <row r="2835" spans="10:19">
      <c r="K2835" t="s">
        <v>3677</v>
      </c>
      <c r="O2835">
        <v>28.58</v>
      </c>
      <c r="Q2835">
        <v>23.47</v>
      </c>
      <c r="S2835">
        <v>5.1100000000000003</v>
      </c>
    </row>
    <row r="2836" spans="10:19">
      <c r="K2836" t="s">
        <v>3678</v>
      </c>
      <c r="O2836">
        <v>366.59</v>
      </c>
      <c r="Q2836">
        <v>356.49</v>
      </c>
      <c r="S2836">
        <v>10.11</v>
      </c>
    </row>
    <row r="2837" spans="10:19">
      <c r="K2837" t="s">
        <v>3679</v>
      </c>
      <c r="O2837">
        <v>14.05</v>
      </c>
      <c r="Q2837">
        <v>12.92</v>
      </c>
      <c r="S2837">
        <v>1.1299999999999999</v>
      </c>
    </row>
    <row r="2838" spans="10:19">
      <c r="J2838" t="s">
        <v>129</v>
      </c>
      <c r="O2838">
        <v>283.95</v>
      </c>
      <c r="Q2838">
        <v>98.07</v>
      </c>
      <c r="S2838">
        <v>185.88</v>
      </c>
    </row>
    <row r="2839" spans="10:19">
      <c r="K2839" t="s">
        <v>129</v>
      </c>
      <c r="O2839">
        <v>283.95</v>
      </c>
      <c r="Q2839">
        <v>98.07</v>
      </c>
      <c r="S2839">
        <v>185.88</v>
      </c>
    </row>
    <row r="2840" spans="10:19">
      <c r="J2840" t="s">
        <v>130</v>
      </c>
      <c r="O2840">
        <v>10.029999999999999</v>
      </c>
      <c r="Q2840">
        <v>8.8800000000000008</v>
      </c>
      <c r="S2840">
        <v>1.1599999999999999</v>
      </c>
    </row>
    <row r="2841" spans="10:19">
      <c r="K2841" t="s">
        <v>3680</v>
      </c>
      <c r="O2841">
        <v>10.029999999999999</v>
      </c>
      <c r="Q2841">
        <v>8.8800000000000008</v>
      </c>
      <c r="S2841">
        <v>1.1599999999999999</v>
      </c>
    </row>
    <row r="2842" spans="10:19">
      <c r="J2842" t="s">
        <v>4148</v>
      </c>
      <c r="O2842">
        <v>0.02</v>
      </c>
      <c r="Q2842">
        <v>0</v>
      </c>
      <c r="S2842">
        <v>0.02</v>
      </c>
    </row>
    <row r="2843" spans="10:19">
      <c r="K2843" t="s">
        <v>4149</v>
      </c>
      <c r="O2843">
        <v>0.02</v>
      </c>
      <c r="Q2843">
        <v>0</v>
      </c>
      <c r="S2843">
        <v>0.02</v>
      </c>
    </row>
    <row r="2844" spans="10:19">
      <c r="J2844" t="s">
        <v>132</v>
      </c>
      <c r="O2844" s="4">
        <v>2304.59</v>
      </c>
      <c r="Q2844" s="4">
        <v>1691.58</v>
      </c>
      <c r="S2844">
        <v>613.01</v>
      </c>
    </row>
    <row r="2845" spans="10:19">
      <c r="K2845" t="s">
        <v>3681</v>
      </c>
      <c r="O2845">
        <v>-157.41999999999999</v>
      </c>
      <c r="Q2845">
        <v>14.59</v>
      </c>
      <c r="S2845">
        <v>-172.01</v>
      </c>
    </row>
    <row r="2846" spans="10:19">
      <c r="K2846" t="s">
        <v>3682</v>
      </c>
      <c r="O2846" s="4">
        <v>2170.0500000000002</v>
      </c>
      <c r="Q2846" s="4">
        <v>1455.74</v>
      </c>
      <c r="S2846">
        <v>714.31</v>
      </c>
    </row>
    <row r="2847" spans="10:19">
      <c r="K2847" t="s">
        <v>3683</v>
      </c>
      <c r="O2847">
        <v>218.03</v>
      </c>
      <c r="Q2847">
        <v>186.95</v>
      </c>
      <c r="S2847">
        <v>31.08</v>
      </c>
    </row>
    <row r="2848" spans="10:19">
      <c r="K2848" t="s">
        <v>3684</v>
      </c>
      <c r="O2848">
        <v>40.25</v>
      </c>
      <c r="Q2848">
        <v>14.7</v>
      </c>
      <c r="S2848">
        <v>25.56</v>
      </c>
    </row>
    <row r="2849" spans="10:19">
      <c r="K2849" t="s">
        <v>3685</v>
      </c>
      <c r="O2849">
        <v>33.67</v>
      </c>
      <c r="Q2849">
        <v>19.59</v>
      </c>
      <c r="S2849">
        <v>14.07</v>
      </c>
    </row>
    <row r="2850" spans="10:19">
      <c r="J2850" t="s">
        <v>3686</v>
      </c>
      <c r="O2850" s="4">
        <v>1404.84</v>
      </c>
      <c r="Q2850" s="4">
        <v>1386.03</v>
      </c>
      <c r="S2850">
        <v>18.809999999999999</v>
      </c>
    </row>
    <row r="2851" spans="10:19">
      <c r="K2851" t="s">
        <v>3687</v>
      </c>
      <c r="O2851" s="4">
        <v>1404.84</v>
      </c>
      <c r="Q2851" s="4">
        <v>1386.03</v>
      </c>
      <c r="S2851">
        <v>18.809999999999999</v>
      </c>
    </row>
    <row r="2852" spans="10:19">
      <c r="J2852" t="s">
        <v>134</v>
      </c>
      <c r="O2852">
        <v>134.34</v>
      </c>
      <c r="Q2852">
        <v>120.66</v>
      </c>
      <c r="S2852">
        <v>13.68</v>
      </c>
    </row>
    <row r="2853" spans="10:19">
      <c r="K2853" t="s">
        <v>3688</v>
      </c>
      <c r="O2853">
        <v>44.35</v>
      </c>
      <c r="Q2853">
        <v>40.08</v>
      </c>
      <c r="S2853">
        <v>4.28</v>
      </c>
    </row>
    <row r="2854" spans="10:19">
      <c r="K2854" t="s">
        <v>3689</v>
      </c>
      <c r="O2854">
        <v>89.99</v>
      </c>
      <c r="Q2854">
        <v>80.59</v>
      </c>
      <c r="S2854">
        <v>9.4</v>
      </c>
    </row>
    <row r="2855" spans="10:19">
      <c r="J2855" t="s">
        <v>135</v>
      </c>
      <c r="O2855" s="4">
        <v>1679.45</v>
      </c>
      <c r="Q2855" s="4">
        <v>1343.51</v>
      </c>
      <c r="S2855">
        <v>335.94</v>
      </c>
    </row>
    <row r="2856" spans="10:19">
      <c r="K2856" t="s">
        <v>135</v>
      </c>
      <c r="O2856" s="4">
        <v>1679.45</v>
      </c>
      <c r="Q2856" s="4">
        <v>1343.51</v>
      </c>
      <c r="S2856">
        <v>335.94</v>
      </c>
    </row>
    <row r="2857" spans="10:19">
      <c r="J2857" t="s">
        <v>3690</v>
      </c>
      <c r="O2857">
        <v>1.1100000000000001</v>
      </c>
      <c r="Q2857">
        <v>1.35</v>
      </c>
      <c r="S2857">
        <v>-0.24</v>
      </c>
    </row>
    <row r="2858" spans="10:19">
      <c r="K2858" t="s">
        <v>3691</v>
      </c>
      <c r="O2858">
        <v>1.1100000000000001</v>
      </c>
      <c r="Q2858">
        <v>1.35</v>
      </c>
      <c r="S2858">
        <v>-0.24</v>
      </c>
    </row>
    <row r="2859" spans="10:19">
      <c r="J2859" t="s">
        <v>137</v>
      </c>
      <c r="O2859">
        <v>409.25</v>
      </c>
      <c r="Q2859">
        <v>274.79000000000002</v>
      </c>
      <c r="S2859">
        <v>134.46</v>
      </c>
    </row>
    <row r="2860" spans="10:19">
      <c r="K2860" t="s">
        <v>137</v>
      </c>
      <c r="O2860">
        <v>409.25</v>
      </c>
      <c r="Q2860">
        <v>274.79000000000002</v>
      </c>
      <c r="S2860">
        <v>134.46</v>
      </c>
    </row>
    <row r="2861" spans="10:19">
      <c r="J2861" t="s">
        <v>138</v>
      </c>
      <c r="O2861">
        <v>38.67</v>
      </c>
      <c r="Q2861">
        <v>26.31</v>
      </c>
      <c r="S2861">
        <v>12.36</v>
      </c>
    </row>
    <row r="2862" spans="10:19">
      <c r="K2862" t="s">
        <v>138</v>
      </c>
      <c r="O2862">
        <v>38.67</v>
      </c>
      <c r="Q2862">
        <v>26.31</v>
      </c>
      <c r="S2862">
        <v>12.36</v>
      </c>
    </row>
    <row r="2863" spans="10:19">
      <c r="J2863" t="s">
        <v>139</v>
      </c>
      <c r="O2863">
        <v>565.92999999999995</v>
      </c>
      <c r="Q2863">
        <v>481.52</v>
      </c>
      <c r="S2863">
        <v>84.41</v>
      </c>
    </row>
    <row r="2864" spans="10:19">
      <c r="K2864" t="s">
        <v>139</v>
      </c>
      <c r="O2864">
        <v>565.92999999999995</v>
      </c>
      <c r="Q2864">
        <v>481.52</v>
      </c>
      <c r="S2864">
        <v>84.41</v>
      </c>
    </row>
    <row r="2865" spans="10:19">
      <c r="J2865" t="s">
        <v>140</v>
      </c>
      <c r="O2865">
        <v>0</v>
      </c>
      <c r="Q2865">
        <v>42.41</v>
      </c>
      <c r="S2865">
        <v>-42.41</v>
      </c>
    </row>
    <row r="2866" spans="10:19">
      <c r="K2866" t="s">
        <v>140</v>
      </c>
      <c r="O2866">
        <v>0</v>
      </c>
      <c r="Q2866">
        <v>42.41</v>
      </c>
      <c r="S2866">
        <v>-42.41</v>
      </c>
    </row>
    <row r="2867" spans="10:19">
      <c r="J2867" t="s">
        <v>141</v>
      </c>
      <c r="O2867">
        <v>108.38</v>
      </c>
      <c r="Q2867">
        <v>97.88</v>
      </c>
      <c r="S2867">
        <v>10.5</v>
      </c>
    </row>
    <row r="2868" spans="10:19">
      <c r="K2868" t="s">
        <v>3692</v>
      </c>
      <c r="O2868">
        <v>0.71</v>
      </c>
      <c r="Q2868">
        <v>1.18</v>
      </c>
      <c r="S2868">
        <v>-0.47</v>
      </c>
    </row>
    <row r="2869" spans="10:19">
      <c r="K2869" t="s">
        <v>3693</v>
      </c>
      <c r="O2869">
        <v>107.66</v>
      </c>
      <c r="Q2869">
        <v>96.69</v>
      </c>
      <c r="S2869">
        <v>10.97</v>
      </c>
    </row>
    <row r="2870" spans="10:19">
      <c r="J2870" t="s">
        <v>142</v>
      </c>
      <c r="O2870">
        <v>559.29</v>
      </c>
      <c r="Q2870">
        <v>493.39</v>
      </c>
      <c r="S2870">
        <v>65.900000000000006</v>
      </c>
    </row>
    <row r="2871" spans="10:19">
      <c r="K2871" t="s">
        <v>142</v>
      </c>
      <c r="O2871">
        <v>559.29</v>
      </c>
      <c r="Q2871">
        <v>493.39</v>
      </c>
      <c r="S2871">
        <v>65.900000000000006</v>
      </c>
    </row>
    <row r="2872" spans="10:19">
      <c r="J2872" t="s">
        <v>3694</v>
      </c>
      <c r="O2872">
        <v>0.21</v>
      </c>
      <c r="Q2872">
        <v>0.14000000000000001</v>
      </c>
      <c r="S2872">
        <v>7.0000000000000007E-2</v>
      </c>
    </row>
    <row r="2873" spans="10:19">
      <c r="K2873" t="s">
        <v>3695</v>
      </c>
      <c r="O2873">
        <v>0.21</v>
      </c>
      <c r="Q2873">
        <v>0.14000000000000001</v>
      </c>
      <c r="S2873">
        <v>7.0000000000000007E-2</v>
      </c>
    </row>
    <row r="2874" spans="10:19">
      <c r="J2874" t="s">
        <v>3696</v>
      </c>
      <c r="O2874" s="4">
        <v>1653.82</v>
      </c>
      <c r="Q2874">
        <v>-847.84</v>
      </c>
      <c r="S2874" s="4">
        <v>2501.66</v>
      </c>
    </row>
    <row r="2875" spans="10:19">
      <c r="K2875" t="s">
        <v>3697</v>
      </c>
      <c r="O2875">
        <v>0</v>
      </c>
      <c r="Q2875">
        <v>0</v>
      </c>
      <c r="S2875">
        <v>0</v>
      </c>
    </row>
    <row r="2876" spans="10:19">
      <c r="K2876" t="s">
        <v>3698</v>
      </c>
      <c r="O2876">
        <v>0</v>
      </c>
      <c r="Q2876">
        <v>70.55</v>
      </c>
      <c r="S2876">
        <v>-70.55</v>
      </c>
    </row>
    <row r="2877" spans="10:19">
      <c r="K2877" t="s">
        <v>3699</v>
      </c>
      <c r="O2877">
        <v>-0.03</v>
      </c>
      <c r="Q2877">
        <v>-0.01</v>
      </c>
      <c r="S2877">
        <v>-0.02</v>
      </c>
    </row>
    <row r="2878" spans="10:19">
      <c r="K2878" t="s">
        <v>3700</v>
      </c>
      <c r="O2878" s="4">
        <v>1653.85</v>
      </c>
      <c r="Q2878">
        <v>-918.38</v>
      </c>
      <c r="S2878" s="4">
        <v>2572.23</v>
      </c>
    </row>
    <row r="2879" spans="10:19">
      <c r="J2879" t="s">
        <v>3701</v>
      </c>
      <c r="O2879" s="4">
        <v>1847.61</v>
      </c>
      <c r="Q2879" s="4">
        <v>1562.71</v>
      </c>
      <c r="S2879">
        <v>284.89999999999998</v>
      </c>
    </row>
    <row r="2880" spans="10:19">
      <c r="K2880" t="s">
        <v>3701</v>
      </c>
      <c r="O2880" s="4">
        <v>1847.61</v>
      </c>
      <c r="Q2880" s="4">
        <v>1562.71</v>
      </c>
      <c r="S2880">
        <v>284.89999999999998</v>
      </c>
    </row>
    <row r="2881" spans="10:19">
      <c r="J2881" t="s">
        <v>143</v>
      </c>
      <c r="O2881">
        <v>606</v>
      </c>
      <c r="Q2881">
        <v>581.84</v>
      </c>
      <c r="S2881">
        <v>24.17</v>
      </c>
    </row>
    <row r="2882" spans="10:19">
      <c r="K2882" t="s">
        <v>3702</v>
      </c>
      <c r="O2882">
        <v>-2.89</v>
      </c>
      <c r="Q2882">
        <v>0</v>
      </c>
      <c r="S2882">
        <v>-2.89</v>
      </c>
    </row>
    <row r="2883" spans="10:19">
      <c r="K2883" t="s">
        <v>3703</v>
      </c>
      <c r="O2883">
        <v>34.68</v>
      </c>
      <c r="Q2883">
        <v>36.869999999999997</v>
      </c>
      <c r="S2883">
        <v>-2.19</v>
      </c>
    </row>
    <row r="2884" spans="10:19">
      <c r="K2884" t="s">
        <v>3704</v>
      </c>
      <c r="O2884">
        <v>0.5</v>
      </c>
      <c r="Q2884">
        <v>0.75</v>
      </c>
      <c r="S2884">
        <v>-0.25</v>
      </c>
    </row>
    <row r="2885" spans="10:19">
      <c r="K2885" t="s">
        <v>3705</v>
      </c>
      <c r="O2885">
        <v>2.16</v>
      </c>
      <c r="Q2885">
        <v>2.67</v>
      </c>
      <c r="S2885">
        <v>-0.51</v>
      </c>
    </row>
    <row r="2886" spans="10:19">
      <c r="K2886" t="s">
        <v>3706</v>
      </c>
      <c r="O2886">
        <v>0.34</v>
      </c>
      <c r="Q2886">
        <v>0.28999999999999998</v>
      </c>
      <c r="S2886">
        <v>0.05</v>
      </c>
    </row>
    <row r="2887" spans="10:19">
      <c r="K2887" t="s">
        <v>3707</v>
      </c>
      <c r="O2887">
        <v>38.6</v>
      </c>
      <c r="Q2887">
        <v>14.37</v>
      </c>
      <c r="S2887">
        <v>24.24</v>
      </c>
    </row>
    <row r="2888" spans="10:19">
      <c r="K2888" t="s">
        <v>3708</v>
      </c>
      <c r="O2888">
        <v>2.16</v>
      </c>
      <c r="Q2888">
        <v>1.68</v>
      </c>
      <c r="S2888">
        <v>0.48</v>
      </c>
    </row>
    <row r="2889" spans="10:19">
      <c r="K2889" t="s">
        <v>3709</v>
      </c>
      <c r="O2889">
        <v>530.45000000000005</v>
      </c>
      <c r="Q2889">
        <v>525.21</v>
      </c>
      <c r="S2889">
        <v>5.24</v>
      </c>
    </row>
    <row r="2890" spans="10:19">
      <c r="J2890" t="s">
        <v>3710</v>
      </c>
      <c r="O2890" s="4">
        <v>2471.94</v>
      </c>
      <c r="Q2890" s="4">
        <v>2165.94</v>
      </c>
      <c r="S2890">
        <v>306</v>
      </c>
    </row>
    <row r="2891" spans="10:19">
      <c r="K2891" t="s">
        <v>3711</v>
      </c>
      <c r="O2891">
        <v>8.6</v>
      </c>
      <c r="Q2891">
        <v>4.04</v>
      </c>
      <c r="S2891">
        <v>4.5599999999999996</v>
      </c>
    </row>
    <row r="2892" spans="10:19">
      <c r="K2892" t="s">
        <v>3712</v>
      </c>
      <c r="O2892" s="4">
        <v>2463.34</v>
      </c>
      <c r="Q2892" s="4">
        <v>2161.9</v>
      </c>
      <c r="S2892">
        <v>301.45</v>
      </c>
    </row>
    <row r="2893" spans="10:19">
      <c r="J2893" t="s">
        <v>121</v>
      </c>
      <c r="O2893">
        <v>34.43</v>
      </c>
      <c r="Q2893">
        <v>21.5</v>
      </c>
      <c r="S2893">
        <v>12.93</v>
      </c>
    </row>
    <row r="2894" spans="10:19">
      <c r="K2894" t="s">
        <v>3713</v>
      </c>
      <c r="O2894">
        <v>34.69</v>
      </c>
      <c r="Q2894">
        <v>21.58</v>
      </c>
      <c r="S2894">
        <v>13.11</v>
      </c>
    </row>
    <row r="2895" spans="10:19">
      <c r="K2895" t="s">
        <v>3713</v>
      </c>
      <c r="O2895">
        <v>-0.26</v>
      </c>
      <c r="Q2895">
        <v>-0.08</v>
      </c>
      <c r="S2895">
        <v>-0.18</v>
      </c>
    </row>
    <row r="2896" spans="10:19">
      <c r="J2896" t="s">
        <v>3714</v>
      </c>
      <c r="O2896" s="4">
        <v>3187.69</v>
      </c>
      <c r="Q2896" s="4">
        <v>4710.3100000000004</v>
      </c>
      <c r="S2896" s="4">
        <v>-1522.62</v>
      </c>
    </row>
    <row r="2897" spans="8:19">
      <c r="K2897" t="s">
        <v>120</v>
      </c>
      <c r="O2897" s="4">
        <v>3187.69</v>
      </c>
      <c r="Q2897" s="4">
        <v>4710.3100000000004</v>
      </c>
      <c r="S2897" s="4">
        <v>-1522.62</v>
      </c>
    </row>
    <row r="2898" spans="8:19">
      <c r="J2898" t="s">
        <v>3715</v>
      </c>
      <c r="O2898" s="4">
        <v>5793.67</v>
      </c>
      <c r="Q2898">
        <v>-98.96</v>
      </c>
      <c r="S2898" s="4">
        <v>5892.63</v>
      </c>
    </row>
    <row r="2899" spans="8:19">
      <c r="K2899" t="s">
        <v>3716</v>
      </c>
      <c r="O2899" s="4">
        <v>5793.67</v>
      </c>
      <c r="Q2899">
        <v>-98.96</v>
      </c>
      <c r="S2899" s="4">
        <v>5892.63</v>
      </c>
    </row>
    <row r="2900" spans="8:19">
      <c r="J2900" t="s">
        <v>3717</v>
      </c>
      <c r="O2900">
        <v>0.66</v>
      </c>
      <c r="Q2900">
        <v>0</v>
      </c>
      <c r="S2900">
        <v>0.66</v>
      </c>
    </row>
    <row r="2901" spans="8:19">
      <c r="K2901" t="s">
        <v>1135</v>
      </c>
      <c r="O2901">
        <v>0.66</v>
      </c>
      <c r="Q2901">
        <v>0</v>
      </c>
      <c r="S2901">
        <v>0.66</v>
      </c>
    </row>
    <row r="2902" spans="8:19">
      <c r="J2902" t="s">
        <v>3718</v>
      </c>
      <c r="O2902">
        <v>-760.55</v>
      </c>
      <c r="Q2902">
        <v>-709.51</v>
      </c>
      <c r="S2902">
        <v>-51.04</v>
      </c>
    </row>
    <row r="2903" spans="8:19">
      <c r="K2903" t="s">
        <v>3719</v>
      </c>
      <c r="O2903">
        <v>-760.55</v>
      </c>
      <c r="Q2903">
        <v>-709.51</v>
      </c>
      <c r="S2903">
        <v>-51.04</v>
      </c>
    </row>
    <row r="2904" spans="8:19">
      <c r="H2904" t="s">
        <v>3720</v>
      </c>
      <c r="O2904">
        <v>-329.81</v>
      </c>
      <c r="Q2904">
        <v>-118.25</v>
      </c>
      <c r="S2904">
        <v>-211.56</v>
      </c>
    </row>
    <row r="2905" spans="8:19">
      <c r="J2905" t="s">
        <v>146</v>
      </c>
      <c r="O2905">
        <v>-0.14000000000000001</v>
      </c>
      <c r="Q2905">
        <v>0</v>
      </c>
      <c r="S2905">
        <v>-0.14000000000000001</v>
      </c>
    </row>
    <row r="2906" spans="8:19">
      <c r="K2906" t="s">
        <v>3721</v>
      </c>
      <c r="O2906">
        <v>-0.14000000000000001</v>
      </c>
      <c r="Q2906">
        <v>0</v>
      </c>
      <c r="S2906">
        <v>-0.14000000000000001</v>
      </c>
    </row>
    <row r="2907" spans="8:19">
      <c r="K2907" t="s">
        <v>3722</v>
      </c>
      <c r="O2907">
        <v>0</v>
      </c>
      <c r="Q2907">
        <v>0</v>
      </c>
      <c r="S2907">
        <v>0</v>
      </c>
    </row>
    <row r="2908" spans="8:19">
      <c r="J2908" t="s">
        <v>147</v>
      </c>
      <c r="O2908">
        <v>0</v>
      </c>
      <c r="Q2908">
        <v>0</v>
      </c>
      <c r="S2908">
        <v>0</v>
      </c>
    </row>
    <row r="2909" spans="8:19">
      <c r="K2909" t="s">
        <v>3723</v>
      </c>
      <c r="O2909">
        <v>0</v>
      </c>
      <c r="Q2909">
        <v>0</v>
      </c>
      <c r="S2909">
        <v>0</v>
      </c>
    </row>
    <row r="2910" spans="8:19">
      <c r="K2910" t="s">
        <v>3724</v>
      </c>
      <c r="O2910">
        <v>0</v>
      </c>
      <c r="Q2910">
        <v>0</v>
      </c>
      <c r="S2910">
        <v>0</v>
      </c>
    </row>
    <row r="2911" spans="8:19">
      <c r="J2911" t="s">
        <v>3725</v>
      </c>
      <c r="O2911">
        <v>-329.68</v>
      </c>
      <c r="Q2911">
        <v>-118.25</v>
      </c>
      <c r="S2911">
        <v>-211.43</v>
      </c>
    </row>
    <row r="2912" spans="8:19">
      <c r="K2912" t="s">
        <v>3726</v>
      </c>
      <c r="O2912">
        <v>-329.68</v>
      </c>
      <c r="Q2912">
        <v>-118.25</v>
      </c>
      <c r="S2912">
        <v>-211.43</v>
      </c>
    </row>
    <row r="2913" spans="6:19">
      <c r="F2913" t="s">
        <v>3727</v>
      </c>
      <c r="O2913" s="4">
        <v>-295596.26</v>
      </c>
      <c r="Q2913" s="4">
        <v>-20403.28</v>
      </c>
      <c r="S2913" s="4">
        <v>-275192.98</v>
      </c>
    </row>
    <row r="2914" spans="6:19">
      <c r="G2914" t="s">
        <v>3728</v>
      </c>
      <c r="O2914" s="4">
        <v>-295925.03999999998</v>
      </c>
      <c r="Q2914" s="4">
        <v>-20686.419999999998</v>
      </c>
      <c r="S2914" s="4">
        <v>-275238.62</v>
      </c>
    </row>
    <row r="2915" spans="6:19">
      <c r="H2915" t="s">
        <v>1278</v>
      </c>
      <c r="O2915" s="4">
        <v>-295925.03999999998</v>
      </c>
      <c r="Q2915" s="4">
        <v>-20686.419999999998</v>
      </c>
      <c r="S2915" s="4">
        <v>-275238.62</v>
      </c>
    </row>
    <row r="2916" spans="6:19">
      <c r="G2916" t="s">
        <v>3729</v>
      </c>
      <c r="O2916">
        <v>328.78</v>
      </c>
      <c r="Q2916">
        <v>283.14</v>
      </c>
      <c r="S2916">
        <v>45.64</v>
      </c>
    </row>
    <row r="2917" spans="6:19">
      <c r="H2917" t="s">
        <v>3730</v>
      </c>
      <c r="O2917">
        <v>328.78</v>
      </c>
      <c r="Q2917">
        <v>283.14</v>
      </c>
      <c r="S2917">
        <v>45.64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dimension ref="B2:S2917"/>
  <sheetViews>
    <sheetView topLeftCell="A97" workbookViewId="0">
      <selection activeCell="T2746" sqref="T2746"/>
    </sheetView>
  </sheetViews>
  <sheetFormatPr defaultRowHeight="15"/>
  <cols>
    <col min="15" max="15" width="12.42578125" bestFit="1" customWidth="1"/>
    <col min="17" max="17" width="12.42578125" bestFit="1" customWidth="1"/>
  </cols>
  <sheetData>
    <row r="2" spans="2:19">
      <c r="B2" t="s">
        <v>1216</v>
      </c>
      <c r="R2" t="s">
        <v>5423</v>
      </c>
    </row>
    <row r="4" spans="2:19">
      <c r="B4" t="s">
        <v>1217</v>
      </c>
    </row>
    <row r="5" spans="2:19">
      <c r="B5" t="s">
        <v>1218</v>
      </c>
    </row>
    <row r="6" spans="2:19">
      <c r="B6" t="s">
        <v>1219</v>
      </c>
    </row>
    <row r="7" spans="2:19">
      <c r="B7" t="s">
        <v>1220</v>
      </c>
      <c r="P7">
        <v>2022</v>
      </c>
    </row>
    <row r="9" spans="2:19">
      <c r="C9" t="s">
        <v>1221</v>
      </c>
      <c r="I9" t="s">
        <v>4086</v>
      </c>
    </row>
    <row r="10" spans="2:19">
      <c r="B10" t="s">
        <v>180</v>
      </c>
    </row>
    <row r="11" spans="2:19">
      <c r="B11" t="s">
        <v>1222</v>
      </c>
      <c r="N11" t="s">
        <v>1224</v>
      </c>
    </row>
    <row r="12" spans="2:19">
      <c r="B12" t="s">
        <v>1223</v>
      </c>
      <c r="N12" t="s">
        <v>1224</v>
      </c>
    </row>
    <row r="13" spans="2:19">
      <c r="B13" t="s">
        <v>1225</v>
      </c>
    </row>
    <row r="16" spans="2:19">
      <c r="D16" t="s">
        <v>1226</v>
      </c>
      <c r="O16" t="s">
        <v>1227</v>
      </c>
      <c r="Q16" t="s">
        <v>1227</v>
      </c>
      <c r="S16" t="s">
        <v>1228</v>
      </c>
    </row>
    <row r="19" spans="4:19">
      <c r="D19" t="s">
        <v>1229</v>
      </c>
      <c r="O19">
        <v>0</v>
      </c>
      <c r="Q19">
        <v>0</v>
      </c>
      <c r="S19">
        <v>0</v>
      </c>
    </row>
    <row r="20" spans="4:19">
      <c r="E20" t="s">
        <v>1230</v>
      </c>
      <c r="O20">
        <v>0</v>
      </c>
      <c r="Q20">
        <v>0</v>
      </c>
      <c r="S20">
        <v>0</v>
      </c>
    </row>
    <row r="21" spans="4:19">
      <c r="F21" t="s">
        <v>1231</v>
      </c>
      <c r="O21" s="4">
        <v>-1930638.19</v>
      </c>
      <c r="Q21" s="4">
        <v>-1902300.82</v>
      </c>
      <c r="S21" s="4">
        <v>-28337.37</v>
      </c>
    </row>
    <row r="22" spans="4:19">
      <c r="G22" t="s">
        <v>1232</v>
      </c>
      <c r="O22" s="4">
        <v>1064225.93</v>
      </c>
      <c r="Q22" s="4">
        <v>793853.72</v>
      </c>
      <c r="S22" s="4">
        <v>270372.21000000002</v>
      </c>
    </row>
    <row r="23" spans="4:19">
      <c r="H23" t="s">
        <v>1233</v>
      </c>
      <c r="O23" s="4">
        <v>-586920.31999999995</v>
      </c>
      <c r="Q23" s="4">
        <v>-586920.31999999995</v>
      </c>
      <c r="S23">
        <v>0</v>
      </c>
    </row>
    <row r="24" spans="4:19">
      <c r="J24" t="s">
        <v>1234</v>
      </c>
      <c r="O24" s="4">
        <v>-586920.31999999995</v>
      </c>
      <c r="Q24" s="4">
        <v>-586920.31999999995</v>
      </c>
      <c r="S24">
        <v>0</v>
      </c>
    </row>
    <row r="25" spans="4:19">
      <c r="K25" t="s">
        <v>1235</v>
      </c>
      <c r="O25" s="4">
        <v>-586920.31999999995</v>
      </c>
      <c r="Q25" s="4">
        <v>-586920.31999999995</v>
      </c>
      <c r="S25">
        <v>0</v>
      </c>
    </row>
    <row r="26" spans="4:19">
      <c r="L26" t="s">
        <v>1236</v>
      </c>
      <c r="O26" s="4">
        <v>-586920.31999999995</v>
      </c>
      <c r="Q26" s="4">
        <v>-586920.31999999995</v>
      </c>
      <c r="S26">
        <v>0</v>
      </c>
    </row>
    <row r="27" spans="4:19">
      <c r="H27" t="s">
        <v>1237</v>
      </c>
      <c r="O27" s="4">
        <v>1651146.25</v>
      </c>
      <c r="Q27" s="4">
        <v>1380774.04</v>
      </c>
      <c r="S27" s="4">
        <v>270372.21000000002</v>
      </c>
    </row>
    <row r="28" spans="4:19">
      <c r="J28" t="s">
        <v>1238</v>
      </c>
      <c r="O28" s="4">
        <v>-208153.28</v>
      </c>
      <c r="Q28" s="4">
        <v>-182600.44</v>
      </c>
      <c r="S28" s="4">
        <v>-25552.83</v>
      </c>
    </row>
    <row r="29" spans="4:19">
      <c r="K29" t="s">
        <v>1239</v>
      </c>
      <c r="O29" s="4">
        <v>-160097.89000000001</v>
      </c>
      <c r="Q29" s="4">
        <v>-141297.89000000001</v>
      </c>
      <c r="S29" s="4">
        <v>-18800</v>
      </c>
    </row>
    <row r="30" spans="4:19">
      <c r="L30" t="s">
        <v>1240</v>
      </c>
      <c r="O30" s="4">
        <v>-89231.98</v>
      </c>
      <c r="Q30" s="4">
        <v>-77546.2</v>
      </c>
      <c r="S30" s="4">
        <v>-11685.77</v>
      </c>
    </row>
    <row r="31" spans="4:19">
      <c r="L31" t="s">
        <v>1241</v>
      </c>
      <c r="O31" s="4">
        <v>-63858.48</v>
      </c>
      <c r="Q31" s="4">
        <v>-56887.44</v>
      </c>
      <c r="S31" s="4">
        <v>-6971.04</v>
      </c>
    </row>
    <row r="32" spans="4:19">
      <c r="L32" t="s">
        <v>1242</v>
      </c>
      <c r="O32">
        <v>-282.32</v>
      </c>
      <c r="Q32">
        <v>-228.74</v>
      </c>
      <c r="S32">
        <v>-53.58</v>
      </c>
    </row>
    <row r="33" spans="11:19">
      <c r="L33" t="s">
        <v>1243</v>
      </c>
      <c r="O33" s="4">
        <v>-3303.04</v>
      </c>
      <c r="Q33" s="4">
        <v>-3560.57</v>
      </c>
      <c r="S33">
        <v>257.52999999999997</v>
      </c>
    </row>
    <row r="34" spans="11:19">
      <c r="L34" t="s">
        <v>1244</v>
      </c>
      <c r="O34" s="4">
        <v>-2136.5700000000002</v>
      </c>
      <c r="Q34" s="4">
        <v>-2000.77</v>
      </c>
      <c r="S34">
        <v>-135.80000000000001</v>
      </c>
    </row>
    <row r="35" spans="11:19">
      <c r="L35" t="s">
        <v>1245</v>
      </c>
      <c r="O35">
        <v>-605.11</v>
      </c>
      <c r="Q35">
        <v>-480.79</v>
      </c>
      <c r="S35">
        <v>-124.32</v>
      </c>
    </row>
    <row r="36" spans="11:19">
      <c r="L36" t="s">
        <v>1246</v>
      </c>
      <c r="O36">
        <v>-672.23</v>
      </c>
      <c r="Q36">
        <v>-584.54</v>
      </c>
      <c r="S36">
        <v>-87.69</v>
      </c>
    </row>
    <row r="37" spans="11:19">
      <c r="L37" t="s">
        <v>1247</v>
      </c>
      <c r="O37">
        <v>-8.16</v>
      </c>
      <c r="Q37">
        <v>-8.82</v>
      </c>
      <c r="S37">
        <v>0.67</v>
      </c>
    </row>
    <row r="38" spans="11:19">
      <c r="K38" t="s">
        <v>1248</v>
      </c>
      <c r="O38" s="4">
        <v>-43595.66</v>
      </c>
      <c r="Q38" s="4">
        <v>-37171.599999999999</v>
      </c>
      <c r="S38" s="4">
        <v>-6424.05</v>
      </c>
    </row>
    <row r="39" spans="11:19">
      <c r="L39" t="s">
        <v>1249</v>
      </c>
      <c r="O39">
        <v>-224.65</v>
      </c>
      <c r="Q39">
        <v>-243</v>
      </c>
      <c r="S39">
        <v>18.350000000000001</v>
      </c>
    </row>
    <row r="40" spans="11:19">
      <c r="L40" t="s">
        <v>1250</v>
      </c>
      <c r="O40">
        <v>-356.11</v>
      </c>
      <c r="Q40">
        <v>-385.19</v>
      </c>
      <c r="S40">
        <v>29.08</v>
      </c>
    </row>
    <row r="41" spans="11:19">
      <c r="L41" t="s">
        <v>1251</v>
      </c>
      <c r="O41" s="4">
        <v>-2395.2800000000002</v>
      </c>
      <c r="Q41" s="4">
        <v>-2605.85</v>
      </c>
      <c r="S41">
        <v>210.58</v>
      </c>
    </row>
    <row r="42" spans="11:19">
      <c r="L42" t="s">
        <v>1252</v>
      </c>
      <c r="O42" s="4">
        <v>-10654.05</v>
      </c>
      <c r="Q42" s="4">
        <v>-11514.91</v>
      </c>
      <c r="S42">
        <v>860.86</v>
      </c>
    </row>
    <row r="43" spans="11:19">
      <c r="L43" t="s">
        <v>1253</v>
      </c>
      <c r="O43" s="4">
        <v>-5496.29</v>
      </c>
      <c r="Q43" s="4">
        <v>-5945.14</v>
      </c>
      <c r="S43">
        <v>448.85</v>
      </c>
    </row>
    <row r="44" spans="11:19">
      <c r="L44" t="s">
        <v>1254</v>
      </c>
      <c r="O44" s="4">
        <v>-1350.06</v>
      </c>
      <c r="Q44" s="4">
        <v>-1460.31</v>
      </c>
      <c r="S44">
        <v>110.25</v>
      </c>
    </row>
    <row r="45" spans="11:19">
      <c r="L45" t="s">
        <v>3983</v>
      </c>
      <c r="O45" s="4">
        <v>-14260</v>
      </c>
      <c r="Q45" s="4">
        <v>-9034.61</v>
      </c>
      <c r="S45" s="4">
        <v>-5225.3900000000003</v>
      </c>
    </row>
    <row r="46" spans="11:19">
      <c r="L46" t="s">
        <v>3866</v>
      </c>
      <c r="O46" s="4">
        <v>-4884.5600000000004</v>
      </c>
      <c r="Q46" s="4">
        <v>-4884.5600000000004</v>
      </c>
      <c r="S46">
        <v>0</v>
      </c>
    </row>
    <row r="47" spans="11:19">
      <c r="L47" t="s">
        <v>3867</v>
      </c>
      <c r="O47" s="4">
        <v>-3974.66</v>
      </c>
      <c r="Q47" s="4">
        <v>-1098.04</v>
      </c>
      <c r="S47" s="4">
        <v>-2876.63</v>
      </c>
    </row>
    <row r="48" spans="11:19">
      <c r="K48" t="s">
        <v>1255</v>
      </c>
      <c r="O48" s="4">
        <v>-4459.7299999999996</v>
      </c>
      <c r="Q48" s="4">
        <v>-4130.95</v>
      </c>
      <c r="S48">
        <v>-328.78</v>
      </c>
    </row>
    <row r="49" spans="10:19">
      <c r="L49" t="s">
        <v>1256</v>
      </c>
      <c r="O49" s="4">
        <v>-4459.7299999999996</v>
      </c>
      <c r="Q49" s="4">
        <v>-4130.95</v>
      </c>
      <c r="S49">
        <v>-328.78</v>
      </c>
    </row>
    <row r="50" spans="10:19">
      <c r="J50" t="s">
        <v>1257</v>
      </c>
      <c r="O50">
        <v>0</v>
      </c>
      <c r="Q50">
        <v>0</v>
      </c>
      <c r="S50">
        <v>0</v>
      </c>
    </row>
    <row r="51" spans="10:19">
      <c r="K51" t="s">
        <v>1258</v>
      </c>
      <c r="O51">
        <v>0</v>
      </c>
      <c r="Q51">
        <v>0</v>
      </c>
      <c r="S51">
        <v>0</v>
      </c>
    </row>
    <row r="52" spans="10:19">
      <c r="L52" t="s">
        <v>1259</v>
      </c>
      <c r="O52">
        <v>0</v>
      </c>
      <c r="Q52">
        <v>0</v>
      </c>
      <c r="S52">
        <v>0</v>
      </c>
    </row>
    <row r="53" spans="10:19">
      <c r="L53" t="s">
        <v>1260</v>
      </c>
      <c r="O53">
        <v>0</v>
      </c>
      <c r="Q53">
        <v>0</v>
      </c>
      <c r="S53">
        <v>0</v>
      </c>
    </row>
    <row r="54" spans="10:19">
      <c r="L54" t="s">
        <v>1261</v>
      </c>
      <c r="O54">
        <v>0</v>
      </c>
      <c r="Q54">
        <v>0</v>
      </c>
      <c r="S54">
        <v>0</v>
      </c>
    </row>
    <row r="55" spans="10:19">
      <c r="L55" t="s">
        <v>1262</v>
      </c>
      <c r="O55">
        <v>0</v>
      </c>
      <c r="Q55">
        <v>0</v>
      </c>
      <c r="S55">
        <v>0</v>
      </c>
    </row>
    <row r="56" spans="10:19">
      <c r="L56" t="s">
        <v>1263</v>
      </c>
      <c r="O56">
        <v>0</v>
      </c>
      <c r="Q56">
        <v>0</v>
      </c>
      <c r="S56">
        <v>0</v>
      </c>
    </row>
    <row r="57" spans="10:19">
      <c r="L57" t="s">
        <v>1264</v>
      </c>
      <c r="O57">
        <v>0</v>
      </c>
      <c r="Q57">
        <v>0</v>
      </c>
      <c r="S57">
        <v>0</v>
      </c>
    </row>
    <row r="58" spans="10:19">
      <c r="L58" t="s">
        <v>1265</v>
      </c>
      <c r="O58">
        <v>0</v>
      </c>
      <c r="Q58">
        <v>0</v>
      </c>
      <c r="S58">
        <v>0</v>
      </c>
    </row>
    <row r="59" spans="10:19">
      <c r="L59" t="s">
        <v>1266</v>
      </c>
      <c r="O59">
        <v>0</v>
      </c>
      <c r="Q59">
        <v>0</v>
      </c>
      <c r="S59">
        <v>0</v>
      </c>
    </row>
    <row r="60" spans="10:19">
      <c r="L60" t="s">
        <v>1267</v>
      </c>
      <c r="O60">
        <v>0</v>
      </c>
      <c r="Q60">
        <v>0</v>
      </c>
      <c r="S60">
        <v>0</v>
      </c>
    </row>
    <row r="61" spans="10:19">
      <c r="L61" t="s">
        <v>1268</v>
      </c>
      <c r="O61">
        <v>0</v>
      </c>
      <c r="Q61">
        <v>0</v>
      </c>
      <c r="S61">
        <v>0</v>
      </c>
    </row>
    <row r="62" spans="10:19">
      <c r="L62" t="s">
        <v>1269</v>
      </c>
      <c r="O62">
        <v>0</v>
      </c>
      <c r="Q62">
        <v>0</v>
      </c>
      <c r="S62">
        <v>0</v>
      </c>
    </row>
    <row r="63" spans="10:19">
      <c r="L63" t="s">
        <v>1270</v>
      </c>
      <c r="O63">
        <v>0</v>
      </c>
      <c r="Q63">
        <v>0</v>
      </c>
      <c r="S63">
        <v>0</v>
      </c>
    </row>
    <row r="64" spans="10:19">
      <c r="L64" t="s">
        <v>1271</v>
      </c>
      <c r="O64">
        <v>0</v>
      </c>
      <c r="Q64">
        <v>0</v>
      </c>
      <c r="S64">
        <v>0</v>
      </c>
    </row>
    <row r="65" spans="7:19">
      <c r="L65" t="s">
        <v>1272</v>
      </c>
      <c r="O65">
        <v>0</v>
      </c>
      <c r="Q65">
        <v>0</v>
      </c>
      <c r="S65">
        <v>0</v>
      </c>
    </row>
    <row r="66" spans="7:19">
      <c r="L66" t="s">
        <v>1273</v>
      </c>
      <c r="O66">
        <v>0</v>
      </c>
      <c r="Q66">
        <v>0</v>
      </c>
      <c r="S66">
        <v>0</v>
      </c>
    </row>
    <row r="67" spans="7:19">
      <c r="L67" t="s">
        <v>4090</v>
      </c>
      <c r="O67">
        <v>0</v>
      </c>
      <c r="Q67">
        <v>0</v>
      </c>
      <c r="S67">
        <v>0</v>
      </c>
    </row>
    <row r="68" spans="7:19">
      <c r="J68" t="s">
        <v>1274</v>
      </c>
      <c r="O68" s="4">
        <v>1859299.53</v>
      </c>
      <c r="Q68" s="4">
        <v>1563374.49</v>
      </c>
      <c r="S68" s="4">
        <v>295925.03999999998</v>
      </c>
    </row>
    <row r="69" spans="7:19">
      <c r="K69" t="s">
        <v>1275</v>
      </c>
      <c r="O69" s="4">
        <v>1563374.49</v>
      </c>
      <c r="Q69" s="4">
        <v>1542688.07</v>
      </c>
      <c r="S69" s="4">
        <v>20686.419999999998</v>
      </c>
    </row>
    <row r="70" spans="7:19">
      <c r="L70" t="s">
        <v>1276</v>
      </c>
      <c r="O70" s="4">
        <v>1563374.49</v>
      </c>
      <c r="Q70" s="4">
        <v>1542688.07</v>
      </c>
      <c r="S70" s="4">
        <v>20686.419999999998</v>
      </c>
    </row>
    <row r="71" spans="7:19">
      <c r="K71" t="s">
        <v>1277</v>
      </c>
      <c r="O71" s="4">
        <v>295925.03999999998</v>
      </c>
      <c r="Q71" s="4">
        <v>20686.419999999998</v>
      </c>
      <c r="S71" s="4">
        <v>275238.62</v>
      </c>
    </row>
    <row r="72" spans="7:19">
      <c r="O72" s="4">
        <v>295925.03999999998</v>
      </c>
      <c r="Q72" s="4">
        <v>20686.419999999998</v>
      </c>
      <c r="S72" s="4">
        <v>275238.62</v>
      </c>
    </row>
    <row r="73" spans="7:19">
      <c r="M73" t="s">
        <v>1278</v>
      </c>
      <c r="O73" s="4">
        <v>295925.03999999998</v>
      </c>
      <c r="Q73" s="4">
        <v>20686.419999999998</v>
      </c>
      <c r="S73" s="4">
        <v>275238.62</v>
      </c>
    </row>
    <row r="74" spans="7:19">
      <c r="J74" t="s">
        <v>1279</v>
      </c>
      <c r="O74">
        <v>0</v>
      </c>
      <c r="Q74">
        <v>0</v>
      </c>
      <c r="S74">
        <v>0</v>
      </c>
    </row>
    <row r="75" spans="7:19">
      <c r="K75" t="s">
        <v>1280</v>
      </c>
      <c r="O75">
        <v>0</v>
      </c>
      <c r="Q75">
        <v>0</v>
      </c>
      <c r="S75">
        <v>0</v>
      </c>
    </row>
    <row r="76" spans="7:19">
      <c r="G76" t="s">
        <v>1281</v>
      </c>
      <c r="O76" s="4">
        <v>-1107875.2</v>
      </c>
      <c r="Q76" s="4">
        <v>-1101026.8799999999</v>
      </c>
      <c r="S76" s="4">
        <v>-6848.32</v>
      </c>
    </row>
    <row r="77" spans="7:19">
      <c r="H77" t="s">
        <v>1282</v>
      </c>
      <c r="O77" s="4">
        <v>-906131.17</v>
      </c>
      <c r="Q77" s="4">
        <v>-923918.33</v>
      </c>
      <c r="S77" s="4">
        <v>17787.16</v>
      </c>
    </row>
    <row r="78" spans="7:19">
      <c r="J78" t="s">
        <v>1283</v>
      </c>
      <c r="O78" s="4">
        <v>-813729.17</v>
      </c>
      <c r="Q78" s="4">
        <v>-831516.33</v>
      </c>
      <c r="S78" s="4">
        <v>17787.16</v>
      </c>
    </row>
    <row r="79" spans="7:19">
      <c r="K79" t="s">
        <v>1284</v>
      </c>
      <c r="O79" s="4">
        <v>-774206.39</v>
      </c>
      <c r="Q79" s="4">
        <v>-791523.78</v>
      </c>
      <c r="S79" s="4">
        <v>17317.39</v>
      </c>
    </row>
    <row r="80" spans="7:19">
      <c r="L80" t="s">
        <v>1285</v>
      </c>
      <c r="O80" s="4">
        <v>-169705.81</v>
      </c>
      <c r="Q80" s="4">
        <v>-147232.34</v>
      </c>
      <c r="S80" s="4">
        <v>-22473.47</v>
      </c>
    </row>
    <row r="81" spans="10:19">
      <c r="L81" t="s">
        <v>1286</v>
      </c>
      <c r="O81" s="4">
        <v>-27239.53</v>
      </c>
      <c r="Q81" s="4">
        <v>-82352.14</v>
      </c>
      <c r="S81" s="4">
        <v>55112.6</v>
      </c>
    </row>
    <row r="82" spans="10:19">
      <c r="L82" t="s">
        <v>1287</v>
      </c>
      <c r="O82" s="4">
        <v>-5149.47</v>
      </c>
      <c r="Q82" s="4">
        <v>-8893.34</v>
      </c>
      <c r="S82" s="4">
        <v>3743.87</v>
      </c>
    </row>
    <row r="83" spans="10:19">
      <c r="L83" t="s">
        <v>1288</v>
      </c>
      <c r="O83" s="4">
        <v>-24779.62</v>
      </c>
      <c r="Q83" s="4">
        <v>-5479.62</v>
      </c>
      <c r="S83" s="4">
        <v>-19300</v>
      </c>
    </row>
    <row r="84" spans="10:19">
      <c r="L84" t="s">
        <v>1289</v>
      </c>
      <c r="O84" s="4">
        <v>-2890.69</v>
      </c>
      <c r="Q84" s="4">
        <v>-3125.07</v>
      </c>
      <c r="S84">
        <v>234.38</v>
      </c>
    </row>
    <row r="85" spans="10:19">
      <c r="L85" t="s">
        <v>1290</v>
      </c>
      <c r="O85" s="4">
        <v>-272750</v>
      </c>
      <c r="Q85" s="4">
        <v>-272750</v>
      </c>
      <c r="S85">
        <v>0</v>
      </c>
    </row>
    <row r="86" spans="10:19">
      <c r="L86" t="s">
        <v>1291</v>
      </c>
      <c r="O86" s="4">
        <v>-271691.28000000003</v>
      </c>
      <c r="Q86" s="4">
        <v>-271691.28000000003</v>
      </c>
      <c r="S86">
        <v>0</v>
      </c>
    </row>
    <row r="87" spans="10:19">
      <c r="K87" t="s">
        <v>1292</v>
      </c>
      <c r="O87" s="4">
        <v>-39522.78</v>
      </c>
      <c r="Q87" s="4">
        <v>-39992.550000000003</v>
      </c>
      <c r="S87">
        <v>469.77</v>
      </c>
    </row>
    <row r="88" spans="10:19">
      <c r="L88" t="s">
        <v>1293</v>
      </c>
      <c r="O88" s="4">
        <v>1614.39</v>
      </c>
      <c r="Q88" s="4">
        <v>1614.39</v>
      </c>
      <c r="S88">
        <v>0</v>
      </c>
    </row>
    <row r="89" spans="10:19">
      <c r="L89" t="s">
        <v>1294</v>
      </c>
      <c r="O89">
        <v>0</v>
      </c>
      <c r="Q89">
        <v>0</v>
      </c>
      <c r="S89">
        <v>0</v>
      </c>
    </row>
    <row r="90" spans="10:19">
      <c r="L90" t="s">
        <v>1295</v>
      </c>
      <c r="O90">
        <v>0</v>
      </c>
      <c r="Q90">
        <v>0</v>
      </c>
      <c r="S90">
        <v>0</v>
      </c>
    </row>
    <row r="91" spans="10:19">
      <c r="L91" t="s">
        <v>1296</v>
      </c>
      <c r="O91">
        <v>-607.19000000000005</v>
      </c>
      <c r="Q91">
        <v>-607.19000000000005</v>
      </c>
      <c r="S91">
        <v>0</v>
      </c>
    </row>
    <row r="92" spans="10:19">
      <c r="L92" t="s">
        <v>1297</v>
      </c>
      <c r="O92" s="4">
        <v>-35127.620000000003</v>
      </c>
      <c r="Q92" s="4">
        <v>-35127.620000000003</v>
      </c>
      <c r="S92">
        <v>0</v>
      </c>
    </row>
    <row r="93" spans="10:19">
      <c r="L93" t="s">
        <v>1288</v>
      </c>
      <c r="O93" s="4">
        <v>-5402.36</v>
      </c>
      <c r="Q93" s="4">
        <v>-5872.13</v>
      </c>
      <c r="S93">
        <v>469.77</v>
      </c>
    </row>
    <row r="94" spans="10:19">
      <c r="J94" t="s">
        <v>181</v>
      </c>
      <c r="O94" s="4">
        <v>-92402</v>
      </c>
      <c r="Q94" s="4">
        <v>-92402</v>
      </c>
      <c r="S94">
        <v>0</v>
      </c>
    </row>
    <row r="95" spans="10:19">
      <c r="K95" t="s">
        <v>1298</v>
      </c>
      <c r="O95" s="4">
        <v>-92402</v>
      </c>
      <c r="Q95" s="4">
        <v>-92402</v>
      </c>
      <c r="S95">
        <v>0</v>
      </c>
    </row>
    <row r="96" spans="10:19">
      <c r="L96" t="s">
        <v>1299</v>
      </c>
      <c r="O96" s="4">
        <v>-92402</v>
      </c>
      <c r="Q96" s="4">
        <v>-92402</v>
      </c>
      <c r="S96">
        <v>0</v>
      </c>
    </row>
    <row r="97" spans="7:19">
      <c r="H97" t="s">
        <v>1300</v>
      </c>
      <c r="O97">
        <v>0</v>
      </c>
      <c r="Q97">
        <v>0</v>
      </c>
      <c r="S97">
        <v>0</v>
      </c>
    </row>
    <row r="98" spans="7:19">
      <c r="J98" t="s">
        <v>1301</v>
      </c>
      <c r="O98">
        <v>0</v>
      </c>
      <c r="Q98">
        <v>0</v>
      </c>
      <c r="S98">
        <v>0</v>
      </c>
    </row>
    <row r="99" spans="7:19">
      <c r="K99" t="s">
        <v>1302</v>
      </c>
      <c r="O99">
        <v>0</v>
      </c>
      <c r="Q99">
        <v>0</v>
      </c>
      <c r="S99">
        <v>0</v>
      </c>
    </row>
    <row r="100" spans="7:19">
      <c r="H100" t="s">
        <v>1303</v>
      </c>
      <c r="O100" s="4">
        <v>-131869.6</v>
      </c>
      <c r="Q100" s="4">
        <v>-113655.41</v>
      </c>
      <c r="S100" s="4">
        <v>-18214.18</v>
      </c>
    </row>
    <row r="101" spans="7:19">
      <c r="J101" t="s">
        <v>1304</v>
      </c>
      <c r="O101" s="4">
        <v>-131869.6</v>
      </c>
      <c r="Q101" s="4">
        <v>-113655.41</v>
      </c>
      <c r="S101" s="4">
        <v>-18214.18</v>
      </c>
    </row>
    <row r="102" spans="7:19">
      <c r="K102" t="s">
        <v>1305</v>
      </c>
      <c r="O102" s="4">
        <v>-58521.13</v>
      </c>
      <c r="Q102" s="4">
        <v>-49617.5</v>
      </c>
      <c r="S102" s="4">
        <v>-8903.6299999999992</v>
      </c>
    </row>
    <row r="103" spans="7:19">
      <c r="K103" t="s">
        <v>1306</v>
      </c>
      <c r="O103">
        <v>-13.87</v>
      </c>
      <c r="Q103">
        <v>-11.06</v>
      </c>
      <c r="S103">
        <v>-2.81</v>
      </c>
    </row>
    <row r="104" spans="7:19">
      <c r="K104" t="s">
        <v>1307</v>
      </c>
      <c r="O104">
        <v>-0.71</v>
      </c>
      <c r="Q104">
        <v>-0.69</v>
      </c>
      <c r="S104">
        <v>-0.02</v>
      </c>
    </row>
    <row r="105" spans="7:19">
      <c r="K105" t="s">
        <v>1308</v>
      </c>
      <c r="O105" s="4">
        <v>-73330.559999999998</v>
      </c>
      <c r="Q105" s="4">
        <v>-64022.85</v>
      </c>
      <c r="S105" s="4">
        <v>-9307.7199999999993</v>
      </c>
    </row>
    <row r="106" spans="7:19">
      <c r="K106" t="s">
        <v>1309</v>
      </c>
      <c r="O106">
        <v>-3.32</v>
      </c>
      <c r="Q106">
        <v>-3.32</v>
      </c>
      <c r="S106">
        <v>0</v>
      </c>
    </row>
    <row r="107" spans="7:19">
      <c r="H107" t="s">
        <v>1310</v>
      </c>
      <c r="O107" s="4">
        <v>-68227.14</v>
      </c>
      <c r="Q107" s="4">
        <v>-62688.71</v>
      </c>
      <c r="S107" s="4">
        <v>-5538.43</v>
      </c>
    </row>
    <row r="108" spans="7:19">
      <c r="J108" t="s">
        <v>1311</v>
      </c>
      <c r="O108" s="4">
        <v>-68227.14</v>
      </c>
      <c r="Q108" s="4">
        <v>-62688.71</v>
      </c>
      <c r="S108" s="4">
        <v>-5538.43</v>
      </c>
    </row>
    <row r="109" spans="7:19">
      <c r="K109" t="s">
        <v>1312</v>
      </c>
      <c r="O109" s="4">
        <v>-68227.14</v>
      </c>
      <c r="Q109" s="4">
        <v>-62688.71</v>
      </c>
      <c r="S109" s="4">
        <v>-5538.43</v>
      </c>
    </row>
    <row r="110" spans="7:19">
      <c r="H110" t="s">
        <v>3742</v>
      </c>
      <c r="O110" s="4">
        <v>-1647.29</v>
      </c>
      <c r="Q110">
        <v>-764.43</v>
      </c>
      <c r="S110">
        <v>-882.86</v>
      </c>
    </row>
    <row r="111" spans="7:19">
      <c r="J111" t="s">
        <v>3746</v>
      </c>
      <c r="O111" s="4">
        <v>-1647.29</v>
      </c>
      <c r="Q111">
        <v>-764.43</v>
      </c>
      <c r="S111">
        <v>-882.86</v>
      </c>
    </row>
    <row r="112" spans="7:19">
      <c r="G112" t="s">
        <v>1313</v>
      </c>
      <c r="O112" s="4">
        <v>-1886988.92</v>
      </c>
      <c r="Q112" s="4">
        <v>-1595127.66</v>
      </c>
      <c r="S112" s="4">
        <v>-291861.26</v>
      </c>
    </row>
    <row r="113" spans="8:19">
      <c r="H113" t="s">
        <v>1314</v>
      </c>
      <c r="O113" s="4">
        <v>-404887.14</v>
      </c>
      <c r="Q113" s="4">
        <v>-195310.54</v>
      </c>
      <c r="S113" s="4">
        <v>-209576.6</v>
      </c>
    </row>
    <row r="114" spans="8:19">
      <c r="J114" t="s">
        <v>1315</v>
      </c>
      <c r="O114" s="4">
        <v>-404906.34</v>
      </c>
      <c r="Q114" s="4">
        <v>-195329.74</v>
      </c>
      <c r="S114" s="4">
        <v>-209576.6</v>
      </c>
    </row>
    <row r="115" spans="8:19">
      <c r="K115" t="s">
        <v>1316</v>
      </c>
      <c r="O115" s="4">
        <v>-9005.07</v>
      </c>
      <c r="Q115" s="4">
        <v>-14812.23</v>
      </c>
      <c r="S115" s="4">
        <v>5807.16</v>
      </c>
    </row>
    <row r="116" spans="8:19">
      <c r="L116" t="s">
        <v>1317</v>
      </c>
      <c r="O116" s="4">
        <v>-9005.07</v>
      </c>
      <c r="Q116" s="4">
        <v>-14812.23</v>
      </c>
      <c r="S116" s="4">
        <v>5807.16</v>
      </c>
    </row>
    <row r="117" spans="8:19">
      <c r="K117" t="s">
        <v>1318</v>
      </c>
      <c r="O117" s="4">
        <v>-341929.42</v>
      </c>
      <c r="Q117" s="4">
        <v>-129306.18</v>
      </c>
      <c r="S117" s="4">
        <v>-212623.25</v>
      </c>
    </row>
    <row r="118" spans="8:19">
      <c r="L118" t="s">
        <v>1319</v>
      </c>
      <c r="O118" s="4">
        <v>-65466.67</v>
      </c>
      <c r="Q118" s="4">
        <v>-129306.18</v>
      </c>
      <c r="S118" s="4">
        <v>63839.51</v>
      </c>
    </row>
    <row r="119" spans="8:19">
      <c r="L119" t="s">
        <v>5399</v>
      </c>
      <c r="O119" s="4">
        <v>-100000</v>
      </c>
      <c r="Q119">
        <v>0</v>
      </c>
      <c r="S119" s="4">
        <v>-100000</v>
      </c>
    </row>
    <row r="120" spans="8:19">
      <c r="L120" t="s">
        <v>5400</v>
      </c>
      <c r="O120" s="4">
        <v>-49050.25</v>
      </c>
      <c r="Q120">
        <v>0</v>
      </c>
      <c r="S120" s="4">
        <v>-49050.25</v>
      </c>
    </row>
    <row r="121" spans="8:19">
      <c r="L121" t="s">
        <v>5401</v>
      </c>
      <c r="O121" s="4">
        <v>-63705.93</v>
      </c>
      <c r="Q121">
        <v>0</v>
      </c>
      <c r="S121" s="4">
        <v>-63705.93</v>
      </c>
    </row>
    <row r="122" spans="8:19">
      <c r="L122" t="s">
        <v>5402</v>
      </c>
      <c r="O122" s="4">
        <v>-63706.58</v>
      </c>
      <c r="Q122">
        <v>0</v>
      </c>
      <c r="S122" s="4">
        <v>-63706.58</v>
      </c>
    </row>
    <row r="123" spans="8:19">
      <c r="K123" t="s">
        <v>1320</v>
      </c>
      <c r="O123" s="4">
        <v>-53971.85</v>
      </c>
      <c r="Q123" s="4">
        <v>-51211.33</v>
      </c>
      <c r="S123" s="4">
        <v>-2760.52</v>
      </c>
    </row>
    <row r="124" spans="8:19">
      <c r="L124" t="s">
        <v>1321</v>
      </c>
      <c r="O124" s="4">
        <v>-53971.85</v>
      </c>
      <c r="Q124" s="4">
        <v>-51211.33</v>
      </c>
      <c r="S124" s="4">
        <v>-2760.52</v>
      </c>
    </row>
    <row r="125" spans="8:19">
      <c r="J125" t="s">
        <v>1322</v>
      </c>
      <c r="O125">
        <v>19.190000000000001</v>
      </c>
      <c r="Q125">
        <v>19.190000000000001</v>
      </c>
      <c r="S125">
        <v>0</v>
      </c>
    </row>
    <row r="126" spans="8:19">
      <c r="K126" t="s">
        <v>1323</v>
      </c>
      <c r="O126">
        <v>19.190000000000001</v>
      </c>
      <c r="Q126">
        <v>19.190000000000001</v>
      </c>
      <c r="S126">
        <v>0</v>
      </c>
    </row>
    <row r="127" spans="8:19">
      <c r="L127" t="s">
        <v>1324</v>
      </c>
      <c r="O127">
        <v>19.190000000000001</v>
      </c>
      <c r="Q127">
        <v>19.190000000000001</v>
      </c>
      <c r="S127">
        <v>0</v>
      </c>
    </row>
    <row r="128" spans="8:19">
      <c r="K128" t="s">
        <v>1325</v>
      </c>
      <c r="O128">
        <v>0</v>
      </c>
      <c r="Q128">
        <v>0</v>
      </c>
      <c r="S128">
        <v>0</v>
      </c>
    </row>
    <row r="129" spans="8:19">
      <c r="L129" t="s">
        <v>1326</v>
      </c>
      <c r="O129">
        <v>0</v>
      </c>
      <c r="Q129">
        <v>0</v>
      </c>
      <c r="S129">
        <v>0</v>
      </c>
    </row>
    <row r="130" spans="8:19">
      <c r="H130" t="s">
        <v>182</v>
      </c>
      <c r="O130" s="4">
        <v>-1111595.1100000001</v>
      </c>
      <c r="Q130" s="4">
        <v>-1084990.58</v>
      </c>
      <c r="S130" s="4">
        <v>-26604.53</v>
      </c>
    </row>
    <row r="131" spans="8:19">
      <c r="J131" t="s">
        <v>1327</v>
      </c>
      <c r="O131" s="4">
        <v>-1111595.1100000001</v>
      </c>
      <c r="Q131" s="4">
        <v>-1084990.58</v>
      </c>
      <c r="S131" s="4">
        <v>-26604.53</v>
      </c>
    </row>
    <row r="132" spans="8:19">
      <c r="K132" t="s">
        <v>1327</v>
      </c>
      <c r="O132" s="4">
        <v>-1111595.1100000001</v>
      </c>
      <c r="Q132" s="4">
        <v>-1084990.58</v>
      </c>
      <c r="S132" s="4">
        <v>-26604.53</v>
      </c>
    </row>
    <row r="133" spans="8:19">
      <c r="L133" t="s">
        <v>1327</v>
      </c>
      <c r="O133" s="4">
        <v>-1110460.27</v>
      </c>
      <c r="Q133" s="4">
        <v>-1084337.94</v>
      </c>
      <c r="S133" s="4">
        <v>-26122.33</v>
      </c>
    </row>
    <row r="134" spans="8:19">
      <c r="M134" t="s">
        <v>1328</v>
      </c>
      <c r="O134" s="4">
        <v>-1110460.27</v>
      </c>
      <c r="Q134" s="4">
        <v>-1086092.57</v>
      </c>
      <c r="S134" s="4">
        <v>-24367.7</v>
      </c>
    </row>
    <row r="135" spans="8:19">
      <c r="M135" t="s">
        <v>1329</v>
      </c>
      <c r="O135">
        <v>0</v>
      </c>
      <c r="Q135" s="4">
        <v>1754.63</v>
      </c>
      <c r="S135" s="4">
        <v>-1754.63</v>
      </c>
    </row>
    <row r="136" spans="8:19">
      <c r="L136" t="s">
        <v>1330</v>
      </c>
      <c r="O136" s="4">
        <v>-1134.8399999999999</v>
      </c>
      <c r="Q136">
        <v>-652.64</v>
      </c>
      <c r="S136">
        <v>-482.2</v>
      </c>
    </row>
    <row r="137" spans="8:19">
      <c r="M137" t="s">
        <v>1331</v>
      </c>
      <c r="O137" s="4">
        <v>-1134.8399999999999</v>
      </c>
      <c r="Q137">
        <v>-652.64</v>
      </c>
      <c r="S137">
        <v>-482.2</v>
      </c>
    </row>
    <row r="138" spans="8:19">
      <c r="H138" t="s">
        <v>183</v>
      </c>
      <c r="O138" s="4">
        <v>-314354.93</v>
      </c>
      <c r="Q138" s="4">
        <v>-278271.48</v>
      </c>
      <c r="S138" s="4">
        <v>-36083.46</v>
      </c>
    </row>
    <row r="139" spans="8:19">
      <c r="J139" t="s">
        <v>1332</v>
      </c>
      <c r="O139" s="4">
        <v>-44362.54</v>
      </c>
      <c r="Q139" s="4">
        <v>-22097.66</v>
      </c>
      <c r="S139" s="4">
        <v>-22264.880000000001</v>
      </c>
    </row>
    <row r="140" spans="8:19">
      <c r="K140" t="s">
        <v>1333</v>
      </c>
      <c r="O140" s="4">
        <v>-44362.54</v>
      </c>
      <c r="Q140" s="4">
        <v>-22097.66</v>
      </c>
      <c r="S140" s="4">
        <v>-22264.880000000001</v>
      </c>
    </row>
    <row r="141" spans="8:19">
      <c r="L141" t="s">
        <v>1334</v>
      </c>
      <c r="O141" s="4">
        <v>-37082.42</v>
      </c>
      <c r="Q141" s="4">
        <v>-16301.34</v>
      </c>
      <c r="S141" s="4">
        <v>-20781.07</v>
      </c>
    </row>
    <row r="142" spans="8:19">
      <c r="L142" t="s">
        <v>1335</v>
      </c>
      <c r="O142">
        <v>-20.61</v>
      </c>
      <c r="Q142">
        <v>-2.44</v>
      </c>
      <c r="S142">
        <v>-18.16</v>
      </c>
    </row>
    <row r="143" spans="8:19">
      <c r="L143" t="s">
        <v>1336</v>
      </c>
      <c r="O143" s="4">
        <v>-4349.05</v>
      </c>
      <c r="Q143" s="4">
        <v>-3776.9</v>
      </c>
      <c r="S143">
        <v>-572.16</v>
      </c>
    </row>
    <row r="144" spans="8:19">
      <c r="L144" t="s">
        <v>1337</v>
      </c>
      <c r="O144">
        <v>-255.29</v>
      </c>
      <c r="Q144">
        <v>568.58000000000004</v>
      </c>
      <c r="S144">
        <v>-823.87</v>
      </c>
    </row>
    <row r="145" spans="10:19">
      <c r="L145" t="s">
        <v>1338</v>
      </c>
      <c r="O145" s="4">
        <v>-2698.61</v>
      </c>
      <c r="Q145" s="4">
        <v>-2607.15</v>
      </c>
      <c r="S145">
        <v>-91.46</v>
      </c>
    </row>
    <row r="146" spans="10:19">
      <c r="L146" t="s">
        <v>1339</v>
      </c>
      <c r="O146">
        <v>0</v>
      </c>
      <c r="Q146">
        <v>-7.89</v>
      </c>
      <c r="S146">
        <v>7.89</v>
      </c>
    </row>
    <row r="147" spans="10:19">
      <c r="L147" t="s">
        <v>1340</v>
      </c>
      <c r="O147">
        <v>-25.53</v>
      </c>
      <c r="Q147">
        <v>-25.53</v>
      </c>
      <c r="S147">
        <v>0</v>
      </c>
    </row>
    <row r="148" spans="10:19">
      <c r="L148" t="s">
        <v>1341</v>
      </c>
      <c r="O148">
        <v>68.97</v>
      </c>
      <c r="Q148">
        <v>56.19</v>
      </c>
      <c r="S148">
        <v>12.78</v>
      </c>
    </row>
    <row r="149" spans="10:19">
      <c r="L149" t="s">
        <v>1342</v>
      </c>
      <c r="O149">
        <v>0</v>
      </c>
      <c r="Q149">
        <v>-1.18</v>
      </c>
      <c r="S149">
        <v>1.18</v>
      </c>
    </row>
    <row r="150" spans="10:19">
      <c r="J150" t="s">
        <v>20</v>
      </c>
      <c r="O150" s="4">
        <v>-269992.39</v>
      </c>
      <c r="Q150" s="4">
        <v>-256173.82</v>
      </c>
      <c r="S150" s="4">
        <v>-13818.58</v>
      </c>
    </row>
    <row r="151" spans="10:19">
      <c r="K151" t="s">
        <v>1343</v>
      </c>
      <c r="O151" s="4">
        <v>-12285.6</v>
      </c>
      <c r="Q151" s="4">
        <v>-14106.49</v>
      </c>
      <c r="S151" s="4">
        <v>1820.89</v>
      </c>
    </row>
    <row r="152" spans="10:19">
      <c r="L152" t="s">
        <v>1344</v>
      </c>
      <c r="O152" s="4">
        <v>-4888.46</v>
      </c>
      <c r="Q152" s="4">
        <v>-2515.4699999999998</v>
      </c>
      <c r="S152" s="4">
        <v>-2372.9899999999998</v>
      </c>
    </row>
    <row r="153" spans="10:19">
      <c r="L153" t="s">
        <v>1345</v>
      </c>
      <c r="O153">
        <v>-26.75</v>
      </c>
      <c r="Q153">
        <v>-14.16</v>
      </c>
      <c r="S153">
        <v>-12.59</v>
      </c>
    </row>
    <row r="154" spans="10:19">
      <c r="L154" t="s">
        <v>1346</v>
      </c>
      <c r="O154" s="4">
        <v>-1383.1</v>
      </c>
      <c r="Q154" s="4">
        <v>-1234.94</v>
      </c>
      <c r="S154">
        <v>-148.16</v>
      </c>
    </row>
    <row r="155" spans="10:19">
      <c r="L155" t="s">
        <v>1347</v>
      </c>
      <c r="O155">
        <v>-109.48</v>
      </c>
      <c r="Q155">
        <v>-109.48</v>
      </c>
      <c r="S155">
        <v>0</v>
      </c>
    </row>
    <row r="156" spans="10:19">
      <c r="L156" t="s">
        <v>1348</v>
      </c>
      <c r="O156" s="4">
        <v>-1535.63</v>
      </c>
      <c r="Q156" s="4">
        <v>-1549.86</v>
      </c>
      <c r="S156">
        <v>14.24</v>
      </c>
    </row>
    <row r="157" spans="10:19">
      <c r="L157" t="s">
        <v>1349</v>
      </c>
      <c r="O157" s="4">
        <v>-3894.22</v>
      </c>
      <c r="Q157" s="4">
        <v>-5687.4</v>
      </c>
      <c r="S157" s="4">
        <v>1793.17</v>
      </c>
    </row>
    <row r="158" spans="10:19">
      <c r="L158" t="s">
        <v>1350</v>
      </c>
      <c r="O158">
        <v>-447.97</v>
      </c>
      <c r="Q158" s="4">
        <v>-2995.19</v>
      </c>
      <c r="S158" s="4">
        <v>2547.2199999999998</v>
      </c>
    </row>
    <row r="159" spans="10:19">
      <c r="K159" t="s">
        <v>1351</v>
      </c>
      <c r="O159">
        <v>-41.2</v>
      </c>
      <c r="Q159">
        <v>-41.2</v>
      </c>
      <c r="S159">
        <v>0</v>
      </c>
    </row>
    <row r="160" spans="10:19">
      <c r="L160" t="s">
        <v>1352</v>
      </c>
      <c r="O160">
        <v>-41.2</v>
      </c>
      <c r="Q160">
        <v>-41.2</v>
      </c>
      <c r="S160">
        <v>0</v>
      </c>
    </row>
    <row r="161" spans="11:19">
      <c r="K161" t="s">
        <v>1353</v>
      </c>
      <c r="O161" s="4">
        <v>-50357.94</v>
      </c>
      <c r="Q161" s="4">
        <v>-29712.19</v>
      </c>
      <c r="S161" s="4">
        <v>-20645.75</v>
      </c>
    </row>
    <row r="162" spans="11:19">
      <c r="L162" t="s">
        <v>1354</v>
      </c>
      <c r="O162">
        <v>-362.25</v>
      </c>
      <c r="Q162">
        <v>-384.55</v>
      </c>
      <c r="S162">
        <v>22.3</v>
      </c>
    </row>
    <row r="163" spans="11:19">
      <c r="L163" t="s">
        <v>1355</v>
      </c>
      <c r="O163" s="4">
        <v>-3561.78</v>
      </c>
      <c r="Q163" s="4">
        <v>-3352.4</v>
      </c>
      <c r="S163">
        <v>-209.39</v>
      </c>
    </row>
    <row r="164" spans="11:19">
      <c r="L164" t="s">
        <v>1356</v>
      </c>
      <c r="O164">
        <v>-241.87</v>
      </c>
      <c r="Q164">
        <v>-233.46</v>
      </c>
      <c r="S164">
        <v>-8.42</v>
      </c>
    </row>
    <row r="165" spans="11:19">
      <c r="L165" t="s">
        <v>1357</v>
      </c>
      <c r="O165">
        <v>-11.19</v>
      </c>
      <c r="Q165">
        <v>-17.03</v>
      </c>
      <c r="S165">
        <v>5.84</v>
      </c>
    </row>
    <row r="166" spans="11:19">
      <c r="L166" t="s">
        <v>1358</v>
      </c>
      <c r="O166">
        <v>-2.91</v>
      </c>
      <c r="Q166">
        <v>-5.13</v>
      </c>
      <c r="S166">
        <v>2.2200000000000002</v>
      </c>
    </row>
    <row r="167" spans="11:19">
      <c r="L167" t="s">
        <v>1359</v>
      </c>
      <c r="O167">
        <v>-0.05</v>
      </c>
      <c r="Q167">
        <v>-0.8</v>
      </c>
      <c r="S167">
        <v>0.75</v>
      </c>
    </row>
    <row r="168" spans="11:19">
      <c r="L168" t="s">
        <v>1360</v>
      </c>
      <c r="O168" s="4">
        <v>-8100.68</v>
      </c>
      <c r="Q168" s="4">
        <v>-8428.44</v>
      </c>
      <c r="S168">
        <v>327.77</v>
      </c>
    </row>
    <row r="169" spans="11:19">
      <c r="L169" t="s">
        <v>1361</v>
      </c>
      <c r="O169">
        <v>-16.45</v>
      </c>
      <c r="Q169">
        <v>-25.89</v>
      </c>
      <c r="S169">
        <v>9.44</v>
      </c>
    </row>
    <row r="170" spans="11:19">
      <c r="L170" t="s">
        <v>1362</v>
      </c>
      <c r="O170">
        <v>-23.77</v>
      </c>
      <c r="Q170">
        <v>-23.77</v>
      </c>
      <c r="S170">
        <v>0</v>
      </c>
    </row>
    <row r="171" spans="11:19">
      <c r="L171" t="s">
        <v>1363</v>
      </c>
      <c r="O171" s="4">
        <v>-3232.98</v>
      </c>
      <c r="Q171">
        <v>-480.72</v>
      </c>
      <c r="S171" s="4">
        <v>-2752.26</v>
      </c>
    </row>
    <row r="172" spans="11:19">
      <c r="L172" t="s">
        <v>4091</v>
      </c>
      <c r="O172">
        <v>-76.69</v>
      </c>
      <c r="Q172">
        <v>0</v>
      </c>
      <c r="S172">
        <v>-76.69</v>
      </c>
    </row>
    <row r="173" spans="11:19">
      <c r="L173" t="s">
        <v>1364</v>
      </c>
      <c r="O173" s="4">
        <v>-1025.69</v>
      </c>
      <c r="Q173">
        <v>-813.08</v>
      </c>
      <c r="S173">
        <v>-212.61</v>
      </c>
    </row>
    <row r="174" spans="11:19">
      <c r="L174" t="s">
        <v>1365</v>
      </c>
      <c r="O174">
        <v>-675.64</v>
      </c>
      <c r="Q174">
        <v>-616.72</v>
      </c>
      <c r="S174">
        <v>-58.92</v>
      </c>
    </row>
    <row r="175" spans="11:19">
      <c r="L175" t="s">
        <v>1366</v>
      </c>
      <c r="O175">
        <v>-19.510000000000002</v>
      </c>
      <c r="Q175">
        <v>-19.43</v>
      </c>
      <c r="S175">
        <v>-0.08</v>
      </c>
    </row>
    <row r="176" spans="11:19">
      <c r="L176" t="s">
        <v>1367</v>
      </c>
      <c r="O176">
        <v>-0.13</v>
      </c>
      <c r="Q176">
        <v>-0.12</v>
      </c>
      <c r="S176">
        <v>-0.02</v>
      </c>
    </row>
    <row r="177" spans="12:19">
      <c r="L177" t="s">
        <v>1368</v>
      </c>
      <c r="O177">
        <v>-311.26</v>
      </c>
      <c r="Q177">
        <v>-308.08</v>
      </c>
      <c r="S177">
        <v>-3.18</v>
      </c>
    </row>
    <row r="178" spans="12:19">
      <c r="L178" t="s">
        <v>1369</v>
      </c>
      <c r="O178">
        <v>-401.41</v>
      </c>
      <c r="Q178">
        <v>-376.38</v>
      </c>
      <c r="S178">
        <v>-25.03</v>
      </c>
    </row>
    <row r="179" spans="12:19">
      <c r="L179" t="s">
        <v>1370</v>
      </c>
      <c r="O179">
        <v>-3.92</v>
      </c>
      <c r="Q179">
        <v>-3.92</v>
      </c>
      <c r="S179">
        <v>0</v>
      </c>
    </row>
    <row r="180" spans="12:19">
      <c r="L180" t="s">
        <v>1371</v>
      </c>
      <c r="O180">
        <v>-448.14</v>
      </c>
      <c r="Q180" s="4">
        <v>-1385.09</v>
      </c>
      <c r="S180">
        <v>936.96</v>
      </c>
    </row>
    <row r="181" spans="12:19">
      <c r="L181" t="s">
        <v>1372</v>
      </c>
      <c r="O181">
        <v>-0.13</v>
      </c>
      <c r="Q181">
        <v>0</v>
      </c>
      <c r="S181">
        <v>-0.13</v>
      </c>
    </row>
    <row r="182" spans="12:19">
      <c r="L182" t="s">
        <v>1373</v>
      </c>
      <c r="O182">
        <v>-144.51</v>
      </c>
      <c r="Q182">
        <v>-180.85</v>
      </c>
      <c r="S182">
        <v>36.340000000000003</v>
      </c>
    </row>
    <row r="183" spans="12:19">
      <c r="L183" t="s">
        <v>1374</v>
      </c>
      <c r="O183">
        <v>-13.76</v>
      </c>
      <c r="Q183">
        <v>-11.94</v>
      </c>
      <c r="S183">
        <v>-1.82</v>
      </c>
    </row>
    <row r="184" spans="12:19">
      <c r="L184" t="s">
        <v>1375</v>
      </c>
      <c r="O184">
        <v>-0.37</v>
      </c>
      <c r="Q184">
        <v>-0.27</v>
      </c>
      <c r="S184">
        <v>-0.1</v>
      </c>
    </row>
    <row r="185" spans="12:19">
      <c r="L185" t="s">
        <v>1376</v>
      </c>
      <c r="O185">
        <v>-21</v>
      </c>
      <c r="Q185">
        <v>-19.87</v>
      </c>
      <c r="S185">
        <v>-1.1299999999999999</v>
      </c>
    </row>
    <row r="186" spans="12:19">
      <c r="L186" t="s">
        <v>1377</v>
      </c>
      <c r="O186">
        <v>-18.850000000000001</v>
      </c>
      <c r="Q186">
        <v>-10.85</v>
      </c>
      <c r="S186">
        <v>-8</v>
      </c>
    </row>
    <row r="187" spans="12:19">
      <c r="L187" t="s">
        <v>1378</v>
      </c>
      <c r="O187">
        <v>-9.91</v>
      </c>
      <c r="Q187">
        <v>-12.3</v>
      </c>
      <c r="S187">
        <v>2.38</v>
      </c>
    </row>
    <row r="188" spans="12:19">
      <c r="L188" t="s">
        <v>1379</v>
      </c>
      <c r="O188">
        <v>-1.51</v>
      </c>
      <c r="Q188">
        <v>-1.4</v>
      </c>
      <c r="S188">
        <v>-0.1</v>
      </c>
    </row>
    <row r="189" spans="12:19">
      <c r="L189" t="s">
        <v>1380</v>
      </c>
      <c r="O189">
        <v>-0.25</v>
      </c>
      <c r="Q189">
        <v>-0.05</v>
      </c>
      <c r="S189">
        <v>-0.2</v>
      </c>
    </row>
    <row r="190" spans="12:19">
      <c r="L190" t="s">
        <v>1381</v>
      </c>
      <c r="O190">
        <v>-3.92</v>
      </c>
      <c r="Q190">
        <v>-3.66</v>
      </c>
      <c r="S190">
        <v>-0.26</v>
      </c>
    </row>
    <row r="191" spans="12:19">
      <c r="L191" t="s">
        <v>1382</v>
      </c>
      <c r="O191">
        <v>-30.37</v>
      </c>
      <c r="Q191" s="4">
        <v>-2416.5</v>
      </c>
      <c r="S191" s="4">
        <v>2386.13</v>
      </c>
    </row>
    <row r="192" spans="12:19">
      <c r="L192" t="s">
        <v>1383</v>
      </c>
      <c r="O192">
        <v>-80.959999999999994</v>
      </c>
      <c r="Q192">
        <v>-75.16</v>
      </c>
      <c r="S192">
        <v>-5.8</v>
      </c>
    </row>
    <row r="193" spans="11:19">
      <c r="L193" t="s">
        <v>4092</v>
      </c>
      <c r="O193">
        <v>0</v>
      </c>
      <c r="Q193">
        <v>0</v>
      </c>
      <c r="S193">
        <v>0</v>
      </c>
    </row>
    <row r="194" spans="11:19">
      <c r="L194" t="s">
        <v>1384</v>
      </c>
      <c r="O194" s="4">
        <v>-21284.17</v>
      </c>
      <c r="Q194" s="4">
        <v>-1077.8399999999999</v>
      </c>
      <c r="S194" s="4">
        <v>-20206.330000000002</v>
      </c>
    </row>
    <row r="195" spans="11:19">
      <c r="L195" t="s">
        <v>1385</v>
      </c>
      <c r="O195" s="4">
        <v>-10231.9</v>
      </c>
      <c r="Q195" s="4">
        <v>-9426.5</v>
      </c>
      <c r="S195">
        <v>-805.4</v>
      </c>
    </row>
    <row r="196" spans="11:19">
      <c r="K196" t="s">
        <v>1386</v>
      </c>
      <c r="O196" s="4">
        <v>-1166.07</v>
      </c>
      <c r="Q196" s="4">
        <v>-1136.02</v>
      </c>
      <c r="S196">
        <v>-30.05</v>
      </c>
    </row>
    <row r="197" spans="11:19">
      <c r="L197" t="s">
        <v>1387</v>
      </c>
      <c r="O197">
        <v>-38.979999999999997</v>
      </c>
      <c r="Q197">
        <v>-40.97</v>
      </c>
      <c r="S197">
        <v>2</v>
      </c>
    </row>
    <row r="198" spans="11:19">
      <c r="L198" t="s">
        <v>1388</v>
      </c>
      <c r="O198">
        <v>-20.25</v>
      </c>
      <c r="Q198">
        <v>-18.59</v>
      </c>
      <c r="S198">
        <v>-1.66</v>
      </c>
    </row>
    <row r="199" spans="11:19">
      <c r="L199" t="s">
        <v>1389</v>
      </c>
      <c r="O199">
        <v>-2.82</v>
      </c>
      <c r="Q199">
        <v>-2.67</v>
      </c>
      <c r="S199">
        <v>-0.15</v>
      </c>
    </row>
    <row r="200" spans="11:19">
      <c r="L200" t="s">
        <v>1390</v>
      </c>
      <c r="O200">
        <v>-2.44</v>
      </c>
      <c r="Q200">
        <v>-2.44</v>
      </c>
      <c r="S200">
        <v>0.01</v>
      </c>
    </row>
    <row r="201" spans="11:19">
      <c r="L201" t="s">
        <v>1391</v>
      </c>
      <c r="O201">
        <v>-0.23</v>
      </c>
      <c r="Q201">
        <v>-0.05</v>
      </c>
      <c r="S201">
        <v>-0.18</v>
      </c>
    </row>
    <row r="202" spans="11:19">
      <c r="L202" t="s">
        <v>1392</v>
      </c>
      <c r="O202">
        <v>-62.22</v>
      </c>
      <c r="Q202">
        <v>-62.43</v>
      </c>
      <c r="S202">
        <v>0.21</v>
      </c>
    </row>
    <row r="203" spans="11:19">
      <c r="L203" t="s">
        <v>1393</v>
      </c>
      <c r="O203">
        <v>-0.06</v>
      </c>
      <c r="Q203">
        <v>-0.03</v>
      </c>
      <c r="S203">
        <v>-0.03</v>
      </c>
    </row>
    <row r="204" spans="11:19">
      <c r="L204" t="s">
        <v>1394</v>
      </c>
      <c r="O204">
        <v>-6.93</v>
      </c>
      <c r="Q204">
        <v>-7.01</v>
      </c>
      <c r="S204">
        <v>7.0000000000000007E-2</v>
      </c>
    </row>
    <row r="205" spans="11:19">
      <c r="L205" t="s">
        <v>1395</v>
      </c>
      <c r="O205" s="4">
        <v>-1032.1500000000001</v>
      </c>
      <c r="Q205" s="4">
        <v>-1001.83</v>
      </c>
      <c r="S205">
        <v>-30.32</v>
      </c>
    </row>
    <row r="206" spans="11:19">
      <c r="K206" t="s">
        <v>1396</v>
      </c>
      <c r="O206">
        <v>-204.14</v>
      </c>
      <c r="Q206" s="4">
        <v>-1804.07</v>
      </c>
      <c r="S206" s="4">
        <v>1599.93</v>
      </c>
    </row>
    <row r="207" spans="11:19">
      <c r="L207" t="s">
        <v>1397</v>
      </c>
      <c r="O207">
        <v>235.04</v>
      </c>
      <c r="Q207" s="4">
        <v>-1000.45</v>
      </c>
      <c r="S207" s="4">
        <v>1235.5</v>
      </c>
    </row>
    <row r="208" spans="11:19">
      <c r="L208" t="s">
        <v>1398</v>
      </c>
      <c r="O208">
        <v>-72.2</v>
      </c>
      <c r="Q208">
        <v>-105.69</v>
      </c>
      <c r="S208">
        <v>33.49</v>
      </c>
    </row>
    <row r="209" spans="11:19">
      <c r="L209" t="s">
        <v>1399</v>
      </c>
      <c r="O209">
        <v>-1.29</v>
      </c>
      <c r="Q209">
        <v>-6.28</v>
      </c>
      <c r="S209">
        <v>4.99</v>
      </c>
    </row>
    <row r="210" spans="11:19">
      <c r="L210" t="s">
        <v>1400</v>
      </c>
      <c r="O210">
        <v>-0.6</v>
      </c>
      <c r="Q210">
        <v>-0.69</v>
      </c>
      <c r="S210">
        <v>0.08</v>
      </c>
    </row>
    <row r="211" spans="11:19">
      <c r="L211" t="s">
        <v>1401</v>
      </c>
      <c r="O211">
        <v>-110.76</v>
      </c>
      <c r="Q211">
        <v>-76.28</v>
      </c>
      <c r="S211">
        <v>-34.479999999999997</v>
      </c>
    </row>
    <row r="212" spans="11:19">
      <c r="L212" t="s">
        <v>1402</v>
      </c>
      <c r="O212">
        <v>-54.52</v>
      </c>
      <c r="Q212">
        <v>-60.81</v>
      </c>
      <c r="S212">
        <v>6.3</v>
      </c>
    </row>
    <row r="213" spans="11:19">
      <c r="L213" t="s">
        <v>1403</v>
      </c>
      <c r="O213">
        <v>-199.82</v>
      </c>
      <c r="Q213">
        <v>-553.87</v>
      </c>
      <c r="S213">
        <v>354.05</v>
      </c>
    </row>
    <row r="214" spans="11:19">
      <c r="K214" t="s">
        <v>1404</v>
      </c>
      <c r="O214" s="4">
        <v>-36986.81</v>
      </c>
      <c r="Q214" s="4">
        <v>-28085.59</v>
      </c>
      <c r="S214" s="4">
        <v>-8901.2199999999993</v>
      </c>
    </row>
    <row r="215" spans="11:19">
      <c r="L215" t="s">
        <v>1405</v>
      </c>
      <c r="O215" s="4">
        <v>-4787.3</v>
      </c>
      <c r="Q215" s="4">
        <v>-2378.9899999999998</v>
      </c>
      <c r="S215" s="4">
        <v>-2408.31</v>
      </c>
    </row>
    <row r="216" spans="11:19">
      <c r="L216" t="s">
        <v>1406</v>
      </c>
      <c r="O216">
        <v>1.47</v>
      </c>
      <c r="Q216">
        <v>1.47</v>
      </c>
      <c r="S216">
        <v>0</v>
      </c>
    </row>
    <row r="217" spans="11:19">
      <c r="L217" t="s">
        <v>3785</v>
      </c>
      <c r="O217" s="4">
        <v>-32200.99</v>
      </c>
      <c r="Q217" s="4">
        <v>-25708.080000000002</v>
      </c>
      <c r="S217" s="4">
        <v>-6492.91</v>
      </c>
    </row>
    <row r="218" spans="11:19">
      <c r="K218" t="s">
        <v>1407</v>
      </c>
      <c r="O218" s="4">
        <v>-67855.05</v>
      </c>
      <c r="Q218" s="4">
        <v>-132645.54</v>
      </c>
      <c r="S218" s="4">
        <v>64790.49</v>
      </c>
    </row>
    <row r="219" spans="11:19">
      <c r="L219" t="s">
        <v>3142</v>
      </c>
      <c r="O219">
        <v>-371.97</v>
      </c>
      <c r="Q219">
        <v>0</v>
      </c>
      <c r="S219">
        <v>-371.97</v>
      </c>
    </row>
    <row r="220" spans="11:19">
      <c r="L220" t="s">
        <v>1408</v>
      </c>
      <c r="O220">
        <v>-32.94</v>
      </c>
      <c r="Q220">
        <v>-33.950000000000003</v>
      </c>
      <c r="S220">
        <v>1.01</v>
      </c>
    </row>
    <row r="221" spans="11:19">
      <c r="L221" t="s">
        <v>1409</v>
      </c>
      <c r="O221" s="4">
        <v>-53268.42</v>
      </c>
      <c r="Q221" s="4">
        <v>-116954.66</v>
      </c>
      <c r="S221" s="4">
        <v>63686.23</v>
      </c>
    </row>
    <row r="222" spans="11:19">
      <c r="L222" t="s">
        <v>1410</v>
      </c>
      <c r="O222">
        <v>-208.21</v>
      </c>
      <c r="Q222">
        <v>-187.01</v>
      </c>
      <c r="S222">
        <v>-21.2</v>
      </c>
    </row>
    <row r="223" spans="11:19">
      <c r="L223" t="s">
        <v>1411</v>
      </c>
      <c r="O223">
        <v>-513.76</v>
      </c>
      <c r="Q223" s="4">
        <v>-1497.82</v>
      </c>
      <c r="S223">
        <v>984.05</v>
      </c>
    </row>
    <row r="224" spans="11:19">
      <c r="L224" t="s">
        <v>1412</v>
      </c>
      <c r="O224">
        <v>-0.15</v>
      </c>
      <c r="Q224">
        <v>-0.14000000000000001</v>
      </c>
      <c r="S224">
        <v>-0.01</v>
      </c>
    </row>
    <row r="225" spans="12:19">
      <c r="L225" t="s">
        <v>1413</v>
      </c>
      <c r="O225">
        <v>3.66</v>
      </c>
      <c r="Q225">
        <v>0</v>
      </c>
      <c r="S225">
        <v>3.66</v>
      </c>
    </row>
    <row r="226" spans="12:19">
      <c r="L226" t="s">
        <v>1414</v>
      </c>
      <c r="O226">
        <v>0</v>
      </c>
      <c r="Q226">
        <v>0</v>
      </c>
      <c r="S226">
        <v>0</v>
      </c>
    </row>
    <row r="227" spans="12:19">
      <c r="L227" t="s">
        <v>1415</v>
      </c>
      <c r="O227">
        <v>0</v>
      </c>
      <c r="Q227">
        <v>0</v>
      </c>
      <c r="S227">
        <v>0</v>
      </c>
    </row>
    <row r="228" spans="12:19">
      <c r="L228" t="s">
        <v>4093</v>
      </c>
      <c r="O228">
        <v>0</v>
      </c>
      <c r="Q228">
        <v>0</v>
      </c>
      <c r="S228">
        <v>0</v>
      </c>
    </row>
    <row r="229" spans="12:19">
      <c r="L229" t="s">
        <v>1416</v>
      </c>
      <c r="O229">
        <v>-652.47</v>
      </c>
      <c r="Q229">
        <v>-998.31</v>
      </c>
      <c r="S229">
        <v>345.85</v>
      </c>
    </row>
    <row r="230" spans="12:19">
      <c r="L230" t="s">
        <v>3871</v>
      </c>
      <c r="O230">
        <v>0</v>
      </c>
      <c r="Q230">
        <v>-55.62</v>
      </c>
      <c r="S230">
        <v>55.62</v>
      </c>
    </row>
    <row r="231" spans="12:19">
      <c r="L231" t="s">
        <v>1417</v>
      </c>
      <c r="O231">
        <v>0</v>
      </c>
      <c r="Q231">
        <v>0</v>
      </c>
      <c r="S231">
        <v>0</v>
      </c>
    </row>
    <row r="232" spans="12:19">
      <c r="L232" t="s">
        <v>1418</v>
      </c>
      <c r="O232">
        <v>0</v>
      </c>
      <c r="Q232">
        <v>0</v>
      </c>
      <c r="S232">
        <v>0</v>
      </c>
    </row>
    <row r="233" spans="12:19">
      <c r="L233" t="s">
        <v>1419</v>
      </c>
      <c r="O233">
        <v>0</v>
      </c>
      <c r="Q233">
        <v>0</v>
      </c>
      <c r="S233">
        <v>0</v>
      </c>
    </row>
    <row r="234" spans="12:19">
      <c r="L234" t="s">
        <v>1420</v>
      </c>
      <c r="O234">
        <v>0</v>
      </c>
      <c r="Q234">
        <v>0</v>
      </c>
      <c r="S234">
        <v>0</v>
      </c>
    </row>
    <row r="235" spans="12:19">
      <c r="L235" t="s">
        <v>1421</v>
      </c>
      <c r="O235">
        <v>0</v>
      </c>
      <c r="Q235">
        <v>0</v>
      </c>
      <c r="S235">
        <v>0</v>
      </c>
    </row>
    <row r="236" spans="12:19">
      <c r="L236" t="s">
        <v>1422</v>
      </c>
      <c r="O236">
        <v>0</v>
      </c>
      <c r="Q236">
        <v>0</v>
      </c>
      <c r="S236">
        <v>0</v>
      </c>
    </row>
    <row r="237" spans="12:19">
      <c r="L237" t="s">
        <v>1423</v>
      </c>
      <c r="O237">
        <v>31.45</v>
      </c>
      <c r="Q237">
        <v>15.4</v>
      </c>
      <c r="S237">
        <v>16.05</v>
      </c>
    </row>
    <row r="238" spans="12:19">
      <c r="L238" t="s">
        <v>1424</v>
      </c>
      <c r="O238">
        <v>31.45</v>
      </c>
      <c r="Q238">
        <v>15.4</v>
      </c>
      <c r="S238">
        <v>16.05</v>
      </c>
    </row>
    <row r="239" spans="12:19">
      <c r="L239" t="s">
        <v>1425</v>
      </c>
      <c r="O239">
        <v>-62.89</v>
      </c>
      <c r="Q239">
        <v>-30.8</v>
      </c>
      <c r="S239">
        <v>-32.090000000000003</v>
      </c>
    </row>
    <row r="240" spans="12:19">
      <c r="L240" t="s">
        <v>4094</v>
      </c>
      <c r="O240">
        <v>0</v>
      </c>
      <c r="Q240">
        <v>0</v>
      </c>
      <c r="S240">
        <v>0</v>
      </c>
    </row>
    <row r="241" spans="11:19">
      <c r="L241" t="s">
        <v>1426</v>
      </c>
      <c r="O241">
        <v>0</v>
      </c>
      <c r="Q241">
        <v>0</v>
      </c>
      <c r="S241">
        <v>0</v>
      </c>
    </row>
    <row r="242" spans="11:19">
      <c r="L242" t="s">
        <v>1427</v>
      </c>
      <c r="O242">
        <v>0</v>
      </c>
      <c r="Q242">
        <v>0</v>
      </c>
      <c r="S242">
        <v>0</v>
      </c>
    </row>
    <row r="243" spans="11:19">
      <c r="L243" t="s">
        <v>1428</v>
      </c>
      <c r="O243">
        <v>0</v>
      </c>
      <c r="Q243">
        <v>0</v>
      </c>
      <c r="S243">
        <v>0</v>
      </c>
    </row>
    <row r="244" spans="11:19">
      <c r="L244" t="s">
        <v>1429</v>
      </c>
      <c r="O244">
        <v>0</v>
      </c>
      <c r="Q244">
        <v>0</v>
      </c>
      <c r="S244">
        <v>0</v>
      </c>
    </row>
    <row r="245" spans="11:19">
      <c r="L245" t="s">
        <v>1430</v>
      </c>
      <c r="O245">
        <v>0</v>
      </c>
      <c r="Q245">
        <v>0</v>
      </c>
      <c r="S245">
        <v>0</v>
      </c>
    </row>
    <row r="246" spans="11:19">
      <c r="L246" t="s">
        <v>1077</v>
      </c>
      <c r="O246">
        <v>-408.43</v>
      </c>
      <c r="Q246">
        <v>-408.43</v>
      </c>
      <c r="S246">
        <v>0</v>
      </c>
    </row>
    <row r="247" spans="11:19">
      <c r="L247" t="s">
        <v>1431</v>
      </c>
      <c r="O247">
        <v>-31.84</v>
      </c>
      <c r="Q247">
        <v>-139.09</v>
      </c>
      <c r="S247">
        <v>107.25</v>
      </c>
    </row>
    <row r="248" spans="11:19">
      <c r="L248" t="s">
        <v>1432</v>
      </c>
      <c r="O248" s="4">
        <v>-12370.5</v>
      </c>
      <c r="Q248" s="4">
        <v>-12370.5</v>
      </c>
      <c r="S248">
        <v>0</v>
      </c>
    </row>
    <row r="249" spans="11:19">
      <c r="K249" t="s">
        <v>1433</v>
      </c>
      <c r="O249" s="4">
        <v>7817.55</v>
      </c>
      <c r="Q249" s="4">
        <v>-19619.8</v>
      </c>
      <c r="S249" s="4">
        <v>27437.35</v>
      </c>
    </row>
    <row r="250" spans="11:19">
      <c r="L250" t="s">
        <v>1434</v>
      </c>
      <c r="O250" s="4">
        <v>7817.65</v>
      </c>
      <c r="Q250" s="4">
        <v>-19619.7</v>
      </c>
      <c r="S250" s="4">
        <v>27437.35</v>
      </c>
    </row>
    <row r="251" spans="11:19">
      <c r="L251" t="s">
        <v>1435</v>
      </c>
      <c r="O251">
        <v>-0.1</v>
      </c>
      <c r="Q251">
        <v>-0.1</v>
      </c>
      <c r="S251">
        <v>0</v>
      </c>
    </row>
    <row r="252" spans="11:19">
      <c r="L252" t="s">
        <v>1436</v>
      </c>
      <c r="O252">
        <v>0</v>
      </c>
      <c r="Q252">
        <v>0</v>
      </c>
      <c r="S252">
        <v>0</v>
      </c>
    </row>
    <row r="253" spans="11:19">
      <c r="L253" t="s">
        <v>1437</v>
      </c>
      <c r="O253">
        <v>0</v>
      </c>
      <c r="Q253">
        <v>0</v>
      </c>
      <c r="S253">
        <v>0</v>
      </c>
    </row>
    <row r="254" spans="11:19">
      <c r="L254" t="s">
        <v>4095</v>
      </c>
      <c r="O254">
        <v>0</v>
      </c>
      <c r="Q254">
        <v>0</v>
      </c>
      <c r="S254">
        <v>0</v>
      </c>
    </row>
    <row r="255" spans="11:19">
      <c r="K255" t="s">
        <v>1438</v>
      </c>
      <c r="O255" s="4">
        <v>-10259.57</v>
      </c>
      <c r="Q255" s="4">
        <v>-7151.38</v>
      </c>
      <c r="S255" s="4">
        <v>-3108.19</v>
      </c>
    </row>
    <row r="256" spans="11:19">
      <c r="L256" t="s">
        <v>1439</v>
      </c>
      <c r="O256">
        <v>-13.9</v>
      </c>
      <c r="Q256">
        <v>-5.41</v>
      </c>
      <c r="S256">
        <v>-8.48</v>
      </c>
    </row>
    <row r="257" spans="11:19">
      <c r="L257" t="s">
        <v>1440</v>
      </c>
      <c r="O257">
        <v>0</v>
      </c>
      <c r="Q257">
        <v>-1.62</v>
      </c>
      <c r="S257">
        <v>1.62</v>
      </c>
    </row>
    <row r="258" spans="11:19">
      <c r="L258" t="s">
        <v>1441</v>
      </c>
      <c r="O258">
        <v>0</v>
      </c>
      <c r="Q258">
        <v>-17.48</v>
      </c>
      <c r="S258">
        <v>17.48</v>
      </c>
    </row>
    <row r="259" spans="11:19">
      <c r="L259" t="s">
        <v>1442</v>
      </c>
      <c r="O259">
        <v>0</v>
      </c>
      <c r="Q259">
        <v>-0.14000000000000001</v>
      </c>
      <c r="S259">
        <v>0.14000000000000001</v>
      </c>
    </row>
    <row r="260" spans="11:19">
      <c r="L260" t="s">
        <v>1443</v>
      </c>
      <c r="O260">
        <v>0</v>
      </c>
      <c r="Q260">
        <v>0</v>
      </c>
      <c r="S260">
        <v>0</v>
      </c>
    </row>
    <row r="261" spans="11:19">
      <c r="L261" t="s">
        <v>1444</v>
      </c>
      <c r="O261" s="4">
        <v>-10170.14</v>
      </c>
      <c r="Q261" s="4">
        <v>-8668.15</v>
      </c>
      <c r="S261" s="4">
        <v>-1502</v>
      </c>
    </row>
    <row r="262" spans="11:19">
      <c r="L262" t="s">
        <v>1445</v>
      </c>
      <c r="O262" s="4">
        <v>1986.96</v>
      </c>
      <c r="Q262" s="4">
        <v>2352.0500000000002</v>
      </c>
      <c r="S262">
        <v>-365.1</v>
      </c>
    </row>
    <row r="263" spans="11:19">
      <c r="L263" t="s">
        <v>1446</v>
      </c>
      <c r="O263">
        <v>-971.08</v>
      </c>
      <c r="Q263">
        <v>-151.58000000000001</v>
      </c>
      <c r="S263">
        <v>-819.51</v>
      </c>
    </row>
    <row r="264" spans="11:19">
      <c r="L264" t="s">
        <v>1447</v>
      </c>
      <c r="O264" s="4">
        <v>-1030.7</v>
      </c>
      <c r="Q264">
        <v>-571.70000000000005</v>
      </c>
      <c r="S264">
        <v>-459</v>
      </c>
    </row>
    <row r="265" spans="11:19">
      <c r="L265" t="s">
        <v>1448</v>
      </c>
      <c r="O265">
        <v>-12.36</v>
      </c>
      <c r="Q265">
        <v>-12.36</v>
      </c>
      <c r="S265">
        <v>0</v>
      </c>
    </row>
    <row r="266" spans="11:19">
      <c r="L266" t="s">
        <v>1449</v>
      </c>
      <c r="O266">
        <v>0</v>
      </c>
      <c r="Q266">
        <v>-0.11</v>
      </c>
      <c r="S266">
        <v>0.11</v>
      </c>
    </row>
    <row r="267" spans="11:19">
      <c r="L267" t="s">
        <v>1450</v>
      </c>
      <c r="O267">
        <v>-38.07</v>
      </c>
      <c r="Q267">
        <v>-38.07</v>
      </c>
      <c r="S267">
        <v>0</v>
      </c>
    </row>
    <row r="268" spans="11:19">
      <c r="L268" t="s">
        <v>1335</v>
      </c>
      <c r="O268">
        <v>0</v>
      </c>
      <c r="Q268">
        <v>0</v>
      </c>
      <c r="S268">
        <v>0</v>
      </c>
    </row>
    <row r="269" spans="11:19">
      <c r="L269" t="s">
        <v>1451</v>
      </c>
      <c r="O269">
        <v>-10.28</v>
      </c>
      <c r="Q269">
        <v>-36.82</v>
      </c>
      <c r="S269">
        <v>26.53</v>
      </c>
    </row>
    <row r="270" spans="11:19">
      <c r="K270" t="s">
        <v>1452</v>
      </c>
      <c r="O270" s="4">
        <v>-20726.93</v>
      </c>
      <c r="Q270" s="4">
        <v>-15605.16</v>
      </c>
      <c r="S270" s="4">
        <v>-5121.76</v>
      </c>
    </row>
    <row r="271" spans="11:19">
      <c r="L271" t="s">
        <v>1453</v>
      </c>
      <c r="O271" s="4">
        <v>-20726.93</v>
      </c>
      <c r="Q271" s="4">
        <v>-15605.16</v>
      </c>
      <c r="S271" s="4">
        <v>-5121.76</v>
      </c>
    </row>
    <row r="272" spans="11:19">
      <c r="K272" t="s">
        <v>1454</v>
      </c>
      <c r="O272" s="4">
        <v>-7700.16</v>
      </c>
      <c r="Q272" s="4">
        <v>-4052.59</v>
      </c>
      <c r="S272" s="4">
        <v>-3647.57</v>
      </c>
    </row>
    <row r="273" spans="8:19">
      <c r="L273" t="s">
        <v>1455</v>
      </c>
      <c r="O273" s="4">
        <v>-7700.16</v>
      </c>
      <c r="Q273" s="4">
        <v>-4052.59</v>
      </c>
      <c r="S273" s="4">
        <v>-3647.57</v>
      </c>
    </row>
    <row r="274" spans="8:19">
      <c r="K274" t="s">
        <v>1456</v>
      </c>
      <c r="O274">
        <v>-1.98</v>
      </c>
      <c r="Q274">
        <v>-4.3899999999999997</v>
      </c>
      <c r="S274">
        <v>2.41</v>
      </c>
    </row>
    <row r="275" spans="8:19">
      <c r="L275" t="s">
        <v>1457</v>
      </c>
      <c r="O275">
        <v>-1.98</v>
      </c>
      <c r="Q275">
        <v>-4.3899999999999997</v>
      </c>
      <c r="S275">
        <v>2.41</v>
      </c>
    </row>
    <row r="276" spans="8:19">
      <c r="K276" t="s">
        <v>1458</v>
      </c>
      <c r="O276" s="4">
        <v>-70224.5</v>
      </c>
      <c r="Q276" s="4">
        <v>-2209.39</v>
      </c>
      <c r="S276" s="4">
        <v>-68015.11</v>
      </c>
    </row>
    <row r="277" spans="8:19">
      <c r="L277" t="s">
        <v>1459</v>
      </c>
      <c r="O277" s="4">
        <v>-70224.5</v>
      </c>
      <c r="Q277" s="4">
        <v>-2209.39</v>
      </c>
      <c r="S277" s="4">
        <v>-68015.11</v>
      </c>
    </row>
    <row r="278" spans="8:19">
      <c r="H278" t="s">
        <v>1460</v>
      </c>
      <c r="O278" s="4">
        <v>-56151.73</v>
      </c>
      <c r="Q278" s="4">
        <v>-36555.06</v>
      </c>
      <c r="S278" s="4">
        <v>-19596.669999999998</v>
      </c>
    </row>
    <row r="279" spans="8:19">
      <c r="J279" t="s">
        <v>1461</v>
      </c>
      <c r="O279" s="4">
        <v>-56151.73</v>
      </c>
      <c r="Q279" s="4">
        <v>-36555.06</v>
      </c>
      <c r="S279" s="4">
        <v>-19596.669999999998</v>
      </c>
    </row>
    <row r="280" spans="8:19">
      <c r="K280" t="s">
        <v>1462</v>
      </c>
      <c r="O280" s="4">
        <v>-2775.35</v>
      </c>
      <c r="Q280">
        <v>-626.58000000000004</v>
      </c>
      <c r="S280" s="4">
        <v>-2148.77</v>
      </c>
    </row>
    <row r="281" spans="8:19">
      <c r="L281" t="s">
        <v>1463</v>
      </c>
      <c r="O281" s="4">
        <v>-2775.35</v>
      </c>
      <c r="Q281">
        <v>-626.58000000000004</v>
      </c>
      <c r="S281" s="4">
        <v>-2148.77</v>
      </c>
    </row>
    <row r="282" spans="8:19">
      <c r="L282" t="s">
        <v>3872</v>
      </c>
      <c r="O282">
        <v>0</v>
      </c>
      <c r="Q282">
        <v>0</v>
      </c>
      <c r="S282">
        <v>0</v>
      </c>
    </row>
    <row r="283" spans="8:19">
      <c r="K283" t="s">
        <v>1464</v>
      </c>
      <c r="O283" s="4">
        <v>-53376.38</v>
      </c>
      <c r="Q283" s="4">
        <v>-35928.480000000003</v>
      </c>
      <c r="S283" s="4">
        <v>-17447.900000000001</v>
      </c>
    </row>
    <row r="284" spans="8:19">
      <c r="L284" t="s">
        <v>1465</v>
      </c>
      <c r="O284" s="4">
        <v>-53376.38</v>
      </c>
      <c r="Q284" s="4">
        <v>-35928.480000000003</v>
      </c>
      <c r="S284" s="4">
        <v>-17447.900000000001</v>
      </c>
    </row>
    <row r="285" spans="8:19">
      <c r="L285" t="s">
        <v>1465</v>
      </c>
      <c r="O285">
        <v>0</v>
      </c>
      <c r="Q285">
        <v>0</v>
      </c>
      <c r="S285">
        <v>0</v>
      </c>
    </row>
    <row r="286" spans="8:19">
      <c r="J286" t="s">
        <v>20</v>
      </c>
      <c r="O286">
        <v>0</v>
      </c>
      <c r="Q286">
        <v>0</v>
      </c>
      <c r="S286">
        <v>0</v>
      </c>
    </row>
    <row r="287" spans="8:19">
      <c r="K287" t="s">
        <v>22</v>
      </c>
      <c r="O287">
        <v>0</v>
      </c>
      <c r="Q287">
        <v>0</v>
      </c>
      <c r="S287">
        <v>0</v>
      </c>
    </row>
    <row r="288" spans="8:19">
      <c r="L288" t="s">
        <v>1466</v>
      </c>
      <c r="O288">
        <v>0</v>
      </c>
      <c r="Q288">
        <v>0</v>
      </c>
      <c r="S288">
        <v>0</v>
      </c>
    </row>
    <row r="289" spans="6:19">
      <c r="F289" t="s">
        <v>1467</v>
      </c>
      <c r="O289" s="4">
        <v>1930638.19</v>
      </c>
      <c r="Q289" s="4">
        <v>1902300.82</v>
      </c>
      <c r="S289" s="4">
        <v>28337.37</v>
      </c>
    </row>
    <row r="290" spans="6:19">
      <c r="G290" t="s">
        <v>1468</v>
      </c>
      <c r="O290" s="4">
        <v>617008.81000000006</v>
      </c>
      <c r="Q290" s="4">
        <v>560746.64</v>
      </c>
      <c r="S290" s="4">
        <v>56262.17</v>
      </c>
    </row>
    <row r="291" spans="6:19">
      <c r="H291" t="s">
        <v>1469</v>
      </c>
      <c r="O291" s="4">
        <v>535808.54</v>
      </c>
      <c r="Q291" s="4">
        <v>508202.88</v>
      </c>
      <c r="S291" s="4">
        <v>27605.66</v>
      </c>
    </row>
    <row r="292" spans="6:19">
      <c r="J292" t="s">
        <v>184</v>
      </c>
      <c r="O292" s="4">
        <v>465297.25</v>
      </c>
      <c r="Q292" s="4">
        <v>444145.13</v>
      </c>
      <c r="S292" s="4">
        <v>21152.12</v>
      </c>
    </row>
    <row r="293" spans="6:19">
      <c r="K293" t="s">
        <v>185</v>
      </c>
      <c r="O293" s="4">
        <v>956766.64</v>
      </c>
      <c r="Q293" s="4">
        <v>902049.47</v>
      </c>
      <c r="S293" s="4">
        <v>54717.17</v>
      </c>
    </row>
    <row r="294" spans="6:19">
      <c r="L294" t="s">
        <v>186</v>
      </c>
      <c r="O294">
        <v>174.92</v>
      </c>
      <c r="Q294">
        <v>174.89</v>
      </c>
      <c r="S294">
        <v>0.03</v>
      </c>
    </row>
    <row r="295" spans="6:19">
      <c r="L295" t="s">
        <v>27</v>
      </c>
      <c r="O295" s="4">
        <v>9243.89</v>
      </c>
      <c r="Q295" s="4">
        <v>9048.86</v>
      </c>
      <c r="S295">
        <v>195.04</v>
      </c>
    </row>
    <row r="296" spans="6:19">
      <c r="L296" t="s">
        <v>170</v>
      </c>
      <c r="O296" s="4">
        <v>24950.57</v>
      </c>
      <c r="Q296" s="4">
        <v>23607.5</v>
      </c>
      <c r="S296" s="4">
        <v>1343.07</v>
      </c>
    </row>
    <row r="297" spans="6:19">
      <c r="L297" t="s">
        <v>28</v>
      </c>
      <c r="O297" s="4">
        <v>441453.79</v>
      </c>
      <c r="Q297" s="4">
        <v>420540.83</v>
      </c>
      <c r="S297" s="4">
        <v>20912.96</v>
      </c>
    </row>
    <row r="298" spans="6:19">
      <c r="L298" t="s">
        <v>29</v>
      </c>
      <c r="O298" s="4">
        <v>398585.81</v>
      </c>
      <c r="Q298" s="4">
        <v>370219.65</v>
      </c>
      <c r="S298" s="4">
        <v>28366.16</v>
      </c>
    </row>
    <row r="299" spans="6:19">
      <c r="L299" t="s">
        <v>30</v>
      </c>
      <c r="O299" s="4">
        <v>71313.52</v>
      </c>
      <c r="Q299" s="4">
        <v>68093.78</v>
      </c>
      <c r="S299" s="4">
        <v>3219.75</v>
      </c>
    </row>
    <row r="300" spans="6:19">
      <c r="L300" t="s">
        <v>34</v>
      </c>
      <c r="O300">
        <v>272.51</v>
      </c>
      <c r="Q300">
        <v>280.3</v>
      </c>
      <c r="S300">
        <v>-7.79</v>
      </c>
    </row>
    <row r="301" spans="6:19">
      <c r="L301" t="s">
        <v>33</v>
      </c>
      <c r="O301">
        <v>520.44000000000005</v>
      </c>
      <c r="Q301">
        <v>512.54999999999995</v>
      </c>
      <c r="S301">
        <v>7.89</v>
      </c>
    </row>
    <row r="302" spans="6:19">
      <c r="L302" t="s">
        <v>31</v>
      </c>
      <c r="O302" s="4">
        <v>1878.58</v>
      </c>
      <c r="Q302" s="4">
        <v>1686.6</v>
      </c>
      <c r="S302">
        <v>191.98</v>
      </c>
    </row>
    <row r="303" spans="6:19">
      <c r="L303" t="s">
        <v>32</v>
      </c>
      <c r="O303" s="4">
        <v>8264.84</v>
      </c>
      <c r="Q303" s="4">
        <v>7778.97</v>
      </c>
      <c r="S303">
        <v>485.88</v>
      </c>
    </row>
    <row r="304" spans="6:19">
      <c r="L304" t="s">
        <v>171</v>
      </c>
      <c r="O304">
        <v>107.37</v>
      </c>
      <c r="Q304">
        <v>105.16</v>
      </c>
      <c r="S304">
        <v>2.21</v>
      </c>
    </row>
    <row r="305" spans="10:19">
      <c r="L305" t="s">
        <v>173</v>
      </c>
      <c r="O305">
        <v>0.4</v>
      </c>
      <c r="Q305">
        <v>0.4</v>
      </c>
      <c r="S305">
        <v>0</v>
      </c>
    </row>
    <row r="306" spans="10:19">
      <c r="K306" t="s">
        <v>187</v>
      </c>
      <c r="O306" s="4">
        <v>-491469.39</v>
      </c>
      <c r="Q306" s="4">
        <v>-457904.34</v>
      </c>
      <c r="S306" s="4">
        <v>-33565.050000000003</v>
      </c>
    </row>
    <row r="307" spans="10:19">
      <c r="L307" t="s">
        <v>1470</v>
      </c>
      <c r="O307" s="4">
        <v>-3649.09</v>
      </c>
      <c r="Q307" s="4">
        <v>-3369.72</v>
      </c>
      <c r="S307">
        <v>-279.37</v>
      </c>
    </row>
    <row r="308" spans="10:19">
      <c r="L308" t="s">
        <v>1471</v>
      </c>
      <c r="O308" s="4">
        <v>-4156.83</v>
      </c>
      <c r="Q308" s="4">
        <v>-3340.15</v>
      </c>
      <c r="S308">
        <v>-816.68</v>
      </c>
    </row>
    <row r="309" spans="10:19">
      <c r="L309" t="s">
        <v>1472</v>
      </c>
      <c r="O309" s="4">
        <v>-235459.18</v>
      </c>
      <c r="Q309" s="4">
        <v>-219061.85</v>
      </c>
      <c r="S309" s="4">
        <v>-16397.330000000002</v>
      </c>
    </row>
    <row r="310" spans="10:19">
      <c r="L310" t="s">
        <v>1473</v>
      </c>
      <c r="O310" s="4">
        <v>-198172.14</v>
      </c>
      <c r="Q310" s="4">
        <v>-184228</v>
      </c>
      <c r="S310" s="4">
        <v>-13944.14</v>
      </c>
    </row>
    <row r="311" spans="10:19">
      <c r="L311" t="s">
        <v>1474</v>
      </c>
      <c r="O311" s="4">
        <v>-42073.5</v>
      </c>
      <c r="Q311" s="4">
        <v>-40818.5</v>
      </c>
      <c r="S311" s="4">
        <v>-1255</v>
      </c>
    </row>
    <row r="312" spans="10:19">
      <c r="L312" t="s">
        <v>1475</v>
      </c>
      <c r="O312">
        <v>-245.11</v>
      </c>
      <c r="Q312">
        <v>-249.75</v>
      </c>
      <c r="S312">
        <v>4.6399999999999997</v>
      </c>
    </row>
    <row r="313" spans="10:19">
      <c r="L313" t="s">
        <v>1476</v>
      </c>
      <c r="O313">
        <v>-384.2</v>
      </c>
      <c r="Q313">
        <v>-374.45</v>
      </c>
      <c r="S313">
        <v>-9.76</v>
      </c>
    </row>
    <row r="314" spans="10:19">
      <c r="L314" t="s">
        <v>1477</v>
      </c>
      <c r="O314">
        <v>-895.23</v>
      </c>
      <c r="Q314">
        <v>-796.17</v>
      </c>
      <c r="S314">
        <v>-99.06</v>
      </c>
    </row>
    <row r="315" spans="10:19">
      <c r="L315" t="s">
        <v>1478</v>
      </c>
      <c r="O315" s="4">
        <v>-6352.73</v>
      </c>
      <c r="Q315" s="4">
        <v>-5586.3</v>
      </c>
      <c r="S315">
        <v>-766.43</v>
      </c>
    </row>
    <row r="316" spans="10:19">
      <c r="L316" t="s">
        <v>1479</v>
      </c>
      <c r="O316">
        <v>-80.98</v>
      </c>
      <c r="Q316">
        <v>-79.06</v>
      </c>
      <c r="S316">
        <v>-1.92</v>
      </c>
    </row>
    <row r="317" spans="10:19">
      <c r="L317" t="s">
        <v>1480</v>
      </c>
      <c r="O317">
        <v>-0.4</v>
      </c>
      <c r="Q317">
        <v>-0.4</v>
      </c>
      <c r="S317">
        <v>0</v>
      </c>
    </row>
    <row r="318" spans="10:19">
      <c r="J318" t="s">
        <v>188</v>
      </c>
      <c r="O318">
        <v>827.15</v>
      </c>
      <c r="Q318" s="4">
        <v>1000.92</v>
      </c>
      <c r="S318">
        <v>-173.76</v>
      </c>
    </row>
    <row r="319" spans="10:19">
      <c r="K319" t="s">
        <v>185</v>
      </c>
      <c r="O319" s="4">
        <v>3492.8</v>
      </c>
      <c r="Q319" s="4">
        <v>3424.94</v>
      </c>
      <c r="S319">
        <v>67.86</v>
      </c>
    </row>
    <row r="320" spans="10:19">
      <c r="L320" t="s">
        <v>172</v>
      </c>
      <c r="O320" s="4">
        <v>3492.8</v>
      </c>
      <c r="Q320" s="4">
        <v>3424.94</v>
      </c>
      <c r="S320">
        <v>67.86</v>
      </c>
    </row>
    <row r="321" spans="10:19">
      <c r="K321" t="s">
        <v>187</v>
      </c>
      <c r="O321" s="4">
        <v>-2665.65</v>
      </c>
      <c r="Q321" s="4">
        <v>-2424.02</v>
      </c>
      <c r="S321">
        <v>-241.63</v>
      </c>
    </row>
    <row r="322" spans="10:19">
      <c r="L322" t="s">
        <v>1481</v>
      </c>
      <c r="O322" s="4">
        <v>-2665.65</v>
      </c>
      <c r="Q322" s="4">
        <v>-2424.02</v>
      </c>
      <c r="S322">
        <v>-241.63</v>
      </c>
    </row>
    <row r="323" spans="10:19">
      <c r="J323" t="s">
        <v>189</v>
      </c>
      <c r="O323" s="4">
        <v>69684.13</v>
      </c>
      <c r="Q323" s="4">
        <v>63056.84</v>
      </c>
      <c r="S323" s="4">
        <v>6627.3</v>
      </c>
    </row>
    <row r="324" spans="10:19">
      <c r="K324" t="s">
        <v>37</v>
      </c>
      <c r="O324" s="4">
        <v>55080.24</v>
      </c>
      <c r="Q324" s="4">
        <v>50338.51</v>
      </c>
      <c r="S324" s="4">
        <v>4741.72</v>
      </c>
    </row>
    <row r="325" spans="10:19">
      <c r="L325" t="s">
        <v>1482</v>
      </c>
      <c r="O325" s="4">
        <v>56245.11</v>
      </c>
      <c r="Q325" s="4">
        <v>49172.74</v>
      </c>
      <c r="S325" s="4">
        <v>7072.37</v>
      </c>
    </row>
    <row r="326" spans="10:19">
      <c r="L326" t="s">
        <v>1483</v>
      </c>
      <c r="O326" s="4">
        <v>-1164.8699999999999</v>
      </c>
      <c r="Q326" s="4">
        <v>1165.77</v>
      </c>
      <c r="S326" s="4">
        <v>-2330.65</v>
      </c>
    </row>
    <row r="327" spans="10:19">
      <c r="K327" t="s">
        <v>1484</v>
      </c>
      <c r="O327" s="4">
        <v>14603.89</v>
      </c>
      <c r="Q327" s="4">
        <v>12718.32</v>
      </c>
      <c r="S327" s="4">
        <v>1885.57</v>
      </c>
    </row>
    <row r="328" spans="10:19">
      <c r="L328" t="s">
        <v>1485</v>
      </c>
      <c r="O328">
        <v>28.18</v>
      </c>
      <c r="Q328">
        <v>21.71</v>
      </c>
      <c r="S328">
        <v>6.48</v>
      </c>
    </row>
    <row r="329" spans="10:19">
      <c r="L329" t="s">
        <v>1486</v>
      </c>
      <c r="O329">
        <v>330.32</v>
      </c>
      <c r="Q329">
        <v>90.55</v>
      </c>
      <c r="S329">
        <v>239.77</v>
      </c>
    </row>
    <row r="330" spans="10:19">
      <c r="L330" t="s">
        <v>1487</v>
      </c>
      <c r="O330" s="4">
        <v>1367.76</v>
      </c>
      <c r="Q330" s="4">
        <v>1294.9000000000001</v>
      </c>
      <c r="S330">
        <v>72.86</v>
      </c>
    </row>
    <row r="331" spans="10:19">
      <c r="L331" t="s">
        <v>123</v>
      </c>
      <c r="O331" s="4">
        <v>1894.33</v>
      </c>
      <c r="Q331" s="4">
        <v>2470.62</v>
      </c>
      <c r="S331">
        <v>-576.29</v>
      </c>
    </row>
    <row r="332" spans="10:19">
      <c r="L332" t="s">
        <v>1488</v>
      </c>
      <c r="O332" s="4">
        <v>8111.08</v>
      </c>
      <c r="Q332" s="4">
        <v>4483.33</v>
      </c>
      <c r="S332" s="4">
        <v>3627.75</v>
      </c>
    </row>
    <row r="333" spans="10:19">
      <c r="L333" t="s">
        <v>1489</v>
      </c>
      <c r="O333" s="4">
        <v>2723.85</v>
      </c>
      <c r="Q333" s="4">
        <v>4241.51</v>
      </c>
      <c r="S333" s="4">
        <v>-1517.66</v>
      </c>
    </row>
    <row r="334" spans="10:19">
      <c r="L334" t="s">
        <v>174</v>
      </c>
      <c r="O334">
        <v>116.78</v>
      </c>
      <c r="Q334">
        <v>88.15</v>
      </c>
      <c r="S334">
        <v>28.63</v>
      </c>
    </row>
    <row r="335" spans="10:19">
      <c r="L335" t="s">
        <v>175</v>
      </c>
      <c r="O335">
        <v>11.4</v>
      </c>
      <c r="Q335">
        <v>7.37</v>
      </c>
      <c r="S335">
        <v>4.03</v>
      </c>
    </row>
    <row r="336" spans="10:19">
      <c r="L336" t="s">
        <v>1490</v>
      </c>
      <c r="O336">
        <v>20.18</v>
      </c>
      <c r="Q336">
        <v>20.18</v>
      </c>
      <c r="S336">
        <v>0</v>
      </c>
    </row>
    <row r="337" spans="8:19">
      <c r="H337" t="s">
        <v>190</v>
      </c>
      <c r="O337" s="4">
        <v>18840.900000000001</v>
      </c>
      <c r="Q337" s="4">
        <v>18375.900000000001</v>
      </c>
      <c r="S337">
        <v>465</v>
      </c>
    </row>
    <row r="338" spans="8:19">
      <c r="J338" t="s">
        <v>1491</v>
      </c>
      <c r="O338" s="4">
        <v>4183.34</v>
      </c>
      <c r="Q338" s="4">
        <v>3718.34</v>
      </c>
      <c r="S338">
        <v>465</v>
      </c>
    </row>
    <row r="339" spans="8:19">
      <c r="K339" t="s">
        <v>38</v>
      </c>
      <c r="O339" s="4">
        <v>4157.03</v>
      </c>
      <c r="Q339" s="4">
        <v>3692.03</v>
      </c>
      <c r="S339">
        <v>465</v>
      </c>
    </row>
    <row r="340" spans="8:19">
      <c r="L340" t="s">
        <v>1492</v>
      </c>
      <c r="O340" s="4">
        <v>4157.03</v>
      </c>
      <c r="Q340" s="4">
        <v>3692.03</v>
      </c>
      <c r="S340">
        <v>465</v>
      </c>
    </row>
    <row r="341" spans="8:19">
      <c r="K341" t="s">
        <v>1493</v>
      </c>
      <c r="O341">
        <v>26.31</v>
      </c>
      <c r="Q341">
        <v>26.31</v>
      </c>
      <c r="S341">
        <v>0</v>
      </c>
    </row>
    <row r="342" spans="8:19">
      <c r="L342" t="s">
        <v>1494</v>
      </c>
      <c r="O342">
        <v>26.31</v>
      </c>
      <c r="Q342">
        <v>26.31</v>
      </c>
      <c r="S342">
        <v>0</v>
      </c>
    </row>
    <row r="343" spans="8:19">
      <c r="J343" t="s">
        <v>1495</v>
      </c>
      <c r="O343" s="4">
        <v>14657.56</v>
      </c>
      <c r="Q343" s="4">
        <v>14657.56</v>
      </c>
      <c r="S343">
        <v>0</v>
      </c>
    </row>
    <row r="344" spans="8:19">
      <c r="K344" t="s">
        <v>1496</v>
      </c>
      <c r="O344" s="4">
        <v>14657.56</v>
      </c>
      <c r="Q344" s="4">
        <v>14657.56</v>
      </c>
      <c r="S344">
        <v>0</v>
      </c>
    </row>
    <row r="345" spans="8:19">
      <c r="L345" t="s">
        <v>1497</v>
      </c>
      <c r="O345" s="4">
        <v>14657.56</v>
      </c>
      <c r="Q345" s="4">
        <v>14657.56</v>
      </c>
      <c r="S345">
        <v>0</v>
      </c>
    </row>
    <row r="346" spans="8:19">
      <c r="H346" t="s">
        <v>1498</v>
      </c>
      <c r="O346">
        <v>0</v>
      </c>
      <c r="Q346">
        <v>0</v>
      </c>
      <c r="S346">
        <v>0</v>
      </c>
    </row>
    <row r="347" spans="8:19">
      <c r="J347" t="s">
        <v>1499</v>
      </c>
      <c r="O347">
        <v>0</v>
      </c>
      <c r="Q347">
        <v>0</v>
      </c>
      <c r="S347">
        <v>0</v>
      </c>
    </row>
    <row r="348" spans="8:19">
      <c r="K348" t="s">
        <v>1500</v>
      </c>
      <c r="O348">
        <v>0</v>
      </c>
      <c r="Q348">
        <v>0</v>
      </c>
      <c r="S348">
        <v>0</v>
      </c>
    </row>
    <row r="349" spans="8:19">
      <c r="L349" t="s">
        <v>1501</v>
      </c>
      <c r="O349">
        <v>0</v>
      </c>
      <c r="Q349">
        <v>0</v>
      </c>
      <c r="S349">
        <v>0</v>
      </c>
    </row>
    <row r="350" spans="8:19">
      <c r="H350" t="s">
        <v>1502</v>
      </c>
      <c r="O350" s="4">
        <v>2020.01</v>
      </c>
      <c r="Q350" s="4">
        <v>1240.1099999999999</v>
      </c>
      <c r="S350">
        <v>779.91</v>
      </c>
    </row>
    <row r="351" spans="8:19">
      <c r="J351" t="s">
        <v>50</v>
      </c>
      <c r="O351" s="4">
        <v>2020.01</v>
      </c>
      <c r="Q351" s="4">
        <v>1240.1099999999999</v>
      </c>
      <c r="S351">
        <v>779.91</v>
      </c>
    </row>
    <row r="352" spans="8:19">
      <c r="K352" t="s">
        <v>1503</v>
      </c>
      <c r="O352" s="4">
        <v>1149.5</v>
      </c>
      <c r="Q352">
        <v>232.56</v>
      </c>
      <c r="S352">
        <v>916.94</v>
      </c>
    </row>
    <row r="353" spans="8:19">
      <c r="L353" t="s">
        <v>1504</v>
      </c>
      <c r="O353" s="4">
        <v>1149.5</v>
      </c>
      <c r="Q353">
        <v>232.56</v>
      </c>
      <c r="S353">
        <v>916.94</v>
      </c>
    </row>
    <row r="354" spans="8:19">
      <c r="K354" t="s">
        <v>1505</v>
      </c>
      <c r="O354">
        <v>870.51</v>
      </c>
      <c r="Q354" s="4">
        <v>1007.55</v>
      </c>
      <c r="S354">
        <v>-137.03</v>
      </c>
    </row>
    <row r="355" spans="8:19">
      <c r="L355" t="s">
        <v>1506</v>
      </c>
      <c r="O355">
        <v>657.67</v>
      </c>
      <c r="Q355">
        <v>635.53</v>
      </c>
      <c r="S355">
        <v>22.14</v>
      </c>
    </row>
    <row r="356" spans="8:19">
      <c r="L356" t="s">
        <v>1507</v>
      </c>
      <c r="O356">
        <v>46.51</v>
      </c>
      <c r="Q356">
        <v>16.149999999999999</v>
      </c>
      <c r="S356">
        <v>30.36</v>
      </c>
    </row>
    <row r="357" spans="8:19">
      <c r="L357" t="s">
        <v>1508</v>
      </c>
      <c r="O357">
        <v>330.44</v>
      </c>
      <c r="Q357">
        <v>327.86</v>
      </c>
      <c r="S357">
        <v>2.58</v>
      </c>
    </row>
    <row r="358" spans="8:19">
      <c r="L358" t="s">
        <v>1509</v>
      </c>
      <c r="O358">
        <v>53.37</v>
      </c>
      <c r="Q358">
        <v>26.97</v>
      </c>
      <c r="S358">
        <v>26.4</v>
      </c>
    </row>
    <row r="359" spans="8:19">
      <c r="L359" t="s">
        <v>1510</v>
      </c>
      <c r="O359">
        <v>-110.71</v>
      </c>
      <c r="Q359">
        <v>0</v>
      </c>
      <c r="S359">
        <v>-110.71</v>
      </c>
    </row>
    <row r="360" spans="8:19">
      <c r="L360" t="s">
        <v>1511</v>
      </c>
      <c r="O360">
        <v>-35.67</v>
      </c>
      <c r="Q360">
        <v>0</v>
      </c>
      <c r="S360">
        <v>-35.67</v>
      </c>
    </row>
    <row r="361" spans="8:19">
      <c r="L361" t="s">
        <v>1512</v>
      </c>
      <c r="O361">
        <v>-19.64</v>
      </c>
      <c r="Q361">
        <v>0</v>
      </c>
      <c r="S361">
        <v>-19.64</v>
      </c>
    </row>
    <row r="362" spans="8:19">
      <c r="L362" t="s">
        <v>1513</v>
      </c>
      <c r="O362">
        <v>-25.65</v>
      </c>
      <c r="Q362">
        <v>0</v>
      </c>
      <c r="S362">
        <v>-25.65</v>
      </c>
    </row>
    <row r="363" spans="8:19">
      <c r="L363" t="s">
        <v>1514</v>
      </c>
      <c r="O363">
        <v>-25.81</v>
      </c>
      <c r="Q363">
        <v>1.03</v>
      </c>
      <c r="S363">
        <v>-26.84</v>
      </c>
    </row>
    <row r="364" spans="8:19">
      <c r="H364" t="s">
        <v>1515</v>
      </c>
      <c r="O364" s="4">
        <v>60339.360000000001</v>
      </c>
      <c r="Q364" s="4">
        <v>32927.760000000002</v>
      </c>
      <c r="S364" s="4">
        <v>27411.599999999999</v>
      </c>
    </row>
    <row r="365" spans="8:19">
      <c r="J365" t="s">
        <v>1516</v>
      </c>
      <c r="O365" s="4">
        <v>1454.85</v>
      </c>
      <c r="Q365" s="4">
        <v>1441.7</v>
      </c>
      <c r="S365">
        <v>13.14</v>
      </c>
    </row>
    <row r="366" spans="8:19">
      <c r="K366" t="s">
        <v>1517</v>
      </c>
      <c r="O366">
        <v>2.5099999999999998</v>
      </c>
      <c r="Q366">
        <v>2.5099999999999998</v>
      </c>
      <c r="S366">
        <v>0</v>
      </c>
    </row>
    <row r="367" spans="8:19">
      <c r="L367" t="s">
        <v>1518</v>
      </c>
      <c r="O367">
        <v>2.5099999999999998</v>
      </c>
      <c r="Q367">
        <v>2.5099999999999998</v>
      </c>
      <c r="S367">
        <v>0</v>
      </c>
    </row>
    <row r="368" spans="8:19">
      <c r="K368" t="s">
        <v>1519</v>
      </c>
      <c r="O368">
        <v>16.04</v>
      </c>
      <c r="Q368">
        <v>18.57</v>
      </c>
      <c r="S368">
        <v>-2.5299999999999998</v>
      </c>
    </row>
    <row r="369" spans="7:19">
      <c r="L369" t="s">
        <v>1520</v>
      </c>
      <c r="O369">
        <v>16.04</v>
      </c>
      <c r="Q369">
        <v>18.57</v>
      </c>
      <c r="S369">
        <v>-2.5299999999999998</v>
      </c>
    </row>
    <row r="370" spans="7:19">
      <c r="K370" t="s">
        <v>1521</v>
      </c>
      <c r="O370">
        <v>159.85</v>
      </c>
      <c r="Q370">
        <v>159.88</v>
      </c>
      <c r="S370">
        <v>-0.03</v>
      </c>
    </row>
    <row r="371" spans="7:19">
      <c r="L371" t="s">
        <v>1522</v>
      </c>
      <c r="O371">
        <v>159.85</v>
      </c>
      <c r="Q371">
        <v>159.88</v>
      </c>
      <c r="S371">
        <v>-0.03</v>
      </c>
    </row>
    <row r="372" spans="7:19">
      <c r="K372" t="s">
        <v>1523</v>
      </c>
      <c r="O372" s="4">
        <v>1276.45</v>
      </c>
      <c r="Q372" s="4">
        <v>1260.74</v>
      </c>
      <c r="S372">
        <v>15.71</v>
      </c>
    </row>
    <row r="373" spans="7:19">
      <c r="L373" t="s">
        <v>1524</v>
      </c>
      <c r="O373" s="4">
        <v>1276.45</v>
      </c>
      <c r="Q373" s="4">
        <v>1260.74</v>
      </c>
      <c r="S373">
        <v>15.71</v>
      </c>
    </row>
    <row r="374" spans="7:19">
      <c r="J374" t="s">
        <v>1078</v>
      </c>
      <c r="O374">
        <v>-130.21</v>
      </c>
      <c r="Q374">
        <v>0</v>
      </c>
      <c r="S374">
        <v>-130.21</v>
      </c>
    </row>
    <row r="375" spans="7:19">
      <c r="K375" t="s">
        <v>1525</v>
      </c>
      <c r="O375">
        <v>-130.21</v>
      </c>
      <c r="Q375">
        <v>0</v>
      </c>
      <c r="S375">
        <v>-130.21</v>
      </c>
    </row>
    <row r="376" spans="7:19">
      <c r="L376" t="s">
        <v>1526</v>
      </c>
      <c r="O376">
        <v>-130.21</v>
      </c>
      <c r="Q376">
        <v>0</v>
      </c>
      <c r="S376">
        <v>-130.21</v>
      </c>
    </row>
    <row r="377" spans="7:19">
      <c r="J377" t="s">
        <v>1527</v>
      </c>
      <c r="O377" s="4">
        <v>59014.720000000001</v>
      </c>
      <c r="Q377" s="4">
        <v>31486.05</v>
      </c>
      <c r="S377" s="4">
        <v>27528.67</v>
      </c>
    </row>
    <row r="378" spans="7:19">
      <c r="K378" t="s">
        <v>1528</v>
      </c>
      <c r="O378" s="4">
        <v>59014.720000000001</v>
      </c>
      <c r="Q378" s="4">
        <v>31486.05</v>
      </c>
      <c r="S378" s="4">
        <v>27528.67</v>
      </c>
    </row>
    <row r="379" spans="7:19">
      <c r="G379" t="s">
        <v>1529</v>
      </c>
      <c r="O379" s="4">
        <v>1313629.3799999999</v>
      </c>
      <c r="Q379" s="4">
        <v>1341554.18</v>
      </c>
      <c r="S379" s="4">
        <v>-27924.799999999999</v>
      </c>
    </row>
    <row r="380" spans="7:19">
      <c r="H380" t="s">
        <v>1530</v>
      </c>
      <c r="O380" s="4">
        <v>2527.81</v>
      </c>
      <c r="Q380" s="4">
        <v>2577.41</v>
      </c>
      <c r="S380">
        <v>-49.6</v>
      </c>
    </row>
    <row r="381" spans="7:19">
      <c r="J381" t="s">
        <v>1531</v>
      </c>
      <c r="O381" s="4">
        <v>2527.81</v>
      </c>
      <c r="Q381" s="4">
        <v>2577.41</v>
      </c>
      <c r="S381">
        <v>-49.6</v>
      </c>
    </row>
    <row r="382" spans="7:19">
      <c r="K382" t="s">
        <v>1532</v>
      </c>
      <c r="O382" s="4">
        <v>3056.48</v>
      </c>
      <c r="Q382" s="4">
        <v>2966.47</v>
      </c>
      <c r="S382">
        <v>90.02</v>
      </c>
    </row>
    <row r="383" spans="7:19">
      <c r="L383" t="s">
        <v>1533</v>
      </c>
      <c r="O383">
        <v>143.33000000000001</v>
      </c>
      <c r="Q383">
        <v>56.92</v>
      </c>
      <c r="S383">
        <v>86.41</v>
      </c>
    </row>
    <row r="384" spans="7:19">
      <c r="L384" t="s">
        <v>1534</v>
      </c>
      <c r="O384">
        <v>0</v>
      </c>
      <c r="Q384">
        <v>0</v>
      </c>
      <c r="S384">
        <v>0</v>
      </c>
    </row>
    <row r="385" spans="8:19">
      <c r="L385" t="s">
        <v>1535</v>
      </c>
      <c r="O385">
        <v>0.12</v>
      </c>
      <c r="Q385">
        <v>1.1499999999999999</v>
      </c>
      <c r="S385">
        <v>-1.03</v>
      </c>
    </row>
    <row r="386" spans="8:19">
      <c r="L386" t="s">
        <v>1536</v>
      </c>
      <c r="O386" s="4">
        <v>1194.21</v>
      </c>
      <c r="Q386">
        <v>783.19</v>
      </c>
      <c r="S386">
        <v>411.02</v>
      </c>
    </row>
    <row r="387" spans="8:19">
      <c r="L387" t="s">
        <v>1537</v>
      </c>
      <c r="O387" s="4">
        <v>1715.41</v>
      </c>
      <c r="Q387" s="4">
        <v>2119.2600000000002</v>
      </c>
      <c r="S387">
        <v>-403.85</v>
      </c>
    </row>
    <row r="388" spans="8:19">
      <c r="L388" t="s">
        <v>1538</v>
      </c>
      <c r="O388">
        <v>3.42</v>
      </c>
      <c r="Q388">
        <v>5.95</v>
      </c>
      <c r="S388">
        <v>-2.5299999999999998</v>
      </c>
    </row>
    <row r="389" spans="8:19">
      <c r="K389" t="s">
        <v>1539</v>
      </c>
      <c r="O389">
        <v>0</v>
      </c>
      <c r="Q389">
        <v>0</v>
      </c>
      <c r="S389">
        <v>0</v>
      </c>
    </row>
    <row r="390" spans="8:19">
      <c r="L390" t="s">
        <v>1540</v>
      </c>
      <c r="O390">
        <v>0</v>
      </c>
      <c r="Q390">
        <v>0</v>
      </c>
      <c r="S390">
        <v>0</v>
      </c>
    </row>
    <row r="391" spans="8:19">
      <c r="L391" t="s">
        <v>1541</v>
      </c>
      <c r="O391">
        <v>0</v>
      </c>
      <c r="Q391">
        <v>0</v>
      </c>
      <c r="S391">
        <v>0</v>
      </c>
    </row>
    <row r="392" spans="8:19">
      <c r="K392" t="s">
        <v>1542</v>
      </c>
      <c r="O392">
        <v>-528.67999999999995</v>
      </c>
      <c r="Q392">
        <v>-389.06</v>
      </c>
      <c r="S392">
        <v>-139.62</v>
      </c>
    </row>
    <row r="393" spans="8:19">
      <c r="L393" t="s">
        <v>1543</v>
      </c>
      <c r="O393">
        <v>-528.67999999999995</v>
      </c>
      <c r="Q393">
        <v>-389.06</v>
      </c>
      <c r="S393">
        <v>-139.62</v>
      </c>
    </row>
    <row r="394" spans="8:19">
      <c r="H394" t="s">
        <v>1544</v>
      </c>
      <c r="O394" s="4">
        <v>825489.94</v>
      </c>
      <c r="Q394" s="4">
        <v>584867.39</v>
      </c>
      <c r="S394" s="4">
        <v>240622.55</v>
      </c>
    </row>
    <row r="395" spans="8:19">
      <c r="J395" t="s">
        <v>1545</v>
      </c>
      <c r="O395" s="4">
        <v>819135.16</v>
      </c>
      <c r="Q395" s="4">
        <v>577840.69999999995</v>
      </c>
      <c r="S395" s="4">
        <v>241294.46</v>
      </c>
    </row>
    <row r="396" spans="8:19">
      <c r="K396" t="s">
        <v>1546</v>
      </c>
      <c r="O396" s="4">
        <v>819135.16</v>
      </c>
      <c r="Q396" s="4">
        <v>577840.69999999995</v>
      </c>
      <c r="S396" s="4">
        <v>241294.46</v>
      </c>
    </row>
    <row r="397" spans="8:19">
      <c r="L397" t="s">
        <v>1547</v>
      </c>
      <c r="O397">
        <v>0</v>
      </c>
      <c r="Q397">
        <v>0</v>
      </c>
      <c r="S397">
        <v>0</v>
      </c>
    </row>
    <row r="398" spans="8:19">
      <c r="L398" t="s">
        <v>1548</v>
      </c>
      <c r="O398" s="4">
        <v>-1025.43</v>
      </c>
      <c r="Q398" s="4">
        <v>5855.27</v>
      </c>
      <c r="S398" s="4">
        <v>-6880.7</v>
      </c>
    </row>
    <row r="399" spans="8:19">
      <c r="L399" t="s">
        <v>1549</v>
      </c>
      <c r="O399">
        <v>-5.89</v>
      </c>
      <c r="Q399">
        <v>-4.74</v>
      </c>
      <c r="S399">
        <v>-1.1499999999999999</v>
      </c>
    </row>
    <row r="400" spans="8:19">
      <c r="L400" t="s">
        <v>1550</v>
      </c>
      <c r="O400" s="4">
        <v>-1543.59</v>
      </c>
      <c r="Q400" s="4">
        <v>-1333.17</v>
      </c>
      <c r="S400">
        <v>-210.42</v>
      </c>
    </row>
    <row r="401" spans="12:19">
      <c r="L401" t="s">
        <v>1551</v>
      </c>
      <c r="O401">
        <v>-280.13</v>
      </c>
      <c r="Q401" s="4">
        <v>-4204.03</v>
      </c>
      <c r="S401" s="4">
        <v>3923.89</v>
      </c>
    </row>
    <row r="402" spans="12:19">
      <c r="L402" t="s">
        <v>1552</v>
      </c>
      <c r="O402">
        <v>3.99</v>
      </c>
      <c r="Q402">
        <v>2.9</v>
      </c>
      <c r="S402">
        <v>1.0900000000000001</v>
      </c>
    </row>
    <row r="403" spans="12:19">
      <c r="L403" t="s">
        <v>1553</v>
      </c>
      <c r="O403" s="4">
        <v>28719.48</v>
      </c>
      <c r="Q403" s="4">
        <v>38248.080000000002</v>
      </c>
      <c r="S403" s="4">
        <v>-9528.61</v>
      </c>
    </row>
    <row r="404" spans="12:19">
      <c r="L404" t="s">
        <v>1554</v>
      </c>
      <c r="O404" s="4">
        <v>8199.4699999999993</v>
      </c>
      <c r="Q404" s="4">
        <v>8066.69</v>
      </c>
      <c r="S404">
        <v>132.79</v>
      </c>
    </row>
    <row r="405" spans="12:19">
      <c r="L405" t="s">
        <v>1555</v>
      </c>
      <c r="O405">
        <v>499.84</v>
      </c>
      <c r="Q405">
        <v>390.2</v>
      </c>
      <c r="S405">
        <v>109.65</v>
      </c>
    </row>
    <row r="406" spans="12:19">
      <c r="L406" t="s">
        <v>1556</v>
      </c>
      <c r="O406">
        <v>211.51</v>
      </c>
      <c r="Q406">
        <v>210.32</v>
      </c>
      <c r="S406">
        <v>1.19</v>
      </c>
    </row>
    <row r="407" spans="12:19">
      <c r="L407" t="s">
        <v>1557</v>
      </c>
      <c r="O407">
        <v>37.049999999999997</v>
      </c>
      <c r="Q407">
        <v>37.270000000000003</v>
      </c>
      <c r="S407">
        <v>-0.22</v>
      </c>
    </row>
    <row r="408" spans="12:19">
      <c r="L408" t="s">
        <v>1558</v>
      </c>
      <c r="O408" s="4">
        <v>4843.07</v>
      </c>
      <c r="Q408" s="4">
        <v>4901.6400000000003</v>
      </c>
      <c r="S408">
        <v>-58.58</v>
      </c>
    </row>
    <row r="409" spans="12:19">
      <c r="L409" t="s">
        <v>1559</v>
      </c>
      <c r="O409">
        <v>236.08</v>
      </c>
      <c r="Q409">
        <v>205.83</v>
      </c>
      <c r="S409">
        <v>30.25</v>
      </c>
    </row>
    <row r="410" spans="12:19">
      <c r="L410" t="s">
        <v>1560</v>
      </c>
      <c r="O410" s="4">
        <v>2902.72</v>
      </c>
      <c r="Q410" s="4">
        <v>1610.4</v>
      </c>
      <c r="S410" s="4">
        <v>1292.33</v>
      </c>
    </row>
    <row r="411" spans="12:19">
      <c r="L411" t="s">
        <v>1561</v>
      </c>
      <c r="O411" s="4">
        <v>9673.59</v>
      </c>
      <c r="Q411" s="4">
        <v>5975.37</v>
      </c>
      <c r="S411" s="4">
        <v>3698.22</v>
      </c>
    </row>
    <row r="412" spans="12:19">
      <c r="L412" t="s">
        <v>1562</v>
      </c>
      <c r="O412" s="4">
        <v>1859.98</v>
      </c>
      <c r="Q412" s="4">
        <v>1588.6</v>
      </c>
      <c r="S412">
        <v>271.37</v>
      </c>
    </row>
    <row r="413" spans="12:19">
      <c r="L413" t="s">
        <v>1563</v>
      </c>
      <c r="O413">
        <v>158.91</v>
      </c>
      <c r="Q413">
        <v>134.54</v>
      </c>
      <c r="S413">
        <v>24.37</v>
      </c>
    </row>
    <row r="414" spans="12:19">
      <c r="L414" t="s">
        <v>1564</v>
      </c>
      <c r="O414">
        <v>212.29</v>
      </c>
      <c r="Q414">
        <v>214.06</v>
      </c>
      <c r="S414">
        <v>-1.78</v>
      </c>
    </row>
    <row r="415" spans="12:19">
      <c r="L415" t="s">
        <v>4096</v>
      </c>
      <c r="O415">
        <v>0.82</v>
      </c>
      <c r="Q415">
        <v>0</v>
      </c>
      <c r="S415">
        <v>0.82</v>
      </c>
    </row>
    <row r="416" spans="12:19">
      <c r="L416" t="s">
        <v>1565</v>
      </c>
      <c r="O416">
        <v>543.95000000000005</v>
      </c>
      <c r="Q416">
        <v>436.52</v>
      </c>
      <c r="S416">
        <v>107.43</v>
      </c>
    </row>
    <row r="417" spans="12:19">
      <c r="L417" t="s">
        <v>1566</v>
      </c>
      <c r="O417">
        <v>228.58</v>
      </c>
      <c r="Q417">
        <v>229.62</v>
      </c>
      <c r="S417">
        <v>-1.04</v>
      </c>
    </row>
    <row r="418" spans="12:19">
      <c r="L418" t="s">
        <v>1567</v>
      </c>
      <c r="O418">
        <v>91.28</v>
      </c>
      <c r="Q418">
        <v>40.9</v>
      </c>
      <c r="S418">
        <v>50.37</v>
      </c>
    </row>
    <row r="419" spans="12:19">
      <c r="L419" t="s">
        <v>1568</v>
      </c>
      <c r="O419">
        <v>19.350000000000001</v>
      </c>
      <c r="Q419">
        <v>16.940000000000001</v>
      </c>
      <c r="S419">
        <v>2.41</v>
      </c>
    </row>
    <row r="420" spans="12:19">
      <c r="L420" t="s">
        <v>1569</v>
      </c>
      <c r="O420">
        <v>23.52</v>
      </c>
      <c r="Q420">
        <v>13.47</v>
      </c>
      <c r="S420">
        <v>10.050000000000001</v>
      </c>
    </row>
    <row r="421" spans="12:19">
      <c r="L421" t="s">
        <v>1570</v>
      </c>
      <c r="O421">
        <v>11.53</v>
      </c>
      <c r="Q421">
        <v>10.69</v>
      </c>
      <c r="S421">
        <v>0.84</v>
      </c>
    </row>
    <row r="422" spans="12:19">
      <c r="L422" t="s">
        <v>1571</v>
      </c>
      <c r="O422">
        <v>2.33</v>
      </c>
      <c r="Q422">
        <v>2.54</v>
      </c>
      <c r="S422">
        <v>-0.21</v>
      </c>
    </row>
    <row r="423" spans="12:19">
      <c r="L423" t="s">
        <v>1572</v>
      </c>
      <c r="O423">
        <v>0.16</v>
      </c>
      <c r="Q423">
        <v>0.09</v>
      </c>
      <c r="S423">
        <v>7.0000000000000007E-2</v>
      </c>
    </row>
    <row r="424" spans="12:19">
      <c r="L424" t="s">
        <v>1573</v>
      </c>
      <c r="O424">
        <v>0.45</v>
      </c>
      <c r="Q424">
        <v>0.42</v>
      </c>
      <c r="S424">
        <v>0.03</v>
      </c>
    </row>
    <row r="425" spans="12:19">
      <c r="L425" t="s">
        <v>1574</v>
      </c>
      <c r="O425">
        <v>0.21</v>
      </c>
      <c r="Q425">
        <v>0.21</v>
      </c>
      <c r="S425">
        <v>0</v>
      </c>
    </row>
    <row r="426" spans="12:19">
      <c r="L426" t="s">
        <v>1575</v>
      </c>
      <c r="O426">
        <v>21.81</v>
      </c>
      <c r="Q426">
        <v>2.33</v>
      </c>
      <c r="S426">
        <v>19.48</v>
      </c>
    </row>
    <row r="427" spans="12:19">
      <c r="L427" t="s">
        <v>1576</v>
      </c>
      <c r="O427">
        <v>0.06</v>
      </c>
      <c r="Q427">
        <v>0.06</v>
      </c>
      <c r="S427">
        <v>0</v>
      </c>
    </row>
    <row r="428" spans="12:19">
      <c r="L428" t="s">
        <v>1577</v>
      </c>
      <c r="O428">
        <v>0.21</v>
      </c>
      <c r="Q428">
        <v>0.15</v>
      </c>
      <c r="S428">
        <v>0.06</v>
      </c>
    </row>
    <row r="429" spans="12:19">
      <c r="L429" t="s">
        <v>1578</v>
      </c>
      <c r="O429">
        <v>7.0000000000000007E-2</v>
      </c>
      <c r="Q429">
        <v>0.08</v>
      </c>
      <c r="S429">
        <v>-0.01</v>
      </c>
    </row>
    <row r="430" spans="12:19">
      <c r="L430" t="s">
        <v>1579</v>
      </c>
      <c r="O430">
        <v>46.17</v>
      </c>
      <c r="Q430">
        <v>11.84</v>
      </c>
      <c r="S430">
        <v>34.33</v>
      </c>
    </row>
    <row r="431" spans="12:19">
      <c r="L431" t="s">
        <v>1580</v>
      </c>
      <c r="O431">
        <v>3.38</v>
      </c>
      <c r="Q431">
        <v>3.31</v>
      </c>
      <c r="S431">
        <v>7.0000000000000007E-2</v>
      </c>
    </row>
    <row r="432" spans="12:19">
      <c r="L432" t="s">
        <v>1581</v>
      </c>
      <c r="O432">
        <v>93.66</v>
      </c>
      <c r="Q432">
        <v>54.88</v>
      </c>
      <c r="S432">
        <v>38.78</v>
      </c>
    </row>
    <row r="433" spans="12:19">
      <c r="L433" t="s">
        <v>1582</v>
      </c>
      <c r="O433">
        <v>26.77</v>
      </c>
      <c r="Q433">
        <v>26.21</v>
      </c>
      <c r="S433">
        <v>0.56000000000000005</v>
      </c>
    </row>
    <row r="434" spans="12:19">
      <c r="L434" t="s">
        <v>1583</v>
      </c>
      <c r="O434">
        <v>51.97</v>
      </c>
      <c r="Q434">
        <v>10.31</v>
      </c>
      <c r="S434">
        <v>41.66</v>
      </c>
    </row>
    <row r="435" spans="12:19">
      <c r="L435" t="s">
        <v>1584</v>
      </c>
      <c r="O435">
        <v>8.2100000000000009</v>
      </c>
      <c r="Q435">
        <v>7.22</v>
      </c>
      <c r="S435">
        <v>0.98</v>
      </c>
    </row>
    <row r="436" spans="12:19">
      <c r="L436" t="s">
        <v>1585</v>
      </c>
      <c r="O436">
        <v>3.35</v>
      </c>
      <c r="Q436">
        <v>1.39</v>
      </c>
      <c r="S436">
        <v>1.96</v>
      </c>
    </row>
    <row r="437" spans="12:19">
      <c r="L437" t="s">
        <v>1566</v>
      </c>
      <c r="O437">
        <v>0.68</v>
      </c>
      <c r="Q437">
        <v>0.78</v>
      </c>
      <c r="S437">
        <v>-0.1</v>
      </c>
    </row>
    <row r="438" spans="12:19">
      <c r="L438" t="s">
        <v>1586</v>
      </c>
      <c r="O438">
        <v>1.41</v>
      </c>
      <c r="Q438">
        <v>1.07</v>
      </c>
      <c r="S438">
        <v>0.34</v>
      </c>
    </row>
    <row r="439" spans="12:19">
      <c r="L439" t="s">
        <v>1587</v>
      </c>
      <c r="O439">
        <v>0.03</v>
      </c>
      <c r="Q439">
        <v>0.01</v>
      </c>
      <c r="S439">
        <v>0.02</v>
      </c>
    </row>
    <row r="440" spans="12:19">
      <c r="L440" t="s">
        <v>4097</v>
      </c>
      <c r="O440">
        <v>0</v>
      </c>
      <c r="Q440">
        <v>0</v>
      </c>
      <c r="S440">
        <v>0</v>
      </c>
    </row>
    <row r="441" spans="12:19">
      <c r="L441" t="s">
        <v>4098</v>
      </c>
      <c r="O441">
        <v>0</v>
      </c>
      <c r="Q441">
        <v>0</v>
      </c>
      <c r="S441">
        <v>0</v>
      </c>
    </row>
    <row r="442" spans="12:19">
      <c r="L442" t="s">
        <v>1588</v>
      </c>
      <c r="O442" s="4">
        <v>103894.74</v>
      </c>
      <c r="Q442" s="4">
        <v>77693.55</v>
      </c>
      <c r="S442" s="4">
        <v>26201.19</v>
      </c>
    </row>
    <row r="443" spans="12:19">
      <c r="L443" t="s">
        <v>1589</v>
      </c>
      <c r="O443" s="4">
        <v>5948.9</v>
      </c>
      <c r="Q443" s="4">
        <v>4332.87</v>
      </c>
      <c r="S443" s="4">
        <v>1616.03</v>
      </c>
    </row>
    <row r="444" spans="12:19">
      <c r="L444" t="s">
        <v>1590</v>
      </c>
      <c r="O444">
        <v>130.43</v>
      </c>
      <c r="Q444">
        <v>151.32</v>
      </c>
      <c r="S444">
        <v>-20.89</v>
      </c>
    </row>
    <row r="445" spans="12:19">
      <c r="L445" t="s">
        <v>1591</v>
      </c>
      <c r="O445" s="4">
        <v>497754.95</v>
      </c>
      <c r="Q445" s="4">
        <v>333673.18</v>
      </c>
      <c r="S445" s="4">
        <v>164081.76999999999</v>
      </c>
    </row>
    <row r="446" spans="12:19">
      <c r="L446" t="s">
        <v>1592</v>
      </c>
      <c r="O446" s="4">
        <v>69947.070000000007</v>
      </c>
      <c r="Q446" s="4">
        <v>36912.68</v>
      </c>
      <c r="S446" s="4">
        <v>33034.39</v>
      </c>
    </row>
    <row r="447" spans="12:19">
      <c r="L447" t="s">
        <v>1593</v>
      </c>
      <c r="O447" s="4">
        <v>3592.6</v>
      </c>
      <c r="Q447" s="4">
        <v>2654.15</v>
      </c>
      <c r="S447">
        <v>938.45</v>
      </c>
    </row>
    <row r="448" spans="12:19">
      <c r="L448" t="s">
        <v>1594</v>
      </c>
      <c r="O448">
        <v>874.19</v>
      </c>
      <c r="Q448">
        <v>623.54999999999995</v>
      </c>
      <c r="S448">
        <v>250.64</v>
      </c>
    </row>
    <row r="449" spans="12:19">
      <c r="L449" t="s">
        <v>1595</v>
      </c>
      <c r="O449" s="4">
        <v>71842.28</v>
      </c>
      <c r="Q449" s="4">
        <v>53164.92</v>
      </c>
      <c r="S449" s="4">
        <v>18677.36</v>
      </c>
    </row>
    <row r="450" spans="12:19">
      <c r="L450" t="s">
        <v>1596</v>
      </c>
      <c r="O450">
        <v>-158.02000000000001</v>
      </c>
      <c r="Q450" s="4">
        <v>1096.22</v>
      </c>
      <c r="S450" s="4">
        <v>-1254.24</v>
      </c>
    </row>
    <row r="451" spans="12:19">
      <c r="L451" t="s">
        <v>1597</v>
      </c>
      <c r="O451" s="4">
        <v>3144.47</v>
      </c>
      <c r="Q451">
        <v>768.14</v>
      </c>
      <c r="S451" s="4">
        <v>2376.33</v>
      </c>
    </row>
    <row r="452" spans="12:19">
      <c r="L452" t="s">
        <v>1598</v>
      </c>
      <c r="O452">
        <v>212.55</v>
      </c>
      <c r="Q452">
        <v>104.24</v>
      </c>
      <c r="S452">
        <v>108.31</v>
      </c>
    </row>
    <row r="453" spans="12:19">
      <c r="L453" t="s">
        <v>1599</v>
      </c>
      <c r="O453">
        <v>191.12</v>
      </c>
      <c r="Q453">
        <v>89.4</v>
      </c>
      <c r="S453">
        <v>101.72</v>
      </c>
    </row>
    <row r="454" spans="12:19">
      <c r="L454" t="s">
        <v>1600</v>
      </c>
      <c r="O454">
        <v>7.95</v>
      </c>
      <c r="Q454">
        <v>6.92</v>
      </c>
      <c r="S454">
        <v>1.03</v>
      </c>
    </row>
    <row r="455" spans="12:19">
      <c r="L455" t="s">
        <v>1601</v>
      </c>
      <c r="O455">
        <v>0.13</v>
      </c>
      <c r="Q455">
        <v>0.11</v>
      </c>
      <c r="S455">
        <v>0.02</v>
      </c>
    </row>
    <row r="456" spans="12:19">
      <c r="L456" t="s">
        <v>1602</v>
      </c>
      <c r="O456">
        <v>0</v>
      </c>
      <c r="Q456">
        <v>0</v>
      </c>
      <c r="S456">
        <v>0</v>
      </c>
    </row>
    <row r="457" spans="12:19">
      <c r="L457" t="s">
        <v>1603</v>
      </c>
      <c r="O457" s="4">
        <v>3191.6</v>
      </c>
      <c r="Q457" s="4">
        <v>2357.6</v>
      </c>
      <c r="S457">
        <v>834</v>
      </c>
    </row>
    <row r="458" spans="12:19">
      <c r="L458" t="s">
        <v>1604</v>
      </c>
      <c r="O458" s="4">
        <v>1549.65</v>
      </c>
      <c r="Q458">
        <v>845.87</v>
      </c>
      <c r="S458">
        <v>703.78</v>
      </c>
    </row>
    <row r="459" spans="12:19">
      <c r="L459" t="s">
        <v>1605</v>
      </c>
      <c r="O459">
        <v>804.66</v>
      </c>
      <c r="Q459">
        <v>389.74</v>
      </c>
      <c r="S459">
        <v>414.92</v>
      </c>
    </row>
    <row r="460" spans="12:19">
      <c r="L460" t="s">
        <v>1606</v>
      </c>
      <c r="O460">
        <v>271.52999999999997</v>
      </c>
      <c r="Q460">
        <v>159.97999999999999</v>
      </c>
      <c r="S460">
        <v>111.55</v>
      </c>
    </row>
    <row r="461" spans="12:19">
      <c r="L461" t="s">
        <v>1607</v>
      </c>
      <c r="O461">
        <v>35.479999999999997</v>
      </c>
      <c r="Q461">
        <v>32.770000000000003</v>
      </c>
      <c r="S461">
        <v>2.71</v>
      </c>
    </row>
    <row r="462" spans="12:19">
      <c r="L462" t="s">
        <v>1608</v>
      </c>
      <c r="O462">
        <v>64.760000000000005</v>
      </c>
      <c r="Q462">
        <v>64.62</v>
      </c>
      <c r="S462">
        <v>0.14000000000000001</v>
      </c>
    </row>
    <row r="463" spans="12:19">
      <c r="L463" t="s">
        <v>1609</v>
      </c>
      <c r="O463">
        <v>6.5</v>
      </c>
      <c r="Q463">
        <v>4.43</v>
      </c>
      <c r="S463">
        <v>2.0699999999999998</v>
      </c>
    </row>
    <row r="464" spans="12:19">
      <c r="L464" t="s">
        <v>1610</v>
      </c>
      <c r="O464">
        <v>1.23</v>
      </c>
      <c r="Q464">
        <v>0.69</v>
      </c>
      <c r="S464">
        <v>0.53</v>
      </c>
    </row>
    <row r="465" spans="11:19">
      <c r="L465" t="s">
        <v>1611</v>
      </c>
      <c r="O465">
        <v>-56.55</v>
      </c>
      <c r="Q465">
        <v>-56.55</v>
      </c>
      <c r="S465">
        <v>0</v>
      </c>
    </row>
    <row r="466" spans="11:19">
      <c r="K466" t="s">
        <v>1612</v>
      </c>
      <c r="O466">
        <v>0</v>
      </c>
      <c r="Q466">
        <v>0</v>
      </c>
      <c r="S466">
        <v>0</v>
      </c>
    </row>
    <row r="467" spans="11:19">
      <c r="L467" t="s">
        <v>1613</v>
      </c>
      <c r="O467" s="4">
        <v>9564.23</v>
      </c>
      <c r="Q467" s="4">
        <v>9780.83</v>
      </c>
      <c r="S467">
        <v>-216.61</v>
      </c>
    </row>
    <row r="468" spans="11:19">
      <c r="L468" t="s">
        <v>1613</v>
      </c>
      <c r="O468" s="4">
        <v>3105.06</v>
      </c>
      <c r="Q468" s="4">
        <v>2757.82</v>
      </c>
      <c r="S468">
        <v>347.24</v>
      </c>
    </row>
    <row r="469" spans="11:19">
      <c r="L469" t="s">
        <v>1613</v>
      </c>
      <c r="O469">
        <v>921.11</v>
      </c>
      <c r="Q469">
        <v>964.06</v>
      </c>
      <c r="S469">
        <v>-42.95</v>
      </c>
    </row>
    <row r="470" spans="11:19">
      <c r="L470" t="s">
        <v>1614</v>
      </c>
      <c r="O470">
        <v>36.729999999999997</v>
      </c>
      <c r="Q470">
        <v>35.75</v>
      </c>
      <c r="S470">
        <v>0.98</v>
      </c>
    </row>
    <row r="471" spans="11:19">
      <c r="L471" t="s">
        <v>1613</v>
      </c>
      <c r="O471">
        <v>11.41</v>
      </c>
      <c r="Q471">
        <v>11.4</v>
      </c>
      <c r="S471">
        <v>0.02</v>
      </c>
    </row>
    <row r="472" spans="11:19">
      <c r="L472" t="s">
        <v>1613</v>
      </c>
      <c r="O472" s="4">
        <v>1705.11</v>
      </c>
      <c r="Q472" s="4">
        <v>1720.87</v>
      </c>
      <c r="S472">
        <v>-15.76</v>
      </c>
    </row>
    <row r="473" spans="11:19">
      <c r="L473" t="s">
        <v>1613</v>
      </c>
      <c r="O473">
        <v>86</v>
      </c>
      <c r="Q473">
        <v>91.49</v>
      </c>
      <c r="S473">
        <v>-5.49</v>
      </c>
    </row>
    <row r="474" spans="11:19">
      <c r="L474" t="s">
        <v>1613</v>
      </c>
      <c r="O474">
        <v>946.3</v>
      </c>
      <c r="Q474">
        <v>538.6</v>
      </c>
      <c r="S474">
        <v>407.7</v>
      </c>
    </row>
    <row r="475" spans="11:19">
      <c r="L475" t="s">
        <v>1614</v>
      </c>
      <c r="O475" s="4">
        <v>3429.47</v>
      </c>
      <c r="Q475" s="4">
        <v>2222.81</v>
      </c>
      <c r="S475" s="4">
        <v>1206.6600000000001</v>
      </c>
    </row>
    <row r="476" spans="11:19">
      <c r="L476" t="s">
        <v>1613</v>
      </c>
      <c r="O476" s="4">
        <v>1769.36</v>
      </c>
      <c r="Q476" s="4">
        <v>1638.99</v>
      </c>
      <c r="S476">
        <v>130.37</v>
      </c>
    </row>
    <row r="477" spans="11:19">
      <c r="L477" t="s">
        <v>1615</v>
      </c>
      <c r="O477">
        <v>136.47999999999999</v>
      </c>
      <c r="Q477">
        <v>124.63</v>
      </c>
      <c r="S477">
        <v>11.85</v>
      </c>
    </row>
    <row r="478" spans="11:19">
      <c r="L478" t="s">
        <v>1613</v>
      </c>
      <c r="O478">
        <v>10.54</v>
      </c>
      <c r="Q478">
        <v>5.35</v>
      </c>
      <c r="S478">
        <v>5.19</v>
      </c>
    </row>
    <row r="479" spans="11:19">
      <c r="L479" t="s">
        <v>1613</v>
      </c>
      <c r="O479">
        <v>-0.12</v>
      </c>
      <c r="Q479">
        <v>0</v>
      </c>
      <c r="S479">
        <v>-0.12</v>
      </c>
    </row>
    <row r="480" spans="11:19">
      <c r="L480" t="s">
        <v>1616</v>
      </c>
      <c r="O480" s="4">
        <v>-21721.68</v>
      </c>
      <c r="Q480" s="4">
        <v>-19892.59</v>
      </c>
      <c r="S480" s="4">
        <v>-1829.08</v>
      </c>
    </row>
    <row r="481" spans="10:19">
      <c r="L481" t="s">
        <v>1617</v>
      </c>
      <c r="O481" s="4">
        <v>47022.5</v>
      </c>
      <c r="Q481" s="4">
        <v>32412.27</v>
      </c>
      <c r="S481" s="4">
        <v>14610.23</v>
      </c>
    </row>
    <row r="482" spans="10:19">
      <c r="L482" t="s">
        <v>1617</v>
      </c>
      <c r="O482" s="4">
        <v>1025.47</v>
      </c>
      <c r="Q482">
        <v>607.30999999999995</v>
      </c>
      <c r="S482">
        <v>418.16</v>
      </c>
    </row>
    <row r="483" spans="10:19">
      <c r="L483" t="s">
        <v>1617</v>
      </c>
      <c r="O483">
        <v>61.64</v>
      </c>
      <c r="Q483">
        <v>54.84</v>
      </c>
      <c r="S483">
        <v>6.8</v>
      </c>
    </row>
    <row r="484" spans="10:19">
      <c r="L484" t="s">
        <v>1617</v>
      </c>
      <c r="O484" s="4">
        <v>151547.68</v>
      </c>
      <c r="Q484" s="4">
        <v>88004.97</v>
      </c>
      <c r="S484" s="4">
        <v>63542.7</v>
      </c>
    </row>
    <row r="485" spans="10:19">
      <c r="L485" t="s">
        <v>1618</v>
      </c>
      <c r="O485" s="4">
        <v>37337.760000000002</v>
      </c>
      <c r="Q485" s="4">
        <v>21378.16</v>
      </c>
      <c r="S485" s="4">
        <v>15959.59</v>
      </c>
    </row>
    <row r="486" spans="10:19">
      <c r="L486" t="s">
        <v>1617</v>
      </c>
      <c r="O486">
        <v>1.1000000000000001</v>
      </c>
      <c r="Q486">
        <v>0</v>
      </c>
      <c r="S486">
        <v>1.1000000000000001</v>
      </c>
    </row>
    <row r="487" spans="10:19">
      <c r="L487" t="s">
        <v>1617</v>
      </c>
      <c r="O487">
        <v>68.540000000000006</v>
      </c>
      <c r="Q487">
        <v>62.85</v>
      </c>
      <c r="S487">
        <v>5.69</v>
      </c>
    </row>
    <row r="488" spans="10:19">
      <c r="L488" t="s">
        <v>1619</v>
      </c>
      <c r="O488" s="4">
        <v>7422.12</v>
      </c>
      <c r="Q488" s="4">
        <v>4872.05</v>
      </c>
      <c r="S488" s="4">
        <v>2550.06</v>
      </c>
    </row>
    <row r="489" spans="10:19">
      <c r="L489" t="s">
        <v>1620</v>
      </c>
      <c r="O489">
        <v>415.28</v>
      </c>
      <c r="Q489">
        <v>293.85000000000002</v>
      </c>
      <c r="S489">
        <v>121.43</v>
      </c>
    </row>
    <row r="490" spans="10:19">
      <c r="L490" t="s">
        <v>1621</v>
      </c>
      <c r="O490" s="4">
        <v>-244902.07</v>
      </c>
      <c r="Q490" s="4">
        <v>-147686.29999999999</v>
      </c>
      <c r="S490" s="4">
        <v>-97215.77</v>
      </c>
    </row>
    <row r="491" spans="10:19">
      <c r="J491" t="s">
        <v>1622</v>
      </c>
      <c r="O491" s="4">
        <v>20528.91</v>
      </c>
      <c r="Q491" s="4">
        <v>15407.15</v>
      </c>
      <c r="S491" s="4">
        <v>5121.76</v>
      </c>
    </row>
    <row r="492" spans="10:19">
      <c r="K492" t="s">
        <v>1623</v>
      </c>
      <c r="O492" s="4">
        <v>20528.91</v>
      </c>
      <c r="Q492" s="4">
        <v>15407.15</v>
      </c>
      <c r="S492" s="4">
        <v>5121.76</v>
      </c>
    </row>
    <row r="493" spans="10:19">
      <c r="L493" t="s">
        <v>1624</v>
      </c>
      <c r="O493" s="4">
        <v>20528.91</v>
      </c>
      <c r="Q493" s="4">
        <v>15407.15</v>
      </c>
      <c r="S493" s="4">
        <v>5121.76</v>
      </c>
    </row>
    <row r="494" spans="10:19">
      <c r="J494" t="s">
        <v>1625</v>
      </c>
      <c r="O494" s="4">
        <v>-14174.12</v>
      </c>
      <c r="Q494" s="4">
        <v>-8380.4500000000007</v>
      </c>
      <c r="S494" s="4">
        <v>-5793.67</v>
      </c>
    </row>
    <row r="495" spans="10:19">
      <c r="K495" t="s">
        <v>1626</v>
      </c>
      <c r="O495" s="4">
        <v>-14174.12</v>
      </c>
      <c r="Q495" s="4">
        <v>-8380.4500000000007</v>
      </c>
      <c r="S495" s="4">
        <v>-5793.67</v>
      </c>
    </row>
    <row r="496" spans="10:19">
      <c r="L496" t="s">
        <v>1627</v>
      </c>
      <c r="O496" s="4">
        <v>-14174.12</v>
      </c>
      <c r="Q496" s="4">
        <v>-8380.4500000000007</v>
      </c>
      <c r="S496" s="4">
        <v>-5793.67</v>
      </c>
    </row>
    <row r="497" spans="8:19">
      <c r="H497" t="s">
        <v>1628</v>
      </c>
      <c r="O497" s="4">
        <v>27756.04</v>
      </c>
      <c r="Q497" s="4">
        <v>40425.35</v>
      </c>
      <c r="S497" s="4">
        <v>-12669.31</v>
      </c>
    </row>
    <row r="498" spans="8:19">
      <c r="J498" t="s">
        <v>1629</v>
      </c>
      <c r="O498" s="4">
        <v>22601.5</v>
      </c>
      <c r="Q498" s="4">
        <v>31786</v>
      </c>
      <c r="S498" s="4">
        <v>-9184.49</v>
      </c>
    </row>
    <row r="499" spans="8:19">
      <c r="K499" t="s">
        <v>56</v>
      </c>
      <c r="O499" s="4">
        <v>1180.77</v>
      </c>
      <c r="Q499">
        <v>627.79</v>
      </c>
      <c r="S499">
        <v>552.99</v>
      </c>
    </row>
    <row r="500" spans="8:19">
      <c r="L500" t="s">
        <v>1630</v>
      </c>
      <c r="O500">
        <v>0</v>
      </c>
      <c r="Q500">
        <v>0</v>
      </c>
      <c r="S500">
        <v>0</v>
      </c>
    </row>
    <row r="501" spans="8:19">
      <c r="L501" t="s">
        <v>1631</v>
      </c>
      <c r="O501">
        <v>0</v>
      </c>
      <c r="Q501">
        <v>0</v>
      </c>
      <c r="S501">
        <v>0</v>
      </c>
    </row>
    <row r="502" spans="8:19">
      <c r="L502" t="s">
        <v>1632</v>
      </c>
      <c r="O502">
        <v>0</v>
      </c>
      <c r="Q502">
        <v>0</v>
      </c>
      <c r="S502">
        <v>0</v>
      </c>
    </row>
    <row r="503" spans="8:19">
      <c r="L503" t="s">
        <v>1633</v>
      </c>
      <c r="O503">
        <v>0</v>
      </c>
      <c r="Q503">
        <v>0</v>
      </c>
      <c r="S503">
        <v>0</v>
      </c>
    </row>
    <row r="504" spans="8:19">
      <c r="L504" t="s">
        <v>1634</v>
      </c>
      <c r="O504">
        <v>0.03</v>
      </c>
      <c r="Q504">
        <v>0.03</v>
      </c>
      <c r="S504">
        <v>0</v>
      </c>
    </row>
    <row r="505" spans="8:19">
      <c r="L505" t="s">
        <v>1635</v>
      </c>
      <c r="O505">
        <v>117.96</v>
      </c>
      <c r="Q505">
        <v>127.66</v>
      </c>
      <c r="S505">
        <v>-9.6999999999999993</v>
      </c>
    </row>
    <row r="506" spans="8:19">
      <c r="L506" t="s">
        <v>1636</v>
      </c>
      <c r="O506">
        <v>6.77</v>
      </c>
      <c r="Q506">
        <v>13.28</v>
      </c>
      <c r="S506">
        <v>-6.52</v>
      </c>
    </row>
    <row r="507" spans="8:19">
      <c r="L507" t="s">
        <v>1637</v>
      </c>
      <c r="O507">
        <v>4.4000000000000004</v>
      </c>
      <c r="Q507">
        <v>5.87</v>
      </c>
      <c r="S507">
        <v>-1.47</v>
      </c>
    </row>
    <row r="508" spans="8:19">
      <c r="L508" t="s">
        <v>1638</v>
      </c>
      <c r="O508">
        <v>6.11</v>
      </c>
      <c r="Q508">
        <v>6.93</v>
      </c>
      <c r="S508">
        <v>-0.82</v>
      </c>
    </row>
    <row r="509" spans="8:19">
      <c r="L509" t="s">
        <v>1639</v>
      </c>
      <c r="O509">
        <v>7.93</v>
      </c>
      <c r="Q509">
        <v>13.07</v>
      </c>
      <c r="S509">
        <v>-5.14</v>
      </c>
    </row>
    <row r="510" spans="8:19">
      <c r="L510" t="s">
        <v>1640</v>
      </c>
      <c r="O510">
        <v>26.13</v>
      </c>
      <c r="Q510">
        <v>24.07</v>
      </c>
      <c r="S510">
        <v>2.06</v>
      </c>
    </row>
    <row r="511" spans="8:19">
      <c r="L511" t="s">
        <v>1641</v>
      </c>
      <c r="O511">
        <v>5.1100000000000003</v>
      </c>
      <c r="Q511">
        <v>6.96</v>
      </c>
      <c r="S511">
        <v>-1.85</v>
      </c>
    </row>
    <row r="512" spans="8:19">
      <c r="L512" t="s">
        <v>1642</v>
      </c>
      <c r="O512">
        <v>6.9</v>
      </c>
      <c r="Q512">
        <v>5.05</v>
      </c>
      <c r="S512">
        <v>1.85</v>
      </c>
    </row>
    <row r="513" spans="12:19">
      <c r="L513" t="s">
        <v>1643</v>
      </c>
      <c r="O513">
        <v>3.55</v>
      </c>
      <c r="Q513">
        <v>2</v>
      </c>
      <c r="S513">
        <v>1.54</v>
      </c>
    </row>
    <row r="514" spans="12:19">
      <c r="L514" t="s">
        <v>1644</v>
      </c>
      <c r="O514">
        <v>0</v>
      </c>
      <c r="Q514">
        <v>0</v>
      </c>
      <c r="S514">
        <v>0</v>
      </c>
    </row>
    <row r="515" spans="12:19">
      <c r="L515" t="s">
        <v>3873</v>
      </c>
      <c r="O515">
        <v>0</v>
      </c>
      <c r="Q515">
        <v>0</v>
      </c>
      <c r="S515">
        <v>0</v>
      </c>
    </row>
    <row r="516" spans="12:19">
      <c r="L516" t="s">
        <v>1645</v>
      </c>
      <c r="O516">
        <v>0</v>
      </c>
      <c r="Q516">
        <v>0</v>
      </c>
      <c r="S516">
        <v>0</v>
      </c>
    </row>
    <row r="517" spans="12:19">
      <c r="L517" t="s">
        <v>1646</v>
      </c>
      <c r="O517">
        <v>0.37</v>
      </c>
      <c r="Q517">
        <v>0</v>
      </c>
      <c r="S517">
        <v>0.37</v>
      </c>
    </row>
    <row r="518" spans="12:19">
      <c r="L518" t="s">
        <v>1647</v>
      </c>
      <c r="O518">
        <v>0</v>
      </c>
      <c r="Q518">
        <v>0</v>
      </c>
      <c r="S518">
        <v>0</v>
      </c>
    </row>
    <row r="519" spans="12:19">
      <c r="L519" t="s">
        <v>1648</v>
      </c>
      <c r="O519">
        <v>0</v>
      </c>
      <c r="Q519">
        <v>0</v>
      </c>
      <c r="S519">
        <v>0</v>
      </c>
    </row>
    <row r="520" spans="12:19">
      <c r="L520" t="s">
        <v>1649</v>
      </c>
      <c r="O520">
        <v>0</v>
      </c>
      <c r="Q520">
        <v>0</v>
      </c>
      <c r="S520">
        <v>0</v>
      </c>
    </row>
    <row r="521" spans="12:19">
      <c r="L521" t="s">
        <v>1650</v>
      </c>
      <c r="O521">
        <v>0</v>
      </c>
      <c r="Q521">
        <v>0</v>
      </c>
      <c r="S521">
        <v>0</v>
      </c>
    </row>
    <row r="522" spans="12:19">
      <c r="L522" t="s">
        <v>1651</v>
      </c>
      <c r="O522">
        <v>53.14</v>
      </c>
      <c r="Q522">
        <v>56.89</v>
      </c>
      <c r="S522">
        <v>-3.75</v>
      </c>
    </row>
    <row r="523" spans="12:19">
      <c r="L523" t="s">
        <v>1652</v>
      </c>
      <c r="O523">
        <v>0.39</v>
      </c>
      <c r="Q523">
        <v>1.73</v>
      </c>
      <c r="S523">
        <v>-1.34</v>
      </c>
    </row>
    <row r="524" spans="12:19">
      <c r="L524" t="s">
        <v>1653</v>
      </c>
      <c r="O524">
        <v>1.76</v>
      </c>
      <c r="Q524">
        <v>0.79</v>
      </c>
      <c r="S524">
        <v>0.97</v>
      </c>
    </row>
    <row r="525" spans="12:19">
      <c r="L525" t="s">
        <v>1654</v>
      </c>
      <c r="O525">
        <v>8.61</v>
      </c>
      <c r="Q525">
        <v>10.14</v>
      </c>
      <c r="S525">
        <v>-1.53</v>
      </c>
    </row>
    <row r="526" spans="12:19">
      <c r="L526" t="s">
        <v>1655</v>
      </c>
      <c r="O526">
        <v>8.3699999999999992</v>
      </c>
      <c r="Q526">
        <v>4.8899999999999997</v>
      </c>
      <c r="S526">
        <v>3.48</v>
      </c>
    </row>
    <row r="527" spans="12:19">
      <c r="L527" t="s">
        <v>1656</v>
      </c>
      <c r="O527">
        <v>7.92</v>
      </c>
      <c r="Q527">
        <v>4.67</v>
      </c>
      <c r="S527">
        <v>3.26</v>
      </c>
    </row>
    <row r="528" spans="12:19">
      <c r="L528" t="s">
        <v>1657</v>
      </c>
      <c r="O528">
        <v>8.94</v>
      </c>
      <c r="Q528">
        <v>8.07</v>
      </c>
      <c r="S528">
        <v>0.87</v>
      </c>
    </row>
    <row r="529" spans="12:19">
      <c r="L529" t="s">
        <v>1658</v>
      </c>
      <c r="O529">
        <v>7.26</v>
      </c>
      <c r="Q529">
        <v>3.51</v>
      </c>
      <c r="S529">
        <v>3.75</v>
      </c>
    </row>
    <row r="530" spans="12:19">
      <c r="L530" t="s">
        <v>1659</v>
      </c>
      <c r="O530">
        <v>9.39</v>
      </c>
      <c r="Q530">
        <v>6.07</v>
      </c>
      <c r="S530">
        <v>3.32</v>
      </c>
    </row>
    <row r="531" spans="12:19">
      <c r="L531" t="s">
        <v>1660</v>
      </c>
      <c r="O531">
        <v>4.33</v>
      </c>
      <c r="Q531">
        <v>3.08</v>
      </c>
      <c r="S531">
        <v>1.25</v>
      </c>
    </row>
    <row r="532" spans="12:19">
      <c r="L532" t="s">
        <v>1661</v>
      </c>
      <c r="O532">
        <v>9.5500000000000007</v>
      </c>
      <c r="Q532">
        <v>2.81</v>
      </c>
      <c r="S532">
        <v>6.73</v>
      </c>
    </row>
    <row r="533" spans="12:19">
      <c r="L533" t="s">
        <v>1662</v>
      </c>
      <c r="O533">
        <v>7.19</v>
      </c>
      <c r="Q533">
        <v>11.4</v>
      </c>
      <c r="S533">
        <v>-4.22</v>
      </c>
    </row>
    <row r="534" spans="12:19">
      <c r="L534" t="s">
        <v>1663</v>
      </c>
      <c r="O534">
        <v>0</v>
      </c>
      <c r="Q534">
        <v>0</v>
      </c>
      <c r="S534">
        <v>0</v>
      </c>
    </row>
    <row r="535" spans="12:19">
      <c r="L535" t="s">
        <v>1664</v>
      </c>
      <c r="O535">
        <v>0</v>
      </c>
      <c r="Q535">
        <v>0</v>
      </c>
      <c r="S535">
        <v>0</v>
      </c>
    </row>
    <row r="536" spans="12:19">
      <c r="L536" t="s">
        <v>1665</v>
      </c>
      <c r="O536">
        <v>0</v>
      </c>
      <c r="Q536">
        <v>0</v>
      </c>
      <c r="S536">
        <v>0</v>
      </c>
    </row>
    <row r="537" spans="12:19">
      <c r="L537" t="s">
        <v>1666</v>
      </c>
      <c r="O537">
        <v>0.57999999999999996</v>
      </c>
      <c r="Q537">
        <v>0</v>
      </c>
      <c r="S537">
        <v>0.57999999999999996</v>
      </c>
    </row>
    <row r="538" spans="12:19">
      <c r="L538" t="s">
        <v>1667</v>
      </c>
      <c r="O538">
        <v>0</v>
      </c>
      <c r="Q538">
        <v>0</v>
      </c>
      <c r="S538">
        <v>0</v>
      </c>
    </row>
    <row r="539" spans="12:19">
      <c r="L539" t="s">
        <v>1668</v>
      </c>
      <c r="O539">
        <v>0</v>
      </c>
      <c r="Q539">
        <v>0</v>
      </c>
      <c r="S539">
        <v>0</v>
      </c>
    </row>
    <row r="540" spans="12:19">
      <c r="L540" t="s">
        <v>1669</v>
      </c>
      <c r="O540">
        <v>59.11</v>
      </c>
      <c r="Q540">
        <v>74.27</v>
      </c>
      <c r="S540">
        <v>-15.16</v>
      </c>
    </row>
    <row r="541" spans="12:19">
      <c r="L541" t="s">
        <v>1670</v>
      </c>
      <c r="O541">
        <v>0.91</v>
      </c>
      <c r="Q541">
        <v>2.35</v>
      </c>
      <c r="S541">
        <v>-1.44</v>
      </c>
    </row>
    <row r="542" spans="12:19">
      <c r="L542" t="s">
        <v>1671</v>
      </c>
      <c r="O542">
        <v>3.24</v>
      </c>
      <c r="Q542">
        <v>4.59</v>
      </c>
      <c r="S542">
        <v>-1.35</v>
      </c>
    </row>
    <row r="543" spans="12:19">
      <c r="L543" t="s">
        <v>1672</v>
      </c>
      <c r="O543">
        <v>4.78</v>
      </c>
      <c r="Q543">
        <v>6.07</v>
      </c>
      <c r="S543">
        <v>-1.29</v>
      </c>
    </row>
    <row r="544" spans="12:19">
      <c r="L544" t="s">
        <v>1673</v>
      </c>
      <c r="O544">
        <v>4.13</v>
      </c>
      <c r="Q544">
        <v>0.35</v>
      </c>
      <c r="S544">
        <v>3.78</v>
      </c>
    </row>
    <row r="545" spans="12:19">
      <c r="L545" t="s">
        <v>1674</v>
      </c>
      <c r="O545">
        <v>4.26</v>
      </c>
      <c r="Q545">
        <v>6.1</v>
      </c>
      <c r="S545">
        <v>-1.84</v>
      </c>
    </row>
    <row r="546" spans="12:19">
      <c r="L546" t="s">
        <v>1675</v>
      </c>
      <c r="O546">
        <v>10.06</v>
      </c>
      <c r="Q546">
        <v>7.42</v>
      </c>
      <c r="S546">
        <v>2.64</v>
      </c>
    </row>
    <row r="547" spans="12:19">
      <c r="L547" t="s">
        <v>1676</v>
      </c>
      <c r="O547">
        <v>7.43</v>
      </c>
      <c r="Q547">
        <v>2.2000000000000002</v>
      </c>
      <c r="S547">
        <v>5.23</v>
      </c>
    </row>
    <row r="548" spans="12:19">
      <c r="L548" t="s">
        <v>1677</v>
      </c>
      <c r="O548">
        <v>6.29</v>
      </c>
      <c r="Q548">
        <v>2</v>
      </c>
      <c r="S548">
        <v>4.29</v>
      </c>
    </row>
    <row r="549" spans="12:19">
      <c r="L549" t="s">
        <v>1678</v>
      </c>
      <c r="O549">
        <v>3.87</v>
      </c>
      <c r="Q549">
        <v>4.16</v>
      </c>
      <c r="S549">
        <v>-0.28999999999999998</v>
      </c>
    </row>
    <row r="550" spans="12:19">
      <c r="L550" t="s">
        <v>1679</v>
      </c>
      <c r="O550">
        <v>0</v>
      </c>
      <c r="Q550">
        <v>0</v>
      </c>
      <c r="S550">
        <v>0</v>
      </c>
    </row>
    <row r="551" spans="12:19">
      <c r="L551" t="s">
        <v>1680</v>
      </c>
      <c r="O551">
        <v>0</v>
      </c>
      <c r="Q551">
        <v>0</v>
      </c>
      <c r="S551">
        <v>0</v>
      </c>
    </row>
    <row r="552" spans="12:19">
      <c r="L552" t="s">
        <v>1681</v>
      </c>
      <c r="O552">
        <v>0</v>
      </c>
      <c r="Q552">
        <v>0</v>
      </c>
      <c r="S552">
        <v>0</v>
      </c>
    </row>
    <row r="553" spans="12:19">
      <c r="L553" t="s">
        <v>1682</v>
      </c>
      <c r="O553">
        <v>0</v>
      </c>
      <c r="Q553">
        <v>0</v>
      </c>
      <c r="S553">
        <v>0</v>
      </c>
    </row>
    <row r="554" spans="12:19">
      <c r="L554" t="s">
        <v>1683</v>
      </c>
      <c r="O554">
        <v>0</v>
      </c>
      <c r="Q554">
        <v>0</v>
      </c>
      <c r="S554">
        <v>0</v>
      </c>
    </row>
    <row r="555" spans="12:19">
      <c r="L555" t="s">
        <v>1684</v>
      </c>
      <c r="O555">
        <v>0</v>
      </c>
      <c r="Q555">
        <v>0</v>
      </c>
      <c r="S555">
        <v>0</v>
      </c>
    </row>
    <row r="556" spans="12:19">
      <c r="L556" t="s">
        <v>1685</v>
      </c>
      <c r="O556">
        <v>52.33</v>
      </c>
      <c r="Q556">
        <v>58.15</v>
      </c>
      <c r="S556">
        <v>-5.82</v>
      </c>
    </row>
    <row r="557" spans="12:19">
      <c r="L557" t="s">
        <v>1686</v>
      </c>
      <c r="O557">
        <v>4.83</v>
      </c>
      <c r="Q557">
        <v>9.8000000000000007</v>
      </c>
      <c r="S557">
        <v>-4.97</v>
      </c>
    </row>
    <row r="558" spans="12:19">
      <c r="L558" t="s">
        <v>1687</v>
      </c>
      <c r="O558">
        <v>5.73</v>
      </c>
      <c r="Q558">
        <v>5.9</v>
      </c>
      <c r="S558">
        <v>-0.17</v>
      </c>
    </row>
    <row r="559" spans="12:19">
      <c r="L559" t="s">
        <v>1688</v>
      </c>
      <c r="O559">
        <v>0.01</v>
      </c>
      <c r="Q559">
        <v>1.1499999999999999</v>
      </c>
      <c r="S559">
        <v>-1.1499999999999999</v>
      </c>
    </row>
    <row r="560" spans="12:19">
      <c r="L560" t="s">
        <v>1689</v>
      </c>
      <c r="O560">
        <v>4.84</v>
      </c>
      <c r="Q560">
        <v>3.29</v>
      </c>
      <c r="S560">
        <v>1.56</v>
      </c>
    </row>
    <row r="561" spans="12:19">
      <c r="L561" t="s">
        <v>1690</v>
      </c>
      <c r="O561">
        <v>1.1499999999999999</v>
      </c>
      <c r="Q561">
        <v>3.97</v>
      </c>
      <c r="S561">
        <v>-2.82</v>
      </c>
    </row>
    <row r="562" spans="12:19">
      <c r="L562" t="s">
        <v>1691</v>
      </c>
      <c r="O562">
        <v>4.26</v>
      </c>
      <c r="Q562">
        <v>4.7</v>
      </c>
      <c r="S562">
        <v>-0.43</v>
      </c>
    </row>
    <row r="563" spans="12:19">
      <c r="L563" t="s">
        <v>1692</v>
      </c>
      <c r="O563">
        <v>4.5</v>
      </c>
      <c r="Q563">
        <v>2.83</v>
      </c>
      <c r="S563">
        <v>1.66</v>
      </c>
    </row>
    <row r="564" spans="12:19">
      <c r="L564" t="s">
        <v>1693</v>
      </c>
      <c r="O564">
        <v>0</v>
      </c>
      <c r="Q564">
        <v>0.03</v>
      </c>
      <c r="S564">
        <v>-0.03</v>
      </c>
    </row>
    <row r="565" spans="12:19">
      <c r="L565" t="s">
        <v>1694</v>
      </c>
      <c r="O565">
        <v>1.78</v>
      </c>
      <c r="Q565">
        <v>1.8</v>
      </c>
      <c r="S565">
        <v>-0.01</v>
      </c>
    </row>
    <row r="566" spans="12:19">
      <c r="L566" t="s">
        <v>1695</v>
      </c>
      <c r="O566">
        <v>0</v>
      </c>
      <c r="Q566">
        <v>0</v>
      </c>
      <c r="S566">
        <v>0</v>
      </c>
    </row>
    <row r="567" spans="12:19">
      <c r="L567" t="s">
        <v>1696</v>
      </c>
      <c r="O567">
        <v>0.18</v>
      </c>
      <c r="Q567">
        <v>0.18</v>
      </c>
      <c r="S567">
        <v>0</v>
      </c>
    </row>
    <row r="568" spans="12:19">
      <c r="L568" t="s">
        <v>1697</v>
      </c>
      <c r="O568">
        <v>0</v>
      </c>
      <c r="Q568">
        <v>0</v>
      </c>
      <c r="S568">
        <v>0</v>
      </c>
    </row>
    <row r="569" spans="12:19">
      <c r="L569" t="s">
        <v>1698</v>
      </c>
      <c r="O569">
        <v>0</v>
      </c>
      <c r="Q569">
        <v>0</v>
      </c>
      <c r="S569">
        <v>0</v>
      </c>
    </row>
    <row r="570" spans="12:19">
      <c r="L570" t="s">
        <v>1699</v>
      </c>
      <c r="O570">
        <v>0</v>
      </c>
      <c r="Q570">
        <v>0</v>
      </c>
      <c r="S570">
        <v>0</v>
      </c>
    </row>
    <row r="571" spans="12:19">
      <c r="L571" t="s">
        <v>1700</v>
      </c>
      <c r="O571">
        <v>21.94</v>
      </c>
      <c r="Q571">
        <v>30.84</v>
      </c>
      <c r="S571">
        <v>-8.9</v>
      </c>
    </row>
    <row r="572" spans="12:19">
      <c r="L572" t="s">
        <v>1701</v>
      </c>
      <c r="O572">
        <v>9.7799999999999994</v>
      </c>
      <c r="Q572">
        <v>9.94</v>
      </c>
      <c r="S572">
        <v>-0.16</v>
      </c>
    </row>
    <row r="573" spans="12:19">
      <c r="L573" t="s">
        <v>1702</v>
      </c>
      <c r="O573">
        <v>10.17</v>
      </c>
      <c r="Q573">
        <v>13.95</v>
      </c>
      <c r="S573">
        <v>-3.78</v>
      </c>
    </row>
    <row r="574" spans="12:19">
      <c r="L574" t="s">
        <v>1703</v>
      </c>
      <c r="O574">
        <v>25.52</v>
      </c>
      <c r="Q574">
        <v>16.34</v>
      </c>
      <c r="S574">
        <v>9.18</v>
      </c>
    </row>
    <row r="575" spans="12:19">
      <c r="L575" t="s">
        <v>1704</v>
      </c>
      <c r="O575">
        <v>16.850000000000001</v>
      </c>
      <c r="Q575">
        <v>15.76</v>
      </c>
      <c r="S575">
        <v>1.0900000000000001</v>
      </c>
    </row>
    <row r="576" spans="12:19">
      <c r="L576" t="s">
        <v>1705</v>
      </c>
      <c r="O576">
        <v>13.98</v>
      </c>
      <c r="Q576">
        <v>11.42</v>
      </c>
      <c r="S576">
        <v>2.56</v>
      </c>
    </row>
    <row r="577" spans="12:19">
      <c r="L577" t="s">
        <v>1706</v>
      </c>
      <c r="O577">
        <v>7.14</v>
      </c>
      <c r="Q577">
        <v>5.14</v>
      </c>
      <c r="S577">
        <v>2</v>
      </c>
    </row>
    <row r="578" spans="12:19">
      <c r="L578" t="s">
        <v>1707</v>
      </c>
      <c r="O578">
        <v>0</v>
      </c>
      <c r="Q578">
        <v>0</v>
      </c>
      <c r="S578">
        <v>0</v>
      </c>
    </row>
    <row r="579" spans="12:19">
      <c r="L579" t="s">
        <v>1708</v>
      </c>
      <c r="O579">
        <v>0</v>
      </c>
      <c r="Q579">
        <v>0</v>
      </c>
      <c r="S579">
        <v>0</v>
      </c>
    </row>
    <row r="580" spans="12:19">
      <c r="L580" t="s">
        <v>1709</v>
      </c>
      <c r="O580">
        <v>0</v>
      </c>
      <c r="Q580">
        <v>5.86</v>
      </c>
      <c r="S580">
        <v>-5.86</v>
      </c>
    </row>
    <row r="581" spans="12:19">
      <c r="L581" t="s">
        <v>1710</v>
      </c>
      <c r="O581">
        <v>0</v>
      </c>
      <c r="Q581">
        <v>0</v>
      </c>
      <c r="S581">
        <v>0</v>
      </c>
    </row>
    <row r="582" spans="12:19">
      <c r="L582" t="s">
        <v>1711</v>
      </c>
      <c r="O582">
        <v>0</v>
      </c>
      <c r="Q582">
        <v>0</v>
      </c>
      <c r="S582">
        <v>0</v>
      </c>
    </row>
    <row r="583" spans="12:19">
      <c r="L583" t="s">
        <v>1712</v>
      </c>
      <c r="O583">
        <v>24.35</v>
      </c>
      <c r="Q583">
        <v>17.920000000000002</v>
      </c>
      <c r="S583">
        <v>6.43</v>
      </c>
    </row>
    <row r="584" spans="12:19">
      <c r="L584" t="s">
        <v>1713</v>
      </c>
      <c r="O584">
        <v>0</v>
      </c>
      <c r="Q584">
        <v>0</v>
      </c>
      <c r="S584">
        <v>0</v>
      </c>
    </row>
    <row r="585" spans="12:19">
      <c r="L585" t="s">
        <v>1714</v>
      </c>
      <c r="O585">
        <v>0</v>
      </c>
      <c r="Q585">
        <v>0</v>
      </c>
      <c r="S585">
        <v>0</v>
      </c>
    </row>
    <row r="586" spans="12:19">
      <c r="L586" t="s">
        <v>3874</v>
      </c>
      <c r="O586">
        <v>0</v>
      </c>
      <c r="Q586">
        <v>0</v>
      </c>
      <c r="S586">
        <v>0</v>
      </c>
    </row>
    <row r="587" spans="12:19">
      <c r="L587" t="s">
        <v>1715</v>
      </c>
      <c r="O587">
        <v>0</v>
      </c>
      <c r="Q587">
        <v>0</v>
      </c>
      <c r="S587">
        <v>0</v>
      </c>
    </row>
    <row r="588" spans="12:19">
      <c r="L588" t="s">
        <v>1716</v>
      </c>
      <c r="O588">
        <v>0</v>
      </c>
      <c r="Q588">
        <v>0</v>
      </c>
      <c r="S588">
        <v>0</v>
      </c>
    </row>
    <row r="589" spans="12:19">
      <c r="L589" t="s">
        <v>1717</v>
      </c>
      <c r="O589">
        <v>0</v>
      </c>
      <c r="Q589">
        <v>0</v>
      </c>
      <c r="S589">
        <v>0</v>
      </c>
    </row>
    <row r="590" spans="12:19">
      <c r="L590" t="s">
        <v>1718</v>
      </c>
      <c r="O590">
        <v>0</v>
      </c>
      <c r="Q590">
        <v>0</v>
      </c>
      <c r="S590">
        <v>0</v>
      </c>
    </row>
    <row r="591" spans="12:19">
      <c r="L591" t="s">
        <v>1719</v>
      </c>
      <c r="O591">
        <v>0</v>
      </c>
      <c r="Q591">
        <v>0</v>
      </c>
      <c r="S591">
        <v>0</v>
      </c>
    </row>
    <row r="592" spans="12:19">
      <c r="L592" t="s">
        <v>1720</v>
      </c>
      <c r="O592">
        <v>0</v>
      </c>
      <c r="Q592">
        <v>0</v>
      </c>
      <c r="S592">
        <v>0</v>
      </c>
    </row>
    <row r="593" spans="12:19">
      <c r="L593" t="s">
        <v>1721</v>
      </c>
      <c r="O593">
        <v>0</v>
      </c>
      <c r="Q593">
        <v>0</v>
      </c>
      <c r="S593">
        <v>0</v>
      </c>
    </row>
    <row r="594" spans="12:19">
      <c r="L594" t="s">
        <v>1722</v>
      </c>
      <c r="O594">
        <v>0</v>
      </c>
      <c r="Q594">
        <v>0</v>
      </c>
      <c r="S594">
        <v>0</v>
      </c>
    </row>
    <row r="595" spans="12:19">
      <c r="L595" t="s">
        <v>1723</v>
      </c>
      <c r="O595">
        <v>0</v>
      </c>
      <c r="Q595">
        <v>0</v>
      </c>
      <c r="S595">
        <v>0</v>
      </c>
    </row>
    <row r="596" spans="12:19">
      <c r="L596" t="s">
        <v>1724</v>
      </c>
      <c r="O596">
        <v>0</v>
      </c>
      <c r="Q596">
        <v>0</v>
      </c>
      <c r="S596">
        <v>0</v>
      </c>
    </row>
    <row r="597" spans="12:19">
      <c r="L597" t="s">
        <v>1725</v>
      </c>
      <c r="O597">
        <v>0</v>
      </c>
      <c r="Q597">
        <v>0</v>
      </c>
      <c r="S597">
        <v>0</v>
      </c>
    </row>
    <row r="598" spans="12:19">
      <c r="L598" t="s">
        <v>1726</v>
      </c>
      <c r="O598">
        <v>0</v>
      </c>
      <c r="Q598">
        <v>0</v>
      </c>
      <c r="S598">
        <v>0</v>
      </c>
    </row>
    <row r="599" spans="12:19">
      <c r="L599" t="s">
        <v>1727</v>
      </c>
      <c r="O599">
        <v>0</v>
      </c>
      <c r="Q599">
        <v>0.17</v>
      </c>
      <c r="S599">
        <v>-0.17</v>
      </c>
    </row>
    <row r="600" spans="12:19">
      <c r="L600" t="s">
        <v>1728</v>
      </c>
      <c r="O600">
        <v>0</v>
      </c>
      <c r="Q600">
        <v>0</v>
      </c>
      <c r="S600">
        <v>0</v>
      </c>
    </row>
    <row r="601" spans="12:19">
      <c r="L601" t="s">
        <v>1729</v>
      </c>
      <c r="O601">
        <v>0</v>
      </c>
      <c r="Q601">
        <v>0</v>
      </c>
      <c r="S601">
        <v>0</v>
      </c>
    </row>
    <row r="602" spans="12:19">
      <c r="L602" t="s">
        <v>1730</v>
      </c>
      <c r="O602">
        <v>0</v>
      </c>
      <c r="Q602">
        <v>0</v>
      </c>
      <c r="S602">
        <v>0</v>
      </c>
    </row>
    <row r="603" spans="12:19">
      <c r="L603" t="s">
        <v>1731</v>
      </c>
      <c r="O603">
        <v>0</v>
      </c>
      <c r="Q603">
        <v>0</v>
      </c>
      <c r="S603">
        <v>0</v>
      </c>
    </row>
    <row r="604" spans="12:19">
      <c r="L604" t="s">
        <v>1732</v>
      </c>
      <c r="O604">
        <v>0</v>
      </c>
      <c r="Q604">
        <v>0</v>
      </c>
      <c r="S604">
        <v>0</v>
      </c>
    </row>
    <row r="605" spans="12:19">
      <c r="L605" t="s">
        <v>1733</v>
      </c>
      <c r="O605">
        <v>0</v>
      </c>
      <c r="Q605">
        <v>0</v>
      </c>
      <c r="S605">
        <v>0</v>
      </c>
    </row>
    <row r="606" spans="12:19">
      <c r="L606" t="s">
        <v>1734</v>
      </c>
      <c r="O606">
        <v>8.15</v>
      </c>
      <c r="Q606">
        <v>9.5399999999999991</v>
      </c>
      <c r="S606">
        <v>-1.39</v>
      </c>
    </row>
    <row r="607" spans="12:19">
      <c r="L607" t="s">
        <v>1735</v>
      </c>
      <c r="O607">
        <v>3.93</v>
      </c>
      <c r="Q607">
        <v>2.33</v>
      </c>
      <c r="S607">
        <v>1.6</v>
      </c>
    </row>
    <row r="608" spans="12:19">
      <c r="L608" t="s">
        <v>1736</v>
      </c>
      <c r="O608">
        <v>2.9</v>
      </c>
      <c r="Q608">
        <v>5.16</v>
      </c>
      <c r="S608">
        <v>-2.2599999999999998</v>
      </c>
    </row>
    <row r="609" spans="12:19">
      <c r="L609" t="s">
        <v>1737</v>
      </c>
      <c r="O609">
        <v>1.1299999999999999</v>
      </c>
      <c r="Q609">
        <v>3.95</v>
      </c>
      <c r="S609">
        <v>-2.81</v>
      </c>
    </row>
    <row r="610" spans="12:19">
      <c r="L610" t="s">
        <v>1738</v>
      </c>
      <c r="O610">
        <v>9.33</v>
      </c>
      <c r="Q610">
        <v>4.8600000000000003</v>
      </c>
      <c r="S610">
        <v>4.47</v>
      </c>
    </row>
    <row r="611" spans="12:19">
      <c r="L611" t="s">
        <v>1739</v>
      </c>
      <c r="O611">
        <v>2.2799999999999998</v>
      </c>
      <c r="Q611">
        <v>0.38</v>
      </c>
      <c r="S611">
        <v>1.9</v>
      </c>
    </row>
    <row r="612" spans="12:19">
      <c r="L612" t="s">
        <v>1740</v>
      </c>
      <c r="O612">
        <v>2.94</v>
      </c>
      <c r="Q612">
        <v>3.85</v>
      </c>
      <c r="S612">
        <v>-0.92</v>
      </c>
    </row>
    <row r="613" spans="12:19">
      <c r="L613" t="s">
        <v>1741</v>
      </c>
      <c r="O613">
        <v>1.1200000000000001</v>
      </c>
      <c r="Q613">
        <v>1.65</v>
      </c>
      <c r="S613">
        <v>-0.53</v>
      </c>
    </row>
    <row r="614" spans="12:19">
      <c r="L614" t="s">
        <v>1742</v>
      </c>
      <c r="O614">
        <v>0.26</v>
      </c>
      <c r="Q614">
        <v>0</v>
      </c>
      <c r="S614">
        <v>0.26</v>
      </c>
    </row>
    <row r="615" spans="12:19">
      <c r="L615" t="s">
        <v>1743</v>
      </c>
      <c r="O615">
        <v>7.09</v>
      </c>
      <c r="Q615">
        <v>7.88</v>
      </c>
      <c r="S615">
        <v>-0.79</v>
      </c>
    </row>
    <row r="616" spans="12:19">
      <c r="L616" t="s">
        <v>1744</v>
      </c>
      <c r="O616">
        <v>1.35</v>
      </c>
      <c r="Q616">
        <v>1.98</v>
      </c>
      <c r="S616">
        <v>-0.63</v>
      </c>
    </row>
    <row r="617" spans="12:19">
      <c r="L617" t="s">
        <v>1745</v>
      </c>
      <c r="O617">
        <v>0.02</v>
      </c>
      <c r="Q617">
        <v>0</v>
      </c>
      <c r="S617">
        <v>0.02</v>
      </c>
    </row>
    <row r="618" spans="12:19">
      <c r="L618" t="s">
        <v>1746</v>
      </c>
      <c r="O618">
        <v>3.8</v>
      </c>
      <c r="Q618">
        <v>2.25</v>
      </c>
      <c r="S618">
        <v>1.54</v>
      </c>
    </row>
    <row r="619" spans="12:19">
      <c r="L619" t="s">
        <v>1747</v>
      </c>
      <c r="O619">
        <v>8.93</v>
      </c>
      <c r="Q619">
        <v>7.18</v>
      </c>
      <c r="S619">
        <v>1.75</v>
      </c>
    </row>
    <row r="620" spans="12:19">
      <c r="L620" t="s">
        <v>1748</v>
      </c>
      <c r="O620">
        <v>5.13</v>
      </c>
      <c r="Q620">
        <v>2.2599999999999998</v>
      </c>
      <c r="S620">
        <v>2.87</v>
      </c>
    </row>
    <row r="621" spans="12:19">
      <c r="L621" t="s">
        <v>1749</v>
      </c>
      <c r="O621">
        <v>78.17</v>
      </c>
      <c r="Q621">
        <v>49.03</v>
      </c>
      <c r="S621">
        <v>29.13</v>
      </c>
    </row>
    <row r="622" spans="12:19">
      <c r="L622" t="s">
        <v>1750</v>
      </c>
      <c r="O622">
        <v>9.69</v>
      </c>
      <c r="Q622">
        <v>4.3499999999999996</v>
      </c>
      <c r="S622">
        <v>5.34</v>
      </c>
    </row>
    <row r="623" spans="12:19">
      <c r="L623" t="s">
        <v>1751</v>
      </c>
      <c r="O623">
        <v>8.6999999999999993</v>
      </c>
      <c r="Q623">
        <v>8.1300000000000008</v>
      </c>
      <c r="S623">
        <v>0.56000000000000005</v>
      </c>
    </row>
    <row r="624" spans="12:19">
      <c r="L624" t="s">
        <v>1752</v>
      </c>
      <c r="O624">
        <v>7.29</v>
      </c>
      <c r="Q624">
        <v>5.52</v>
      </c>
      <c r="S624">
        <v>1.77</v>
      </c>
    </row>
    <row r="625" spans="12:19">
      <c r="L625" t="s">
        <v>1753</v>
      </c>
      <c r="O625">
        <v>37.159999999999997</v>
      </c>
      <c r="Q625">
        <v>46.46</v>
      </c>
      <c r="S625">
        <v>-9.3000000000000007</v>
      </c>
    </row>
    <row r="626" spans="12:19">
      <c r="L626" t="s">
        <v>1754</v>
      </c>
      <c r="O626">
        <v>4.41</v>
      </c>
      <c r="Q626">
        <v>3.85</v>
      </c>
      <c r="S626">
        <v>0.56000000000000005</v>
      </c>
    </row>
    <row r="627" spans="12:19">
      <c r="L627" t="s">
        <v>1755</v>
      </c>
      <c r="O627">
        <v>24.32</v>
      </c>
      <c r="Q627">
        <v>27.79</v>
      </c>
      <c r="S627">
        <v>-3.47</v>
      </c>
    </row>
    <row r="628" spans="12:19">
      <c r="L628" t="s">
        <v>1756</v>
      </c>
      <c r="O628">
        <v>2.72</v>
      </c>
      <c r="Q628">
        <v>2.29</v>
      </c>
      <c r="S628">
        <v>0.42</v>
      </c>
    </row>
    <row r="629" spans="12:19">
      <c r="L629" t="s">
        <v>1757</v>
      </c>
      <c r="O629">
        <v>3.01</v>
      </c>
      <c r="Q629">
        <v>4.37</v>
      </c>
      <c r="S629">
        <v>-1.36</v>
      </c>
    </row>
    <row r="630" spans="12:19">
      <c r="L630" t="s">
        <v>1758</v>
      </c>
      <c r="O630">
        <v>22.74</v>
      </c>
      <c r="Q630">
        <v>25.47</v>
      </c>
      <c r="S630">
        <v>-2.74</v>
      </c>
    </row>
    <row r="631" spans="12:19">
      <c r="L631" t="s">
        <v>3875</v>
      </c>
      <c r="O631">
        <v>3.44</v>
      </c>
      <c r="Q631">
        <v>7.31</v>
      </c>
      <c r="S631">
        <v>-3.87</v>
      </c>
    </row>
    <row r="632" spans="12:19">
      <c r="L632" t="s">
        <v>1759</v>
      </c>
      <c r="O632">
        <v>27.34</v>
      </c>
      <c r="Q632">
        <v>25.09</v>
      </c>
      <c r="S632">
        <v>2.25</v>
      </c>
    </row>
    <row r="633" spans="12:19">
      <c r="L633" t="s">
        <v>1760</v>
      </c>
      <c r="O633">
        <v>4.43</v>
      </c>
      <c r="Q633">
        <v>7.69</v>
      </c>
      <c r="S633">
        <v>-3.26</v>
      </c>
    </row>
    <row r="634" spans="12:19">
      <c r="L634" t="s">
        <v>1761</v>
      </c>
      <c r="O634">
        <v>35.56</v>
      </c>
      <c r="Q634">
        <v>42.23</v>
      </c>
      <c r="S634">
        <v>-6.67</v>
      </c>
    </row>
    <row r="635" spans="12:19">
      <c r="L635" t="s">
        <v>1762</v>
      </c>
      <c r="O635">
        <v>3.89</v>
      </c>
      <c r="Q635">
        <v>0</v>
      </c>
      <c r="S635">
        <v>3.89</v>
      </c>
    </row>
    <row r="636" spans="12:19">
      <c r="L636" t="s">
        <v>1763</v>
      </c>
      <c r="O636">
        <v>7.31</v>
      </c>
      <c r="Q636">
        <v>5.98</v>
      </c>
      <c r="S636">
        <v>1.33</v>
      </c>
    </row>
    <row r="637" spans="12:19">
      <c r="L637" t="s">
        <v>1764</v>
      </c>
      <c r="O637">
        <v>19.66</v>
      </c>
      <c r="Q637">
        <v>26.87</v>
      </c>
      <c r="S637">
        <v>-7.21</v>
      </c>
    </row>
    <row r="638" spans="12:19">
      <c r="L638" t="s">
        <v>1765</v>
      </c>
      <c r="O638">
        <v>1.72</v>
      </c>
      <c r="Q638">
        <v>0.25</v>
      </c>
      <c r="S638">
        <v>1.47</v>
      </c>
    </row>
    <row r="639" spans="12:19">
      <c r="L639" t="s">
        <v>1766</v>
      </c>
      <c r="O639">
        <v>3.29</v>
      </c>
      <c r="Q639">
        <v>2.29</v>
      </c>
      <c r="S639">
        <v>1</v>
      </c>
    </row>
    <row r="640" spans="12:19">
      <c r="L640" t="s">
        <v>1767</v>
      </c>
      <c r="O640">
        <v>0.15</v>
      </c>
      <c r="Q640">
        <v>0.26</v>
      </c>
      <c r="S640">
        <v>-0.11</v>
      </c>
    </row>
    <row r="641" spans="12:19">
      <c r="L641" t="s">
        <v>1768</v>
      </c>
      <c r="O641">
        <v>38.75</v>
      </c>
      <c r="Q641">
        <v>44.38</v>
      </c>
      <c r="S641">
        <v>-5.63</v>
      </c>
    </row>
    <row r="642" spans="12:19">
      <c r="L642" t="s">
        <v>1769</v>
      </c>
      <c r="O642">
        <v>4.95</v>
      </c>
      <c r="Q642">
        <v>1.92</v>
      </c>
      <c r="S642">
        <v>3.03</v>
      </c>
    </row>
    <row r="643" spans="12:19">
      <c r="L643" t="s">
        <v>1770</v>
      </c>
      <c r="O643">
        <v>4.3</v>
      </c>
      <c r="Q643">
        <v>0</v>
      </c>
      <c r="S643">
        <v>4.3</v>
      </c>
    </row>
    <row r="644" spans="12:19">
      <c r="L644" t="s">
        <v>1771</v>
      </c>
      <c r="O644">
        <v>33.340000000000003</v>
      </c>
      <c r="Q644">
        <v>29.61</v>
      </c>
      <c r="S644">
        <v>3.73</v>
      </c>
    </row>
    <row r="645" spans="12:19">
      <c r="L645" t="s">
        <v>1772</v>
      </c>
      <c r="O645">
        <v>4.7699999999999996</v>
      </c>
      <c r="Q645">
        <v>5.83</v>
      </c>
      <c r="S645">
        <v>-1.07</v>
      </c>
    </row>
    <row r="646" spans="12:19">
      <c r="L646" t="s">
        <v>1773</v>
      </c>
      <c r="O646">
        <v>21.24</v>
      </c>
      <c r="Q646">
        <v>16.72</v>
      </c>
      <c r="S646">
        <v>4.5199999999999996</v>
      </c>
    </row>
    <row r="647" spans="12:19">
      <c r="L647" t="s">
        <v>1774</v>
      </c>
      <c r="O647">
        <v>10.69</v>
      </c>
      <c r="Q647">
        <v>7.36</v>
      </c>
      <c r="S647">
        <v>3.33</v>
      </c>
    </row>
    <row r="648" spans="12:19">
      <c r="L648" t="s">
        <v>1775</v>
      </c>
      <c r="O648">
        <v>26.02</v>
      </c>
      <c r="Q648">
        <v>35.57</v>
      </c>
      <c r="S648">
        <v>-9.5399999999999991</v>
      </c>
    </row>
    <row r="649" spans="12:19">
      <c r="L649" t="s">
        <v>1776</v>
      </c>
      <c r="O649">
        <v>8.5500000000000007</v>
      </c>
      <c r="Q649">
        <v>5.43</v>
      </c>
      <c r="S649">
        <v>3.12</v>
      </c>
    </row>
    <row r="650" spans="12:19">
      <c r="L650" t="s">
        <v>1777</v>
      </c>
      <c r="O650">
        <v>15.25</v>
      </c>
      <c r="Q650">
        <v>9.26</v>
      </c>
      <c r="S650">
        <v>5.99</v>
      </c>
    </row>
    <row r="651" spans="12:19">
      <c r="L651" t="s">
        <v>1778</v>
      </c>
      <c r="O651">
        <v>17.690000000000001</v>
      </c>
      <c r="Q651">
        <v>15.7</v>
      </c>
      <c r="S651">
        <v>1.99</v>
      </c>
    </row>
    <row r="652" spans="12:19">
      <c r="L652" t="s">
        <v>1779</v>
      </c>
      <c r="O652">
        <v>0</v>
      </c>
      <c r="Q652">
        <v>0</v>
      </c>
      <c r="S652">
        <v>0</v>
      </c>
    </row>
    <row r="653" spans="12:19">
      <c r="L653" t="s">
        <v>1780</v>
      </c>
      <c r="O653">
        <v>0</v>
      </c>
      <c r="Q653">
        <v>0</v>
      </c>
      <c r="S653">
        <v>0</v>
      </c>
    </row>
    <row r="654" spans="12:19">
      <c r="L654" t="s">
        <v>1781</v>
      </c>
      <c r="O654">
        <v>0</v>
      </c>
      <c r="Q654">
        <v>0</v>
      </c>
      <c r="S654">
        <v>0</v>
      </c>
    </row>
    <row r="655" spans="12:19">
      <c r="L655" t="s">
        <v>1782</v>
      </c>
      <c r="O655">
        <v>0</v>
      </c>
      <c r="Q655">
        <v>0</v>
      </c>
      <c r="S655">
        <v>0</v>
      </c>
    </row>
    <row r="656" spans="12:19">
      <c r="L656" t="s">
        <v>1783</v>
      </c>
      <c r="O656">
        <v>0</v>
      </c>
      <c r="Q656">
        <v>0</v>
      </c>
      <c r="S656">
        <v>0</v>
      </c>
    </row>
    <row r="657" spans="11:19">
      <c r="L657" t="s">
        <v>3876</v>
      </c>
      <c r="O657">
        <v>2.65</v>
      </c>
      <c r="Q657">
        <v>0</v>
      </c>
      <c r="S657">
        <v>2.65</v>
      </c>
    </row>
    <row r="658" spans="11:19">
      <c r="L658" t="s">
        <v>1784</v>
      </c>
      <c r="O658">
        <v>1.52</v>
      </c>
      <c r="Q658">
        <v>1.42</v>
      </c>
      <c r="S658">
        <v>0.1</v>
      </c>
    </row>
    <row r="659" spans="11:19">
      <c r="L659" t="s">
        <v>1785</v>
      </c>
      <c r="O659">
        <v>0</v>
      </c>
      <c r="Q659">
        <v>0</v>
      </c>
      <c r="S659">
        <v>0</v>
      </c>
    </row>
    <row r="660" spans="11:19">
      <c r="L660" t="s">
        <v>1786</v>
      </c>
      <c r="O660">
        <v>0</v>
      </c>
      <c r="Q660">
        <v>0.5</v>
      </c>
      <c r="S660">
        <v>-0.5</v>
      </c>
    </row>
    <row r="661" spans="11:19">
      <c r="L661" t="s">
        <v>1787</v>
      </c>
      <c r="O661">
        <v>1.59</v>
      </c>
      <c r="Q661">
        <v>-542.05999999999995</v>
      </c>
      <c r="S661">
        <v>543.65</v>
      </c>
    </row>
    <row r="662" spans="11:19">
      <c r="K662" t="s">
        <v>1788</v>
      </c>
      <c r="O662" s="4">
        <v>21403.9</v>
      </c>
      <c r="Q662" s="4">
        <v>31142.58</v>
      </c>
      <c r="S662" s="4">
        <v>-9738.68</v>
      </c>
    </row>
    <row r="663" spans="11:19">
      <c r="L663" t="s">
        <v>1789</v>
      </c>
      <c r="O663">
        <v>8.8699999999999992</v>
      </c>
      <c r="Q663">
        <v>2.19</v>
      </c>
      <c r="S663">
        <v>6.68</v>
      </c>
    </row>
    <row r="664" spans="11:19">
      <c r="L664" t="s">
        <v>1790</v>
      </c>
      <c r="O664">
        <v>-7.98</v>
      </c>
      <c r="Q664">
        <v>0</v>
      </c>
      <c r="S664">
        <v>-7.98</v>
      </c>
    </row>
    <row r="665" spans="11:19">
      <c r="L665" t="s">
        <v>1791</v>
      </c>
      <c r="O665">
        <v>0</v>
      </c>
      <c r="Q665">
        <v>0</v>
      </c>
      <c r="S665">
        <v>0</v>
      </c>
    </row>
    <row r="666" spans="11:19">
      <c r="L666" t="s">
        <v>1792</v>
      </c>
      <c r="O666">
        <v>0.22</v>
      </c>
      <c r="Q666">
        <v>-1.07</v>
      </c>
      <c r="S666">
        <v>1.3</v>
      </c>
    </row>
    <row r="667" spans="11:19">
      <c r="L667" t="s">
        <v>1793</v>
      </c>
      <c r="O667">
        <v>0.1</v>
      </c>
      <c r="Q667">
        <v>0.11</v>
      </c>
      <c r="S667">
        <v>0</v>
      </c>
    </row>
    <row r="668" spans="11:19">
      <c r="L668" t="s">
        <v>1794</v>
      </c>
      <c r="O668">
        <v>0</v>
      </c>
      <c r="Q668">
        <v>2.7</v>
      </c>
      <c r="S668">
        <v>-2.7</v>
      </c>
    </row>
    <row r="669" spans="11:19">
      <c r="L669" t="s">
        <v>1795</v>
      </c>
      <c r="O669">
        <v>0</v>
      </c>
      <c r="Q669">
        <v>0</v>
      </c>
      <c r="S669">
        <v>0</v>
      </c>
    </row>
    <row r="670" spans="11:19">
      <c r="L670" t="s">
        <v>1796</v>
      </c>
      <c r="O670">
        <v>-0.56000000000000005</v>
      </c>
      <c r="Q670">
        <v>-0.56000000000000005</v>
      </c>
      <c r="S670">
        <v>0</v>
      </c>
    </row>
    <row r="671" spans="11:19">
      <c r="L671" t="s">
        <v>1797</v>
      </c>
      <c r="O671">
        <v>6.6</v>
      </c>
      <c r="Q671">
        <v>4.0199999999999996</v>
      </c>
      <c r="S671">
        <v>2.58</v>
      </c>
    </row>
    <row r="672" spans="11:19">
      <c r="L672" t="s">
        <v>1798</v>
      </c>
      <c r="O672">
        <v>-5.54</v>
      </c>
      <c r="Q672">
        <v>-2.96</v>
      </c>
      <c r="S672">
        <v>-2.58</v>
      </c>
    </row>
    <row r="673" spans="12:19">
      <c r="L673" t="s">
        <v>1799</v>
      </c>
      <c r="O673">
        <v>0</v>
      </c>
      <c r="Q673">
        <v>0</v>
      </c>
      <c r="S673">
        <v>0</v>
      </c>
    </row>
    <row r="674" spans="12:19">
      <c r="L674" t="s">
        <v>1800</v>
      </c>
      <c r="O674">
        <v>0.19</v>
      </c>
      <c r="Q674">
        <v>0.19</v>
      </c>
      <c r="S674">
        <v>0</v>
      </c>
    </row>
    <row r="675" spans="12:19">
      <c r="L675" t="s">
        <v>1801</v>
      </c>
      <c r="O675">
        <v>0.1</v>
      </c>
      <c r="Q675">
        <v>0.11</v>
      </c>
      <c r="S675">
        <v>-0.01</v>
      </c>
    </row>
    <row r="676" spans="12:19">
      <c r="L676" t="s">
        <v>1802</v>
      </c>
      <c r="O676">
        <v>5.87</v>
      </c>
      <c r="Q676">
        <v>6.1</v>
      </c>
      <c r="S676">
        <v>-0.23</v>
      </c>
    </row>
    <row r="677" spans="12:19">
      <c r="L677" t="s">
        <v>1803</v>
      </c>
      <c r="O677">
        <v>-0.14000000000000001</v>
      </c>
      <c r="Q677">
        <v>-0.14000000000000001</v>
      </c>
      <c r="S677">
        <v>0</v>
      </c>
    </row>
    <row r="678" spans="12:19">
      <c r="L678" t="s">
        <v>1804</v>
      </c>
      <c r="O678">
        <v>-37.229999999999997</v>
      </c>
      <c r="Q678">
        <v>-33.11</v>
      </c>
      <c r="S678">
        <v>-4.12</v>
      </c>
    </row>
    <row r="679" spans="12:19">
      <c r="L679" t="s">
        <v>1805</v>
      </c>
      <c r="O679">
        <v>0.3</v>
      </c>
      <c r="Q679">
        <v>2.1</v>
      </c>
      <c r="S679">
        <v>-1.8</v>
      </c>
    </row>
    <row r="680" spans="12:19">
      <c r="L680" t="s">
        <v>1806</v>
      </c>
      <c r="O680">
        <v>-0.01</v>
      </c>
      <c r="Q680">
        <v>-1.81</v>
      </c>
      <c r="S680">
        <v>1.8</v>
      </c>
    </row>
    <row r="681" spans="12:19">
      <c r="L681" t="s">
        <v>1807</v>
      </c>
      <c r="O681">
        <v>0</v>
      </c>
      <c r="Q681">
        <v>0</v>
      </c>
      <c r="S681">
        <v>0</v>
      </c>
    </row>
    <row r="682" spans="12:19">
      <c r="L682" t="s">
        <v>1808</v>
      </c>
      <c r="O682">
        <v>-0.21</v>
      </c>
      <c r="Q682">
        <v>-0.21</v>
      </c>
      <c r="S682">
        <v>0</v>
      </c>
    </row>
    <row r="683" spans="12:19">
      <c r="L683" t="s">
        <v>1809</v>
      </c>
      <c r="O683">
        <v>0.1</v>
      </c>
      <c r="Q683">
        <v>0.1</v>
      </c>
      <c r="S683">
        <v>0</v>
      </c>
    </row>
    <row r="684" spans="12:19">
      <c r="L684" t="s">
        <v>1810</v>
      </c>
      <c r="O684">
        <v>11.36</v>
      </c>
      <c r="Q684">
        <v>1.27</v>
      </c>
      <c r="S684">
        <v>10.09</v>
      </c>
    </row>
    <row r="685" spans="12:19">
      <c r="L685" t="s">
        <v>1811</v>
      </c>
      <c r="O685">
        <v>0</v>
      </c>
      <c r="Q685">
        <v>0</v>
      </c>
      <c r="S685">
        <v>0</v>
      </c>
    </row>
    <row r="686" spans="12:19">
      <c r="L686" t="s">
        <v>1812</v>
      </c>
      <c r="O686">
        <v>-82.9</v>
      </c>
      <c r="Q686">
        <v>-73.58</v>
      </c>
      <c r="S686">
        <v>-9.32</v>
      </c>
    </row>
    <row r="687" spans="12:19">
      <c r="L687" t="s">
        <v>1813</v>
      </c>
      <c r="O687">
        <v>2.19</v>
      </c>
      <c r="Q687">
        <v>2.63</v>
      </c>
      <c r="S687">
        <v>-0.44</v>
      </c>
    </row>
    <row r="688" spans="12:19">
      <c r="L688" t="s">
        <v>1814</v>
      </c>
      <c r="O688">
        <v>-0.49</v>
      </c>
      <c r="Q688">
        <v>-0.93</v>
      </c>
      <c r="S688">
        <v>0.44</v>
      </c>
    </row>
    <row r="689" spans="12:19">
      <c r="L689" t="s">
        <v>1815</v>
      </c>
      <c r="O689">
        <v>0</v>
      </c>
      <c r="Q689">
        <v>0</v>
      </c>
      <c r="S689">
        <v>0</v>
      </c>
    </row>
    <row r="690" spans="12:19">
      <c r="L690" t="s">
        <v>1816</v>
      </c>
      <c r="O690">
        <v>1.45</v>
      </c>
      <c r="Q690">
        <v>1.45</v>
      </c>
      <c r="S690">
        <v>0</v>
      </c>
    </row>
    <row r="691" spans="12:19">
      <c r="L691" t="s">
        <v>1817</v>
      </c>
      <c r="O691">
        <v>0.1</v>
      </c>
      <c r="Q691">
        <v>0.1</v>
      </c>
      <c r="S691">
        <v>0</v>
      </c>
    </row>
    <row r="692" spans="12:19">
      <c r="L692" t="s">
        <v>1815</v>
      </c>
      <c r="O692">
        <v>0</v>
      </c>
      <c r="Q692">
        <v>0</v>
      </c>
      <c r="S692">
        <v>0</v>
      </c>
    </row>
    <row r="693" spans="12:19">
      <c r="L693" t="s">
        <v>1814</v>
      </c>
      <c r="O693">
        <v>0</v>
      </c>
      <c r="Q693">
        <v>0</v>
      </c>
      <c r="S693">
        <v>0</v>
      </c>
    </row>
    <row r="694" spans="12:19">
      <c r="L694" t="s">
        <v>1816</v>
      </c>
      <c r="O694">
        <v>-18.38</v>
      </c>
      <c r="Q694">
        <v>-20.37</v>
      </c>
      <c r="S694">
        <v>1.99</v>
      </c>
    </row>
    <row r="695" spans="12:19">
      <c r="L695" t="s">
        <v>1818</v>
      </c>
      <c r="O695">
        <v>0.1</v>
      </c>
      <c r="Q695">
        <v>0.1</v>
      </c>
      <c r="S695">
        <v>0</v>
      </c>
    </row>
    <row r="696" spans="12:19">
      <c r="L696" t="s">
        <v>1819</v>
      </c>
      <c r="O696">
        <v>0</v>
      </c>
      <c r="Q696">
        <v>0</v>
      </c>
      <c r="S696">
        <v>0</v>
      </c>
    </row>
    <row r="697" spans="12:19">
      <c r="L697" t="s">
        <v>1820</v>
      </c>
      <c r="O697">
        <v>0</v>
      </c>
      <c r="Q697">
        <v>0</v>
      </c>
      <c r="S697">
        <v>0</v>
      </c>
    </row>
    <row r="698" spans="12:19">
      <c r="L698" t="s">
        <v>1821</v>
      </c>
      <c r="O698">
        <v>-52.5</v>
      </c>
      <c r="Q698">
        <v>-53.85</v>
      </c>
      <c r="S698">
        <v>1.35</v>
      </c>
    </row>
    <row r="699" spans="12:19">
      <c r="L699" t="s">
        <v>1822</v>
      </c>
      <c r="O699">
        <v>0.11</v>
      </c>
      <c r="Q699">
        <v>0.1</v>
      </c>
      <c r="S699">
        <v>0.01</v>
      </c>
    </row>
    <row r="700" spans="12:19">
      <c r="L700" t="s">
        <v>1823</v>
      </c>
      <c r="O700">
        <v>6.68</v>
      </c>
      <c r="Q700">
        <v>16.48</v>
      </c>
      <c r="S700">
        <v>-9.8000000000000007</v>
      </c>
    </row>
    <row r="701" spans="12:19">
      <c r="L701" t="s">
        <v>1824</v>
      </c>
      <c r="O701">
        <v>0</v>
      </c>
      <c r="Q701">
        <v>0</v>
      </c>
      <c r="S701">
        <v>0</v>
      </c>
    </row>
    <row r="702" spans="12:19">
      <c r="L702" t="s">
        <v>1825</v>
      </c>
      <c r="O702">
        <v>-27.51</v>
      </c>
      <c r="Q702">
        <v>-31.09</v>
      </c>
      <c r="S702">
        <v>3.59</v>
      </c>
    </row>
    <row r="703" spans="12:19">
      <c r="L703" t="s">
        <v>1826</v>
      </c>
      <c r="O703">
        <v>0.1</v>
      </c>
      <c r="Q703">
        <v>0.1</v>
      </c>
      <c r="S703">
        <v>0</v>
      </c>
    </row>
    <row r="704" spans="12:19">
      <c r="L704" t="s">
        <v>1827</v>
      </c>
      <c r="O704">
        <v>0</v>
      </c>
      <c r="Q704">
        <v>0</v>
      </c>
      <c r="S704">
        <v>0</v>
      </c>
    </row>
    <row r="705" spans="12:19">
      <c r="L705" t="s">
        <v>1828</v>
      </c>
      <c r="O705">
        <v>0</v>
      </c>
      <c r="Q705">
        <v>0</v>
      </c>
      <c r="S705">
        <v>0</v>
      </c>
    </row>
    <row r="706" spans="12:19">
      <c r="L706" t="s">
        <v>1829</v>
      </c>
      <c r="O706">
        <v>-2.0299999999999998</v>
      </c>
      <c r="Q706">
        <v>-0.33</v>
      </c>
      <c r="S706">
        <v>-1.7</v>
      </c>
    </row>
    <row r="707" spans="12:19">
      <c r="L707" t="s">
        <v>1830</v>
      </c>
      <c r="O707">
        <v>-0.04</v>
      </c>
      <c r="Q707">
        <v>-0.04</v>
      </c>
      <c r="S707">
        <v>0</v>
      </c>
    </row>
    <row r="708" spans="12:19">
      <c r="L708" t="s">
        <v>1831</v>
      </c>
      <c r="O708">
        <v>0.04</v>
      </c>
      <c r="Q708">
        <v>0.04</v>
      </c>
      <c r="S708">
        <v>0</v>
      </c>
    </row>
    <row r="709" spans="12:19">
      <c r="L709" t="s">
        <v>1832</v>
      </c>
      <c r="O709">
        <v>0</v>
      </c>
      <c r="Q709">
        <v>0</v>
      </c>
      <c r="S709">
        <v>0</v>
      </c>
    </row>
    <row r="710" spans="12:19">
      <c r="L710" t="s">
        <v>1833</v>
      </c>
      <c r="O710">
        <v>0.03</v>
      </c>
      <c r="Q710">
        <v>0.03</v>
      </c>
      <c r="S710">
        <v>0</v>
      </c>
    </row>
    <row r="711" spans="12:19">
      <c r="L711" t="s">
        <v>1834</v>
      </c>
      <c r="O711">
        <v>0</v>
      </c>
      <c r="Q711">
        <v>0</v>
      </c>
      <c r="S711">
        <v>0</v>
      </c>
    </row>
    <row r="712" spans="12:19">
      <c r="L712" t="s">
        <v>1835</v>
      </c>
      <c r="O712">
        <v>0</v>
      </c>
      <c r="Q712">
        <v>0</v>
      </c>
      <c r="S712">
        <v>0</v>
      </c>
    </row>
    <row r="713" spans="12:19">
      <c r="L713" t="s">
        <v>1836</v>
      </c>
      <c r="O713">
        <v>0</v>
      </c>
      <c r="Q713">
        <v>0</v>
      </c>
      <c r="S713">
        <v>0</v>
      </c>
    </row>
    <row r="714" spans="12:19">
      <c r="L714" t="s">
        <v>1837</v>
      </c>
      <c r="O714">
        <v>0.1</v>
      </c>
      <c r="Q714">
        <v>0.1</v>
      </c>
      <c r="S714">
        <v>0</v>
      </c>
    </row>
    <row r="715" spans="12:19">
      <c r="L715" t="s">
        <v>1838</v>
      </c>
      <c r="O715">
        <v>0</v>
      </c>
      <c r="Q715">
        <v>0</v>
      </c>
      <c r="S715">
        <v>0</v>
      </c>
    </row>
    <row r="716" spans="12:19">
      <c r="L716" t="s">
        <v>1839</v>
      </c>
      <c r="O716">
        <v>0</v>
      </c>
      <c r="Q716">
        <v>0</v>
      </c>
      <c r="S716">
        <v>0</v>
      </c>
    </row>
    <row r="717" spans="12:19">
      <c r="L717" t="s">
        <v>1840</v>
      </c>
      <c r="O717">
        <v>-2.41</v>
      </c>
      <c r="Q717">
        <v>-1.96</v>
      </c>
      <c r="S717">
        <v>-0.45</v>
      </c>
    </row>
    <row r="718" spans="12:19">
      <c r="L718" t="s">
        <v>1841</v>
      </c>
      <c r="O718">
        <v>0.04</v>
      </c>
      <c r="Q718">
        <v>0.04</v>
      </c>
      <c r="S718">
        <v>0</v>
      </c>
    </row>
    <row r="719" spans="12:19">
      <c r="L719" t="s">
        <v>1842</v>
      </c>
      <c r="O719">
        <v>-0.04</v>
      </c>
      <c r="Q719">
        <v>-0.04</v>
      </c>
      <c r="S719">
        <v>0</v>
      </c>
    </row>
    <row r="720" spans="12:19">
      <c r="L720" t="s">
        <v>1843</v>
      </c>
      <c r="O720">
        <v>-3.27</v>
      </c>
      <c r="Q720">
        <v>-3.27</v>
      </c>
      <c r="S720">
        <v>0</v>
      </c>
    </row>
    <row r="721" spans="12:19">
      <c r="L721" t="s">
        <v>1844</v>
      </c>
      <c r="O721">
        <v>0.1</v>
      </c>
      <c r="Q721">
        <v>0.1</v>
      </c>
      <c r="S721">
        <v>0</v>
      </c>
    </row>
    <row r="722" spans="12:19">
      <c r="L722" t="s">
        <v>1845</v>
      </c>
      <c r="O722">
        <v>0</v>
      </c>
      <c r="Q722">
        <v>0</v>
      </c>
      <c r="S722">
        <v>0</v>
      </c>
    </row>
    <row r="723" spans="12:19">
      <c r="L723" t="s">
        <v>1846</v>
      </c>
      <c r="O723">
        <v>0</v>
      </c>
      <c r="Q723">
        <v>0</v>
      </c>
      <c r="S723">
        <v>0</v>
      </c>
    </row>
    <row r="724" spans="12:19">
      <c r="L724" t="s">
        <v>1847</v>
      </c>
      <c r="O724">
        <v>-2.13</v>
      </c>
      <c r="Q724">
        <v>-3.53</v>
      </c>
      <c r="S724">
        <v>1.4</v>
      </c>
    </row>
    <row r="725" spans="12:19">
      <c r="L725" t="s">
        <v>1848</v>
      </c>
      <c r="O725">
        <v>0.1</v>
      </c>
      <c r="Q725">
        <v>0.1</v>
      </c>
      <c r="S725">
        <v>0</v>
      </c>
    </row>
    <row r="726" spans="12:19">
      <c r="L726" t="s">
        <v>1849</v>
      </c>
      <c r="O726">
        <v>7.76</v>
      </c>
      <c r="Q726">
        <v>7.49</v>
      </c>
      <c r="S726">
        <v>0.27</v>
      </c>
    </row>
    <row r="727" spans="12:19">
      <c r="L727" t="s">
        <v>1850</v>
      </c>
      <c r="O727">
        <v>0</v>
      </c>
      <c r="Q727">
        <v>0</v>
      </c>
      <c r="S727">
        <v>0</v>
      </c>
    </row>
    <row r="728" spans="12:19">
      <c r="L728" t="s">
        <v>1851</v>
      </c>
      <c r="O728">
        <v>-6.51</v>
      </c>
      <c r="Q728">
        <v>-18.36</v>
      </c>
      <c r="S728">
        <v>11.85</v>
      </c>
    </row>
    <row r="729" spans="12:19">
      <c r="L729" t="s">
        <v>1852</v>
      </c>
      <c r="O729">
        <v>0.1</v>
      </c>
      <c r="Q729">
        <v>0.1</v>
      </c>
      <c r="S729">
        <v>0</v>
      </c>
    </row>
    <row r="730" spans="12:19">
      <c r="L730" t="s">
        <v>1853</v>
      </c>
      <c r="O730">
        <v>0.13</v>
      </c>
      <c r="Q730">
        <v>0.21</v>
      </c>
      <c r="S730">
        <v>-0.08</v>
      </c>
    </row>
    <row r="731" spans="12:19">
      <c r="L731" t="s">
        <v>1854</v>
      </c>
      <c r="O731">
        <v>0</v>
      </c>
      <c r="Q731">
        <v>0</v>
      </c>
      <c r="S731">
        <v>0</v>
      </c>
    </row>
    <row r="732" spans="12:19">
      <c r="L732" t="s">
        <v>1855</v>
      </c>
      <c r="O732">
        <v>-1.3</v>
      </c>
      <c r="Q732">
        <v>-0.38</v>
      </c>
      <c r="S732">
        <v>-0.92</v>
      </c>
    </row>
    <row r="733" spans="12:19">
      <c r="L733" t="s">
        <v>1856</v>
      </c>
      <c r="O733">
        <v>11.42</v>
      </c>
      <c r="Q733">
        <v>7.37</v>
      </c>
      <c r="S733">
        <v>4.0599999999999996</v>
      </c>
    </row>
    <row r="734" spans="12:19">
      <c r="L734" t="s">
        <v>1857</v>
      </c>
      <c r="O734">
        <v>-11.23</v>
      </c>
      <c r="Q734">
        <v>-7.17</v>
      </c>
      <c r="S734">
        <v>-4.0599999999999996</v>
      </c>
    </row>
    <row r="735" spans="12:19">
      <c r="L735" t="s">
        <v>1858</v>
      </c>
      <c r="O735">
        <v>0</v>
      </c>
      <c r="Q735">
        <v>0</v>
      </c>
      <c r="S735">
        <v>0</v>
      </c>
    </row>
    <row r="736" spans="12:19">
      <c r="L736" t="s">
        <v>1859</v>
      </c>
      <c r="O736">
        <v>0</v>
      </c>
      <c r="Q736">
        <v>0</v>
      </c>
      <c r="S736">
        <v>0</v>
      </c>
    </row>
    <row r="737" spans="12:19">
      <c r="L737" t="s">
        <v>1860</v>
      </c>
      <c r="O737">
        <v>0.1</v>
      </c>
      <c r="Q737">
        <v>0.1</v>
      </c>
      <c r="S737">
        <v>0</v>
      </c>
    </row>
    <row r="738" spans="12:19">
      <c r="L738" t="s">
        <v>1861</v>
      </c>
      <c r="O738">
        <v>0.36</v>
      </c>
      <c r="Q738">
        <v>0.36</v>
      </c>
      <c r="S738">
        <v>0</v>
      </c>
    </row>
    <row r="739" spans="12:19">
      <c r="L739" t="s">
        <v>1862</v>
      </c>
      <c r="O739">
        <v>0</v>
      </c>
      <c r="Q739">
        <v>0</v>
      </c>
      <c r="S739">
        <v>0</v>
      </c>
    </row>
    <row r="740" spans="12:19">
      <c r="L740" t="s">
        <v>1863</v>
      </c>
      <c r="O740">
        <v>-16.16</v>
      </c>
      <c r="Q740">
        <v>-64.47</v>
      </c>
      <c r="S740">
        <v>48.31</v>
      </c>
    </row>
    <row r="741" spans="12:19">
      <c r="L741" t="s">
        <v>3877</v>
      </c>
      <c r="O741">
        <v>9.61</v>
      </c>
      <c r="Q741">
        <v>3.03</v>
      </c>
      <c r="S741">
        <v>6.58</v>
      </c>
    </row>
    <row r="742" spans="12:19">
      <c r="L742" t="s">
        <v>1864</v>
      </c>
      <c r="O742">
        <v>-9.5299999999999994</v>
      </c>
      <c r="Q742">
        <v>-2.08</v>
      </c>
      <c r="S742">
        <v>-7.45</v>
      </c>
    </row>
    <row r="743" spans="12:19">
      <c r="L743" t="s">
        <v>1865</v>
      </c>
      <c r="O743">
        <v>0</v>
      </c>
      <c r="Q743">
        <v>0</v>
      </c>
      <c r="S743">
        <v>0</v>
      </c>
    </row>
    <row r="744" spans="12:19">
      <c r="L744" t="s">
        <v>1866</v>
      </c>
      <c r="O744">
        <v>0.02</v>
      </c>
      <c r="Q744">
        <v>0</v>
      </c>
      <c r="S744">
        <v>0.02</v>
      </c>
    </row>
    <row r="745" spans="12:19">
      <c r="L745" t="s">
        <v>3878</v>
      </c>
      <c r="O745">
        <v>0.1</v>
      </c>
      <c r="Q745">
        <v>0.1</v>
      </c>
      <c r="S745">
        <v>0</v>
      </c>
    </row>
    <row r="746" spans="12:19">
      <c r="L746" t="s">
        <v>1865</v>
      </c>
      <c r="O746">
        <v>0</v>
      </c>
      <c r="Q746">
        <v>0</v>
      </c>
      <c r="S746">
        <v>0</v>
      </c>
    </row>
    <row r="747" spans="12:19">
      <c r="L747" t="s">
        <v>1864</v>
      </c>
      <c r="O747">
        <v>0</v>
      </c>
      <c r="Q747">
        <v>0</v>
      </c>
      <c r="S747">
        <v>0</v>
      </c>
    </row>
    <row r="748" spans="12:19">
      <c r="L748" t="s">
        <v>1867</v>
      </c>
      <c r="O748">
        <v>-0.06</v>
      </c>
      <c r="Q748">
        <v>-0.05</v>
      </c>
      <c r="S748">
        <v>-0.01</v>
      </c>
    </row>
    <row r="749" spans="12:19">
      <c r="L749" t="s">
        <v>1868</v>
      </c>
      <c r="O749">
        <v>0.19</v>
      </c>
      <c r="Q749">
        <v>0.19</v>
      </c>
      <c r="S749">
        <v>0</v>
      </c>
    </row>
    <row r="750" spans="12:19">
      <c r="L750" t="s">
        <v>1869</v>
      </c>
      <c r="O750">
        <v>0</v>
      </c>
      <c r="Q750">
        <v>0</v>
      </c>
      <c r="S750">
        <v>0</v>
      </c>
    </row>
    <row r="751" spans="12:19">
      <c r="L751" t="s">
        <v>1870</v>
      </c>
      <c r="O751">
        <v>0</v>
      </c>
      <c r="Q751">
        <v>0</v>
      </c>
      <c r="S751">
        <v>0</v>
      </c>
    </row>
    <row r="752" spans="12:19">
      <c r="L752" t="s">
        <v>1871</v>
      </c>
      <c r="O752">
        <v>0</v>
      </c>
      <c r="Q752">
        <v>0</v>
      </c>
      <c r="S752">
        <v>0</v>
      </c>
    </row>
    <row r="753" spans="12:19">
      <c r="L753" t="s">
        <v>1872</v>
      </c>
      <c r="O753">
        <v>0.1</v>
      </c>
      <c r="Q753">
        <v>0.1</v>
      </c>
      <c r="S753">
        <v>0</v>
      </c>
    </row>
    <row r="754" spans="12:19">
      <c r="L754" t="s">
        <v>1870</v>
      </c>
      <c r="O754">
        <v>0</v>
      </c>
      <c r="Q754">
        <v>0</v>
      </c>
      <c r="S754">
        <v>0</v>
      </c>
    </row>
    <row r="755" spans="12:19">
      <c r="L755" t="s">
        <v>1869</v>
      </c>
      <c r="O755">
        <v>0</v>
      </c>
      <c r="Q755">
        <v>0</v>
      </c>
      <c r="S755">
        <v>0</v>
      </c>
    </row>
    <row r="756" spans="12:19">
      <c r="L756" t="s">
        <v>1873</v>
      </c>
      <c r="O756">
        <v>0</v>
      </c>
      <c r="Q756">
        <v>0</v>
      </c>
      <c r="S756">
        <v>0</v>
      </c>
    </row>
    <row r="757" spans="12:19">
      <c r="L757" t="s">
        <v>1874</v>
      </c>
      <c r="O757">
        <v>3.59</v>
      </c>
      <c r="Q757">
        <v>2.13</v>
      </c>
      <c r="S757">
        <v>1.47</v>
      </c>
    </row>
    <row r="758" spans="12:19">
      <c r="L758" t="s">
        <v>1875</v>
      </c>
      <c r="O758">
        <v>-3.4</v>
      </c>
      <c r="Q758">
        <v>-1.88</v>
      </c>
      <c r="S758">
        <v>-1.52</v>
      </c>
    </row>
    <row r="759" spans="12:19">
      <c r="L759" t="s">
        <v>1876</v>
      </c>
      <c r="O759">
        <v>0</v>
      </c>
      <c r="Q759">
        <v>0</v>
      </c>
      <c r="S759">
        <v>0</v>
      </c>
    </row>
    <row r="760" spans="12:19">
      <c r="L760" t="s">
        <v>1877</v>
      </c>
      <c r="O760">
        <v>-0.14000000000000001</v>
      </c>
      <c r="Q760">
        <v>-0.14000000000000001</v>
      </c>
      <c r="S760">
        <v>0</v>
      </c>
    </row>
    <row r="761" spans="12:19">
      <c r="L761" t="s">
        <v>1878</v>
      </c>
      <c r="O761">
        <v>0.09</v>
      </c>
      <c r="Q761">
        <v>0.09</v>
      </c>
      <c r="S761">
        <v>0</v>
      </c>
    </row>
    <row r="762" spans="12:19">
      <c r="L762" t="s">
        <v>1876</v>
      </c>
      <c r="O762">
        <v>0.22</v>
      </c>
      <c r="Q762">
        <v>0.25</v>
      </c>
      <c r="S762">
        <v>-0.03</v>
      </c>
    </row>
    <row r="763" spans="12:19">
      <c r="L763" t="s">
        <v>1875</v>
      </c>
      <c r="O763">
        <v>0</v>
      </c>
      <c r="Q763">
        <v>0</v>
      </c>
      <c r="S763">
        <v>0</v>
      </c>
    </row>
    <row r="764" spans="12:19">
      <c r="L764" t="s">
        <v>1879</v>
      </c>
      <c r="O764">
        <v>-36.19</v>
      </c>
      <c r="Q764">
        <v>-36.97</v>
      </c>
      <c r="S764">
        <v>0.78</v>
      </c>
    </row>
    <row r="765" spans="12:19">
      <c r="L765" t="s">
        <v>1880</v>
      </c>
      <c r="O765">
        <v>0.12</v>
      </c>
      <c r="Q765">
        <v>1.72</v>
      </c>
      <c r="S765">
        <v>-1.6</v>
      </c>
    </row>
    <row r="766" spans="12:19">
      <c r="L766" t="s">
        <v>1881</v>
      </c>
      <c r="O766">
        <v>-0.09</v>
      </c>
      <c r="Q766">
        <v>-1.68</v>
      </c>
      <c r="S766">
        <v>1.59</v>
      </c>
    </row>
    <row r="767" spans="12:19">
      <c r="L767" t="s">
        <v>1882</v>
      </c>
      <c r="O767">
        <v>0</v>
      </c>
      <c r="Q767">
        <v>0</v>
      </c>
      <c r="S767">
        <v>0</v>
      </c>
    </row>
    <row r="768" spans="12:19">
      <c r="L768" t="s">
        <v>1883</v>
      </c>
      <c r="O768">
        <v>0.02</v>
      </c>
      <c r="Q768">
        <v>0.01</v>
      </c>
      <c r="S768">
        <v>0.01</v>
      </c>
    </row>
    <row r="769" spans="12:19">
      <c r="L769" t="s">
        <v>1884</v>
      </c>
      <c r="O769">
        <v>0.05</v>
      </c>
      <c r="Q769">
        <v>0.05</v>
      </c>
      <c r="S769">
        <v>0</v>
      </c>
    </row>
    <row r="770" spans="12:19">
      <c r="L770" t="s">
        <v>1885</v>
      </c>
      <c r="O770">
        <v>0</v>
      </c>
      <c r="Q770">
        <v>0</v>
      </c>
      <c r="S770">
        <v>0</v>
      </c>
    </row>
    <row r="771" spans="12:19">
      <c r="L771" t="s">
        <v>1886</v>
      </c>
      <c r="O771">
        <v>0</v>
      </c>
      <c r="Q771">
        <v>0</v>
      </c>
      <c r="S771">
        <v>0</v>
      </c>
    </row>
    <row r="772" spans="12:19">
      <c r="L772" t="s">
        <v>1883</v>
      </c>
      <c r="O772">
        <v>-16.690000000000001</v>
      </c>
      <c r="Q772">
        <v>-2.11</v>
      </c>
      <c r="S772">
        <v>-14.59</v>
      </c>
    </row>
    <row r="773" spans="12:19">
      <c r="L773" t="s">
        <v>1887</v>
      </c>
      <c r="O773">
        <v>2.23</v>
      </c>
      <c r="Q773">
        <v>7.18</v>
      </c>
      <c r="S773">
        <v>-4.9400000000000004</v>
      </c>
    </row>
    <row r="774" spans="12:19">
      <c r="L774" t="s">
        <v>1888</v>
      </c>
      <c r="O774">
        <v>-2.2200000000000002</v>
      </c>
      <c r="Q774">
        <v>-7.13</v>
      </c>
      <c r="S774">
        <v>4.9000000000000004</v>
      </c>
    </row>
    <row r="775" spans="12:19">
      <c r="L775" t="s">
        <v>1889</v>
      </c>
      <c r="O775">
        <v>0</v>
      </c>
      <c r="Q775">
        <v>0</v>
      </c>
      <c r="S775">
        <v>0</v>
      </c>
    </row>
    <row r="776" spans="12:19">
      <c r="L776" t="s">
        <v>1890</v>
      </c>
      <c r="O776">
        <v>0.2</v>
      </c>
      <c r="Q776">
        <v>0.16</v>
      </c>
      <c r="S776">
        <v>0.04</v>
      </c>
    </row>
    <row r="777" spans="12:19">
      <c r="L777" t="s">
        <v>1891</v>
      </c>
      <c r="O777">
        <v>0.1</v>
      </c>
      <c r="Q777">
        <v>0.11</v>
      </c>
      <c r="S777">
        <v>-0.01</v>
      </c>
    </row>
    <row r="778" spans="12:19">
      <c r="L778" t="s">
        <v>1892</v>
      </c>
      <c r="O778">
        <v>0</v>
      </c>
      <c r="Q778">
        <v>0</v>
      </c>
      <c r="S778">
        <v>0</v>
      </c>
    </row>
    <row r="779" spans="12:19">
      <c r="L779" t="s">
        <v>1893</v>
      </c>
      <c r="O779">
        <v>0</v>
      </c>
      <c r="Q779">
        <v>-0.03</v>
      </c>
      <c r="S779">
        <v>0.03</v>
      </c>
    </row>
    <row r="780" spans="12:19">
      <c r="L780" t="s">
        <v>1890</v>
      </c>
      <c r="O780">
        <v>-46.07</v>
      </c>
      <c r="Q780">
        <v>-30.94</v>
      </c>
      <c r="S780">
        <v>-15.13</v>
      </c>
    </row>
    <row r="781" spans="12:19">
      <c r="L781" t="s">
        <v>1894</v>
      </c>
      <c r="O781">
        <v>0.44</v>
      </c>
      <c r="Q781">
        <v>0.02</v>
      </c>
      <c r="S781">
        <v>0.41</v>
      </c>
    </row>
    <row r="782" spans="12:19">
      <c r="L782" t="s">
        <v>1895</v>
      </c>
      <c r="O782">
        <v>0</v>
      </c>
      <c r="Q782">
        <v>-0.15</v>
      </c>
      <c r="S782">
        <v>0.15</v>
      </c>
    </row>
    <row r="783" spans="12:19">
      <c r="L783" t="s">
        <v>1896</v>
      </c>
      <c r="O783">
        <v>0</v>
      </c>
      <c r="Q783">
        <v>0</v>
      </c>
      <c r="S783">
        <v>0</v>
      </c>
    </row>
    <row r="784" spans="12:19">
      <c r="L784" t="s">
        <v>1897</v>
      </c>
      <c r="O784">
        <v>0.28000000000000003</v>
      </c>
      <c r="Q784">
        <v>0.28000000000000003</v>
      </c>
      <c r="S784">
        <v>0</v>
      </c>
    </row>
    <row r="785" spans="12:19">
      <c r="L785" t="s">
        <v>1898</v>
      </c>
      <c r="O785">
        <v>0.16</v>
      </c>
      <c r="Q785">
        <v>0.1</v>
      </c>
      <c r="S785">
        <v>0.06</v>
      </c>
    </row>
    <row r="786" spans="12:19">
      <c r="L786" t="s">
        <v>1899</v>
      </c>
      <c r="O786">
        <v>0</v>
      </c>
      <c r="Q786">
        <v>0</v>
      </c>
      <c r="S786">
        <v>0</v>
      </c>
    </row>
    <row r="787" spans="12:19">
      <c r="L787" t="s">
        <v>1900</v>
      </c>
      <c r="O787">
        <v>0</v>
      </c>
      <c r="Q787">
        <v>0</v>
      </c>
      <c r="S787">
        <v>0</v>
      </c>
    </row>
    <row r="788" spans="12:19">
      <c r="L788" t="s">
        <v>1897</v>
      </c>
      <c r="O788">
        <v>-47.43</v>
      </c>
      <c r="Q788">
        <v>-60.91</v>
      </c>
      <c r="S788">
        <v>13.48</v>
      </c>
    </row>
    <row r="789" spans="12:19">
      <c r="L789" t="s">
        <v>1901</v>
      </c>
      <c r="O789">
        <v>11.14</v>
      </c>
      <c r="Q789">
        <v>7.45</v>
      </c>
      <c r="S789">
        <v>3.69</v>
      </c>
    </row>
    <row r="790" spans="12:19">
      <c r="L790" t="s">
        <v>1902</v>
      </c>
      <c r="O790">
        <v>-10.84</v>
      </c>
      <c r="Q790">
        <v>-7.15</v>
      </c>
      <c r="S790">
        <v>-3.69</v>
      </c>
    </row>
    <row r="791" spans="12:19">
      <c r="L791" t="s">
        <v>1903</v>
      </c>
      <c r="O791">
        <v>0</v>
      </c>
      <c r="Q791">
        <v>0</v>
      </c>
      <c r="S791">
        <v>0</v>
      </c>
    </row>
    <row r="792" spans="12:19">
      <c r="L792" t="s">
        <v>1904</v>
      </c>
      <c r="O792">
        <v>0</v>
      </c>
      <c r="Q792">
        <v>0</v>
      </c>
      <c r="S792">
        <v>0</v>
      </c>
    </row>
    <row r="793" spans="12:19">
      <c r="L793" t="s">
        <v>1905</v>
      </c>
      <c r="O793">
        <v>0.1</v>
      </c>
      <c r="Q793">
        <v>0.1</v>
      </c>
      <c r="S793">
        <v>0</v>
      </c>
    </row>
    <row r="794" spans="12:19">
      <c r="L794" t="s">
        <v>1903</v>
      </c>
      <c r="O794">
        <v>0.06</v>
      </c>
      <c r="Q794">
        <v>4.13</v>
      </c>
      <c r="S794">
        <v>-4.07</v>
      </c>
    </row>
    <row r="795" spans="12:19">
      <c r="L795" t="s">
        <v>1902</v>
      </c>
      <c r="O795">
        <v>0</v>
      </c>
      <c r="Q795">
        <v>0</v>
      </c>
      <c r="S795">
        <v>0</v>
      </c>
    </row>
    <row r="796" spans="12:19">
      <c r="L796" t="s">
        <v>1904</v>
      </c>
      <c r="O796">
        <v>-19.73</v>
      </c>
      <c r="Q796">
        <v>-42.32</v>
      </c>
      <c r="S796">
        <v>22.59</v>
      </c>
    </row>
    <row r="797" spans="12:19">
      <c r="L797" t="s">
        <v>3879</v>
      </c>
      <c r="O797">
        <v>0.1</v>
      </c>
      <c r="Q797">
        <v>0.1</v>
      </c>
      <c r="S797">
        <v>0</v>
      </c>
    </row>
    <row r="798" spans="12:19">
      <c r="L798" t="s">
        <v>1906</v>
      </c>
      <c r="O798">
        <v>18.93</v>
      </c>
      <c r="Q798">
        <v>13.52</v>
      </c>
      <c r="S798">
        <v>5.41</v>
      </c>
    </row>
    <row r="799" spans="12:19">
      <c r="L799" t="s">
        <v>1907</v>
      </c>
      <c r="O799">
        <v>0</v>
      </c>
      <c r="Q799">
        <v>0</v>
      </c>
      <c r="S799">
        <v>0</v>
      </c>
    </row>
    <row r="800" spans="12:19">
      <c r="L800" t="s">
        <v>1908</v>
      </c>
      <c r="O800">
        <v>-0.19</v>
      </c>
      <c r="Q800">
        <v>-0.19</v>
      </c>
      <c r="S800">
        <v>0</v>
      </c>
    </row>
    <row r="801" spans="12:19">
      <c r="L801" t="s">
        <v>1909</v>
      </c>
      <c r="O801">
        <v>0.1</v>
      </c>
      <c r="Q801">
        <v>0.1</v>
      </c>
      <c r="S801">
        <v>0</v>
      </c>
    </row>
    <row r="802" spans="12:19">
      <c r="L802" t="s">
        <v>1910</v>
      </c>
      <c r="O802">
        <v>0.23</v>
      </c>
      <c r="Q802">
        <v>0</v>
      </c>
      <c r="S802">
        <v>0.23</v>
      </c>
    </row>
    <row r="803" spans="12:19">
      <c r="L803" t="s">
        <v>1911</v>
      </c>
      <c r="O803">
        <v>0</v>
      </c>
      <c r="Q803">
        <v>0</v>
      </c>
      <c r="S803">
        <v>0</v>
      </c>
    </row>
    <row r="804" spans="12:19">
      <c r="L804" t="s">
        <v>1912</v>
      </c>
      <c r="O804">
        <v>-12.4</v>
      </c>
      <c r="Q804">
        <v>-11.46</v>
      </c>
      <c r="S804">
        <v>-0.94</v>
      </c>
    </row>
    <row r="805" spans="12:19">
      <c r="L805" t="s">
        <v>1913</v>
      </c>
      <c r="O805">
        <v>0.05</v>
      </c>
      <c r="Q805">
        <v>0.05</v>
      </c>
      <c r="S805">
        <v>0</v>
      </c>
    </row>
    <row r="806" spans="12:19">
      <c r="L806" t="s">
        <v>1914</v>
      </c>
      <c r="O806">
        <v>0.03</v>
      </c>
      <c r="Q806">
        <v>0.03</v>
      </c>
      <c r="S806">
        <v>0</v>
      </c>
    </row>
    <row r="807" spans="12:19">
      <c r="L807" t="s">
        <v>1915</v>
      </c>
      <c r="O807">
        <v>0.05</v>
      </c>
      <c r="Q807">
        <v>0.05</v>
      </c>
      <c r="S807">
        <v>0</v>
      </c>
    </row>
    <row r="808" spans="12:19">
      <c r="L808" t="s">
        <v>1916</v>
      </c>
      <c r="O808">
        <v>0.1</v>
      </c>
      <c r="Q808">
        <v>0.1</v>
      </c>
      <c r="S808">
        <v>0</v>
      </c>
    </row>
    <row r="809" spans="12:19">
      <c r="L809" t="s">
        <v>1917</v>
      </c>
      <c r="O809">
        <v>0</v>
      </c>
      <c r="Q809">
        <v>0</v>
      </c>
      <c r="S809">
        <v>0</v>
      </c>
    </row>
    <row r="810" spans="12:19">
      <c r="L810" t="s">
        <v>1918</v>
      </c>
      <c r="O810">
        <v>0</v>
      </c>
      <c r="Q810">
        <v>0</v>
      </c>
      <c r="S810">
        <v>0</v>
      </c>
    </row>
    <row r="811" spans="12:19">
      <c r="L811" t="s">
        <v>1919</v>
      </c>
      <c r="O811">
        <v>-15.67</v>
      </c>
      <c r="Q811">
        <v>-25.78</v>
      </c>
      <c r="S811">
        <v>10.11</v>
      </c>
    </row>
    <row r="812" spans="12:19">
      <c r="L812" t="s">
        <v>1920</v>
      </c>
      <c r="O812">
        <v>0.06</v>
      </c>
      <c r="Q812">
        <v>0.06</v>
      </c>
      <c r="S812">
        <v>0</v>
      </c>
    </row>
    <row r="813" spans="12:19">
      <c r="L813" t="s">
        <v>1921</v>
      </c>
      <c r="O813">
        <v>0.05</v>
      </c>
      <c r="Q813">
        <v>0.05</v>
      </c>
      <c r="S813">
        <v>0</v>
      </c>
    </row>
    <row r="814" spans="12:19">
      <c r="L814" t="s">
        <v>1922</v>
      </c>
      <c r="O814">
        <v>0.02</v>
      </c>
      <c r="Q814">
        <v>0.02</v>
      </c>
      <c r="S814">
        <v>0</v>
      </c>
    </row>
    <row r="815" spans="12:19">
      <c r="L815" t="s">
        <v>1923</v>
      </c>
      <c r="O815">
        <v>0.05</v>
      </c>
      <c r="Q815">
        <v>0.05</v>
      </c>
      <c r="S815">
        <v>0</v>
      </c>
    </row>
    <row r="816" spans="12:19">
      <c r="L816" t="s">
        <v>1924</v>
      </c>
      <c r="O816">
        <v>0</v>
      </c>
      <c r="Q816">
        <v>7.0000000000000007E-2</v>
      </c>
      <c r="S816">
        <v>-7.0000000000000007E-2</v>
      </c>
    </row>
    <row r="817" spans="12:19">
      <c r="L817" t="s">
        <v>1925</v>
      </c>
      <c r="O817">
        <v>0</v>
      </c>
      <c r="Q817">
        <v>0</v>
      </c>
      <c r="S817">
        <v>0</v>
      </c>
    </row>
    <row r="818" spans="12:19">
      <c r="L818" t="s">
        <v>1926</v>
      </c>
      <c r="O818">
        <v>-15.26</v>
      </c>
      <c r="Q818">
        <v>-16.62</v>
      </c>
      <c r="S818">
        <v>1.36</v>
      </c>
    </row>
    <row r="819" spans="12:19">
      <c r="L819" t="s">
        <v>1927</v>
      </c>
      <c r="O819">
        <v>0.06</v>
      </c>
      <c r="Q819">
        <v>0.05</v>
      </c>
      <c r="S819">
        <v>0</v>
      </c>
    </row>
    <row r="820" spans="12:19">
      <c r="L820" t="s">
        <v>1928</v>
      </c>
      <c r="O820">
        <v>0</v>
      </c>
      <c r="Q820">
        <v>0</v>
      </c>
      <c r="S820">
        <v>0</v>
      </c>
    </row>
    <row r="821" spans="12:19">
      <c r="L821" t="s">
        <v>1929</v>
      </c>
      <c r="O821">
        <v>0</v>
      </c>
      <c r="Q821">
        <v>0</v>
      </c>
      <c r="S821">
        <v>0</v>
      </c>
    </row>
    <row r="822" spans="12:19">
      <c r="L822" t="s">
        <v>1930</v>
      </c>
      <c r="O822">
        <v>0</v>
      </c>
      <c r="Q822">
        <v>0</v>
      </c>
      <c r="S822">
        <v>0</v>
      </c>
    </row>
    <row r="823" spans="12:19">
      <c r="L823" t="s">
        <v>1931</v>
      </c>
      <c r="O823">
        <v>0.11</v>
      </c>
      <c r="Q823">
        <v>0.1</v>
      </c>
      <c r="S823">
        <v>0</v>
      </c>
    </row>
    <row r="824" spans="12:19">
      <c r="L824" t="s">
        <v>1932</v>
      </c>
      <c r="O824">
        <v>0</v>
      </c>
      <c r="Q824">
        <v>0</v>
      </c>
      <c r="S824">
        <v>0</v>
      </c>
    </row>
    <row r="825" spans="12:19">
      <c r="L825" t="s">
        <v>1933</v>
      </c>
      <c r="O825">
        <v>0</v>
      </c>
      <c r="Q825">
        <v>0</v>
      </c>
      <c r="S825">
        <v>0</v>
      </c>
    </row>
    <row r="826" spans="12:19">
      <c r="L826" t="s">
        <v>1934</v>
      </c>
      <c r="O826">
        <v>0</v>
      </c>
      <c r="Q826">
        <v>0</v>
      </c>
      <c r="S826">
        <v>0</v>
      </c>
    </row>
    <row r="827" spans="12:19">
      <c r="L827" t="s">
        <v>1935</v>
      </c>
      <c r="O827">
        <v>0.1</v>
      </c>
      <c r="Q827">
        <v>0.1</v>
      </c>
      <c r="S827">
        <v>0</v>
      </c>
    </row>
    <row r="828" spans="12:19">
      <c r="L828" t="s">
        <v>1936</v>
      </c>
      <c r="O828">
        <v>0</v>
      </c>
      <c r="Q828">
        <v>0</v>
      </c>
      <c r="S828">
        <v>0</v>
      </c>
    </row>
    <row r="829" spans="12:19">
      <c r="L829" t="s">
        <v>1937</v>
      </c>
      <c r="O829">
        <v>0</v>
      </c>
      <c r="Q829">
        <v>0</v>
      </c>
      <c r="S829">
        <v>0</v>
      </c>
    </row>
    <row r="830" spans="12:19">
      <c r="L830" t="s">
        <v>1938</v>
      </c>
      <c r="O830">
        <v>0</v>
      </c>
      <c r="Q830">
        <v>0</v>
      </c>
      <c r="S830">
        <v>0</v>
      </c>
    </row>
    <row r="831" spans="12:19">
      <c r="L831" t="s">
        <v>1939</v>
      </c>
      <c r="O831">
        <v>0.1</v>
      </c>
      <c r="Q831">
        <v>0.1</v>
      </c>
      <c r="S831">
        <v>0</v>
      </c>
    </row>
    <row r="832" spans="12:19">
      <c r="L832" t="s">
        <v>1940</v>
      </c>
      <c r="O832">
        <v>0</v>
      </c>
      <c r="Q832">
        <v>0</v>
      </c>
      <c r="S832">
        <v>0</v>
      </c>
    </row>
    <row r="833" spans="12:19">
      <c r="L833" t="s">
        <v>1941</v>
      </c>
      <c r="O833">
        <v>0</v>
      </c>
      <c r="Q833">
        <v>0</v>
      </c>
      <c r="S833">
        <v>0</v>
      </c>
    </row>
    <row r="834" spans="12:19">
      <c r="L834" t="s">
        <v>1942</v>
      </c>
      <c r="O834">
        <v>0</v>
      </c>
      <c r="Q834">
        <v>0</v>
      </c>
      <c r="S834">
        <v>0</v>
      </c>
    </row>
    <row r="835" spans="12:19">
      <c r="L835" t="s">
        <v>1943</v>
      </c>
      <c r="O835">
        <v>0.05</v>
      </c>
      <c r="Q835">
        <v>0.05</v>
      </c>
      <c r="S835">
        <v>0</v>
      </c>
    </row>
    <row r="836" spans="12:19">
      <c r="L836" t="s">
        <v>1944</v>
      </c>
      <c r="O836">
        <v>0</v>
      </c>
      <c r="Q836">
        <v>0</v>
      </c>
      <c r="S836">
        <v>0</v>
      </c>
    </row>
    <row r="837" spans="12:19">
      <c r="L837" t="s">
        <v>1945</v>
      </c>
      <c r="O837">
        <v>0</v>
      </c>
      <c r="Q837">
        <v>0</v>
      </c>
      <c r="S837">
        <v>0</v>
      </c>
    </row>
    <row r="838" spans="12:19">
      <c r="L838" t="s">
        <v>1946</v>
      </c>
      <c r="O838">
        <v>-8.66</v>
      </c>
      <c r="Q838">
        <v>-8.0399999999999991</v>
      </c>
      <c r="S838">
        <v>-0.62</v>
      </c>
    </row>
    <row r="839" spans="12:19">
      <c r="L839" t="s">
        <v>1947</v>
      </c>
      <c r="O839">
        <v>-0.13</v>
      </c>
      <c r="Q839">
        <v>-0.13</v>
      </c>
      <c r="S839">
        <v>0</v>
      </c>
    </row>
    <row r="840" spans="12:19">
      <c r="L840" t="s">
        <v>1948</v>
      </c>
      <c r="O840">
        <v>0.1</v>
      </c>
      <c r="Q840">
        <v>1.1000000000000001</v>
      </c>
      <c r="S840">
        <v>-1</v>
      </c>
    </row>
    <row r="841" spans="12:19">
      <c r="L841" t="s">
        <v>1949</v>
      </c>
      <c r="O841">
        <v>0</v>
      </c>
      <c r="Q841">
        <v>0</v>
      </c>
      <c r="S841">
        <v>0</v>
      </c>
    </row>
    <row r="842" spans="12:19">
      <c r="L842" t="s">
        <v>1950</v>
      </c>
      <c r="O842">
        <v>0</v>
      </c>
      <c r="Q842">
        <v>0</v>
      </c>
      <c r="S842">
        <v>0</v>
      </c>
    </row>
    <row r="843" spans="12:19">
      <c r="L843" t="s">
        <v>1951</v>
      </c>
      <c r="O843">
        <v>-15.27</v>
      </c>
      <c r="Q843">
        <v>-11.55</v>
      </c>
      <c r="S843">
        <v>-3.72</v>
      </c>
    </row>
    <row r="844" spans="12:19">
      <c r="L844" t="s">
        <v>1952</v>
      </c>
      <c r="O844">
        <v>0</v>
      </c>
      <c r="Q844">
        <v>0</v>
      </c>
      <c r="S844">
        <v>0</v>
      </c>
    </row>
    <row r="845" spans="12:19">
      <c r="L845" t="s">
        <v>1953</v>
      </c>
      <c r="O845">
        <v>0</v>
      </c>
      <c r="Q845">
        <v>0</v>
      </c>
      <c r="S845">
        <v>0</v>
      </c>
    </row>
    <row r="846" spans="12:19">
      <c r="L846" t="s">
        <v>1954</v>
      </c>
      <c r="O846">
        <v>0.05</v>
      </c>
      <c r="Q846">
        <v>0.05</v>
      </c>
      <c r="S846">
        <v>0</v>
      </c>
    </row>
    <row r="847" spans="12:19">
      <c r="L847" t="s">
        <v>1955</v>
      </c>
      <c r="O847">
        <v>0</v>
      </c>
      <c r="Q847">
        <v>0</v>
      </c>
      <c r="S847">
        <v>0</v>
      </c>
    </row>
    <row r="848" spans="12:19">
      <c r="L848" t="s">
        <v>1956</v>
      </c>
      <c r="O848">
        <v>0</v>
      </c>
      <c r="Q848">
        <v>0</v>
      </c>
      <c r="S848">
        <v>0</v>
      </c>
    </row>
    <row r="849" spans="12:19">
      <c r="L849" t="s">
        <v>1957</v>
      </c>
      <c r="O849">
        <v>-3.3</v>
      </c>
      <c r="Q849">
        <v>-2.27</v>
      </c>
      <c r="S849">
        <v>-1.03</v>
      </c>
    </row>
    <row r="850" spans="12:19">
      <c r="L850" t="s">
        <v>1958</v>
      </c>
      <c r="O850">
        <v>0.1</v>
      </c>
      <c r="Q850">
        <v>0.1</v>
      </c>
      <c r="S850">
        <v>0</v>
      </c>
    </row>
    <row r="851" spans="12:19">
      <c r="L851" t="s">
        <v>1959</v>
      </c>
      <c r="O851">
        <v>0</v>
      </c>
      <c r="Q851">
        <v>0</v>
      </c>
      <c r="S851">
        <v>0</v>
      </c>
    </row>
    <row r="852" spans="12:19">
      <c r="L852" t="s">
        <v>1960</v>
      </c>
      <c r="O852">
        <v>0</v>
      </c>
      <c r="Q852">
        <v>0</v>
      </c>
      <c r="S852">
        <v>0</v>
      </c>
    </row>
    <row r="853" spans="12:19">
      <c r="L853" t="s">
        <v>1961</v>
      </c>
      <c r="O853">
        <v>0</v>
      </c>
      <c r="Q853">
        <v>0</v>
      </c>
      <c r="S853">
        <v>0</v>
      </c>
    </row>
    <row r="854" spans="12:19">
      <c r="L854" t="s">
        <v>1962</v>
      </c>
      <c r="O854">
        <v>0.05</v>
      </c>
      <c r="Q854">
        <v>0.04</v>
      </c>
      <c r="S854">
        <v>0.01</v>
      </c>
    </row>
    <row r="855" spans="12:19">
      <c r="L855" t="s">
        <v>1963</v>
      </c>
      <c r="O855">
        <v>0</v>
      </c>
      <c r="Q855">
        <v>0</v>
      </c>
      <c r="S855">
        <v>0</v>
      </c>
    </row>
    <row r="856" spans="12:19">
      <c r="L856" t="s">
        <v>1964</v>
      </c>
      <c r="O856">
        <v>0</v>
      </c>
      <c r="Q856">
        <v>0</v>
      </c>
      <c r="S856">
        <v>0</v>
      </c>
    </row>
    <row r="857" spans="12:19">
      <c r="L857" t="s">
        <v>1965</v>
      </c>
      <c r="O857">
        <v>0</v>
      </c>
      <c r="Q857">
        <v>0</v>
      </c>
      <c r="S857">
        <v>0</v>
      </c>
    </row>
    <row r="858" spans="12:19">
      <c r="L858" t="s">
        <v>1966</v>
      </c>
      <c r="O858">
        <v>0.05</v>
      </c>
      <c r="Q858">
        <v>0.04</v>
      </c>
      <c r="S858">
        <v>0.01</v>
      </c>
    </row>
    <row r="859" spans="12:19">
      <c r="L859" t="s">
        <v>1967</v>
      </c>
      <c r="O859">
        <v>0</v>
      </c>
      <c r="Q859">
        <v>0</v>
      </c>
      <c r="S859">
        <v>0</v>
      </c>
    </row>
    <row r="860" spans="12:19">
      <c r="L860" t="s">
        <v>1968</v>
      </c>
      <c r="O860">
        <v>0</v>
      </c>
      <c r="Q860">
        <v>0</v>
      </c>
      <c r="S860">
        <v>0</v>
      </c>
    </row>
    <row r="861" spans="12:19">
      <c r="L861" t="s">
        <v>1969</v>
      </c>
      <c r="O861">
        <v>-2.15</v>
      </c>
      <c r="Q861">
        <v>0</v>
      </c>
      <c r="S861">
        <v>-2.15</v>
      </c>
    </row>
    <row r="862" spans="12:19">
      <c r="L862" t="s">
        <v>1970</v>
      </c>
      <c r="O862">
        <v>0.05</v>
      </c>
      <c r="Q862">
        <v>0.05</v>
      </c>
      <c r="S862">
        <v>0</v>
      </c>
    </row>
    <row r="863" spans="12:19">
      <c r="L863" t="s">
        <v>1971</v>
      </c>
      <c r="O863">
        <v>0</v>
      </c>
      <c r="Q863">
        <v>0</v>
      </c>
      <c r="S863">
        <v>0</v>
      </c>
    </row>
    <row r="864" spans="12:19">
      <c r="L864" t="s">
        <v>1972</v>
      </c>
      <c r="O864">
        <v>0</v>
      </c>
      <c r="Q864">
        <v>0</v>
      </c>
      <c r="S864">
        <v>0</v>
      </c>
    </row>
    <row r="865" spans="12:19">
      <c r="L865" t="s">
        <v>4099</v>
      </c>
      <c r="O865">
        <v>-0.55000000000000004</v>
      </c>
      <c r="Q865">
        <v>0</v>
      </c>
      <c r="S865">
        <v>-0.55000000000000004</v>
      </c>
    </row>
    <row r="866" spans="12:19">
      <c r="L866" t="s">
        <v>1973</v>
      </c>
      <c r="O866">
        <v>0.05</v>
      </c>
      <c r="Q866">
        <v>0.05</v>
      </c>
      <c r="S866">
        <v>0</v>
      </c>
    </row>
    <row r="867" spans="12:19">
      <c r="L867" t="s">
        <v>1974</v>
      </c>
      <c r="O867">
        <v>0</v>
      </c>
      <c r="Q867">
        <v>0</v>
      </c>
      <c r="S867">
        <v>0</v>
      </c>
    </row>
    <row r="868" spans="12:19">
      <c r="L868" t="s">
        <v>1975</v>
      </c>
      <c r="O868">
        <v>0</v>
      </c>
      <c r="Q868">
        <v>0</v>
      </c>
      <c r="S868">
        <v>0</v>
      </c>
    </row>
    <row r="869" spans="12:19">
      <c r="L869" t="s">
        <v>1976</v>
      </c>
      <c r="O869">
        <v>0.22</v>
      </c>
      <c r="Q869">
        <v>0.42</v>
      </c>
      <c r="S869">
        <v>-0.2</v>
      </c>
    </row>
    <row r="870" spans="12:19">
      <c r="L870" t="s">
        <v>1977</v>
      </c>
      <c r="O870">
        <v>0</v>
      </c>
      <c r="Q870">
        <v>-0.2</v>
      </c>
      <c r="S870">
        <v>0.2</v>
      </c>
    </row>
    <row r="871" spans="12:19">
      <c r="L871" t="s">
        <v>1978</v>
      </c>
      <c r="O871">
        <v>0</v>
      </c>
      <c r="Q871">
        <v>0</v>
      </c>
      <c r="S871">
        <v>0</v>
      </c>
    </row>
    <row r="872" spans="12:19">
      <c r="L872" t="s">
        <v>1979</v>
      </c>
      <c r="O872">
        <v>-0.16</v>
      </c>
      <c r="Q872">
        <v>-0.16</v>
      </c>
      <c r="S872">
        <v>0</v>
      </c>
    </row>
    <row r="873" spans="12:19">
      <c r="L873" t="s">
        <v>1980</v>
      </c>
      <c r="O873">
        <v>0.11</v>
      </c>
      <c r="Q873">
        <v>0.1</v>
      </c>
      <c r="S873">
        <v>0</v>
      </c>
    </row>
    <row r="874" spans="12:19">
      <c r="L874" t="s">
        <v>1981</v>
      </c>
      <c r="O874">
        <v>0</v>
      </c>
      <c r="Q874">
        <v>0</v>
      </c>
      <c r="S874">
        <v>0</v>
      </c>
    </row>
    <row r="875" spans="12:19">
      <c r="L875" t="s">
        <v>1982</v>
      </c>
      <c r="O875">
        <v>0</v>
      </c>
      <c r="Q875">
        <v>0</v>
      </c>
      <c r="S875">
        <v>0</v>
      </c>
    </row>
    <row r="876" spans="12:19">
      <c r="L876" t="s">
        <v>1983</v>
      </c>
      <c r="O876">
        <v>-1.44</v>
      </c>
      <c r="Q876">
        <v>-0.92</v>
      </c>
      <c r="S876">
        <v>-0.51</v>
      </c>
    </row>
    <row r="877" spans="12:19">
      <c r="L877" t="s">
        <v>1984</v>
      </c>
      <c r="O877">
        <v>0.28999999999999998</v>
      </c>
      <c r="Q877">
        <v>0.12</v>
      </c>
      <c r="S877">
        <v>0.17</v>
      </c>
    </row>
    <row r="878" spans="12:19">
      <c r="L878" t="s">
        <v>1985</v>
      </c>
      <c r="O878">
        <v>-0.2</v>
      </c>
      <c r="Q878">
        <v>0</v>
      </c>
      <c r="S878">
        <v>-0.2</v>
      </c>
    </row>
    <row r="879" spans="12:19">
      <c r="L879" t="s">
        <v>1986</v>
      </c>
      <c r="O879">
        <v>0</v>
      </c>
      <c r="Q879">
        <v>0</v>
      </c>
      <c r="S879">
        <v>0</v>
      </c>
    </row>
    <row r="880" spans="12:19">
      <c r="L880" t="s">
        <v>1987</v>
      </c>
      <c r="O880">
        <v>0.02</v>
      </c>
      <c r="Q880">
        <v>0</v>
      </c>
      <c r="S880">
        <v>0.02</v>
      </c>
    </row>
    <row r="881" spans="12:19">
      <c r="L881" t="s">
        <v>1984</v>
      </c>
      <c r="O881">
        <v>0.1</v>
      </c>
      <c r="Q881">
        <v>0.1</v>
      </c>
      <c r="S881">
        <v>0</v>
      </c>
    </row>
    <row r="882" spans="12:19">
      <c r="L882" t="s">
        <v>1988</v>
      </c>
      <c r="O882">
        <v>0</v>
      </c>
      <c r="Q882">
        <v>0</v>
      </c>
      <c r="S882">
        <v>0</v>
      </c>
    </row>
    <row r="883" spans="12:19">
      <c r="L883" t="s">
        <v>1989</v>
      </c>
      <c r="O883">
        <v>0</v>
      </c>
      <c r="Q883">
        <v>0</v>
      </c>
      <c r="S883">
        <v>0</v>
      </c>
    </row>
    <row r="884" spans="12:19">
      <c r="L884" t="s">
        <v>1987</v>
      </c>
      <c r="O884">
        <v>-17.21</v>
      </c>
      <c r="Q884">
        <v>-4.41</v>
      </c>
      <c r="S884">
        <v>-12.79</v>
      </c>
    </row>
    <row r="885" spans="12:19">
      <c r="L885" t="s">
        <v>1990</v>
      </c>
      <c r="O885">
        <v>39.07</v>
      </c>
      <c r="Q885">
        <v>7.1</v>
      </c>
      <c r="S885">
        <v>31.98</v>
      </c>
    </row>
    <row r="886" spans="12:19">
      <c r="L886" t="s">
        <v>1991</v>
      </c>
      <c r="O886">
        <v>-38.81</v>
      </c>
      <c r="Q886">
        <v>-7.4</v>
      </c>
      <c r="S886">
        <v>-31.41</v>
      </c>
    </row>
    <row r="887" spans="12:19">
      <c r="L887" t="s">
        <v>1992</v>
      </c>
      <c r="O887">
        <v>0</v>
      </c>
      <c r="Q887">
        <v>0</v>
      </c>
      <c r="S887">
        <v>0</v>
      </c>
    </row>
    <row r="888" spans="12:19">
      <c r="L888" t="s">
        <v>1993</v>
      </c>
      <c r="O888">
        <v>0.59</v>
      </c>
      <c r="Q888">
        <v>0.39</v>
      </c>
      <c r="S888">
        <v>0.2</v>
      </c>
    </row>
    <row r="889" spans="12:19">
      <c r="L889" t="s">
        <v>1990</v>
      </c>
      <c r="O889">
        <v>0.1</v>
      </c>
      <c r="Q889">
        <v>0.1</v>
      </c>
      <c r="S889">
        <v>0</v>
      </c>
    </row>
    <row r="890" spans="12:19">
      <c r="L890" t="s">
        <v>1992</v>
      </c>
      <c r="O890">
        <v>0.11</v>
      </c>
      <c r="Q890">
        <v>2.4700000000000002</v>
      </c>
      <c r="S890">
        <v>-2.36</v>
      </c>
    </row>
    <row r="891" spans="12:19">
      <c r="L891" t="s">
        <v>1991</v>
      </c>
      <c r="O891">
        <v>-0.2</v>
      </c>
      <c r="Q891">
        <v>-0.18</v>
      </c>
      <c r="S891">
        <v>-0.03</v>
      </c>
    </row>
    <row r="892" spans="12:19">
      <c r="L892" t="s">
        <v>1993</v>
      </c>
      <c r="O892">
        <v>-37.630000000000003</v>
      </c>
      <c r="Q892">
        <v>-21.73</v>
      </c>
      <c r="S892">
        <v>-15.91</v>
      </c>
    </row>
    <row r="893" spans="12:19">
      <c r="L893" t="s">
        <v>1994</v>
      </c>
      <c r="O893">
        <v>2</v>
      </c>
      <c r="Q893">
        <v>4.5199999999999996</v>
      </c>
      <c r="S893">
        <v>-2.52</v>
      </c>
    </row>
    <row r="894" spans="12:19">
      <c r="L894" t="s">
        <v>1995</v>
      </c>
      <c r="O894">
        <v>-0.35</v>
      </c>
      <c r="Q894">
        <v>-2.17</v>
      </c>
      <c r="S894">
        <v>1.82</v>
      </c>
    </row>
    <row r="895" spans="12:19">
      <c r="L895" t="s">
        <v>1996</v>
      </c>
      <c r="O895">
        <v>0</v>
      </c>
      <c r="Q895">
        <v>0</v>
      </c>
      <c r="S895">
        <v>0</v>
      </c>
    </row>
    <row r="896" spans="12:19">
      <c r="L896" t="s">
        <v>1997</v>
      </c>
      <c r="O896">
        <v>-1.38</v>
      </c>
      <c r="Q896">
        <v>-1.33</v>
      </c>
      <c r="S896">
        <v>-0.05</v>
      </c>
    </row>
    <row r="897" spans="12:19">
      <c r="L897" t="s">
        <v>1998</v>
      </c>
      <c r="O897">
        <v>0.1</v>
      </c>
      <c r="Q897">
        <v>0.1</v>
      </c>
      <c r="S897">
        <v>0</v>
      </c>
    </row>
    <row r="898" spans="12:19">
      <c r="L898" t="s">
        <v>1999</v>
      </c>
      <c r="O898">
        <v>0</v>
      </c>
      <c r="Q898">
        <v>0</v>
      </c>
      <c r="S898">
        <v>0</v>
      </c>
    </row>
    <row r="899" spans="12:19">
      <c r="L899" t="s">
        <v>2000</v>
      </c>
      <c r="O899">
        <v>0</v>
      </c>
      <c r="Q899">
        <v>0</v>
      </c>
      <c r="S899">
        <v>0</v>
      </c>
    </row>
    <row r="900" spans="12:19">
      <c r="L900" t="s">
        <v>1997</v>
      </c>
      <c r="O900">
        <v>-22.55</v>
      </c>
      <c r="Q900">
        <v>-28.36</v>
      </c>
      <c r="S900">
        <v>5.8</v>
      </c>
    </row>
    <row r="901" spans="12:19">
      <c r="L901" t="s">
        <v>2001</v>
      </c>
      <c r="O901">
        <v>1.88</v>
      </c>
      <c r="Q901">
        <v>0.44</v>
      </c>
      <c r="S901">
        <v>1.44</v>
      </c>
    </row>
    <row r="902" spans="12:19">
      <c r="L902" t="s">
        <v>2002</v>
      </c>
      <c r="O902">
        <v>-0.57999999999999996</v>
      </c>
      <c r="Q902">
        <v>-0.42</v>
      </c>
      <c r="S902">
        <v>-0.16</v>
      </c>
    </row>
    <row r="903" spans="12:19">
      <c r="L903" t="s">
        <v>2003</v>
      </c>
      <c r="O903">
        <v>0</v>
      </c>
      <c r="Q903">
        <v>0</v>
      </c>
      <c r="S903">
        <v>0</v>
      </c>
    </row>
    <row r="904" spans="12:19">
      <c r="L904" t="s">
        <v>2004</v>
      </c>
      <c r="O904">
        <v>-1.1499999999999999</v>
      </c>
      <c r="Q904">
        <v>0.12</v>
      </c>
      <c r="S904">
        <v>-1.27</v>
      </c>
    </row>
    <row r="905" spans="12:19">
      <c r="L905" t="s">
        <v>2005</v>
      </c>
      <c r="O905">
        <v>0.1</v>
      </c>
      <c r="Q905">
        <v>0.1</v>
      </c>
      <c r="S905">
        <v>0</v>
      </c>
    </row>
    <row r="906" spans="12:19">
      <c r="L906" t="s">
        <v>2003</v>
      </c>
      <c r="O906">
        <v>0</v>
      </c>
      <c r="Q906">
        <v>0</v>
      </c>
      <c r="S906">
        <v>0</v>
      </c>
    </row>
    <row r="907" spans="12:19">
      <c r="L907" t="s">
        <v>2002</v>
      </c>
      <c r="O907">
        <v>0</v>
      </c>
      <c r="Q907">
        <v>0</v>
      </c>
      <c r="S907">
        <v>0</v>
      </c>
    </row>
    <row r="908" spans="12:19">
      <c r="L908" t="s">
        <v>2004</v>
      </c>
      <c r="O908">
        <v>-12.25</v>
      </c>
      <c r="Q908">
        <v>-26.08</v>
      </c>
      <c r="S908">
        <v>13.83</v>
      </c>
    </row>
    <row r="909" spans="12:19">
      <c r="L909" t="s">
        <v>2006</v>
      </c>
      <c r="O909">
        <v>0.1</v>
      </c>
      <c r="Q909">
        <v>0.1</v>
      </c>
      <c r="S909">
        <v>0</v>
      </c>
    </row>
    <row r="910" spans="12:19">
      <c r="L910" t="s">
        <v>2007</v>
      </c>
      <c r="O910">
        <v>0</v>
      </c>
      <c r="Q910">
        <v>0</v>
      </c>
      <c r="S910">
        <v>0</v>
      </c>
    </row>
    <row r="911" spans="12:19">
      <c r="L911" t="s">
        <v>2008</v>
      </c>
      <c r="O911">
        <v>0</v>
      </c>
      <c r="Q911">
        <v>0</v>
      </c>
      <c r="S911">
        <v>0</v>
      </c>
    </row>
    <row r="912" spans="12:19">
      <c r="L912" t="s">
        <v>2009</v>
      </c>
      <c r="O912">
        <v>-8.0500000000000007</v>
      </c>
      <c r="Q912">
        <v>-8.4499999999999993</v>
      </c>
      <c r="S912">
        <v>0.4</v>
      </c>
    </row>
    <row r="913" spans="12:19">
      <c r="L913" t="s">
        <v>2010</v>
      </c>
      <c r="O913">
        <v>0.02</v>
      </c>
      <c r="Q913">
        <v>0.02</v>
      </c>
      <c r="S913">
        <v>0</v>
      </c>
    </row>
    <row r="914" spans="12:19">
      <c r="L914" t="s">
        <v>3880</v>
      </c>
      <c r="O914">
        <v>0</v>
      </c>
      <c r="Q914">
        <v>0</v>
      </c>
      <c r="S914">
        <v>0</v>
      </c>
    </row>
    <row r="915" spans="12:19">
      <c r="L915" t="s">
        <v>2011</v>
      </c>
      <c r="O915">
        <v>0.1</v>
      </c>
      <c r="Q915">
        <v>0.1</v>
      </c>
      <c r="S915">
        <v>0</v>
      </c>
    </row>
    <row r="916" spans="12:19">
      <c r="L916" t="s">
        <v>2012</v>
      </c>
      <c r="O916">
        <v>0</v>
      </c>
      <c r="Q916">
        <v>0</v>
      </c>
      <c r="S916">
        <v>0</v>
      </c>
    </row>
    <row r="917" spans="12:19">
      <c r="L917" t="s">
        <v>2013</v>
      </c>
      <c r="O917">
        <v>0</v>
      </c>
      <c r="Q917">
        <v>0</v>
      </c>
      <c r="S917">
        <v>0</v>
      </c>
    </row>
    <row r="918" spans="12:19">
      <c r="L918" t="s">
        <v>2014</v>
      </c>
      <c r="O918">
        <v>-1.91</v>
      </c>
      <c r="Q918">
        <v>-1.92</v>
      </c>
      <c r="S918">
        <v>0.01</v>
      </c>
    </row>
    <row r="919" spans="12:19">
      <c r="L919" t="s">
        <v>2015</v>
      </c>
      <c r="O919">
        <v>0.1</v>
      </c>
      <c r="Q919">
        <v>0.1</v>
      </c>
      <c r="S919">
        <v>0</v>
      </c>
    </row>
    <row r="920" spans="12:19">
      <c r="L920" t="s">
        <v>2016</v>
      </c>
      <c r="O920">
        <v>0</v>
      </c>
      <c r="Q920">
        <v>0</v>
      </c>
      <c r="S920">
        <v>0</v>
      </c>
    </row>
    <row r="921" spans="12:19">
      <c r="L921" t="s">
        <v>2017</v>
      </c>
      <c r="O921">
        <v>0.01</v>
      </c>
      <c r="Q921">
        <v>0.01</v>
      </c>
      <c r="S921">
        <v>0</v>
      </c>
    </row>
    <row r="922" spans="12:19">
      <c r="L922" t="s">
        <v>2018</v>
      </c>
      <c r="O922">
        <v>-4.6500000000000004</v>
      </c>
      <c r="Q922">
        <v>-1.6</v>
      </c>
      <c r="S922">
        <v>-3.04</v>
      </c>
    </row>
    <row r="923" spans="12:19">
      <c r="L923" t="s">
        <v>2019</v>
      </c>
      <c r="O923">
        <v>0.01</v>
      </c>
      <c r="Q923">
        <v>0.01</v>
      </c>
      <c r="S923">
        <v>0</v>
      </c>
    </row>
    <row r="924" spans="12:19">
      <c r="L924" t="s">
        <v>2020</v>
      </c>
      <c r="O924">
        <v>0.1</v>
      </c>
      <c r="Q924">
        <v>0.1</v>
      </c>
      <c r="S924">
        <v>0</v>
      </c>
    </row>
    <row r="925" spans="12:19">
      <c r="L925" t="s">
        <v>2021</v>
      </c>
      <c r="O925">
        <v>0</v>
      </c>
      <c r="Q925">
        <v>0</v>
      </c>
      <c r="S925">
        <v>0</v>
      </c>
    </row>
    <row r="926" spans="12:19">
      <c r="L926" t="s">
        <v>2022</v>
      </c>
      <c r="O926">
        <v>0</v>
      </c>
      <c r="Q926">
        <v>0</v>
      </c>
      <c r="S926">
        <v>0</v>
      </c>
    </row>
    <row r="927" spans="12:19">
      <c r="L927" t="s">
        <v>2023</v>
      </c>
      <c r="O927">
        <v>-0.6</v>
      </c>
      <c r="Q927">
        <v>-3.32</v>
      </c>
      <c r="S927">
        <v>2.72</v>
      </c>
    </row>
    <row r="928" spans="12:19">
      <c r="L928" t="s">
        <v>2024</v>
      </c>
      <c r="O928">
        <v>0.1</v>
      </c>
      <c r="Q928">
        <v>0.1</v>
      </c>
      <c r="S928">
        <v>0</v>
      </c>
    </row>
    <row r="929" spans="12:19">
      <c r="L929" t="s">
        <v>2025</v>
      </c>
      <c r="O929">
        <v>0</v>
      </c>
      <c r="Q929">
        <v>0</v>
      </c>
      <c r="S929">
        <v>0</v>
      </c>
    </row>
    <row r="930" spans="12:19">
      <c r="L930" t="s">
        <v>2026</v>
      </c>
      <c r="O930">
        <v>0</v>
      </c>
      <c r="Q930">
        <v>0</v>
      </c>
      <c r="S930">
        <v>0</v>
      </c>
    </row>
    <row r="931" spans="12:19">
      <c r="L931" t="s">
        <v>2027</v>
      </c>
      <c r="O931">
        <v>-0.5</v>
      </c>
      <c r="Q931">
        <v>-0.55000000000000004</v>
      </c>
      <c r="S931">
        <v>0.05</v>
      </c>
    </row>
    <row r="932" spans="12:19">
      <c r="L932" t="s">
        <v>2028</v>
      </c>
      <c r="O932">
        <v>0.11</v>
      </c>
      <c r="Q932">
        <v>0.11</v>
      </c>
      <c r="S932">
        <v>0</v>
      </c>
    </row>
    <row r="933" spans="12:19">
      <c r="L933" t="s">
        <v>2029</v>
      </c>
      <c r="O933">
        <v>0</v>
      </c>
      <c r="Q933">
        <v>0</v>
      </c>
      <c r="S933">
        <v>0</v>
      </c>
    </row>
    <row r="934" spans="12:19">
      <c r="L934" t="s">
        <v>2030</v>
      </c>
      <c r="O934">
        <v>0</v>
      </c>
      <c r="Q934">
        <v>0</v>
      </c>
      <c r="S934">
        <v>0</v>
      </c>
    </row>
    <row r="935" spans="12:19">
      <c r="L935" t="s">
        <v>2031</v>
      </c>
      <c r="O935">
        <v>-2.21</v>
      </c>
      <c r="Q935">
        <v>-1.4</v>
      </c>
      <c r="S935">
        <v>-0.81</v>
      </c>
    </row>
    <row r="936" spans="12:19">
      <c r="L936" t="s">
        <v>2032</v>
      </c>
      <c r="O936">
        <v>0.1</v>
      </c>
      <c r="Q936">
        <v>0.1</v>
      </c>
      <c r="S936">
        <v>0</v>
      </c>
    </row>
    <row r="937" spans="12:19">
      <c r="L937" t="s">
        <v>2033</v>
      </c>
      <c r="O937">
        <v>0</v>
      </c>
      <c r="Q937">
        <v>0</v>
      </c>
      <c r="S937">
        <v>0</v>
      </c>
    </row>
    <row r="938" spans="12:19">
      <c r="L938" t="s">
        <v>2034</v>
      </c>
      <c r="O938">
        <v>0</v>
      </c>
      <c r="Q938">
        <v>0</v>
      </c>
      <c r="S938">
        <v>0</v>
      </c>
    </row>
    <row r="939" spans="12:19">
      <c r="L939" t="s">
        <v>2035</v>
      </c>
      <c r="O939">
        <v>-2.67</v>
      </c>
      <c r="Q939">
        <v>-2.46</v>
      </c>
      <c r="S939">
        <v>-0.21</v>
      </c>
    </row>
    <row r="940" spans="12:19">
      <c r="L940" t="s">
        <v>2036</v>
      </c>
      <c r="O940">
        <v>0.1</v>
      </c>
      <c r="Q940">
        <v>0.1</v>
      </c>
      <c r="S940">
        <v>0</v>
      </c>
    </row>
    <row r="941" spans="12:19">
      <c r="L941" t="s">
        <v>2037</v>
      </c>
      <c r="O941">
        <v>0</v>
      </c>
      <c r="Q941">
        <v>0</v>
      </c>
      <c r="S941">
        <v>0</v>
      </c>
    </row>
    <row r="942" spans="12:19">
      <c r="L942" t="s">
        <v>2038</v>
      </c>
      <c r="O942">
        <v>0</v>
      </c>
      <c r="Q942">
        <v>0</v>
      </c>
      <c r="S942">
        <v>0</v>
      </c>
    </row>
    <row r="943" spans="12:19">
      <c r="L943" t="s">
        <v>2039</v>
      </c>
      <c r="O943">
        <v>-0.81</v>
      </c>
      <c r="Q943">
        <v>-0.81</v>
      </c>
      <c r="S943">
        <v>0</v>
      </c>
    </row>
    <row r="944" spans="12:19">
      <c r="L944" t="s">
        <v>2040</v>
      </c>
      <c r="O944">
        <v>0.11</v>
      </c>
      <c r="Q944">
        <v>0.11</v>
      </c>
      <c r="S944">
        <v>0</v>
      </c>
    </row>
    <row r="945" spans="12:19">
      <c r="L945" t="s">
        <v>2041</v>
      </c>
      <c r="O945">
        <v>0</v>
      </c>
      <c r="Q945">
        <v>0</v>
      </c>
      <c r="S945">
        <v>0</v>
      </c>
    </row>
    <row r="946" spans="12:19">
      <c r="L946" t="s">
        <v>2042</v>
      </c>
      <c r="O946">
        <v>0</v>
      </c>
      <c r="Q946">
        <v>0</v>
      </c>
      <c r="S946">
        <v>0</v>
      </c>
    </row>
    <row r="947" spans="12:19">
      <c r="L947" t="s">
        <v>2043</v>
      </c>
      <c r="O947">
        <v>-3.98</v>
      </c>
      <c r="Q947">
        <v>-3.14</v>
      </c>
      <c r="S947">
        <v>-0.84</v>
      </c>
    </row>
    <row r="948" spans="12:19">
      <c r="L948" t="s">
        <v>2044</v>
      </c>
      <c r="O948">
        <v>0</v>
      </c>
      <c r="Q948">
        <v>0</v>
      </c>
      <c r="S948">
        <v>0</v>
      </c>
    </row>
    <row r="949" spans="12:19">
      <c r="L949" t="s">
        <v>2045</v>
      </c>
      <c r="O949">
        <v>0</v>
      </c>
      <c r="Q949">
        <v>0</v>
      </c>
      <c r="S949">
        <v>0</v>
      </c>
    </row>
    <row r="950" spans="12:19">
      <c r="L950" t="s">
        <v>2046</v>
      </c>
      <c r="O950">
        <v>0.52</v>
      </c>
      <c r="Q950">
        <v>0.16</v>
      </c>
      <c r="S950">
        <v>0.36</v>
      </c>
    </row>
    <row r="951" spans="12:19">
      <c r="L951" t="s">
        <v>2047</v>
      </c>
      <c r="O951">
        <v>-0.36</v>
      </c>
      <c r="Q951">
        <v>0</v>
      </c>
      <c r="S951">
        <v>-0.36</v>
      </c>
    </row>
    <row r="952" spans="12:19">
      <c r="L952" t="s">
        <v>2048</v>
      </c>
      <c r="O952">
        <v>0</v>
      </c>
      <c r="Q952">
        <v>0</v>
      </c>
      <c r="S952">
        <v>0</v>
      </c>
    </row>
    <row r="953" spans="12:19">
      <c r="L953" t="s">
        <v>2049</v>
      </c>
      <c r="O953">
        <v>0.49</v>
      </c>
      <c r="Q953">
        <v>0.49</v>
      </c>
      <c r="S953">
        <v>0</v>
      </c>
    </row>
    <row r="954" spans="12:19">
      <c r="L954" t="s">
        <v>2050</v>
      </c>
      <c r="O954">
        <v>0.1</v>
      </c>
      <c r="Q954">
        <v>0.1</v>
      </c>
      <c r="S954">
        <v>0</v>
      </c>
    </row>
    <row r="955" spans="12:19">
      <c r="L955" t="s">
        <v>2048</v>
      </c>
      <c r="O955">
        <v>0</v>
      </c>
      <c r="Q955">
        <v>0.92</v>
      </c>
      <c r="S955">
        <v>-0.92</v>
      </c>
    </row>
    <row r="956" spans="12:19">
      <c r="L956" t="s">
        <v>2047</v>
      </c>
      <c r="O956">
        <v>0</v>
      </c>
      <c r="Q956">
        <v>0</v>
      </c>
      <c r="S956">
        <v>0</v>
      </c>
    </row>
    <row r="957" spans="12:19">
      <c r="L957" t="s">
        <v>2051</v>
      </c>
      <c r="O957">
        <v>-4.67</v>
      </c>
      <c r="Q957">
        <v>-5.64</v>
      </c>
      <c r="S957">
        <v>0.97</v>
      </c>
    </row>
    <row r="958" spans="12:19">
      <c r="L958" t="s">
        <v>2052</v>
      </c>
      <c r="O958">
        <v>3.58</v>
      </c>
      <c r="Q958">
        <v>0.26</v>
      </c>
      <c r="S958">
        <v>3.33</v>
      </c>
    </row>
    <row r="959" spans="12:19">
      <c r="L959" t="s">
        <v>2053</v>
      </c>
      <c r="O959">
        <v>-3.49</v>
      </c>
      <c r="Q959">
        <v>0</v>
      </c>
      <c r="S959">
        <v>-3.49</v>
      </c>
    </row>
    <row r="960" spans="12:19">
      <c r="L960" t="s">
        <v>2054</v>
      </c>
      <c r="O960">
        <v>0</v>
      </c>
      <c r="Q960">
        <v>0</v>
      </c>
      <c r="S960">
        <v>0</v>
      </c>
    </row>
    <row r="961" spans="12:19">
      <c r="L961" t="s">
        <v>2055</v>
      </c>
      <c r="O961">
        <v>-1.33</v>
      </c>
      <c r="Q961">
        <v>-0.2</v>
      </c>
      <c r="S961">
        <v>-1.1399999999999999</v>
      </c>
    </row>
    <row r="962" spans="12:19">
      <c r="L962" t="s">
        <v>2056</v>
      </c>
      <c r="O962">
        <v>0.05</v>
      </c>
      <c r="Q962">
        <v>0.05</v>
      </c>
      <c r="S962">
        <v>0</v>
      </c>
    </row>
    <row r="963" spans="12:19">
      <c r="L963" t="s">
        <v>2057</v>
      </c>
      <c r="O963">
        <v>0</v>
      </c>
      <c r="Q963">
        <v>0</v>
      </c>
      <c r="S963">
        <v>0</v>
      </c>
    </row>
    <row r="964" spans="12:19">
      <c r="L964" t="s">
        <v>2058</v>
      </c>
      <c r="O964">
        <v>0</v>
      </c>
      <c r="Q964">
        <v>0</v>
      </c>
      <c r="S964">
        <v>0</v>
      </c>
    </row>
    <row r="965" spans="12:19">
      <c r="L965" t="s">
        <v>2059</v>
      </c>
      <c r="O965">
        <v>-4.2300000000000004</v>
      </c>
      <c r="Q965">
        <v>-12.41</v>
      </c>
      <c r="S965">
        <v>8.18</v>
      </c>
    </row>
    <row r="966" spans="12:19">
      <c r="L966" t="s">
        <v>2060</v>
      </c>
      <c r="O966">
        <v>0.03</v>
      </c>
      <c r="Q966">
        <v>0.31</v>
      </c>
      <c r="S966">
        <v>-0.28000000000000003</v>
      </c>
    </row>
    <row r="967" spans="12:19">
      <c r="L967" t="s">
        <v>2061</v>
      </c>
      <c r="O967">
        <v>0</v>
      </c>
      <c r="Q967">
        <v>-0.28000000000000003</v>
      </c>
      <c r="S967">
        <v>0.28000000000000003</v>
      </c>
    </row>
    <row r="968" spans="12:19">
      <c r="L968" t="s">
        <v>2062</v>
      </c>
      <c r="O968">
        <v>0</v>
      </c>
      <c r="Q968">
        <v>0</v>
      </c>
      <c r="S968">
        <v>0</v>
      </c>
    </row>
    <row r="969" spans="12:19">
      <c r="L969" t="s">
        <v>2063</v>
      </c>
      <c r="O969">
        <v>0</v>
      </c>
      <c r="Q969">
        <v>0</v>
      </c>
      <c r="S969">
        <v>0</v>
      </c>
    </row>
    <row r="970" spans="12:19">
      <c r="L970" t="s">
        <v>2064</v>
      </c>
      <c r="O970">
        <v>0.05</v>
      </c>
      <c r="Q970">
        <v>0.05</v>
      </c>
      <c r="S970">
        <v>0</v>
      </c>
    </row>
    <row r="971" spans="12:19">
      <c r="L971" t="s">
        <v>2062</v>
      </c>
      <c r="O971">
        <v>0</v>
      </c>
      <c r="Q971">
        <v>0</v>
      </c>
      <c r="S971">
        <v>0</v>
      </c>
    </row>
    <row r="972" spans="12:19">
      <c r="L972" t="s">
        <v>2061</v>
      </c>
      <c r="O972">
        <v>0</v>
      </c>
      <c r="Q972">
        <v>0</v>
      </c>
      <c r="S972">
        <v>0</v>
      </c>
    </row>
    <row r="973" spans="12:19">
      <c r="L973" t="s">
        <v>2065</v>
      </c>
      <c r="O973">
        <v>-2.1</v>
      </c>
      <c r="Q973">
        <v>-2.83</v>
      </c>
      <c r="S973">
        <v>0.72</v>
      </c>
    </row>
    <row r="974" spans="12:19">
      <c r="L974" t="s">
        <v>2066</v>
      </c>
      <c r="O974">
        <v>0</v>
      </c>
      <c r="Q974">
        <v>0</v>
      </c>
      <c r="S974">
        <v>0</v>
      </c>
    </row>
    <row r="975" spans="12:19">
      <c r="L975" t="s">
        <v>2067</v>
      </c>
      <c r="O975">
        <v>-0.01</v>
      </c>
      <c r="Q975">
        <v>-0.01</v>
      </c>
      <c r="S975">
        <v>0</v>
      </c>
    </row>
    <row r="976" spans="12:19">
      <c r="L976" t="s">
        <v>2068</v>
      </c>
      <c r="O976">
        <v>0.1</v>
      </c>
      <c r="Q976">
        <v>0.1</v>
      </c>
      <c r="S976">
        <v>0</v>
      </c>
    </row>
    <row r="977" spans="12:19">
      <c r="L977" t="s">
        <v>2069</v>
      </c>
      <c r="O977">
        <v>0</v>
      </c>
      <c r="Q977">
        <v>0</v>
      </c>
      <c r="S977">
        <v>0</v>
      </c>
    </row>
    <row r="978" spans="12:19">
      <c r="L978" t="s">
        <v>2070</v>
      </c>
      <c r="O978">
        <v>0</v>
      </c>
      <c r="Q978">
        <v>0</v>
      </c>
      <c r="S978">
        <v>0</v>
      </c>
    </row>
    <row r="979" spans="12:19">
      <c r="L979" t="s">
        <v>2071</v>
      </c>
      <c r="O979">
        <v>-5.41</v>
      </c>
      <c r="Q979">
        <v>-0.1</v>
      </c>
      <c r="S979">
        <v>-5.32</v>
      </c>
    </row>
    <row r="980" spans="12:19">
      <c r="L980" t="s">
        <v>2072</v>
      </c>
      <c r="O980">
        <v>0.1</v>
      </c>
      <c r="Q980">
        <v>0.1</v>
      </c>
      <c r="S980">
        <v>0</v>
      </c>
    </row>
    <row r="981" spans="12:19">
      <c r="L981" t="s">
        <v>2073</v>
      </c>
      <c r="O981">
        <v>0</v>
      </c>
      <c r="Q981">
        <v>0</v>
      </c>
      <c r="S981">
        <v>0</v>
      </c>
    </row>
    <row r="982" spans="12:19">
      <c r="L982" t="s">
        <v>2074</v>
      </c>
      <c r="O982">
        <v>0</v>
      </c>
      <c r="Q982">
        <v>0</v>
      </c>
      <c r="S982">
        <v>0</v>
      </c>
    </row>
    <row r="983" spans="12:19">
      <c r="L983" t="s">
        <v>2075</v>
      </c>
      <c r="O983">
        <v>0</v>
      </c>
      <c r="Q983">
        <v>0</v>
      </c>
      <c r="S983">
        <v>0</v>
      </c>
    </row>
    <row r="984" spans="12:19">
      <c r="L984" t="s">
        <v>2076</v>
      </c>
      <c r="O984">
        <v>0.1</v>
      </c>
      <c r="Q984">
        <v>0.1</v>
      </c>
      <c r="S984">
        <v>0</v>
      </c>
    </row>
    <row r="985" spans="12:19">
      <c r="L985" t="s">
        <v>2077</v>
      </c>
      <c r="O985">
        <v>0</v>
      </c>
      <c r="Q985">
        <v>0</v>
      </c>
      <c r="S985">
        <v>0</v>
      </c>
    </row>
    <row r="986" spans="12:19">
      <c r="L986" t="s">
        <v>2078</v>
      </c>
      <c r="O986">
        <v>0</v>
      </c>
      <c r="Q986">
        <v>0</v>
      </c>
      <c r="S986">
        <v>0</v>
      </c>
    </row>
    <row r="987" spans="12:19">
      <c r="L987" t="s">
        <v>2079</v>
      </c>
      <c r="O987">
        <v>0</v>
      </c>
      <c r="Q987">
        <v>0</v>
      </c>
      <c r="S987">
        <v>0</v>
      </c>
    </row>
    <row r="988" spans="12:19">
      <c r="L988" t="s">
        <v>2080</v>
      </c>
      <c r="O988">
        <v>0.1</v>
      </c>
      <c r="Q988">
        <v>0.1</v>
      </c>
      <c r="S988">
        <v>0</v>
      </c>
    </row>
    <row r="989" spans="12:19">
      <c r="L989" t="s">
        <v>2081</v>
      </c>
      <c r="O989">
        <v>0</v>
      </c>
      <c r="Q989">
        <v>0</v>
      </c>
      <c r="S989">
        <v>0</v>
      </c>
    </row>
    <row r="990" spans="12:19">
      <c r="L990" t="s">
        <v>2082</v>
      </c>
      <c r="O990">
        <v>0</v>
      </c>
      <c r="Q990">
        <v>0</v>
      </c>
      <c r="S990">
        <v>0</v>
      </c>
    </row>
    <row r="991" spans="12:19">
      <c r="L991" t="s">
        <v>2083</v>
      </c>
      <c r="O991">
        <v>0</v>
      </c>
      <c r="Q991">
        <v>-2.25</v>
      </c>
      <c r="S991">
        <v>2.25</v>
      </c>
    </row>
    <row r="992" spans="12:19">
      <c r="L992" t="s">
        <v>2084</v>
      </c>
      <c r="O992">
        <v>0.25</v>
      </c>
      <c r="Q992">
        <v>0.1</v>
      </c>
      <c r="S992">
        <v>0.15</v>
      </c>
    </row>
    <row r="993" spans="12:19">
      <c r="L993" t="s">
        <v>2085</v>
      </c>
      <c r="O993">
        <v>0</v>
      </c>
      <c r="Q993">
        <v>0</v>
      </c>
      <c r="S993">
        <v>0</v>
      </c>
    </row>
    <row r="994" spans="12:19">
      <c r="L994" t="s">
        <v>2086</v>
      </c>
      <c r="O994">
        <v>0</v>
      </c>
      <c r="Q994">
        <v>0</v>
      </c>
      <c r="S994">
        <v>0</v>
      </c>
    </row>
    <row r="995" spans="12:19">
      <c r="L995" t="s">
        <v>2087</v>
      </c>
      <c r="O995">
        <v>0</v>
      </c>
      <c r="Q995">
        <v>-0.17</v>
      </c>
      <c r="S995">
        <v>0.17</v>
      </c>
    </row>
    <row r="996" spans="12:19">
      <c r="L996" t="s">
        <v>2088</v>
      </c>
      <c r="O996">
        <v>0.1</v>
      </c>
      <c r="Q996">
        <v>0.1</v>
      </c>
      <c r="S996">
        <v>0</v>
      </c>
    </row>
    <row r="997" spans="12:19">
      <c r="L997" t="s">
        <v>2089</v>
      </c>
      <c r="O997">
        <v>0</v>
      </c>
      <c r="Q997">
        <v>0</v>
      </c>
      <c r="S997">
        <v>0</v>
      </c>
    </row>
    <row r="998" spans="12:19">
      <c r="L998" t="s">
        <v>2090</v>
      </c>
      <c r="O998">
        <v>0</v>
      </c>
      <c r="Q998">
        <v>0</v>
      </c>
      <c r="S998">
        <v>0</v>
      </c>
    </row>
    <row r="999" spans="12:19">
      <c r="L999" t="s">
        <v>2091</v>
      </c>
      <c r="O999">
        <v>0.01</v>
      </c>
      <c r="Q999">
        <v>0.01</v>
      </c>
      <c r="S999">
        <v>0</v>
      </c>
    </row>
    <row r="1000" spans="12:19">
      <c r="L1000" t="s">
        <v>2092</v>
      </c>
      <c r="O1000">
        <v>0.1</v>
      </c>
      <c r="Q1000">
        <v>0.1</v>
      </c>
      <c r="S1000">
        <v>0</v>
      </c>
    </row>
    <row r="1001" spans="12:19">
      <c r="L1001" t="s">
        <v>2093</v>
      </c>
      <c r="O1001">
        <v>0</v>
      </c>
      <c r="Q1001">
        <v>0</v>
      </c>
      <c r="S1001">
        <v>0</v>
      </c>
    </row>
    <row r="1002" spans="12:19">
      <c r="L1002" t="s">
        <v>2094</v>
      </c>
      <c r="O1002">
        <v>0</v>
      </c>
      <c r="Q1002">
        <v>0</v>
      </c>
      <c r="S1002">
        <v>0</v>
      </c>
    </row>
    <row r="1003" spans="12:19">
      <c r="L1003" t="s">
        <v>2095</v>
      </c>
      <c r="O1003">
        <v>-0.1</v>
      </c>
      <c r="Q1003">
        <v>0</v>
      </c>
      <c r="S1003">
        <v>-0.1</v>
      </c>
    </row>
    <row r="1004" spans="12:19">
      <c r="L1004" t="s">
        <v>2096</v>
      </c>
      <c r="O1004">
        <v>0.11</v>
      </c>
      <c r="Q1004">
        <v>0.1</v>
      </c>
      <c r="S1004">
        <v>0.01</v>
      </c>
    </row>
    <row r="1005" spans="12:19">
      <c r="L1005" t="s">
        <v>2097</v>
      </c>
      <c r="O1005">
        <v>0</v>
      </c>
      <c r="Q1005">
        <v>0</v>
      </c>
      <c r="S1005">
        <v>0</v>
      </c>
    </row>
    <row r="1006" spans="12:19">
      <c r="L1006" t="s">
        <v>2098</v>
      </c>
      <c r="O1006">
        <v>0</v>
      </c>
      <c r="Q1006">
        <v>0</v>
      </c>
      <c r="S1006">
        <v>0</v>
      </c>
    </row>
    <row r="1007" spans="12:19">
      <c r="L1007" t="s">
        <v>2099</v>
      </c>
      <c r="O1007">
        <v>-0.28000000000000003</v>
      </c>
      <c r="Q1007">
        <v>-1.61</v>
      </c>
      <c r="S1007">
        <v>1.33</v>
      </c>
    </row>
    <row r="1008" spans="12:19">
      <c r="L1008" t="s">
        <v>2100</v>
      </c>
      <c r="O1008">
        <v>0.01</v>
      </c>
      <c r="Q1008">
        <v>0.01</v>
      </c>
      <c r="S1008">
        <v>0</v>
      </c>
    </row>
    <row r="1009" spans="12:19">
      <c r="L1009" t="s">
        <v>2101</v>
      </c>
      <c r="O1009">
        <v>-0.01</v>
      </c>
      <c r="Q1009">
        <v>-0.01</v>
      </c>
      <c r="S1009">
        <v>0</v>
      </c>
    </row>
    <row r="1010" spans="12:19">
      <c r="L1010" t="s">
        <v>2102</v>
      </c>
      <c r="O1010">
        <v>17.13</v>
      </c>
      <c r="Q1010">
        <v>10.83</v>
      </c>
      <c r="S1010">
        <v>6.29</v>
      </c>
    </row>
    <row r="1011" spans="12:19">
      <c r="L1011" t="s">
        <v>2103</v>
      </c>
      <c r="O1011">
        <v>0</v>
      </c>
      <c r="Q1011">
        <v>0</v>
      </c>
      <c r="S1011">
        <v>0</v>
      </c>
    </row>
    <row r="1012" spans="12:19">
      <c r="L1012" t="s">
        <v>2104</v>
      </c>
      <c r="O1012">
        <v>0</v>
      </c>
      <c r="Q1012">
        <v>0</v>
      </c>
      <c r="S1012">
        <v>0</v>
      </c>
    </row>
    <row r="1013" spans="12:19">
      <c r="L1013" t="s">
        <v>2105</v>
      </c>
      <c r="O1013">
        <v>0</v>
      </c>
      <c r="Q1013">
        <v>0</v>
      </c>
      <c r="S1013">
        <v>0</v>
      </c>
    </row>
    <row r="1014" spans="12:19">
      <c r="L1014" t="s">
        <v>2106</v>
      </c>
      <c r="O1014">
        <v>0</v>
      </c>
      <c r="Q1014">
        <v>0</v>
      </c>
      <c r="S1014">
        <v>0</v>
      </c>
    </row>
    <row r="1015" spans="12:19">
      <c r="L1015" t="s">
        <v>2107</v>
      </c>
      <c r="O1015">
        <v>0.02</v>
      </c>
      <c r="Q1015">
        <v>0.02</v>
      </c>
      <c r="S1015">
        <v>0</v>
      </c>
    </row>
    <row r="1016" spans="12:19">
      <c r="L1016" t="s">
        <v>2108</v>
      </c>
      <c r="O1016">
        <v>0.49</v>
      </c>
      <c r="Q1016">
        <v>3.73</v>
      </c>
      <c r="S1016">
        <v>-3.24</v>
      </c>
    </row>
    <row r="1017" spans="12:19">
      <c r="L1017" t="s">
        <v>2109</v>
      </c>
      <c r="O1017">
        <v>0</v>
      </c>
      <c r="Q1017">
        <v>-0.17</v>
      </c>
      <c r="S1017">
        <v>0.17</v>
      </c>
    </row>
    <row r="1018" spans="12:19">
      <c r="L1018" t="s">
        <v>2110</v>
      </c>
      <c r="O1018">
        <v>0</v>
      </c>
      <c r="Q1018">
        <v>0</v>
      </c>
      <c r="S1018">
        <v>0</v>
      </c>
    </row>
    <row r="1019" spans="12:19">
      <c r="L1019" t="s">
        <v>2111</v>
      </c>
      <c r="O1019">
        <v>-0.11</v>
      </c>
      <c r="Q1019">
        <v>-2.41</v>
      </c>
      <c r="S1019">
        <v>2.2999999999999998</v>
      </c>
    </row>
    <row r="1020" spans="12:19">
      <c r="L1020" t="s">
        <v>2112</v>
      </c>
      <c r="O1020">
        <v>0.11</v>
      </c>
      <c r="Q1020">
        <v>0.11</v>
      </c>
      <c r="S1020">
        <v>0</v>
      </c>
    </row>
    <row r="1021" spans="12:19">
      <c r="L1021" t="s">
        <v>2113</v>
      </c>
      <c r="O1021">
        <v>0</v>
      </c>
      <c r="Q1021">
        <v>0.86</v>
      </c>
      <c r="S1021">
        <v>-0.86</v>
      </c>
    </row>
    <row r="1022" spans="12:19">
      <c r="L1022" t="s">
        <v>2114</v>
      </c>
      <c r="O1022">
        <v>0</v>
      </c>
      <c r="Q1022">
        <v>0</v>
      </c>
      <c r="S1022">
        <v>0</v>
      </c>
    </row>
    <row r="1023" spans="12:19">
      <c r="L1023" t="s">
        <v>2111</v>
      </c>
      <c r="O1023">
        <v>-42</v>
      </c>
      <c r="Q1023">
        <v>-50.47</v>
      </c>
      <c r="S1023">
        <v>8.4600000000000009</v>
      </c>
    </row>
    <row r="1024" spans="12:19">
      <c r="L1024" t="s">
        <v>2115</v>
      </c>
      <c r="O1024">
        <v>2.17</v>
      </c>
      <c r="Q1024">
        <v>3.67</v>
      </c>
      <c r="S1024">
        <v>-1.5</v>
      </c>
    </row>
    <row r="1025" spans="12:19">
      <c r="L1025" t="s">
        <v>2116</v>
      </c>
      <c r="O1025">
        <v>-1.74</v>
      </c>
      <c r="Q1025">
        <v>-2.11</v>
      </c>
      <c r="S1025">
        <v>0.37</v>
      </c>
    </row>
    <row r="1026" spans="12:19">
      <c r="L1026" t="s">
        <v>2117</v>
      </c>
      <c r="O1026">
        <v>0</v>
      </c>
      <c r="Q1026">
        <v>0</v>
      </c>
      <c r="S1026">
        <v>0</v>
      </c>
    </row>
    <row r="1027" spans="12:19">
      <c r="L1027" t="s">
        <v>2118</v>
      </c>
      <c r="O1027">
        <v>-0.06</v>
      </c>
      <c r="Q1027">
        <v>-1.2</v>
      </c>
      <c r="S1027">
        <v>1.1299999999999999</v>
      </c>
    </row>
    <row r="1028" spans="12:19">
      <c r="L1028" t="s">
        <v>2119</v>
      </c>
      <c r="O1028">
        <v>0.1</v>
      </c>
      <c r="Q1028">
        <v>0.1</v>
      </c>
      <c r="S1028">
        <v>0</v>
      </c>
    </row>
    <row r="1029" spans="12:19">
      <c r="L1029" t="s">
        <v>2120</v>
      </c>
      <c r="O1029">
        <v>1.95</v>
      </c>
      <c r="Q1029">
        <v>1.95</v>
      </c>
      <c r="S1029">
        <v>0</v>
      </c>
    </row>
    <row r="1030" spans="12:19">
      <c r="L1030" t="s">
        <v>2121</v>
      </c>
      <c r="O1030">
        <v>0.1</v>
      </c>
      <c r="Q1030">
        <v>0.1</v>
      </c>
      <c r="S1030">
        <v>0</v>
      </c>
    </row>
    <row r="1031" spans="12:19">
      <c r="L1031" t="s">
        <v>2122</v>
      </c>
      <c r="O1031">
        <v>-32.6</v>
      </c>
      <c r="Q1031">
        <v>-33.44</v>
      </c>
      <c r="S1031">
        <v>0.84</v>
      </c>
    </row>
    <row r="1032" spans="12:19">
      <c r="L1032" t="s">
        <v>2123</v>
      </c>
      <c r="O1032">
        <v>30.86</v>
      </c>
      <c r="Q1032">
        <v>8.31</v>
      </c>
      <c r="S1032">
        <v>22.54</v>
      </c>
    </row>
    <row r="1033" spans="12:19">
      <c r="L1033" t="s">
        <v>2124</v>
      </c>
      <c r="O1033">
        <v>-29.92</v>
      </c>
      <c r="Q1033">
        <v>-8.19</v>
      </c>
      <c r="S1033">
        <v>-21.74</v>
      </c>
    </row>
    <row r="1034" spans="12:19">
      <c r="L1034" t="s">
        <v>2125</v>
      </c>
      <c r="O1034">
        <v>0</v>
      </c>
      <c r="Q1034">
        <v>0</v>
      </c>
      <c r="S1034">
        <v>0</v>
      </c>
    </row>
    <row r="1035" spans="12:19">
      <c r="L1035" t="s">
        <v>2126</v>
      </c>
      <c r="O1035">
        <v>0.08</v>
      </c>
      <c r="Q1035">
        <v>7.0000000000000007E-2</v>
      </c>
      <c r="S1035">
        <v>0.01</v>
      </c>
    </row>
    <row r="1036" spans="12:19">
      <c r="L1036" t="s">
        <v>2127</v>
      </c>
      <c r="O1036">
        <v>0.11</v>
      </c>
      <c r="Q1036">
        <v>0.1</v>
      </c>
      <c r="S1036">
        <v>0.01</v>
      </c>
    </row>
    <row r="1037" spans="12:19">
      <c r="L1037" t="s">
        <v>2128</v>
      </c>
      <c r="O1037">
        <v>0</v>
      </c>
      <c r="Q1037">
        <v>0.01</v>
      </c>
      <c r="S1037">
        <v>-0.01</v>
      </c>
    </row>
    <row r="1038" spans="12:19">
      <c r="L1038" t="s">
        <v>2129</v>
      </c>
      <c r="O1038">
        <v>0</v>
      </c>
      <c r="Q1038">
        <v>0</v>
      </c>
      <c r="S1038">
        <v>0</v>
      </c>
    </row>
    <row r="1039" spans="12:19">
      <c r="L1039" t="s">
        <v>2130</v>
      </c>
      <c r="O1039">
        <v>-25.95</v>
      </c>
      <c r="Q1039">
        <v>-15.1</v>
      </c>
      <c r="S1039">
        <v>-10.85</v>
      </c>
    </row>
    <row r="1040" spans="12:19">
      <c r="L1040" t="s">
        <v>3881</v>
      </c>
      <c r="O1040">
        <v>0</v>
      </c>
      <c r="Q1040">
        <v>0</v>
      </c>
      <c r="S1040">
        <v>0</v>
      </c>
    </row>
    <row r="1041" spans="12:19">
      <c r="L1041" t="s">
        <v>2131</v>
      </c>
      <c r="O1041">
        <v>0.13</v>
      </c>
      <c r="Q1041">
        <v>0.12</v>
      </c>
      <c r="S1041">
        <v>0.01</v>
      </c>
    </row>
    <row r="1042" spans="12:19">
      <c r="L1042" t="s">
        <v>2132</v>
      </c>
      <c r="O1042">
        <v>0</v>
      </c>
      <c r="Q1042">
        <v>1.53</v>
      </c>
      <c r="S1042">
        <v>-1.53</v>
      </c>
    </row>
    <row r="1043" spans="12:19">
      <c r="L1043" t="s">
        <v>2133</v>
      </c>
      <c r="O1043">
        <v>0</v>
      </c>
      <c r="Q1043">
        <v>0</v>
      </c>
      <c r="S1043">
        <v>0</v>
      </c>
    </row>
    <row r="1044" spans="12:19">
      <c r="L1044" t="s">
        <v>2134</v>
      </c>
      <c r="O1044">
        <v>-30.31</v>
      </c>
      <c r="Q1044">
        <v>-261.81</v>
      </c>
      <c r="S1044">
        <v>231.5</v>
      </c>
    </row>
    <row r="1045" spans="12:19">
      <c r="L1045" t="s">
        <v>2135</v>
      </c>
      <c r="O1045">
        <v>0.1</v>
      </c>
      <c r="Q1045">
        <v>0.1</v>
      </c>
      <c r="S1045">
        <v>0</v>
      </c>
    </row>
    <row r="1046" spans="12:19">
      <c r="L1046" t="s">
        <v>2136</v>
      </c>
      <c r="O1046">
        <v>0</v>
      </c>
      <c r="Q1046">
        <v>0</v>
      </c>
      <c r="S1046">
        <v>0</v>
      </c>
    </row>
    <row r="1047" spans="12:19">
      <c r="L1047" t="s">
        <v>2137</v>
      </c>
      <c r="O1047">
        <v>0</v>
      </c>
      <c r="Q1047">
        <v>0</v>
      </c>
      <c r="S1047">
        <v>0</v>
      </c>
    </row>
    <row r="1048" spans="12:19">
      <c r="L1048" t="s">
        <v>2138</v>
      </c>
      <c r="O1048">
        <v>-9.0399999999999991</v>
      </c>
      <c r="Q1048">
        <v>-22.63</v>
      </c>
      <c r="S1048">
        <v>13.58</v>
      </c>
    </row>
    <row r="1049" spans="12:19">
      <c r="L1049" t="s">
        <v>2139</v>
      </c>
      <c r="O1049">
        <v>0</v>
      </c>
      <c r="Q1049">
        <v>0</v>
      </c>
      <c r="S1049">
        <v>0</v>
      </c>
    </row>
    <row r="1050" spans="12:19">
      <c r="L1050" t="s">
        <v>2140</v>
      </c>
      <c r="O1050">
        <v>0.17</v>
      </c>
      <c r="Q1050">
        <v>0.17</v>
      </c>
      <c r="S1050">
        <v>0</v>
      </c>
    </row>
    <row r="1051" spans="12:19">
      <c r="L1051" t="s">
        <v>2141</v>
      </c>
      <c r="O1051">
        <v>0</v>
      </c>
      <c r="Q1051">
        <v>2.25</v>
      </c>
      <c r="S1051">
        <v>-2.25</v>
      </c>
    </row>
    <row r="1052" spans="12:19">
      <c r="L1052" t="s">
        <v>2142</v>
      </c>
      <c r="O1052">
        <v>-0.03</v>
      </c>
      <c r="Q1052">
        <v>-0.03</v>
      </c>
      <c r="S1052">
        <v>0</v>
      </c>
    </row>
    <row r="1053" spans="12:19">
      <c r="L1053" t="s">
        <v>2143</v>
      </c>
      <c r="O1053">
        <v>-17.920000000000002</v>
      </c>
      <c r="Q1053">
        <v>-25.87</v>
      </c>
      <c r="S1053">
        <v>7.95</v>
      </c>
    </row>
    <row r="1054" spans="12:19">
      <c r="L1054" t="s">
        <v>2144</v>
      </c>
      <c r="O1054">
        <v>0.1</v>
      </c>
      <c r="Q1054">
        <v>0.11</v>
      </c>
      <c r="S1054">
        <v>0</v>
      </c>
    </row>
    <row r="1055" spans="12:19">
      <c r="L1055" t="s">
        <v>2145</v>
      </c>
      <c r="O1055">
        <v>0</v>
      </c>
      <c r="Q1055">
        <v>0</v>
      </c>
      <c r="S1055">
        <v>0</v>
      </c>
    </row>
    <row r="1056" spans="12:19">
      <c r="L1056" t="s">
        <v>2146</v>
      </c>
      <c r="O1056">
        <v>0</v>
      </c>
      <c r="Q1056">
        <v>0</v>
      </c>
      <c r="S1056">
        <v>0</v>
      </c>
    </row>
    <row r="1057" spans="12:19">
      <c r="L1057" t="s">
        <v>2147</v>
      </c>
      <c r="O1057">
        <v>-0.02</v>
      </c>
      <c r="Q1057">
        <v>-0.02</v>
      </c>
      <c r="S1057">
        <v>0</v>
      </c>
    </row>
    <row r="1058" spans="12:19">
      <c r="L1058" t="s">
        <v>2148</v>
      </c>
      <c r="O1058">
        <v>0.1</v>
      </c>
      <c r="Q1058">
        <v>0.1</v>
      </c>
      <c r="S1058">
        <v>0</v>
      </c>
    </row>
    <row r="1059" spans="12:19">
      <c r="L1059" t="s">
        <v>2149</v>
      </c>
      <c r="O1059">
        <v>0</v>
      </c>
      <c r="Q1059">
        <v>0</v>
      </c>
      <c r="S1059">
        <v>0</v>
      </c>
    </row>
    <row r="1060" spans="12:19">
      <c r="L1060" t="s">
        <v>2150</v>
      </c>
      <c r="O1060">
        <v>0</v>
      </c>
      <c r="Q1060">
        <v>0</v>
      </c>
      <c r="S1060">
        <v>0</v>
      </c>
    </row>
    <row r="1061" spans="12:19">
      <c r="L1061" t="s">
        <v>2151</v>
      </c>
      <c r="O1061">
        <v>-71.67</v>
      </c>
      <c r="Q1061">
        <v>-33.659999999999997</v>
      </c>
      <c r="S1061">
        <v>-38.01</v>
      </c>
    </row>
    <row r="1062" spans="12:19">
      <c r="L1062" t="s">
        <v>2152</v>
      </c>
      <c r="O1062">
        <v>0.1</v>
      </c>
      <c r="Q1062">
        <v>0.1</v>
      </c>
      <c r="S1062">
        <v>0</v>
      </c>
    </row>
    <row r="1063" spans="12:19">
      <c r="L1063" t="s">
        <v>2153</v>
      </c>
      <c r="O1063">
        <v>2.3199999999999998</v>
      </c>
      <c r="Q1063">
        <v>0.87</v>
      </c>
      <c r="S1063">
        <v>1.45</v>
      </c>
    </row>
    <row r="1064" spans="12:19">
      <c r="L1064" t="s">
        <v>2154</v>
      </c>
      <c r="O1064">
        <v>0</v>
      </c>
      <c r="Q1064">
        <v>0</v>
      </c>
      <c r="S1064">
        <v>0</v>
      </c>
    </row>
    <row r="1065" spans="12:19">
      <c r="L1065" t="s">
        <v>2155</v>
      </c>
      <c r="O1065">
        <v>-4.92</v>
      </c>
      <c r="Q1065">
        <v>-4.99</v>
      </c>
      <c r="S1065">
        <v>7.0000000000000007E-2</v>
      </c>
    </row>
    <row r="1066" spans="12:19">
      <c r="L1066" t="s">
        <v>2156</v>
      </c>
      <c r="O1066" s="4">
        <v>2236.56</v>
      </c>
      <c r="Q1066" s="4">
        <v>1839.57</v>
      </c>
      <c r="S1066">
        <v>397</v>
      </c>
    </row>
    <row r="1067" spans="12:19">
      <c r="L1067" t="s">
        <v>2157</v>
      </c>
      <c r="O1067" s="4">
        <v>-2236.4</v>
      </c>
      <c r="Q1067" s="4">
        <v>-1832.52</v>
      </c>
      <c r="S1067">
        <v>-403.88</v>
      </c>
    </row>
    <row r="1068" spans="12:19">
      <c r="L1068" t="s">
        <v>2158</v>
      </c>
      <c r="O1068">
        <v>0</v>
      </c>
      <c r="Q1068">
        <v>0</v>
      </c>
      <c r="S1068">
        <v>0</v>
      </c>
    </row>
    <row r="1069" spans="12:19">
      <c r="L1069" t="s">
        <v>2159</v>
      </c>
      <c r="O1069">
        <v>-0.02</v>
      </c>
      <c r="Q1069">
        <v>0</v>
      </c>
      <c r="S1069">
        <v>-0.02</v>
      </c>
    </row>
    <row r="1070" spans="12:19">
      <c r="L1070" t="s">
        <v>2160</v>
      </c>
      <c r="O1070" s="4">
        <v>4155.38</v>
      </c>
      <c r="Q1070" s="4">
        <v>4155.38</v>
      </c>
      <c r="S1070">
        <v>0</v>
      </c>
    </row>
    <row r="1071" spans="12:19">
      <c r="L1071" t="s">
        <v>2161</v>
      </c>
      <c r="O1071" s="4">
        <v>3134179.55</v>
      </c>
      <c r="Q1071" s="4">
        <v>2473467.62</v>
      </c>
      <c r="S1071" s="4">
        <v>660711.93000000005</v>
      </c>
    </row>
    <row r="1072" spans="12:19">
      <c r="L1072" t="s">
        <v>2162</v>
      </c>
      <c r="O1072" s="4">
        <v>-3133110.88</v>
      </c>
      <c r="Q1072" s="4">
        <v>-2477518.5</v>
      </c>
      <c r="S1072" s="4">
        <v>-655592.38</v>
      </c>
    </row>
    <row r="1073" spans="12:19">
      <c r="L1073" t="s">
        <v>2163</v>
      </c>
      <c r="O1073" s="4">
        <v>12448.47</v>
      </c>
      <c r="Q1073" s="4">
        <v>12448.47</v>
      </c>
      <c r="S1073">
        <v>0</v>
      </c>
    </row>
    <row r="1074" spans="12:19">
      <c r="L1074" t="s">
        <v>2161</v>
      </c>
      <c r="O1074" s="4">
        <v>604427.15</v>
      </c>
      <c r="Q1074" s="4">
        <v>542197.98</v>
      </c>
      <c r="S1074" s="4">
        <v>62229.17</v>
      </c>
    </row>
    <row r="1075" spans="12:19">
      <c r="L1075" t="s">
        <v>2162</v>
      </c>
      <c r="O1075" s="4">
        <v>-616875.5</v>
      </c>
      <c r="Q1075" s="4">
        <v>-554646.31999999995</v>
      </c>
      <c r="S1075" s="4">
        <v>-62229.18</v>
      </c>
    </row>
    <row r="1076" spans="12:19">
      <c r="L1076" t="s">
        <v>2164</v>
      </c>
      <c r="O1076">
        <v>253.84</v>
      </c>
      <c r="Q1076">
        <v>253.84</v>
      </c>
      <c r="S1076">
        <v>0</v>
      </c>
    </row>
    <row r="1077" spans="12:19">
      <c r="L1077" t="s">
        <v>2161</v>
      </c>
      <c r="O1077" s="4">
        <v>3119672.13</v>
      </c>
      <c r="Q1077" s="4">
        <v>2787253.13</v>
      </c>
      <c r="S1077" s="4">
        <v>332419</v>
      </c>
    </row>
    <row r="1078" spans="12:19">
      <c r="L1078" t="s">
        <v>2162</v>
      </c>
      <c r="O1078" s="4">
        <v>-3118796.78</v>
      </c>
      <c r="Q1078" s="4">
        <v>-2786471.28</v>
      </c>
      <c r="S1078" s="4">
        <v>-332325.49</v>
      </c>
    </row>
    <row r="1079" spans="12:19">
      <c r="L1079" t="s">
        <v>2165</v>
      </c>
      <c r="O1079">
        <v>0.1</v>
      </c>
      <c r="Q1079">
        <v>0.1</v>
      </c>
      <c r="S1079">
        <v>0</v>
      </c>
    </row>
    <row r="1080" spans="12:19">
      <c r="L1080" t="s">
        <v>2161</v>
      </c>
      <c r="O1080" s="4">
        <v>3575792</v>
      </c>
      <c r="Q1080" s="4">
        <v>3107153.44</v>
      </c>
      <c r="S1080" s="4">
        <v>468638.56</v>
      </c>
    </row>
    <row r="1081" spans="12:19">
      <c r="L1081" t="s">
        <v>2162</v>
      </c>
      <c r="O1081" s="4">
        <v>-3575286.75</v>
      </c>
      <c r="Q1081" s="4">
        <v>-3106839.24</v>
      </c>
      <c r="S1081" s="4">
        <v>-468447.51</v>
      </c>
    </row>
    <row r="1082" spans="12:19">
      <c r="L1082" t="s">
        <v>2166</v>
      </c>
      <c r="O1082">
        <v>60.59</v>
      </c>
      <c r="Q1082">
        <v>60.59</v>
      </c>
      <c r="S1082">
        <v>0</v>
      </c>
    </row>
    <row r="1083" spans="12:19">
      <c r="L1083" t="s">
        <v>2161</v>
      </c>
      <c r="O1083" s="4">
        <v>301981.67</v>
      </c>
      <c r="Q1083" s="4">
        <v>251115.33</v>
      </c>
      <c r="S1083" s="4">
        <v>50866.34</v>
      </c>
    </row>
    <row r="1084" spans="12:19">
      <c r="L1084" t="s">
        <v>2162</v>
      </c>
      <c r="O1084" s="4">
        <v>-301635.23</v>
      </c>
      <c r="Q1084" s="4">
        <v>-250450.83</v>
      </c>
      <c r="S1084" s="4">
        <v>-51184.4</v>
      </c>
    </row>
    <row r="1085" spans="12:19">
      <c r="L1085" t="s">
        <v>2167</v>
      </c>
      <c r="O1085" s="4">
        <v>4763.6099999999997</v>
      </c>
      <c r="Q1085" s="4">
        <v>4763.6099999999997</v>
      </c>
      <c r="S1085">
        <v>0</v>
      </c>
    </row>
    <row r="1086" spans="12:19">
      <c r="L1086" t="s">
        <v>2161</v>
      </c>
      <c r="O1086" s="4">
        <v>1417040.41</v>
      </c>
      <c r="Q1086" s="4">
        <v>1274536.93</v>
      </c>
      <c r="S1086" s="4">
        <v>142503.48000000001</v>
      </c>
    </row>
    <row r="1087" spans="12:19">
      <c r="L1087" t="s">
        <v>2162</v>
      </c>
      <c r="O1087" s="4">
        <v>-1421540.2</v>
      </c>
      <c r="Q1087" s="4">
        <v>-1279045.05</v>
      </c>
      <c r="S1087" s="4">
        <v>-142495.15</v>
      </c>
    </row>
    <row r="1088" spans="12:19">
      <c r="L1088" t="s">
        <v>2168</v>
      </c>
      <c r="O1088">
        <v>7.0000000000000007E-2</v>
      </c>
      <c r="Q1088">
        <v>7.0000000000000007E-2</v>
      </c>
      <c r="S1088">
        <v>0</v>
      </c>
    </row>
    <row r="1089" spans="12:19">
      <c r="L1089" t="s">
        <v>2161</v>
      </c>
      <c r="O1089">
        <v>0.09</v>
      </c>
      <c r="Q1089">
        <v>0.09</v>
      </c>
      <c r="S1089">
        <v>0</v>
      </c>
    </row>
    <row r="1090" spans="12:19">
      <c r="L1090" t="s">
        <v>2162</v>
      </c>
      <c r="O1090">
        <v>-0.06</v>
      </c>
      <c r="Q1090">
        <v>-0.06</v>
      </c>
      <c r="S1090">
        <v>0</v>
      </c>
    </row>
    <row r="1091" spans="12:19">
      <c r="L1091" t="s">
        <v>2169</v>
      </c>
      <c r="O1091">
        <v>308.94</v>
      </c>
      <c r="Q1091">
        <v>308.94</v>
      </c>
      <c r="S1091">
        <v>0</v>
      </c>
    </row>
    <row r="1092" spans="12:19">
      <c r="L1092" t="s">
        <v>2170</v>
      </c>
      <c r="O1092" s="4">
        <v>2948.75</v>
      </c>
      <c r="Q1092" s="4">
        <v>2948.75</v>
      </c>
      <c r="S1092">
        <v>0</v>
      </c>
    </row>
    <row r="1093" spans="12:19">
      <c r="L1093" t="s">
        <v>2171</v>
      </c>
      <c r="O1093" s="4">
        <v>-3257.69</v>
      </c>
      <c r="Q1093" s="4">
        <v>-3257.69</v>
      </c>
      <c r="S1093">
        <v>0</v>
      </c>
    </row>
    <row r="1094" spans="12:19">
      <c r="L1094" t="s">
        <v>2172</v>
      </c>
      <c r="O1094">
        <v>248.8</v>
      </c>
      <c r="Q1094">
        <v>248.8</v>
      </c>
      <c r="S1094">
        <v>0</v>
      </c>
    </row>
    <row r="1095" spans="12:19">
      <c r="L1095" t="s">
        <v>2170</v>
      </c>
      <c r="O1095" s="4">
        <v>17051.419999999998</v>
      </c>
      <c r="Q1095" s="4">
        <v>16594.939999999999</v>
      </c>
      <c r="S1095">
        <v>456.48</v>
      </c>
    </row>
    <row r="1096" spans="12:19">
      <c r="L1096" t="s">
        <v>2171</v>
      </c>
      <c r="O1096" s="4">
        <v>-17284.59</v>
      </c>
      <c r="Q1096" s="4">
        <v>-16840.060000000001</v>
      </c>
      <c r="S1096">
        <v>-444.52</v>
      </c>
    </row>
    <row r="1097" spans="12:19">
      <c r="L1097" t="s">
        <v>2172</v>
      </c>
      <c r="O1097">
        <v>8.9499999999999993</v>
      </c>
      <c r="Q1097">
        <v>8.9499999999999993</v>
      </c>
      <c r="S1097">
        <v>0</v>
      </c>
    </row>
    <row r="1098" spans="12:19">
      <c r="L1098" t="s">
        <v>2170</v>
      </c>
      <c r="O1098" s="4">
        <v>10391.790000000001</v>
      </c>
      <c r="Q1098" s="4">
        <v>6883.69</v>
      </c>
      <c r="S1098" s="4">
        <v>3508.1</v>
      </c>
    </row>
    <row r="1099" spans="12:19">
      <c r="L1099" t="s">
        <v>2171</v>
      </c>
      <c r="O1099" s="4">
        <v>-10263.030000000001</v>
      </c>
      <c r="Q1099" s="4">
        <v>-6833.94</v>
      </c>
      <c r="S1099" s="4">
        <v>-3429.1</v>
      </c>
    </row>
    <row r="1100" spans="12:19">
      <c r="L1100" t="s">
        <v>2173</v>
      </c>
      <c r="O1100">
        <v>8.32</v>
      </c>
      <c r="Q1100">
        <v>8.32</v>
      </c>
      <c r="S1100">
        <v>0</v>
      </c>
    </row>
    <row r="1101" spans="12:19">
      <c r="L1101" t="s">
        <v>2174</v>
      </c>
      <c r="O1101" s="4">
        <v>13656.56</v>
      </c>
      <c r="Q1101" s="4">
        <v>11838.92</v>
      </c>
      <c r="S1101" s="4">
        <v>1817.64</v>
      </c>
    </row>
    <row r="1102" spans="12:19">
      <c r="L1102" t="s">
        <v>2175</v>
      </c>
      <c r="O1102" s="4">
        <v>-13614.29</v>
      </c>
      <c r="Q1102" s="4">
        <v>-11756.16</v>
      </c>
      <c r="S1102" s="4">
        <v>-1858.13</v>
      </c>
    </row>
    <row r="1103" spans="12:19">
      <c r="L1103" t="s">
        <v>2176</v>
      </c>
      <c r="O1103">
        <v>0.05</v>
      </c>
      <c r="Q1103">
        <v>0.05</v>
      </c>
      <c r="S1103">
        <v>0</v>
      </c>
    </row>
    <row r="1104" spans="12:19">
      <c r="L1104" t="s">
        <v>2177</v>
      </c>
      <c r="O1104" s="4">
        <v>19476.830000000002</v>
      </c>
      <c r="Q1104" s="4">
        <v>17628.189999999999</v>
      </c>
      <c r="S1104" s="4">
        <v>1848.64</v>
      </c>
    </row>
    <row r="1105" spans="12:19">
      <c r="L1105" t="s">
        <v>2178</v>
      </c>
      <c r="O1105" s="4">
        <v>-19424.810000000001</v>
      </c>
      <c r="Q1105" s="4">
        <v>-17553.669999999998</v>
      </c>
      <c r="S1105" s="4">
        <v>-1871.14</v>
      </c>
    </row>
    <row r="1106" spans="12:19">
      <c r="L1106" t="s">
        <v>2179</v>
      </c>
      <c r="O1106">
        <v>0.63</v>
      </c>
      <c r="Q1106">
        <v>0.63</v>
      </c>
      <c r="S1106">
        <v>0</v>
      </c>
    </row>
    <row r="1107" spans="12:19">
      <c r="L1107" t="s">
        <v>2180</v>
      </c>
      <c r="O1107" s="4">
        <v>1367.76</v>
      </c>
      <c r="Q1107" s="4">
        <v>1367.76</v>
      </c>
      <c r="S1107">
        <v>0</v>
      </c>
    </row>
    <row r="1108" spans="12:19">
      <c r="L1108" t="s">
        <v>2181</v>
      </c>
      <c r="O1108" s="4">
        <v>-1368.27</v>
      </c>
      <c r="Q1108" s="4">
        <v>-1368.26</v>
      </c>
      <c r="S1108">
        <v>-0.01</v>
      </c>
    </row>
    <row r="1109" spans="12:19">
      <c r="L1109" t="s">
        <v>2182</v>
      </c>
      <c r="O1109">
        <v>-0.01</v>
      </c>
      <c r="Q1109">
        <v>-0.01</v>
      </c>
      <c r="S1109">
        <v>0</v>
      </c>
    </row>
    <row r="1110" spans="12:19">
      <c r="L1110" t="s">
        <v>2183</v>
      </c>
      <c r="O1110">
        <v>31.15</v>
      </c>
      <c r="Q1110">
        <v>31.15</v>
      </c>
      <c r="S1110">
        <v>0</v>
      </c>
    </row>
    <row r="1111" spans="12:19">
      <c r="L1111" t="s">
        <v>2184</v>
      </c>
      <c r="O1111" s="4">
        <v>8966.0499999999993</v>
      </c>
      <c r="Q1111" s="4">
        <v>8791.11</v>
      </c>
      <c r="S1111">
        <v>174.94</v>
      </c>
    </row>
    <row r="1112" spans="12:19">
      <c r="L1112" t="s">
        <v>2185</v>
      </c>
      <c r="O1112" s="4">
        <v>-8997.07</v>
      </c>
      <c r="Q1112" s="4">
        <v>-8818.7800000000007</v>
      </c>
      <c r="S1112">
        <v>-178.3</v>
      </c>
    </row>
    <row r="1113" spans="12:19">
      <c r="L1113" t="s">
        <v>2186</v>
      </c>
      <c r="O1113">
        <v>0.05</v>
      </c>
      <c r="Q1113">
        <v>0.05</v>
      </c>
      <c r="S1113">
        <v>0</v>
      </c>
    </row>
    <row r="1114" spans="12:19">
      <c r="L1114" t="s">
        <v>2187</v>
      </c>
      <c r="O1114">
        <v>0.1</v>
      </c>
      <c r="Q1114">
        <v>0.1</v>
      </c>
      <c r="S1114">
        <v>0</v>
      </c>
    </row>
    <row r="1115" spans="12:19">
      <c r="L1115" t="s">
        <v>2188</v>
      </c>
      <c r="O1115">
        <v>0.02</v>
      </c>
      <c r="Q1115">
        <v>0</v>
      </c>
      <c r="S1115">
        <v>0.02</v>
      </c>
    </row>
    <row r="1116" spans="12:19">
      <c r="L1116" t="s">
        <v>2189</v>
      </c>
      <c r="O1116">
        <v>0</v>
      </c>
      <c r="Q1116">
        <v>0</v>
      </c>
      <c r="S1116">
        <v>0</v>
      </c>
    </row>
    <row r="1117" spans="12:19">
      <c r="L1117" t="s">
        <v>2190</v>
      </c>
      <c r="O1117">
        <v>-0.23</v>
      </c>
      <c r="Q1117">
        <v>-0.21</v>
      </c>
      <c r="S1117">
        <v>-0.02</v>
      </c>
    </row>
    <row r="1118" spans="12:19">
      <c r="L1118" t="s">
        <v>2191</v>
      </c>
      <c r="O1118">
        <v>0.13</v>
      </c>
      <c r="Q1118">
        <v>0.13</v>
      </c>
      <c r="S1118">
        <v>0</v>
      </c>
    </row>
    <row r="1119" spans="12:19">
      <c r="L1119" t="s">
        <v>2192</v>
      </c>
      <c r="O1119">
        <v>222.9</v>
      </c>
      <c r="Q1119">
        <v>222.9</v>
      </c>
      <c r="S1119">
        <v>0</v>
      </c>
    </row>
    <row r="1120" spans="12:19">
      <c r="L1120" t="s">
        <v>2193</v>
      </c>
      <c r="O1120" s="4">
        <v>22943.64</v>
      </c>
      <c r="Q1120" s="4">
        <v>22943.64</v>
      </c>
      <c r="S1120">
        <v>0</v>
      </c>
    </row>
    <row r="1121" spans="12:19">
      <c r="L1121" t="s">
        <v>2194</v>
      </c>
      <c r="O1121" s="4">
        <v>-23166.44</v>
      </c>
      <c r="Q1121" s="4">
        <v>-23166.44</v>
      </c>
      <c r="S1121">
        <v>0</v>
      </c>
    </row>
    <row r="1122" spans="12:19">
      <c r="L1122" t="s">
        <v>2195</v>
      </c>
      <c r="O1122">
        <v>0.01</v>
      </c>
      <c r="Q1122">
        <v>0.01</v>
      </c>
      <c r="S1122">
        <v>0</v>
      </c>
    </row>
    <row r="1123" spans="12:19">
      <c r="L1123" t="s">
        <v>2196</v>
      </c>
      <c r="O1123">
        <v>0</v>
      </c>
      <c r="Q1123">
        <v>0</v>
      </c>
      <c r="S1123">
        <v>0</v>
      </c>
    </row>
    <row r="1124" spans="12:19">
      <c r="L1124" t="s">
        <v>2197</v>
      </c>
      <c r="O1124">
        <v>0</v>
      </c>
      <c r="Q1124">
        <v>0</v>
      </c>
      <c r="S1124">
        <v>0</v>
      </c>
    </row>
    <row r="1125" spans="12:19">
      <c r="L1125" t="s">
        <v>2198</v>
      </c>
      <c r="O1125">
        <v>0</v>
      </c>
      <c r="Q1125">
        <v>0</v>
      </c>
      <c r="S1125">
        <v>0</v>
      </c>
    </row>
    <row r="1126" spans="12:19">
      <c r="L1126" t="s">
        <v>2199</v>
      </c>
      <c r="O1126">
        <v>671.25</v>
      </c>
      <c r="Q1126">
        <v>671.25</v>
      </c>
      <c r="S1126">
        <v>0</v>
      </c>
    </row>
    <row r="1127" spans="12:19">
      <c r="L1127" t="s">
        <v>2200</v>
      </c>
      <c r="O1127" s="4">
        <v>85133.32</v>
      </c>
      <c r="Q1127" s="4">
        <v>85133.32</v>
      </c>
      <c r="S1127">
        <v>0</v>
      </c>
    </row>
    <row r="1128" spans="12:19">
      <c r="L1128" t="s">
        <v>2201</v>
      </c>
      <c r="O1128" s="4">
        <v>-85804.24</v>
      </c>
      <c r="Q1128" s="4">
        <v>-85804.24</v>
      </c>
      <c r="S1128">
        <v>0</v>
      </c>
    </row>
    <row r="1129" spans="12:19">
      <c r="L1129" t="s">
        <v>2202</v>
      </c>
      <c r="O1129">
        <v>2.0499999999999998</v>
      </c>
      <c r="Q1129">
        <v>8.8699999999999992</v>
      </c>
      <c r="S1129">
        <v>-6.82</v>
      </c>
    </row>
    <row r="1130" spans="12:19">
      <c r="L1130" t="s">
        <v>2203</v>
      </c>
      <c r="O1130">
        <v>-1.84</v>
      </c>
      <c r="Q1130">
        <v>-8.67</v>
      </c>
      <c r="S1130">
        <v>6.83</v>
      </c>
    </row>
    <row r="1131" spans="12:19">
      <c r="L1131" t="s">
        <v>2204</v>
      </c>
      <c r="O1131">
        <v>0</v>
      </c>
      <c r="Q1131">
        <v>0</v>
      </c>
      <c r="S1131">
        <v>0</v>
      </c>
    </row>
    <row r="1132" spans="12:19">
      <c r="L1132" t="s">
        <v>2205</v>
      </c>
      <c r="O1132">
        <v>-0.08</v>
      </c>
      <c r="Q1132">
        <v>-7.0000000000000007E-2</v>
      </c>
      <c r="S1132">
        <v>-0.01</v>
      </c>
    </row>
    <row r="1133" spans="12:19">
      <c r="L1133" t="s">
        <v>2206</v>
      </c>
      <c r="O1133">
        <v>0.1</v>
      </c>
      <c r="Q1133">
        <v>0.1</v>
      </c>
      <c r="S1133">
        <v>0</v>
      </c>
    </row>
    <row r="1134" spans="12:19">
      <c r="L1134" t="s">
        <v>2207</v>
      </c>
      <c r="O1134">
        <v>0</v>
      </c>
      <c r="Q1134">
        <v>0</v>
      </c>
      <c r="S1134">
        <v>0</v>
      </c>
    </row>
    <row r="1135" spans="12:19">
      <c r="L1135" t="s">
        <v>2208</v>
      </c>
      <c r="O1135">
        <v>0</v>
      </c>
      <c r="Q1135">
        <v>0</v>
      </c>
      <c r="S1135">
        <v>0</v>
      </c>
    </row>
    <row r="1136" spans="12:19">
      <c r="L1136" t="s">
        <v>2209</v>
      </c>
      <c r="O1136">
        <v>-69.34</v>
      </c>
      <c r="Q1136">
        <v>-70.290000000000006</v>
      </c>
      <c r="S1136">
        <v>0.96</v>
      </c>
    </row>
    <row r="1137" spans="12:19">
      <c r="L1137" t="s">
        <v>2210</v>
      </c>
      <c r="O1137">
        <v>0.1</v>
      </c>
      <c r="Q1137">
        <v>0.1</v>
      </c>
      <c r="S1137">
        <v>0</v>
      </c>
    </row>
    <row r="1138" spans="12:19">
      <c r="L1138" t="s">
        <v>2211</v>
      </c>
      <c r="O1138">
        <v>0</v>
      </c>
      <c r="Q1138">
        <v>0</v>
      </c>
      <c r="S1138">
        <v>0</v>
      </c>
    </row>
    <row r="1139" spans="12:19">
      <c r="L1139" t="s">
        <v>2212</v>
      </c>
      <c r="O1139">
        <v>0</v>
      </c>
      <c r="Q1139">
        <v>0</v>
      </c>
      <c r="S1139">
        <v>0</v>
      </c>
    </row>
    <row r="1140" spans="12:19">
      <c r="L1140" t="s">
        <v>2213</v>
      </c>
      <c r="O1140">
        <v>-1.04</v>
      </c>
      <c r="Q1140">
        <v>-0.28999999999999998</v>
      </c>
      <c r="S1140">
        <v>-0.75</v>
      </c>
    </row>
    <row r="1141" spans="12:19">
      <c r="L1141" t="s">
        <v>2214</v>
      </c>
      <c r="O1141">
        <v>0.05</v>
      </c>
      <c r="Q1141">
        <v>0.05</v>
      </c>
      <c r="S1141">
        <v>0</v>
      </c>
    </row>
    <row r="1142" spans="12:19">
      <c r="L1142" t="s">
        <v>2215</v>
      </c>
      <c r="O1142">
        <v>0</v>
      </c>
      <c r="Q1142">
        <v>0</v>
      </c>
      <c r="S1142">
        <v>0</v>
      </c>
    </row>
    <row r="1143" spans="12:19">
      <c r="L1143" t="s">
        <v>2216</v>
      </c>
      <c r="O1143">
        <v>0</v>
      </c>
      <c r="Q1143">
        <v>0</v>
      </c>
      <c r="S1143">
        <v>0</v>
      </c>
    </row>
    <row r="1144" spans="12:19">
      <c r="L1144" t="s">
        <v>2217</v>
      </c>
      <c r="O1144">
        <v>0</v>
      </c>
      <c r="Q1144">
        <v>0</v>
      </c>
      <c r="S1144">
        <v>0</v>
      </c>
    </row>
    <row r="1145" spans="12:19">
      <c r="L1145" t="s">
        <v>2218</v>
      </c>
      <c r="O1145">
        <v>0</v>
      </c>
      <c r="Q1145">
        <v>0.03</v>
      </c>
      <c r="S1145">
        <v>-0.03</v>
      </c>
    </row>
    <row r="1146" spans="12:19">
      <c r="L1146" t="s">
        <v>2219</v>
      </c>
      <c r="O1146">
        <v>0</v>
      </c>
      <c r="Q1146">
        <v>0</v>
      </c>
      <c r="S1146">
        <v>0</v>
      </c>
    </row>
    <row r="1147" spans="12:19">
      <c r="L1147" t="s">
        <v>2220</v>
      </c>
      <c r="O1147">
        <v>0</v>
      </c>
      <c r="Q1147">
        <v>0</v>
      </c>
      <c r="S1147">
        <v>0</v>
      </c>
    </row>
    <row r="1148" spans="12:19">
      <c r="L1148" t="s">
        <v>2221</v>
      </c>
      <c r="O1148">
        <v>0</v>
      </c>
      <c r="Q1148">
        <v>0</v>
      </c>
      <c r="S1148">
        <v>0</v>
      </c>
    </row>
    <row r="1149" spans="12:19">
      <c r="L1149" t="s">
        <v>2222</v>
      </c>
      <c r="O1149">
        <v>100.37</v>
      </c>
      <c r="Q1149">
        <v>100.37</v>
      </c>
      <c r="S1149">
        <v>0</v>
      </c>
    </row>
    <row r="1150" spans="12:19">
      <c r="L1150" t="s">
        <v>2223</v>
      </c>
      <c r="O1150" s="4">
        <v>56254.559999999998</v>
      </c>
      <c r="Q1150" s="4">
        <v>55805.36</v>
      </c>
      <c r="S1150">
        <v>449.19</v>
      </c>
    </row>
    <row r="1151" spans="12:19">
      <c r="L1151" t="s">
        <v>2224</v>
      </c>
      <c r="O1151" s="4">
        <v>-56354.75</v>
      </c>
      <c r="Q1151" s="4">
        <v>-55905.63</v>
      </c>
      <c r="S1151">
        <v>-449.12</v>
      </c>
    </row>
    <row r="1152" spans="12:19">
      <c r="L1152" t="s">
        <v>2225</v>
      </c>
      <c r="O1152">
        <v>0.11</v>
      </c>
      <c r="Q1152">
        <v>0.1</v>
      </c>
      <c r="S1152">
        <v>0.01</v>
      </c>
    </row>
    <row r="1153" spans="12:19">
      <c r="L1153" t="s">
        <v>2226</v>
      </c>
      <c r="O1153">
        <v>0.39</v>
      </c>
      <c r="Q1153">
        <v>0.14000000000000001</v>
      </c>
      <c r="S1153">
        <v>0.25</v>
      </c>
    </row>
    <row r="1154" spans="12:19">
      <c r="L1154" t="s">
        <v>2227</v>
      </c>
      <c r="O1154">
        <v>0</v>
      </c>
      <c r="Q1154">
        <v>0</v>
      </c>
      <c r="S1154">
        <v>0</v>
      </c>
    </row>
    <row r="1155" spans="12:19">
      <c r="L1155" t="s">
        <v>2228</v>
      </c>
      <c r="O1155">
        <v>-4.1500000000000004</v>
      </c>
      <c r="Q1155">
        <v>-1.72</v>
      </c>
      <c r="S1155">
        <v>-2.4300000000000002</v>
      </c>
    </row>
    <row r="1156" spans="12:19">
      <c r="L1156" t="s">
        <v>2229</v>
      </c>
      <c r="O1156">
        <v>1.21</v>
      </c>
      <c r="Q1156">
        <v>0.51</v>
      </c>
      <c r="S1156">
        <v>0.7</v>
      </c>
    </row>
    <row r="1157" spans="12:19">
      <c r="L1157" t="s">
        <v>2230</v>
      </c>
      <c r="O1157">
        <v>-1.1499999999999999</v>
      </c>
      <c r="Q1157">
        <v>-0.45</v>
      </c>
      <c r="S1157">
        <v>-0.7</v>
      </c>
    </row>
    <row r="1158" spans="12:19">
      <c r="L1158" t="s">
        <v>2231</v>
      </c>
      <c r="O1158">
        <v>0</v>
      </c>
      <c r="Q1158">
        <v>0</v>
      </c>
      <c r="S1158">
        <v>0</v>
      </c>
    </row>
    <row r="1159" spans="12:19">
      <c r="L1159" t="s">
        <v>2232</v>
      </c>
      <c r="O1159">
        <v>-0.01</v>
      </c>
      <c r="Q1159">
        <v>-0.01</v>
      </c>
      <c r="S1159">
        <v>0</v>
      </c>
    </row>
    <row r="1160" spans="12:19">
      <c r="L1160" t="s">
        <v>2233</v>
      </c>
      <c r="O1160">
        <v>0.05</v>
      </c>
      <c r="Q1160">
        <v>0.04</v>
      </c>
      <c r="S1160">
        <v>0.01</v>
      </c>
    </row>
    <row r="1161" spans="12:19">
      <c r="L1161" t="s">
        <v>2234</v>
      </c>
      <c r="O1161">
        <v>0</v>
      </c>
      <c r="Q1161">
        <v>0</v>
      </c>
      <c r="S1161">
        <v>0</v>
      </c>
    </row>
    <row r="1162" spans="12:19">
      <c r="L1162" t="s">
        <v>2235</v>
      </c>
      <c r="O1162">
        <v>0</v>
      </c>
      <c r="Q1162">
        <v>0</v>
      </c>
      <c r="S1162">
        <v>0</v>
      </c>
    </row>
    <row r="1163" spans="12:19">
      <c r="L1163" t="s">
        <v>2236</v>
      </c>
      <c r="O1163">
        <v>-5.14</v>
      </c>
      <c r="Q1163">
        <v>-3.86</v>
      </c>
      <c r="S1163">
        <v>-1.28</v>
      </c>
    </row>
    <row r="1164" spans="12:19">
      <c r="L1164" t="s">
        <v>2237</v>
      </c>
      <c r="O1164">
        <v>2.59</v>
      </c>
      <c r="Q1164">
        <v>2.4700000000000002</v>
      </c>
      <c r="S1164">
        <v>0.12</v>
      </c>
    </row>
    <row r="1165" spans="12:19">
      <c r="L1165" t="s">
        <v>2238</v>
      </c>
      <c r="O1165">
        <v>-0.15</v>
      </c>
      <c r="Q1165">
        <v>-2.2799999999999998</v>
      </c>
      <c r="S1165">
        <v>2.13</v>
      </c>
    </row>
    <row r="1166" spans="12:19">
      <c r="L1166" t="s">
        <v>2239</v>
      </c>
      <c r="O1166">
        <v>0</v>
      </c>
      <c r="Q1166">
        <v>0</v>
      </c>
      <c r="S1166">
        <v>0</v>
      </c>
    </row>
    <row r="1167" spans="12:19">
      <c r="L1167" t="s">
        <v>2240</v>
      </c>
      <c r="O1167">
        <v>0</v>
      </c>
      <c r="Q1167">
        <v>0</v>
      </c>
      <c r="S1167">
        <v>0</v>
      </c>
    </row>
    <row r="1168" spans="12:19">
      <c r="L1168" t="s">
        <v>2241</v>
      </c>
      <c r="O1168">
        <v>0.1</v>
      </c>
      <c r="Q1168">
        <v>0.1</v>
      </c>
      <c r="S1168">
        <v>0</v>
      </c>
    </row>
    <row r="1169" spans="12:19">
      <c r="L1169" t="s">
        <v>2242</v>
      </c>
      <c r="O1169">
        <v>1.03</v>
      </c>
      <c r="Q1169">
        <v>1.74</v>
      </c>
      <c r="S1169">
        <v>-0.71</v>
      </c>
    </row>
    <row r="1170" spans="12:19">
      <c r="L1170" t="s">
        <v>2243</v>
      </c>
      <c r="O1170">
        <v>0</v>
      </c>
      <c r="Q1170">
        <v>0</v>
      </c>
      <c r="S1170">
        <v>0</v>
      </c>
    </row>
    <row r="1171" spans="12:19">
      <c r="L1171" t="s">
        <v>2240</v>
      </c>
      <c r="O1171">
        <v>-30.44</v>
      </c>
      <c r="Q1171">
        <v>-34.5</v>
      </c>
      <c r="S1171">
        <v>4.0599999999999996</v>
      </c>
    </row>
    <row r="1172" spans="12:19">
      <c r="L1172" t="s">
        <v>2244</v>
      </c>
      <c r="O1172">
        <v>0.1</v>
      </c>
      <c r="Q1172">
        <v>0.1</v>
      </c>
      <c r="S1172">
        <v>0</v>
      </c>
    </row>
    <row r="1173" spans="12:19">
      <c r="L1173" t="s">
        <v>2245</v>
      </c>
      <c r="O1173">
        <v>0</v>
      </c>
      <c r="Q1173">
        <v>0</v>
      </c>
      <c r="S1173">
        <v>0</v>
      </c>
    </row>
    <row r="1174" spans="12:19">
      <c r="L1174" t="s">
        <v>2246</v>
      </c>
      <c r="O1174">
        <v>0</v>
      </c>
      <c r="Q1174">
        <v>0</v>
      </c>
      <c r="S1174">
        <v>0</v>
      </c>
    </row>
    <row r="1175" spans="12:19">
      <c r="L1175" t="s">
        <v>2247</v>
      </c>
      <c r="O1175">
        <v>-0.57999999999999996</v>
      </c>
      <c r="Q1175">
        <v>-1.84</v>
      </c>
      <c r="S1175">
        <v>1.26</v>
      </c>
    </row>
    <row r="1176" spans="12:19">
      <c r="L1176" t="s">
        <v>2248</v>
      </c>
      <c r="O1176">
        <v>2.92</v>
      </c>
      <c r="Q1176">
        <v>16.91</v>
      </c>
      <c r="S1176">
        <v>-14</v>
      </c>
    </row>
    <row r="1177" spans="12:19">
      <c r="L1177" t="s">
        <v>2249</v>
      </c>
      <c r="O1177">
        <v>0</v>
      </c>
      <c r="Q1177">
        <v>0</v>
      </c>
      <c r="S1177">
        <v>0</v>
      </c>
    </row>
    <row r="1178" spans="12:19">
      <c r="L1178" t="s">
        <v>2250</v>
      </c>
      <c r="O1178">
        <v>0</v>
      </c>
      <c r="Q1178">
        <v>0</v>
      </c>
      <c r="S1178">
        <v>0</v>
      </c>
    </row>
    <row r="1179" spans="12:19">
      <c r="L1179" t="s">
        <v>2251</v>
      </c>
      <c r="O1179">
        <v>-4.2699999999999996</v>
      </c>
      <c r="Q1179">
        <v>-4.43</v>
      </c>
      <c r="S1179">
        <v>0.16</v>
      </c>
    </row>
    <row r="1180" spans="12:19">
      <c r="L1180" t="s">
        <v>2252</v>
      </c>
      <c r="O1180">
        <v>0.1</v>
      </c>
      <c r="Q1180">
        <v>52.75</v>
      </c>
      <c r="S1180">
        <v>-52.65</v>
      </c>
    </row>
    <row r="1181" spans="12:19">
      <c r="L1181" t="s">
        <v>2253</v>
      </c>
      <c r="O1181">
        <v>51.1</v>
      </c>
      <c r="Q1181">
        <v>39.090000000000003</v>
      </c>
      <c r="S1181">
        <v>12</v>
      </c>
    </row>
    <row r="1182" spans="12:19">
      <c r="L1182" t="s">
        <v>2254</v>
      </c>
      <c r="O1182">
        <v>0</v>
      </c>
      <c r="Q1182">
        <v>0</v>
      </c>
      <c r="S1182">
        <v>0</v>
      </c>
    </row>
    <row r="1183" spans="12:19">
      <c r="L1183" t="s">
        <v>2255</v>
      </c>
      <c r="O1183">
        <v>-4.13</v>
      </c>
      <c r="Q1183">
        <v>-3.1</v>
      </c>
      <c r="S1183">
        <v>-1.02</v>
      </c>
    </row>
    <row r="1184" spans="12:19">
      <c r="L1184" t="s">
        <v>2256</v>
      </c>
      <c r="O1184">
        <v>2.17</v>
      </c>
      <c r="Q1184">
        <v>14.19</v>
      </c>
      <c r="S1184">
        <v>-12.02</v>
      </c>
    </row>
    <row r="1185" spans="12:19">
      <c r="L1185" t="s">
        <v>2257</v>
      </c>
      <c r="O1185">
        <v>0</v>
      </c>
      <c r="Q1185">
        <v>0</v>
      </c>
      <c r="S1185">
        <v>0</v>
      </c>
    </row>
    <row r="1186" spans="12:19">
      <c r="L1186" t="s">
        <v>2258</v>
      </c>
      <c r="O1186">
        <v>0</v>
      </c>
      <c r="Q1186">
        <v>0</v>
      </c>
      <c r="S1186">
        <v>0</v>
      </c>
    </row>
    <row r="1187" spans="12:19">
      <c r="L1187" t="s">
        <v>2259</v>
      </c>
      <c r="O1187">
        <v>-0.17</v>
      </c>
      <c r="Q1187">
        <v>-0.17</v>
      </c>
      <c r="S1187">
        <v>0</v>
      </c>
    </row>
    <row r="1188" spans="12:19">
      <c r="L1188" t="s">
        <v>2260</v>
      </c>
      <c r="O1188">
        <v>0.28999999999999998</v>
      </c>
      <c r="Q1188">
        <v>6.37</v>
      </c>
      <c r="S1188">
        <v>-6.08</v>
      </c>
    </row>
    <row r="1189" spans="12:19">
      <c r="L1189" t="s">
        <v>2261</v>
      </c>
      <c r="O1189">
        <v>-0.19</v>
      </c>
      <c r="Q1189">
        <v>-6.27</v>
      </c>
      <c r="S1189">
        <v>6.08</v>
      </c>
    </row>
    <row r="1190" spans="12:19">
      <c r="L1190" t="s">
        <v>2262</v>
      </c>
      <c r="O1190">
        <v>0</v>
      </c>
      <c r="Q1190">
        <v>0</v>
      </c>
      <c r="S1190">
        <v>0</v>
      </c>
    </row>
    <row r="1191" spans="12:19">
      <c r="L1191" t="s">
        <v>2263</v>
      </c>
      <c r="O1191">
        <v>0</v>
      </c>
      <c r="Q1191">
        <v>0</v>
      </c>
      <c r="S1191">
        <v>0</v>
      </c>
    </row>
    <row r="1192" spans="12:19">
      <c r="L1192" t="s">
        <v>2264</v>
      </c>
      <c r="O1192">
        <v>0.1</v>
      </c>
      <c r="Q1192">
        <v>0.1</v>
      </c>
      <c r="S1192">
        <v>0</v>
      </c>
    </row>
    <row r="1193" spans="12:19">
      <c r="L1193" t="s">
        <v>2265</v>
      </c>
      <c r="O1193">
        <v>0</v>
      </c>
      <c r="Q1193">
        <v>4.84</v>
      </c>
      <c r="S1193">
        <v>-4.84</v>
      </c>
    </row>
    <row r="1194" spans="12:19">
      <c r="L1194" t="s">
        <v>2266</v>
      </c>
      <c r="O1194">
        <v>0</v>
      </c>
      <c r="Q1194">
        <v>-4.83</v>
      </c>
      <c r="S1194">
        <v>4.83</v>
      </c>
    </row>
    <row r="1195" spans="12:19">
      <c r="L1195" t="s">
        <v>2267</v>
      </c>
      <c r="O1195">
        <v>-0.08</v>
      </c>
      <c r="Q1195">
        <v>-0.01</v>
      </c>
      <c r="S1195">
        <v>-7.0000000000000007E-2</v>
      </c>
    </row>
    <row r="1196" spans="12:19">
      <c r="L1196" t="s">
        <v>2268</v>
      </c>
      <c r="O1196">
        <v>0.81</v>
      </c>
      <c r="Q1196">
        <v>0.84</v>
      </c>
      <c r="S1196">
        <v>-0.03</v>
      </c>
    </row>
    <row r="1197" spans="12:19">
      <c r="L1197" t="s">
        <v>2269</v>
      </c>
      <c r="O1197">
        <v>-0.44</v>
      </c>
      <c r="Q1197">
        <v>-0.43</v>
      </c>
      <c r="S1197">
        <v>-0.01</v>
      </c>
    </row>
    <row r="1198" spans="12:19">
      <c r="L1198" t="s">
        <v>2270</v>
      </c>
      <c r="O1198">
        <v>0</v>
      </c>
      <c r="Q1198">
        <v>0</v>
      </c>
      <c r="S1198">
        <v>0</v>
      </c>
    </row>
    <row r="1199" spans="12:19">
      <c r="L1199" t="s">
        <v>2271</v>
      </c>
      <c r="O1199">
        <v>0.04</v>
      </c>
      <c r="Q1199">
        <v>0</v>
      </c>
      <c r="S1199">
        <v>0.04</v>
      </c>
    </row>
    <row r="1200" spans="12:19">
      <c r="L1200" t="s">
        <v>2268</v>
      </c>
      <c r="O1200">
        <v>0.1</v>
      </c>
      <c r="Q1200">
        <v>0.1</v>
      </c>
      <c r="S1200">
        <v>0</v>
      </c>
    </row>
    <row r="1201" spans="12:19">
      <c r="L1201" t="s">
        <v>2272</v>
      </c>
      <c r="O1201">
        <v>0</v>
      </c>
      <c r="Q1201">
        <v>0</v>
      </c>
      <c r="S1201">
        <v>0</v>
      </c>
    </row>
    <row r="1202" spans="12:19">
      <c r="L1202" t="s">
        <v>2269</v>
      </c>
      <c r="O1202">
        <v>0</v>
      </c>
      <c r="Q1202">
        <v>0</v>
      </c>
      <c r="S1202">
        <v>0</v>
      </c>
    </row>
    <row r="1203" spans="12:19">
      <c r="L1203" t="s">
        <v>2273</v>
      </c>
      <c r="O1203">
        <v>0.01</v>
      </c>
      <c r="Q1203">
        <v>0</v>
      </c>
      <c r="S1203">
        <v>0.01</v>
      </c>
    </row>
    <row r="1204" spans="12:19">
      <c r="L1204" t="s">
        <v>2274</v>
      </c>
      <c r="O1204">
        <v>30.59</v>
      </c>
      <c r="Q1204">
        <v>1.88</v>
      </c>
      <c r="S1204">
        <v>28.71</v>
      </c>
    </row>
    <row r="1205" spans="12:19">
      <c r="L1205" t="s">
        <v>2275</v>
      </c>
      <c r="O1205">
        <v>-30.5</v>
      </c>
      <c r="Q1205">
        <v>-1.76</v>
      </c>
      <c r="S1205">
        <v>-28.74</v>
      </c>
    </row>
    <row r="1206" spans="12:19">
      <c r="L1206" t="s">
        <v>2276</v>
      </c>
      <c r="O1206">
        <v>0</v>
      </c>
      <c r="Q1206">
        <v>0</v>
      </c>
      <c r="S1206">
        <v>0</v>
      </c>
    </row>
    <row r="1207" spans="12:19">
      <c r="L1207" t="s">
        <v>2277</v>
      </c>
      <c r="O1207">
        <v>0</v>
      </c>
      <c r="Q1207">
        <v>-0.03</v>
      </c>
      <c r="S1207">
        <v>0.03</v>
      </c>
    </row>
    <row r="1208" spans="12:19">
      <c r="L1208" t="s">
        <v>2274</v>
      </c>
      <c r="O1208">
        <v>0.1</v>
      </c>
      <c r="Q1208">
        <v>0.1</v>
      </c>
      <c r="S1208">
        <v>0</v>
      </c>
    </row>
    <row r="1209" spans="12:19">
      <c r="L1209" t="s">
        <v>2278</v>
      </c>
      <c r="O1209">
        <v>0</v>
      </c>
      <c r="Q1209">
        <v>0</v>
      </c>
      <c r="S1209">
        <v>0</v>
      </c>
    </row>
    <row r="1210" spans="12:19">
      <c r="L1210" t="s">
        <v>2275</v>
      </c>
      <c r="O1210">
        <v>0</v>
      </c>
      <c r="Q1210">
        <v>0</v>
      </c>
      <c r="S1210">
        <v>0</v>
      </c>
    </row>
    <row r="1211" spans="12:19">
      <c r="L1211" t="s">
        <v>2279</v>
      </c>
      <c r="O1211">
        <v>0</v>
      </c>
      <c r="Q1211">
        <v>0</v>
      </c>
      <c r="S1211">
        <v>0</v>
      </c>
    </row>
    <row r="1212" spans="12:19">
      <c r="L1212" t="s">
        <v>2280</v>
      </c>
      <c r="O1212">
        <v>0.04</v>
      </c>
      <c r="Q1212">
        <v>0.69</v>
      </c>
      <c r="S1212">
        <v>-0.65</v>
      </c>
    </row>
    <row r="1213" spans="12:19">
      <c r="L1213" t="s">
        <v>2281</v>
      </c>
      <c r="O1213">
        <v>0</v>
      </c>
      <c r="Q1213">
        <v>-0.65</v>
      </c>
      <c r="S1213">
        <v>0.65</v>
      </c>
    </row>
    <row r="1214" spans="12:19">
      <c r="L1214" t="s">
        <v>2282</v>
      </c>
      <c r="O1214">
        <v>0</v>
      </c>
      <c r="Q1214">
        <v>0</v>
      </c>
      <c r="S1214">
        <v>0</v>
      </c>
    </row>
    <row r="1215" spans="12:19">
      <c r="L1215" t="s">
        <v>2280</v>
      </c>
      <c r="O1215">
        <v>0.1</v>
      </c>
      <c r="Q1215">
        <v>0.1</v>
      </c>
      <c r="S1215">
        <v>0</v>
      </c>
    </row>
    <row r="1216" spans="12:19">
      <c r="L1216" t="s">
        <v>2283</v>
      </c>
      <c r="O1216">
        <v>0</v>
      </c>
      <c r="Q1216">
        <v>0</v>
      </c>
      <c r="S1216">
        <v>0</v>
      </c>
    </row>
    <row r="1217" spans="12:19">
      <c r="L1217" t="s">
        <v>2281</v>
      </c>
      <c r="O1217">
        <v>0</v>
      </c>
      <c r="Q1217">
        <v>0</v>
      </c>
      <c r="S1217">
        <v>0</v>
      </c>
    </row>
    <row r="1218" spans="12:19">
      <c r="L1218" t="s">
        <v>2284</v>
      </c>
      <c r="O1218">
        <v>-3.24</v>
      </c>
      <c r="Q1218">
        <v>-586.74</v>
      </c>
      <c r="S1218">
        <v>583.5</v>
      </c>
    </row>
    <row r="1219" spans="12:19">
      <c r="L1219" t="s">
        <v>2285</v>
      </c>
      <c r="O1219">
        <v>0.1</v>
      </c>
      <c r="Q1219">
        <v>0.1</v>
      </c>
      <c r="S1219">
        <v>0</v>
      </c>
    </row>
    <row r="1220" spans="12:19">
      <c r="L1220" t="s">
        <v>2286</v>
      </c>
      <c r="O1220">
        <v>0</v>
      </c>
      <c r="Q1220">
        <v>0</v>
      </c>
      <c r="S1220">
        <v>0</v>
      </c>
    </row>
    <row r="1221" spans="12:19">
      <c r="L1221" t="s">
        <v>2287</v>
      </c>
      <c r="O1221">
        <v>0</v>
      </c>
      <c r="Q1221">
        <v>0</v>
      </c>
      <c r="S1221">
        <v>0</v>
      </c>
    </row>
    <row r="1222" spans="12:19">
      <c r="L1222" t="s">
        <v>2285</v>
      </c>
      <c r="O1222">
        <v>0.1</v>
      </c>
      <c r="Q1222">
        <v>0.1</v>
      </c>
      <c r="S1222">
        <v>0</v>
      </c>
    </row>
    <row r="1223" spans="12:19">
      <c r="L1223" t="s">
        <v>2288</v>
      </c>
      <c r="O1223">
        <v>0</v>
      </c>
      <c r="Q1223">
        <v>0</v>
      </c>
      <c r="S1223">
        <v>0</v>
      </c>
    </row>
    <row r="1224" spans="12:19">
      <c r="L1224" t="s">
        <v>2286</v>
      </c>
      <c r="O1224">
        <v>0</v>
      </c>
      <c r="Q1224">
        <v>0</v>
      </c>
      <c r="S1224">
        <v>0</v>
      </c>
    </row>
    <row r="1225" spans="12:19">
      <c r="L1225" t="s">
        <v>2289</v>
      </c>
      <c r="O1225">
        <v>0</v>
      </c>
      <c r="Q1225">
        <v>0</v>
      </c>
      <c r="S1225">
        <v>0</v>
      </c>
    </row>
    <row r="1226" spans="12:19">
      <c r="L1226" t="s">
        <v>2290</v>
      </c>
      <c r="O1226">
        <v>4.67</v>
      </c>
      <c r="Q1226">
        <v>10.74</v>
      </c>
      <c r="S1226">
        <v>-6.07</v>
      </c>
    </row>
    <row r="1227" spans="12:19">
      <c r="L1227" t="s">
        <v>2291</v>
      </c>
      <c r="O1227">
        <v>-4.3499999999999996</v>
      </c>
      <c r="Q1227">
        <v>-10.45</v>
      </c>
      <c r="S1227">
        <v>6.1</v>
      </c>
    </row>
    <row r="1228" spans="12:19">
      <c r="L1228" t="s">
        <v>2292</v>
      </c>
      <c r="O1228">
        <v>0</v>
      </c>
      <c r="Q1228">
        <v>0</v>
      </c>
      <c r="S1228">
        <v>0</v>
      </c>
    </row>
    <row r="1229" spans="12:19">
      <c r="L1229" t="s">
        <v>2293</v>
      </c>
      <c r="O1229">
        <v>-0.12</v>
      </c>
      <c r="Q1229">
        <v>-0.09</v>
      </c>
      <c r="S1229">
        <v>-0.03</v>
      </c>
    </row>
    <row r="1230" spans="12:19">
      <c r="L1230" t="s">
        <v>2290</v>
      </c>
      <c r="O1230">
        <v>0.11</v>
      </c>
      <c r="Q1230">
        <v>0.1</v>
      </c>
      <c r="S1230">
        <v>0</v>
      </c>
    </row>
    <row r="1231" spans="12:19">
      <c r="L1231" t="s">
        <v>2294</v>
      </c>
      <c r="O1231">
        <v>0</v>
      </c>
      <c r="Q1231">
        <v>0</v>
      </c>
      <c r="S1231">
        <v>0</v>
      </c>
    </row>
    <row r="1232" spans="12:19">
      <c r="L1232" t="s">
        <v>2291</v>
      </c>
      <c r="O1232">
        <v>0</v>
      </c>
      <c r="Q1232">
        <v>0</v>
      </c>
      <c r="S1232">
        <v>0</v>
      </c>
    </row>
    <row r="1233" spans="12:19">
      <c r="L1233" t="s">
        <v>2295</v>
      </c>
      <c r="O1233">
        <v>-447.95</v>
      </c>
      <c r="Q1233">
        <v>-259.17</v>
      </c>
      <c r="S1233">
        <v>-188.78</v>
      </c>
    </row>
    <row r="1234" spans="12:19">
      <c r="L1234" t="s">
        <v>2296</v>
      </c>
      <c r="O1234">
        <v>0.05</v>
      </c>
      <c r="Q1234">
        <v>0.04</v>
      </c>
      <c r="S1234">
        <v>0.01</v>
      </c>
    </row>
    <row r="1235" spans="12:19">
      <c r="L1235" t="s">
        <v>2297</v>
      </c>
      <c r="O1235">
        <v>0</v>
      </c>
      <c r="Q1235">
        <v>0</v>
      </c>
      <c r="S1235">
        <v>0</v>
      </c>
    </row>
    <row r="1236" spans="12:19">
      <c r="L1236" t="s">
        <v>2298</v>
      </c>
      <c r="O1236">
        <v>0</v>
      </c>
      <c r="Q1236">
        <v>-0.22</v>
      </c>
      <c r="S1236">
        <v>0.22</v>
      </c>
    </row>
    <row r="1237" spans="12:19">
      <c r="L1237" t="s">
        <v>2299</v>
      </c>
      <c r="O1237">
        <v>-0.42</v>
      </c>
      <c r="Q1237">
        <v>-0.02</v>
      </c>
      <c r="S1237">
        <v>-0.4</v>
      </c>
    </row>
    <row r="1238" spans="12:19">
      <c r="L1238" t="s">
        <v>2300</v>
      </c>
      <c r="O1238">
        <v>0.67</v>
      </c>
      <c r="Q1238">
        <v>0.67</v>
      </c>
      <c r="S1238">
        <v>0</v>
      </c>
    </row>
    <row r="1239" spans="12:19">
      <c r="L1239" t="s">
        <v>2301</v>
      </c>
      <c r="O1239">
        <v>-4.0599999999999996</v>
      </c>
      <c r="Q1239">
        <v>-4.0599999999999996</v>
      </c>
      <c r="S1239">
        <v>0</v>
      </c>
    </row>
    <row r="1240" spans="12:19">
      <c r="L1240" t="s">
        <v>2302</v>
      </c>
      <c r="O1240">
        <v>0.11</v>
      </c>
      <c r="Q1240">
        <v>0.11</v>
      </c>
      <c r="S1240">
        <v>0</v>
      </c>
    </row>
    <row r="1241" spans="12:19">
      <c r="L1241" t="s">
        <v>2303</v>
      </c>
      <c r="O1241">
        <v>0</v>
      </c>
      <c r="Q1241">
        <v>0</v>
      </c>
      <c r="S1241">
        <v>0</v>
      </c>
    </row>
    <row r="1242" spans="12:19">
      <c r="L1242" t="s">
        <v>2304</v>
      </c>
      <c r="O1242">
        <v>0</v>
      </c>
      <c r="Q1242">
        <v>0</v>
      </c>
      <c r="S1242">
        <v>0</v>
      </c>
    </row>
    <row r="1243" spans="12:19">
      <c r="L1243" t="s">
        <v>2305</v>
      </c>
      <c r="O1243">
        <v>0</v>
      </c>
      <c r="Q1243">
        <v>0</v>
      </c>
      <c r="S1243">
        <v>0</v>
      </c>
    </row>
    <row r="1244" spans="12:19">
      <c r="L1244" t="s">
        <v>2306</v>
      </c>
      <c r="O1244">
        <v>0.1</v>
      </c>
      <c r="Q1244">
        <v>0.1</v>
      </c>
      <c r="S1244">
        <v>0</v>
      </c>
    </row>
    <row r="1245" spans="12:19">
      <c r="L1245" t="s">
        <v>2307</v>
      </c>
      <c r="O1245">
        <v>0</v>
      </c>
      <c r="Q1245">
        <v>0</v>
      </c>
      <c r="S1245">
        <v>0</v>
      </c>
    </row>
    <row r="1246" spans="12:19">
      <c r="L1246" t="s">
        <v>2308</v>
      </c>
      <c r="O1246">
        <v>0</v>
      </c>
      <c r="Q1246">
        <v>0</v>
      </c>
      <c r="S1246">
        <v>0</v>
      </c>
    </row>
    <row r="1247" spans="12:19">
      <c r="L1247" t="s">
        <v>2309</v>
      </c>
      <c r="O1247">
        <v>-3.82</v>
      </c>
      <c r="Q1247">
        <v>-7.53</v>
      </c>
      <c r="S1247">
        <v>3.71</v>
      </c>
    </row>
    <row r="1248" spans="12:19">
      <c r="L1248" t="s">
        <v>2310</v>
      </c>
      <c r="O1248">
        <v>0</v>
      </c>
      <c r="Q1248">
        <v>0</v>
      </c>
      <c r="S1248">
        <v>0</v>
      </c>
    </row>
    <row r="1249" spans="12:19">
      <c r="L1249" t="s">
        <v>2311</v>
      </c>
      <c r="O1249">
        <v>0.1</v>
      </c>
      <c r="Q1249">
        <v>0.1</v>
      </c>
      <c r="S1249">
        <v>0</v>
      </c>
    </row>
    <row r="1250" spans="12:19">
      <c r="L1250" t="s">
        <v>2312</v>
      </c>
      <c r="O1250">
        <v>0</v>
      </c>
      <c r="Q1250">
        <v>0</v>
      </c>
      <c r="S1250">
        <v>0</v>
      </c>
    </row>
    <row r="1251" spans="12:19">
      <c r="L1251" t="s">
        <v>2313</v>
      </c>
      <c r="O1251">
        <v>0</v>
      </c>
      <c r="Q1251">
        <v>0</v>
      </c>
      <c r="S1251">
        <v>0</v>
      </c>
    </row>
    <row r="1252" spans="12:19">
      <c r="L1252" t="s">
        <v>2314</v>
      </c>
      <c r="O1252">
        <v>-3.25</v>
      </c>
      <c r="Q1252">
        <v>-11.7</v>
      </c>
      <c r="S1252">
        <v>8.4499999999999993</v>
      </c>
    </row>
    <row r="1253" spans="12:19">
      <c r="L1253" t="s">
        <v>2315</v>
      </c>
      <c r="O1253">
        <v>0.04</v>
      </c>
      <c r="Q1253">
        <v>0.04</v>
      </c>
      <c r="S1253">
        <v>0</v>
      </c>
    </row>
    <row r="1254" spans="12:19">
      <c r="L1254" t="s">
        <v>2316</v>
      </c>
      <c r="O1254">
        <v>0.01</v>
      </c>
      <c r="Q1254">
        <v>0.01</v>
      </c>
      <c r="S1254">
        <v>0</v>
      </c>
    </row>
    <row r="1255" spans="12:19">
      <c r="L1255" t="s">
        <v>2315</v>
      </c>
      <c r="O1255">
        <v>12.32</v>
      </c>
      <c r="Q1255">
        <v>12.32</v>
      </c>
      <c r="S1255">
        <v>0</v>
      </c>
    </row>
    <row r="1256" spans="12:19">
      <c r="L1256" t="s">
        <v>2317</v>
      </c>
      <c r="O1256">
        <v>5.64</v>
      </c>
      <c r="Q1256">
        <v>5.64</v>
      </c>
      <c r="S1256">
        <v>0</v>
      </c>
    </row>
    <row r="1257" spans="12:19">
      <c r="L1257" t="s">
        <v>2318</v>
      </c>
      <c r="O1257">
        <v>-10.23</v>
      </c>
      <c r="Q1257">
        <v>-10.23</v>
      </c>
      <c r="S1257">
        <v>0</v>
      </c>
    </row>
    <row r="1258" spans="12:19">
      <c r="L1258" t="s">
        <v>2319</v>
      </c>
      <c r="O1258" s="4">
        <v>270285.86</v>
      </c>
      <c r="Q1258" s="4">
        <v>165547.85999999999</v>
      </c>
      <c r="S1258" s="4">
        <v>104738</v>
      </c>
    </row>
    <row r="1259" spans="12:19">
      <c r="L1259" t="s">
        <v>2320</v>
      </c>
      <c r="O1259" s="4">
        <v>-270285.81</v>
      </c>
      <c r="Q1259" s="4">
        <v>-165547.79999999999</v>
      </c>
      <c r="S1259" s="4">
        <v>-104738.01</v>
      </c>
    </row>
    <row r="1260" spans="12:19">
      <c r="L1260" t="s">
        <v>2321</v>
      </c>
      <c r="O1260" s="4">
        <v>1859.67</v>
      </c>
      <c r="Q1260" s="4">
        <v>1859.67</v>
      </c>
      <c r="S1260">
        <v>0</v>
      </c>
    </row>
    <row r="1261" spans="12:19">
      <c r="L1261" t="s">
        <v>2322</v>
      </c>
      <c r="O1261" s="4">
        <v>-1859.54</v>
      </c>
      <c r="Q1261" s="4">
        <v>-1859.54</v>
      </c>
      <c r="S1261">
        <v>0</v>
      </c>
    </row>
    <row r="1262" spans="12:19">
      <c r="L1262" t="s">
        <v>2323</v>
      </c>
      <c r="O1262">
        <v>0.1</v>
      </c>
      <c r="Q1262">
        <v>0.1</v>
      </c>
      <c r="S1262">
        <v>0</v>
      </c>
    </row>
    <row r="1263" spans="12:19">
      <c r="L1263" t="s">
        <v>2324</v>
      </c>
      <c r="O1263">
        <v>0.02</v>
      </c>
      <c r="Q1263">
        <v>0.02</v>
      </c>
      <c r="S1263">
        <v>0</v>
      </c>
    </row>
    <row r="1264" spans="12:19">
      <c r="L1264" t="s">
        <v>2325</v>
      </c>
      <c r="O1264">
        <v>-0.06</v>
      </c>
      <c r="Q1264">
        <v>-0.06</v>
      </c>
      <c r="S1264">
        <v>0</v>
      </c>
    </row>
    <row r="1265" spans="12:19">
      <c r="L1265" t="s">
        <v>2326</v>
      </c>
      <c r="O1265">
        <v>0.1</v>
      </c>
      <c r="Q1265">
        <v>0.18</v>
      </c>
      <c r="S1265">
        <v>-0.08</v>
      </c>
    </row>
    <row r="1266" spans="12:19">
      <c r="L1266" t="s">
        <v>2327</v>
      </c>
      <c r="O1266">
        <v>0</v>
      </c>
      <c r="Q1266">
        <v>0</v>
      </c>
      <c r="S1266">
        <v>0</v>
      </c>
    </row>
    <row r="1267" spans="12:19">
      <c r="L1267" t="s">
        <v>2328</v>
      </c>
      <c r="O1267">
        <v>0</v>
      </c>
      <c r="Q1267">
        <v>0</v>
      </c>
      <c r="S1267">
        <v>0</v>
      </c>
    </row>
    <row r="1268" spans="12:19">
      <c r="L1268" t="s">
        <v>2329</v>
      </c>
      <c r="O1268">
        <v>-0.17</v>
      </c>
      <c r="Q1268">
        <v>0</v>
      </c>
      <c r="S1268">
        <v>-0.17</v>
      </c>
    </row>
    <row r="1269" spans="12:19">
      <c r="L1269" t="s">
        <v>2330</v>
      </c>
      <c r="O1269">
        <v>0.1</v>
      </c>
      <c r="Q1269">
        <v>0.1</v>
      </c>
      <c r="S1269">
        <v>0</v>
      </c>
    </row>
    <row r="1270" spans="12:19">
      <c r="L1270" t="s">
        <v>2331</v>
      </c>
      <c r="O1270">
        <v>0</v>
      </c>
      <c r="Q1270">
        <v>0</v>
      </c>
      <c r="S1270">
        <v>0</v>
      </c>
    </row>
    <row r="1271" spans="12:19">
      <c r="L1271" t="s">
        <v>2332</v>
      </c>
      <c r="O1271">
        <v>0</v>
      </c>
      <c r="Q1271">
        <v>0</v>
      </c>
      <c r="S1271">
        <v>0</v>
      </c>
    </row>
    <row r="1272" spans="12:19">
      <c r="L1272" t="s">
        <v>2333</v>
      </c>
      <c r="O1272">
        <v>-0.15</v>
      </c>
      <c r="Q1272">
        <v>-0.27</v>
      </c>
      <c r="S1272">
        <v>0.12</v>
      </c>
    </row>
    <row r="1273" spans="12:19">
      <c r="L1273" t="s">
        <v>2334</v>
      </c>
      <c r="O1273">
        <v>0.1</v>
      </c>
      <c r="Q1273">
        <v>0.11</v>
      </c>
      <c r="S1273">
        <v>-0.01</v>
      </c>
    </row>
    <row r="1274" spans="12:19">
      <c r="L1274" t="s">
        <v>2335</v>
      </c>
      <c r="O1274">
        <v>0</v>
      </c>
      <c r="Q1274">
        <v>0</v>
      </c>
      <c r="S1274">
        <v>0</v>
      </c>
    </row>
    <row r="1275" spans="12:19">
      <c r="L1275" t="s">
        <v>2336</v>
      </c>
      <c r="O1275">
        <v>0</v>
      </c>
      <c r="Q1275">
        <v>0</v>
      </c>
      <c r="S1275">
        <v>0</v>
      </c>
    </row>
    <row r="1276" spans="12:19">
      <c r="L1276" t="s">
        <v>2337</v>
      </c>
      <c r="O1276">
        <v>0.1</v>
      </c>
      <c r="Q1276">
        <v>0.1</v>
      </c>
      <c r="S1276">
        <v>0</v>
      </c>
    </row>
    <row r="1277" spans="12:19">
      <c r="L1277" t="s">
        <v>2338</v>
      </c>
      <c r="O1277">
        <v>0</v>
      </c>
      <c r="Q1277">
        <v>0</v>
      </c>
      <c r="S1277">
        <v>0</v>
      </c>
    </row>
    <row r="1278" spans="12:19">
      <c r="L1278" t="s">
        <v>2339</v>
      </c>
      <c r="O1278">
        <v>0</v>
      </c>
      <c r="Q1278">
        <v>0.01</v>
      </c>
      <c r="S1278">
        <v>-0.01</v>
      </c>
    </row>
    <row r="1279" spans="12:19">
      <c r="L1279" t="s">
        <v>2340</v>
      </c>
      <c r="O1279">
        <v>0</v>
      </c>
      <c r="Q1279">
        <v>-0.01</v>
      </c>
      <c r="S1279">
        <v>0.01</v>
      </c>
    </row>
    <row r="1280" spans="12:19">
      <c r="L1280" t="s">
        <v>2341</v>
      </c>
      <c r="O1280">
        <v>0.1</v>
      </c>
      <c r="Q1280">
        <v>0.1</v>
      </c>
      <c r="S1280">
        <v>0</v>
      </c>
    </row>
    <row r="1281" spans="12:19">
      <c r="L1281" t="s">
        <v>2342</v>
      </c>
      <c r="O1281">
        <v>0</v>
      </c>
      <c r="Q1281">
        <v>0</v>
      </c>
      <c r="S1281">
        <v>0</v>
      </c>
    </row>
    <row r="1282" spans="12:19">
      <c r="L1282" t="s">
        <v>2343</v>
      </c>
      <c r="O1282">
        <v>0</v>
      </c>
      <c r="Q1282">
        <v>0</v>
      </c>
      <c r="S1282">
        <v>0</v>
      </c>
    </row>
    <row r="1283" spans="12:19">
      <c r="L1283" t="s">
        <v>2344</v>
      </c>
      <c r="O1283">
        <v>0.01</v>
      </c>
      <c r="Q1283">
        <v>0</v>
      </c>
      <c r="S1283">
        <v>0.01</v>
      </c>
    </row>
    <row r="1284" spans="12:19">
      <c r="L1284" t="s">
        <v>2345</v>
      </c>
      <c r="O1284">
        <v>0.11</v>
      </c>
      <c r="Q1284">
        <v>0.11</v>
      </c>
      <c r="S1284">
        <v>0</v>
      </c>
    </row>
    <row r="1285" spans="12:19">
      <c r="L1285" t="s">
        <v>2346</v>
      </c>
      <c r="O1285">
        <v>0</v>
      </c>
      <c r="Q1285">
        <v>0</v>
      </c>
      <c r="S1285">
        <v>0</v>
      </c>
    </row>
    <row r="1286" spans="12:19">
      <c r="L1286" t="s">
        <v>2347</v>
      </c>
      <c r="O1286">
        <v>0</v>
      </c>
      <c r="Q1286">
        <v>0</v>
      </c>
      <c r="S1286">
        <v>0</v>
      </c>
    </row>
    <row r="1287" spans="12:19">
      <c r="L1287" t="s">
        <v>2348</v>
      </c>
      <c r="O1287">
        <v>0.1</v>
      </c>
      <c r="Q1287">
        <v>0.1</v>
      </c>
      <c r="S1287">
        <v>0</v>
      </c>
    </row>
    <row r="1288" spans="12:19">
      <c r="L1288" t="s">
        <v>2349</v>
      </c>
      <c r="O1288">
        <v>0</v>
      </c>
      <c r="Q1288">
        <v>0</v>
      </c>
      <c r="S1288">
        <v>0</v>
      </c>
    </row>
    <row r="1289" spans="12:19">
      <c r="L1289" t="s">
        <v>2350</v>
      </c>
      <c r="O1289">
        <v>0</v>
      </c>
      <c r="Q1289">
        <v>0</v>
      </c>
      <c r="S1289">
        <v>0</v>
      </c>
    </row>
    <row r="1290" spans="12:19">
      <c r="L1290" t="s">
        <v>2351</v>
      </c>
      <c r="O1290">
        <v>0.01</v>
      </c>
      <c r="Q1290">
        <v>0</v>
      </c>
      <c r="S1290">
        <v>0.01</v>
      </c>
    </row>
    <row r="1291" spans="12:19">
      <c r="L1291" t="s">
        <v>2352</v>
      </c>
      <c r="O1291">
        <v>694.75</v>
      </c>
      <c r="Q1291">
        <v>694.75</v>
      </c>
      <c r="S1291">
        <v>0</v>
      </c>
    </row>
    <row r="1292" spans="12:19">
      <c r="L1292" t="s">
        <v>2353</v>
      </c>
      <c r="O1292">
        <v>-694.57</v>
      </c>
      <c r="Q1292">
        <v>-694.57</v>
      </c>
      <c r="S1292">
        <v>-0.01</v>
      </c>
    </row>
    <row r="1293" spans="12:19">
      <c r="L1293" t="s">
        <v>3882</v>
      </c>
      <c r="O1293">
        <v>0.1</v>
      </c>
      <c r="Q1293">
        <v>0.1</v>
      </c>
      <c r="S1293">
        <v>0</v>
      </c>
    </row>
    <row r="1294" spans="12:19">
      <c r="L1294" t="s">
        <v>3883</v>
      </c>
      <c r="O1294">
        <v>0</v>
      </c>
      <c r="Q1294">
        <v>0</v>
      </c>
      <c r="S1294">
        <v>0</v>
      </c>
    </row>
    <row r="1295" spans="12:19">
      <c r="L1295" t="s">
        <v>3884</v>
      </c>
      <c r="O1295">
        <v>0</v>
      </c>
      <c r="Q1295">
        <v>0</v>
      </c>
      <c r="S1295">
        <v>0</v>
      </c>
    </row>
    <row r="1296" spans="12:19">
      <c r="L1296" t="s">
        <v>3883</v>
      </c>
      <c r="O1296">
        <v>-0.27</v>
      </c>
      <c r="Q1296">
        <v>0</v>
      </c>
      <c r="S1296">
        <v>-0.27</v>
      </c>
    </row>
    <row r="1297" spans="12:19">
      <c r="L1297" t="s">
        <v>2354</v>
      </c>
      <c r="O1297" s="4">
        <v>24400.74</v>
      </c>
      <c r="Q1297" s="4">
        <v>13527.35</v>
      </c>
      <c r="S1297" s="4">
        <v>10873.39</v>
      </c>
    </row>
    <row r="1298" spans="12:19">
      <c r="L1298" t="s">
        <v>2354</v>
      </c>
      <c r="O1298" s="4">
        <v>-24400.639999999999</v>
      </c>
      <c r="Q1298" s="4">
        <v>-13527.25</v>
      </c>
      <c r="S1298" s="4">
        <v>-10873.39</v>
      </c>
    </row>
    <row r="1299" spans="12:19">
      <c r="L1299" t="s">
        <v>2355</v>
      </c>
      <c r="O1299">
        <v>0.1</v>
      </c>
      <c r="Q1299">
        <v>0.1</v>
      </c>
      <c r="S1299">
        <v>0</v>
      </c>
    </row>
    <row r="1300" spans="12:19">
      <c r="L1300" t="s">
        <v>2356</v>
      </c>
      <c r="O1300">
        <v>0</v>
      </c>
      <c r="Q1300">
        <v>0</v>
      </c>
      <c r="S1300">
        <v>0</v>
      </c>
    </row>
    <row r="1301" spans="12:19">
      <c r="L1301" t="s">
        <v>2357</v>
      </c>
      <c r="O1301">
        <v>0.3</v>
      </c>
      <c r="Q1301">
        <v>0.05</v>
      </c>
      <c r="S1301">
        <v>0.25</v>
      </c>
    </row>
    <row r="1302" spans="12:19">
      <c r="L1302" t="s">
        <v>2358</v>
      </c>
      <c r="O1302">
        <v>0</v>
      </c>
      <c r="Q1302">
        <v>0</v>
      </c>
      <c r="S1302">
        <v>0</v>
      </c>
    </row>
    <row r="1303" spans="12:19">
      <c r="L1303" t="s">
        <v>2359</v>
      </c>
      <c r="O1303">
        <v>0</v>
      </c>
      <c r="Q1303">
        <v>0</v>
      </c>
      <c r="S1303">
        <v>0</v>
      </c>
    </row>
    <row r="1304" spans="12:19">
      <c r="L1304" t="s">
        <v>2360</v>
      </c>
      <c r="O1304">
        <v>-0.26</v>
      </c>
      <c r="Q1304">
        <v>0</v>
      </c>
      <c r="S1304">
        <v>-0.26</v>
      </c>
    </row>
    <row r="1305" spans="12:19">
      <c r="L1305" t="s">
        <v>2361</v>
      </c>
      <c r="O1305">
        <v>0</v>
      </c>
      <c r="Q1305">
        <v>0.01</v>
      </c>
      <c r="S1305">
        <v>-0.01</v>
      </c>
    </row>
    <row r="1306" spans="12:19">
      <c r="L1306" t="s">
        <v>2362</v>
      </c>
      <c r="O1306">
        <v>0</v>
      </c>
      <c r="Q1306">
        <v>0</v>
      </c>
      <c r="S1306">
        <v>0</v>
      </c>
    </row>
    <row r="1307" spans="12:19">
      <c r="L1307" t="s">
        <v>2363</v>
      </c>
      <c r="O1307">
        <v>0</v>
      </c>
      <c r="Q1307">
        <v>0</v>
      </c>
      <c r="S1307">
        <v>0</v>
      </c>
    </row>
    <row r="1308" spans="12:19">
      <c r="L1308" t="s">
        <v>2364</v>
      </c>
      <c r="O1308">
        <v>0</v>
      </c>
      <c r="Q1308">
        <v>-0.51</v>
      </c>
      <c r="S1308">
        <v>0.51</v>
      </c>
    </row>
    <row r="1309" spans="12:19">
      <c r="L1309" t="s">
        <v>2365</v>
      </c>
      <c r="O1309" s="4">
        <v>120435.4</v>
      </c>
      <c r="Q1309" s="4">
        <v>83137.03</v>
      </c>
      <c r="S1309" s="4">
        <v>37298.370000000003</v>
      </c>
    </row>
    <row r="1310" spans="12:19">
      <c r="L1310" t="s">
        <v>2366</v>
      </c>
      <c r="O1310" s="4">
        <v>-120435.3</v>
      </c>
      <c r="Q1310" s="4">
        <v>-83136.929999999993</v>
      </c>
      <c r="S1310" s="4">
        <v>-37298.370000000003</v>
      </c>
    </row>
    <row r="1311" spans="12:19">
      <c r="L1311" t="s">
        <v>2367</v>
      </c>
      <c r="O1311">
        <v>4.72</v>
      </c>
      <c r="Q1311">
        <v>1.1299999999999999</v>
      </c>
      <c r="S1311">
        <v>3.59</v>
      </c>
    </row>
    <row r="1312" spans="12:19">
      <c r="L1312" t="s">
        <v>2368</v>
      </c>
      <c r="O1312">
        <v>-2.5099999999999998</v>
      </c>
      <c r="Q1312">
        <v>-1.03</v>
      </c>
      <c r="S1312">
        <v>-1.48</v>
      </c>
    </row>
    <row r="1313" spans="12:19">
      <c r="L1313" t="s">
        <v>2369</v>
      </c>
      <c r="O1313">
        <v>0</v>
      </c>
      <c r="Q1313">
        <v>0</v>
      </c>
      <c r="S1313">
        <v>0</v>
      </c>
    </row>
    <row r="1314" spans="12:19">
      <c r="L1314" t="s">
        <v>2370</v>
      </c>
      <c r="O1314">
        <v>0.03</v>
      </c>
      <c r="Q1314">
        <v>0</v>
      </c>
      <c r="S1314">
        <v>0.03</v>
      </c>
    </row>
    <row r="1315" spans="12:19">
      <c r="L1315" t="s">
        <v>2371</v>
      </c>
      <c r="O1315">
        <v>0.1</v>
      </c>
      <c r="Q1315">
        <v>0.1</v>
      </c>
      <c r="S1315">
        <v>0</v>
      </c>
    </row>
    <row r="1316" spans="12:19">
      <c r="L1316" t="s">
        <v>2372</v>
      </c>
      <c r="O1316">
        <v>0</v>
      </c>
      <c r="Q1316">
        <v>0</v>
      </c>
      <c r="S1316">
        <v>0</v>
      </c>
    </row>
    <row r="1317" spans="12:19">
      <c r="L1317" t="s">
        <v>2373</v>
      </c>
      <c r="O1317">
        <v>0</v>
      </c>
      <c r="Q1317">
        <v>0</v>
      </c>
      <c r="S1317">
        <v>0</v>
      </c>
    </row>
    <row r="1318" spans="12:19">
      <c r="L1318" t="s">
        <v>2374</v>
      </c>
      <c r="O1318">
        <v>-65.69</v>
      </c>
      <c r="Q1318">
        <v>-519.79</v>
      </c>
      <c r="S1318">
        <v>454.1</v>
      </c>
    </row>
    <row r="1319" spans="12:19">
      <c r="L1319" t="s">
        <v>2375</v>
      </c>
      <c r="O1319">
        <v>0.12</v>
      </c>
      <c r="Q1319">
        <v>0.12</v>
      </c>
      <c r="S1319">
        <v>0</v>
      </c>
    </row>
    <row r="1320" spans="12:19">
      <c r="L1320" t="s">
        <v>2376</v>
      </c>
      <c r="O1320">
        <v>0</v>
      </c>
      <c r="Q1320">
        <v>0</v>
      </c>
      <c r="S1320">
        <v>0</v>
      </c>
    </row>
    <row r="1321" spans="12:19">
      <c r="L1321" t="s">
        <v>2377</v>
      </c>
      <c r="O1321">
        <v>0</v>
      </c>
      <c r="Q1321">
        <v>0</v>
      </c>
      <c r="S1321">
        <v>0</v>
      </c>
    </row>
    <row r="1322" spans="12:19">
      <c r="L1322" t="s">
        <v>2378</v>
      </c>
      <c r="O1322">
        <v>0</v>
      </c>
      <c r="Q1322">
        <v>0</v>
      </c>
      <c r="S1322">
        <v>0</v>
      </c>
    </row>
    <row r="1323" spans="12:19">
      <c r="L1323" t="s">
        <v>2379</v>
      </c>
      <c r="O1323">
        <v>0</v>
      </c>
      <c r="Q1323">
        <v>0</v>
      </c>
      <c r="S1323">
        <v>0</v>
      </c>
    </row>
    <row r="1324" spans="12:19">
      <c r="L1324" t="s">
        <v>2380</v>
      </c>
      <c r="O1324">
        <v>0</v>
      </c>
      <c r="Q1324">
        <v>0</v>
      </c>
      <c r="S1324">
        <v>0</v>
      </c>
    </row>
    <row r="1325" spans="12:19">
      <c r="L1325" t="s">
        <v>2381</v>
      </c>
      <c r="O1325">
        <v>0</v>
      </c>
      <c r="Q1325">
        <v>0</v>
      </c>
      <c r="S1325">
        <v>0</v>
      </c>
    </row>
    <row r="1326" spans="12:19">
      <c r="L1326" t="s">
        <v>3885</v>
      </c>
      <c r="O1326">
        <v>0.1</v>
      </c>
      <c r="Q1326">
        <v>0.1</v>
      </c>
      <c r="S1326">
        <v>0</v>
      </c>
    </row>
    <row r="1327" spans="12:19">
      <c r="L1327" t="s">
        <v>2382</v>
      </c>
      <c r="O1327">
        <v>0</v>
      </c>
      <c r="Q1327">
        <v>0</v>
      </c>
      <c r="S1327">
        <v>0</v>
      </c>
    </row>
    <row r="1328" spans="12:19">
      <c r="L1328" t="s">
        <v>2383</v>
      </c>
      <c r="O1328">
        <v>0</v>
      </c>
      <c r="Q1328">
        <v>0</v>
      </c>
      <c r="S1328">
        <v>0</v>
      </c>
    </row>
    <row r="1329" spans="12:19">
      <c r="L1329" t="s">
        <v>2384</v>
      </c>
      <c r="O1329">
        <v>0.1</v>
      </c>
      <c r="Q1329">
        <v>0.1</v>
      </c>
      <c r="S1329">
        <v>0</v>
      </c>
    </row>
    <row r="1330" spans="12:19">
      <c r="L1330" t="s">
        <v>2385</v>
      </c>
      <c r="O1330">
        <v>0.01</v>
      </c>
      <c r="Q1330">
        <v>0</v>
      </c>
      <c r="S1330">
        <v>0.01</v>
      </c>
    </row>
    <row r="1331" spans="12:19">
      <c r="L1331" t="s">
        <v>2386</v>
      </c>
      <c r="O1331">
        <v>0</v>
      </c>
      <c r="Q1331">
        <v>0</v>
      </c>
      <c r="S1331">
        <v>0</v>
      </c>
    </row>
    <row r="1332" spans="12:19">
      <c r="L1332" t="s">
        <v>2387</v>
      </c>
      <c r="O1332">
        <v>0.1</v>
      </c>
      <c r="Q1332">
        <v>0.1</v>
      </c>
      <c r="S1332">
        <v>0</v>
      </c>
    </row>
    <row r="1333" spans="12:19">
      <c r="L1333" t="s">
        <v>2388</v>
      </c>
      <c r="O1333">
        <v>0</v>
      </c>
      <c r="Q1333">
        <v>0</v>
      </c>
      <c r="S1333">
        <v>0</v>
      </c>
    </row>
    <row r="1334" spans="12:19">
      <c r="L1334" t="s">
        <v>2389</v>
      </c>
      <c r="O1334">
        <v>0</v>
      </c>
      <c r="Q1334">
        <v>0</v>
      </c>
      <c r="S1334">
        <v>0</v>
      </c>
    </row>
    <row r="1335" spans="12:19">
      <c r="L1335" t="s">
        <v>2390</v>
      </c>
      <c r="O1335">
        <v>0</v>
      </c>
      <c r="Q1335">
        <v>0</v>
      </c>
      <c r="S1335">
        <v>0</v>
      </c>
    </row>
    <row r="1336" spans="12:19">
      <c r="L1336" t="s">
        <v>2391</v>
      </c>
      <c r="O1336">
        <v>0</v>
      </c>
      <c r="Q1336">
        <v>0</v>
      </c>
      <c r="S1336">
        <v>0</v>
      </c>
    </row>
    <row r="1337" spans="12:19">
      <c r="L1337" t="s">
        <v>2392</v>
      </c>
      <c r="O1337">
        <v>0</v>
      </c>
      <c r="Q1337">
        <v>0</v>
      </c>
      <c r="S1337">
        <v>0</v>
      </c>
    </row>
    <row r="1338" spans="12:19">
      <c r="L1338" t="s">
        <v>2393</v>
      </c>
      <c r="O1338">
        <v>0.06</v>
      </c>
      <c r="Q1338">
        <v>0</v>
      </c>
      <c r="S1338">
        <v>0.06</v>
      </c>
    </row>
    <row r="1339" spans="12:19">
      <c r="L1339" t="s">
        <v>2394</v>
      </c>
      <c r="O1339">
        <v>0.49</v>
      </c>
      <c r="Q1339">
        <v>0</v>
      </c>
      <c r="S1339">
        <v>0.49</v>
      </c>
    </row>
    <row r="1340" spans="12:19">
      <c r="L1340" t="s">
        <v>2395</v>
      </c>
      <c r="O1340">
        <v>-0.49</v>
      </c>
      <c r="Q1340">
        <v>0</v>
      </c>
      <c r="S1340">
        <v>-0.49</v>
      </c>
    </row>
    <row r="1341" spans="12:19">
      <c r="L1341" t="s">
        <v>2396</v>
      </c>
      <c r="O1341">
        <v>0</v>
      </c>
      <c r="Q1341">
        <v>0</v>
      </c>
      <c r="S1341">
        <v>0</v>
      </c>
    </row>
    <row r="1342" spans="12:19">
      <c r="L1342" t="s">
        <v>2397</v>
      </c>
      <c r="O1342">
        <v>0</v>
      </c>
      <c r="Q1342">
        <v>0</v>
      </c>
      <c r="S1342">
        <v>0</v>
      </c>
    </row>
    <row r="1343" spans="12:19">
      <c r="L1343" t="s">
        <v>2398</v>
      </c>
      <c r="O1343">
        <v>0.1</v>
      </c>
      <c r="Q1343">
        <v>0.1</v>
      </c>
      <c r="S1343">
        <v>0</v>
      </c>
    </row>
    <row r="1344" spans="12:19">
      <c r="L1344" t="s">
        <v>2399</v>
      </c>
      <c r="O1344">
        <v>0</v>
      </c>
      <c r="Q1344">
        <v>0</v>
      </c>
      <c r="S1344">
        <v>0</v>
      </c>
    </row>
    <row r="1345" spans="12:19">
      <c r="L1345" t="s">
        <v>2400</v>
      </c>
      <c r="O1345">
        <v>0</v>
      </c>
      <c r="Q1345">
        <v>0</v>
      </c>
      <c r="S1345">
        <v>0</v>
      </c>
    </row>
    <row r="1346" spans="12:19">
      <c r="L1346" t="s">
        <v>2401</v>
      </c>
      <c r="O1346">
        <v>0</v>
      </c>
      <c r="Q1346">
        <v>0</v>
      </c>
      <c r="S1346">
        <v>0</v>
      </c>
    </row>
    <row r="1347" spans="12:19">
      <c r="L1347" t="s">
        <v>3886</v>
      </c>
      <c r="O1347">
        <v>0.1</v>
      </c>
      <c r="Q1347">
        <v>0.1</v>
      </c>
      <c r="S1347">
        <v>0</v>
      </c>
    </row>
    <row r="1348" spans="12:19">
      <c r="L1348" t="s">
        <v>2402</v>
      </c>
      <c r="O1348">
        <v>0</v>
      </c>
      <c r="Q1348">
        <v>0</v>
      </c>
      <c r="S1348">
        <v>0</v>
      </c>
    </row>
    <row r="1349" spans="12:19">
      <c r="L1349" t="s">
        <v>2403</v>
      </c>
      <c r="O1349">
        <v>0</v>
      </c>
      <c r="Q1349">
        <v>0</v>
      </c>
      <c r="S1349">
        <v>0</v>
      </c>
    </row>
    <row r="1350" spans="12:19">
      <c r="L1350" t="s">
        <v>3887</v>
      </c>
      <c r="O1350">
        <v>0.1</v>
      </c>
      <c r="Q1350">
        <v>0.1</v>
      </c>
      <c r="S1350">
        <v>0</v>
      </c>
    </row>
    <row r="1351" spans="12:19">
      <c r="L1351" t="s">
        <v>2404</v>
      </c>
      <c r="O1351">
        <v>0</v>
      </c>
      <c r="Q1351">
        <v>0</v>
      </c>
      <c r="S1351">
        <v>0</v>
      </c>
    </row>
    <row r="1352" spans="12:19">
      <c r="L1352" t="s">
        <v>2405</v>
      </c>
      <c r="O1352">
        <v>0</v>
      </c>
      <c r="Q1352">
        <v>0</v>
      </c>
      <c r="S1352">
        <v>0</v>
      </c>
    </row>
    <row r="1353" spans="12:19">
      <c r="L1353" t="s">
        <v>2406</v>
      </c>
      <c r="O1353">
        <v>0.43</v>
      </c>
      <c r="Q1353">
        <v>22.44</v>
      </c>
      <c r="S1353">
        <v>-22.02</v>
      </c>
    </row>
    <row r="1354" spans="12:19">
      <c r="L1354" t="s">
        <v>2407</v>
      </c>
      <c r="O1354">
        <v>-0.34</v>
      </c>
      <c r="Q1354">
        <v>-22.34</v>
      </c>
      <c r="S1354">
        <v>22</v>
      </c>
    </row>
    <row r="1355" spans="12:19">
      <c r="L1355" t="s">
        <v>2408</v>
      </c>
      <c r="O1355">
        <v>0</v>
      </c>
      <c r="Q1355">
        <v>0</v>
      </c>
      <c r="S1355">
        <v>0</v>
      </c>
    </row>
    <row r="1356" spans="12:19">
      <c r="L1356" t="s">
        <v>2409</v>
      </c>
      <c r="O1356">
        <v>0.01</v>
      </c>
      <c r="Q1356">
        <v>0</v>
      </c>
      <c r="S1356">
        <v>0.01</v>
      </c>
    </row>
    <row r="1357" spans="12:19">
      <c r="L1357" t="s">
        <v>2410</v>
      </c>
      <c r="O1357">
        <v>0.1</v>
      </c>
      <c r="Q1357">
        <v>0.1</v>
      </c>
      <c r="S1357">
        <v>0</v>
      </c>
    </row>
    <row r="1358" spans="12:19">
      <c r="L1358" t="s">
        <v>2411</v>
      </c>
      <c r="O1358">
        <v>0</v>
      </c>
      <c r="Q1358">
        <v>0</v>
      </c>
      <c r="S1358">
        <v>0</v>
      </c>
    </row>
    <row r="1359" spans="12:19">
      <c r="L1359" t="s">
        <v>2412</v>
      </c>
      <c r="O1359">
        <v>0</v>
      </c>
      <c r="Q1359">
        <v>0</v>
      </c>
      <c r="S1359">
        <v>0</v>
      </c>
    </row>
    <row r="1360" spans="12:19">
      <c r="L1360" t="s">
        <v>2413</v>
      </c>
      <c r="O1360">
        <v>0.01</v>
      </c>
      <c r="Q1360">
        <v>0</v>
      </c>
      <c r="S1360">
        <v>0.01</v>
      </c>
    </row>
    <row r="1361" spans="12:19">
      <c r="L1361" t="s">
        <v>2414</v>
      </c>
      <c r="O1361">
        <v>24.8</v>
      </c>
      <c r="Q1361">
        <v>0.77</v>
      </c>
      <c r="S1361">
        <v>24.03</v>
      </c>
    </row>
    <row r="1362" spans="12:19">
      <c r="L1362" t="s">
        <v>2415</v>
      </c>
      <c r="O1362">
        <v>-24.73</v>
      </c>
      <c r="Q1362">
        <v>-0.67</v>
      </c>
      <c r="S1362">
        <v>-24.06</v>
      </c>
    </row>
    <row r="1363" spans="12:19">
      <c r="L1363" t="s">
        <v>2416</v>
      </c>
      <c r="O1363">
        <v>0</v>
      </c>
      <c r="Q1363">
        <v>0</v>
      </c>
      <c r="S1363">
        <v>0</v>
      </c>
    </row>
    <row r="1364" spans="12:19">
      <c r="L1364" t="s">
        <v>2417</v>
      </c>
      <c r="O1364">
        <v>0.03</v>
      </c>
      <c r="Q1364">
        <v>0</v>
      </c>
      <c r="S1364">
        <v>0.03</v>
      </c>
    </row>
    <row r="1365" spans="12:19">
      <c r="L1365" t="s">
        <v>2418</v>
      </c>
      <c r="O1365">
        <v>0.1</v>
      </c>
      <c r="Q1365">
        <v>0.1</v>
      </c>
      <c r="S1365">
        <v>0</v>
      </c>
    </row>
    <row r="1366" spans="12:19">
      <c r="L1366" t="s">
        <v>2419</v>
      </c>
      <c r="O1366">
        <v>0</v>
      </c>
      <c r="Q1366">
        <v>0</v>
      </c>
      <c r="S1366">
        <v>0</v>
      </c>
    </row>
    <row r="1367" spans="12:19">
      <c r="L1367" t="s">
        <v>2420</v>
      </c>
      <c r="O1367">
        <v>0</v>
      </c>
      <c r="Q1367">
        <v>0</v>
      </c>
      <c r="S1367">
        <v>0</v>
      </c>
    </row>
    <row r="1368" spans="12:19">
      <c r="L1368" t="s">
        <v>2421</v>
      </c>
      <c r="O1368">
        <v>-84.82</v>
      </c>
      <c r="Q1368">
        <v>-0.5</v>
      </c>
      <c r="S1368">
        <v>-84.32</v>
      </c>
    </row>
    <row r="1369" spans="12:19">
      <c r="L1369" t="s">
        <v>2422</v>
      </c>
      <c r="O1369">
        <v>1.77</v>
      </c>
      <c r="Q1369">
        <v>1.01</v>
      </c>
      <c r="S1369">
        <v>0.76</v>
      </c>
    </row>
    <row r="1370" spans="12:19">
      <c r="L1370" t="s">
        <v>2423</v>
      </c>
      <c r="O1370">
        <v>-1.67</v>
      </c>
      <c r="Q1370">
        <v>-0.91</v>
      </c>
      <c r="S1370">
        <v>-0.76</v>
      </c>
    </row>
    <row r="1371" spans="12:19">
      <c r="L1371" t="s">
        <v>2424</v>
      </c>
      <c r="O1371">
        <v>0</v>
      </c>
      <c r="Q1371">
        <v>0</v>
      </c>
      <c r="S1371">
        <v>0</v>
      </c>
    </row>
    <row r="1372" spans="12:19">
      <c r="L1372" t="s">
        <v>2425</v>
      </c>
      <c r="O1372">
        <v>0</v>
      </c>
      <c r="Q1372">
        <v>0</v>
      </c>
      <c r="S1372">
        <v>0</v>
      </c>
    </row>
    <row r="1373" spans="12:19">
      <c r="L1373" t="s">
        <v>2426</v>
      </c>
      <c r="O1373">
        <v>0.1</v>
      </c>
      <c r="Q1373">
        <v>0.1</v>
      </c>
      <c r="S1373">
        <v>0</v>
      </c>
    </row>
    <row r="1374" spans="12:19">
      <c r="L1374" t="s">
        <v>2427</v>
      </c>
      <c r="O1374">
        <v>0</v>
      </c>
      <c r="Q1374">
        <v>0</v>
      </c>
      <c r="S1374">
        <v>0</v>
      </c>
    </row>
    <row r="1375" spans="12:19">
      <c r="L1375" t="s">
        <v>2428</v>
      </c>
      <c r="O1375">
        <v>0</v>
      </c>
      <c r="Q1375">
        <v>0</v>
      </c>
      <c r="S1375">
        <v>0</v>
      </c>
    </row>
    <row r="1376" spans="12:19">
      <c r="L1376" t="s">
        <v>2429</v>
      </c>
      <c r="O1376">
        <v>0</v>
      </c>
      <c r="Q1376">
        <v>0</v>
      </c>
      <c r="S1376">
        <v>0</v>
      </c>
    </row>
    <row r="1377" spans="12:19">
      <c r="L1377" t="s">
        <v>2430</v>
      </c>
      <c r="O1377">
        <v>0.12</v>
      </c>
      <c r="Q1377">
        <v>0.11</v>
      </c>
      <c r="S1377">
        <v>0.01</v>
      </c>
    </row>
    <row r="1378" spans="12:19">
      <c r="L1378" t="s">
        <v>2431</v>
      </c>
      <c r="O1378">
        <v>-0.02</v>
      </c>
      <c r="Q1378">
        <v>-0.01</v>
      </c>
      <c r="S1378">
        <v>-0.01</v>
      </c>
    </row>
    <row r="1379" spans="12:19">
      <c r="L1379" t="s">
        <v>2432</v>
      </c>
      <c r="O1379">
        <v>0</v>
      </c>
      <c r="Q1379">
        <v>0</v>
      </c>
      <c r="S1379">
        <v>0</v>
      </c>
    </row>
    <row r="1380" spans="12:19">
      <c r="L1380" t="s">
        <v>2433</v>
      </c>
      <c r="O1380">
        <v>0</v>
      </c>
      <c r="Q1380">
        <v>0</v>
      </c>
      <c r="S1380">
        <v>0</v>
      </c>
    </row>
    <row r="1381" spans="12:19">
      <c r="L1381" t="s">
        <v>2434</v>
      </c>
      <c r="O1381">
        <v>0.11</v>
      </c>
      <c r="Q1381">
        <v>0.11</v>
      </c>
      <c r="S1381">
        <v>0</v>
      </c>
    </row>
    <row r="1382" spans="12:19">
      <c r="L1382" t="s">
        <v>2435</v>
      </c>
      <c r="O1382">
        <v>0</v>
      </c>
      <c r="Q1382">
        <v>0</v>
      </c>
      <c r="S1382">
        <v>0</v>
      </c>
    </row>
    <row r="1383" spans="12:19">
      <c r="L1383" t="s">
        <v>2436</v>
      </c>
      <c r="O1383">
        <v>0</v>
      </c>
      <c r="Q1383">
        <v>0</v>
      </c>
      <c r="S1383">
        <v>0</v>
      </c>
    </row>
    <row r="1384" spans="12:19">
      <c r="L1384" t="s">
        <v>2437</v>
      </c>
      <c r="O1384">
        <v>-0.35</v>
      </c>
      <c r="Q1384">
        <v>0</v>
      </c>
      <c r="S1384">
        <v>-0.35</v>
      </c>
    </row>
    <row r="1385" spans="12:19">
      <c r="L1385" t="s">
        <v>2438</v>
      </c>
      <c r="O1385">
        <v>0.65</v>
      </c>
      <c r="Q1385">
        <v>0.1</v>
      </c>
      <c r="S1385">
        <v>0.55000000000000004</v>
      </c>
    </row>
    <row r="1386" spans="12:19">
      <c r="L1386" t="s">
        <v>2439</v>
      </c>
      <c r="O1386">
        <v>-0.55000000000000004</v>
      </c>
      <c r="Q1386">
        <v>0</v>
      </c>
      <c r="S1386">
        <v>-0.55000000000000004</v>
      </c>
    </row>
    <row r="1387" spans="12:19">
      <c r="L1387" t="s">
        <v>2440</v>
      </c>
      <c r="O1387">
        <v>0</v>
      </c>
      <c r="Q1387">
        <v>0</v>
      </c>
      <c r="S1387">
        <v>0</v>
      </c>
    </row>
    <row r="1388" spans="12:19">
      <c r="L1388" t="s">
        <v>2441</v>
      </c>
      <c r="O1388">
        <v>0</v>
      </c>
      <c r="Q1388">
        <v>0</v>
      </c>
      <c r="S1388">
        <v>0</v>
      </c>
    </row>
    <row r="1389" spans="12:19">
      <c r="L1389" t="s">
        <v>2442</v>
      </c>
      <c r="O1389">
        <v>0.1</v>
      </c>
      <c r="Q1389">
        <v>0.1</v>
      </c>
      <c r="S1389">
        <v>0</v>
      </c>
    </row>
    <row r="1390" spans="12:19">
      <c r="L1390" t="s">
        <v>2443</v>
      </c>
      <c r="O1390">
        <v>0</v>
      </c>
      <c r="Q1390">
        <v>0</v>
      </c>
      <c r="S1390">
        <v>0</v>
      </c>
    </row>
    <row r="1391" spans="12:19">
      <c r="L1391" t="s">
        <v>2444</v>
      </c>
      <c r="O1391">
        <v>0</v>
      </c>
      <c r="Q1391">
        <v>0</v>
      </c>
      <c r="S1391">
        <v>0</v>
      </c>
    </row>
    <row r="1392" spans="12:19">
      <c r="L1392" t="s">
        <v>2445</v>
      </c>
      <c r="O1392">
        <v>-0.11</v>
      </c>
      <c r="Q1392">
        <v>-0.1</v>
      </c>
      <c r="S1392">
        <v>-0.01</v>
      </c>
    </row>
    <row r="1393" spans="12:19">
      <c r="L1393" t="s">
        <v>2446</v>
      </c>
      <c r="O1393">
        <v>0.1</v>
      </c>
      <c r="Q1393">
        <v>0.1</v>
      </c>
      <c r="S1393">
        <v>0</v>
      </c>
    </row>
    <row r="1394" spans="12:19">
      <c r="L1394" t="s">
        <v>2447</v>
      </c>
      <c r="O1394">
        <v>0</v>
      </c>
      <c r="Q1394">
        <v>0</v>
      </c>
      <c r="S1394">
        <v>0</v>
      </c>
    </row>
    <row r="1395" spans="12:19">
      <c r="L1395" t="s">
        <v>2448</v>
      </c>
      <c r="O1395">
        <v>0</v>
      </c>
      <c r="Q1395">
        <v>0</v>
      </c>
      <c r="S1395">
        <v>0</v>
      </c>
    </row>
    <row r="1396" spans="12:19">
      <c r="L1396" t="s">
        <v>2449</v>
      </c>
      <c r="O1396">
        <v>0</v>
      </c>
      <c r="Q1396">
        <v>0</v>
      </c>
      <c r="S1396">
        <v>0</v>
      </c>
    </row>
    <row r="1397" spans="12:19">
      <c r="L1397" t="s">
        <v>2450</v>
      </c>
      <c r="O1397">
        <v>0.1</v>
      </c>
      <c r="Q1397">
        <v>0.1</v>
      </c>
      <c r="S1397">
        <v>0</v>
      </c>
    </row>
    <row r="1398" spans="12:19">
      <c r="L1398" t="s">
        <v>2451</v>
      </c>
      <c r="O1398">
        <v>0</v>
      </c>
      <c r="Q1398">
        <v>0</v>
      </c>
      <c r="S1398">
        <v>0</v>
      </c>
    </row>
    <row r="1399" spans="12:19">
      <c r="L1399" t="s">
        <v>2452</v>
      </c>
      <c r="O1399">
        <v>0</v>
      </c>
      <c r="Q1399">
        <v>0</v>
      </c>
      <c r="S1399">
        <v>0</v>
      </c>
    </row>
    <row r="1400" spans="12:19">
      <c r="L1400" t="s">
        <v>2453</v>
      </c>
      <c r="O1400">
        <v>0</v>
      </c>
      <c r="Q1400">
        <v>0</v>
      </c>
      <c r="S1400">
        <v>0</v>
      </c>
    </row>
    <row r="1401" spans="12:19">
      <c r="L1401" t="s">
        <v>2454</v>
      </c>
      <c r="O1401">
        <v>1.24</v>
      </c>
      <c r="Q1401">
        <v>0.26</v>
      </c>
      <c r="S1401">
        <v>0.98</v>
      </c>
    </row>
    <row r="1402" spans="12:19">
      <c r="L1402" t="s">
        <v>2455</v>
      </c>
      <c r="O1402">
        <v>-1.1599999999999999</v>
      </c>
      <c r="Q1402">
        <v>-0.16</v>
      </c>
      <c r="S1402">
        <v>-1</v>
      </c>
    </row>
    <row r="1403" spans="12:19">
      <c r="L1403" t="s">
        <v>2456</v>
      </c>
      <c r="O1403">
        <v>0</v>
      </c>
      <c r="Q1403">
        <v>0</v>
      </c>
      <c r="S1403">
        <v>0</v>
      </c>
    </row>
    <row r="1404" spans="12:19">
      <c r="L1404" t="s">
        <v>2457</v>
      </c>
      <c r="O1404">
        <v>0</v>
      </c>
      <c r="Q1404">
        <v>0</v>
      </c>
      <c r="S1404">
        <v>0</v>
      </c>
    </row>
    <row r="1405" spans="12:19">
      <c r="L1405" t="s">
        <v>2458</v>
      </c>
      <c r="O1405">
        <v>0.1</v>
      </c>
      <c r="Q1405">
        <v>0.1</v>
      </c>
      <c r="S1405">
        <v>0</v>
      </c>
    </row>
    <row r="1406" spans="12:19">
      <c r="L1406" t="s">
        <v>2459</v>
      </c>
      <c r="O1406">
        <v>0</v>
      </c>
      <c r="Q1406">
        <v>0</v>
      </c>
      <c r="S1406">
        <v>0</v>
      </c>
    </row>
    <row r="1407" spans="12:19">
      <c r="L1407" t="s">
        <v>2460</v>
      </c>
      <c r="O1407">
        <v>0</v>
      </c>
      <c r="Q1407">
        <v>0</v>
      </c>
      <c r="S1407">
        <v>0</v>
      </c>
    </row>
    <row r="1408" spans="12:19">
      <c r="L1408" t="s">
        <v>2461</v>
      </c>
      <c r="O1408">
        <v>1.81</v>
      </c>
      <c r="Q1408">
        <v>0.1</v>
      </c>
      <c r="S1408">
        <v>1.71</v>
      </c>
    </row>
    <row r="1409" spans="12:19">
      <c r="L1409" t="s">
        <v>2462</v>
      </c>
      <c r="O1409">
        <v>-1.72</v>
      </c>
      <c r="Q1409">
        <v>0</v>
      </c>
      <c r="S1409">
        <v>-1.72</v>
      </c>
    </row>
    <row r="1410" spans="12:19">
      <c r="L1410" t="s">
        <v>2463</v>
      </c>
      <c r="O1410">
        <v>0</v>
      </c>
      <c r="Q1410">
        <v>0</v>
      </c>
      <c r="S1410">
        <v>0</v>
      </c>
    </row>
    <row r="1411" spans="12:19">
      <c r="L1411" t="s">
        <v>2464</v>
      </c>
      <c r="O1411">
        <v>0.01</v>
      </c>
      <c r="Q1411">
        <v>0</v>
      </c>
      <c r="S1411">
        <v>0.01</v>
      </c>
    </row>
    <row r="1412" spans="12:19">
      <c r="L1412" t="s">
        <v>2465</v>
      </c>
      <c r="O1412">
        <v>0.1</v>
      </c>
      <c r="Q1412">
        <v>0.1</v>
      </c>
      <c r="S1412">
        <v>0</v>
      </c>
    </row>
    <row r="1413" spans="12:19">
      <c r="L1413" t="s">
        <v>2466</v>
      </c>
      <c r="O1413">
        <v>0</v>
      </c>
      <c r="Q1413">
        <v>0</v>
      </c>
      <c r="S1413">
        <v>0</v>
      </c>
    </row>
    <row r="1414" spans="12:19">
      <c r="L1414" t="s">
        <v>2467</v>
      </c>
      <c r="O1414">
        <v>0</v>
      </c>
      <c r="Q1414">
        <v>0</v>
      </c>
      <c r="S1414">
        <v>0</v>
      </c>
    </row>
    <row r="1415" spans="12:19">
      <c r="L1415" t="s">
        <v>2468</v>
      </c>
      <c r="O1415">
        <v>0</v>
      </c>
      <c r="Q1415">
        <v>0</v>
      </c>
      <c r="S1415">
        <v>0</v>
      </c>
    </row>
    <row r="1416" spans="12:19">
      <c r="L1416" t="s">
        <v>2469</v>
      </c>
      <c r="O1416">
        <v>5.54</v>
      </c>
      <c r="Q1416">
        <v>5.56</v>
      </c>
      <c r="S1416">
        <v>-0.03</v>
      </c>
    </row>
    <row r="1417" spans="12:19">
      <c r="L1417" t="s">
        <v>2470</v>
      </c>
      <c r="O1417">
        <v>-5.44</v>
      </c>
      <c r="Q1417">
        <v>-5.47</v>
      </c>
      <c r="S1417">
        <v>0.03</v>
      </c>
    </row>
    <row r="1418" spans="12:19">
      <c r="L1418" t="s">
        <v>2471</v>
      </c>
      <c r="O1418">
        <v>0</v>
      </c>
      <c r="Q1418">
        <v>0</v>
      </c>
      <c r="S1418">
        <v>0</v>
      </c>
    </row>
    <row r="1419" spans="12:19">
      <c r="L1419" t="s">
        <v>2472</v>
      </c>
      <c r="O1419">
        <v>0.05</v>
      </c>
      <c r="Q1419">
        <v>0</v>
      </c>
      <c r="S1419">
        <v>0.05</v>
      </c>
    </row>
    <row r="1420" spans="12:19">
      <c r="L1420" t="s">
        <v>2473</v>
      </c>
      <c r="O1420">
        <v>0.1</v>
      </c>
      <c r="Q1420">
        <v>0.1</v>
      </c>
      <c r="S1420">
        <v>0</v>
      </c>
    </row>
    <row r="1421" spans="12:19">
      <c r="L1421" t="s">
        <v>2474</v>
      </c>
      <c r="O1421">
        <v>0.15</v>
      </c>
      <c r="Q1421">
        <v>0.15</v>
      </c>
      <c r="S1421">
        <v>0</v>
      </c>
    </row>
    <row r="1422" spans="12:19">
      <c r="L1422" t="s">
        <v>2475</v>
      </c>
      <c r="O1422">
        <v>0</v>
      </c>
      <c r="Q1422">
        <v>0</v>
      </c>
      <c r="S1422">
        <v>0</v>
      </c>
    </row>
    <row r="1423" spans="12:19">
      <c r="L1423" t="s">
        <v>2476</v>
      </c>
      <c r="O1423">
        <v>-0.99</v>
      </c>
      <c r="Q1423">
        <v>-2.69</v>
      </c>
      <c r="S1423">
        <v>1.69</v>
      </c>
    </row>
    <row r="1424" spans="12:19">
      <c r="L1424" t="s">
        <v>2477</v>
      </c>
      <c r="O1424">
        <v>0.52</v>
      </c>
      <c r="Q1424">
        <v>0.45</v>
      </c>
      <c r="S1424">
        <v>7.0000000000000007E-2</v>
      </c>
    </row>
    <row r="1425" spans="12:19">
      <c r="L1425" t="s">
        <v>2478</v>
      </c>
      <c r="O1425">
        <v>-0.45</v>
      </c>
      <c r="Q1425">
        <v>-0.36</v>
      </c>
      <c r="S1425">
        <v>-0.09</v>
      </c>
    </row>
    <row r="1426" spans="12:19">
      <c r="L1426" t="s">
        <v>2479</v>
      </c>
      <c r="O1426">
        <v>0</v>
      </c>
      <c r="Q1426">
        <v>0</v>
      </c>
      <c r="S1426">
        <v>0</v>
      </c>
    </row>
    <row r="1427" spans="12:19">
      <c r="L1427" t="s">
        <v>2480</v>
      </c>
      <c r="O1427">
        <v>0.02</v>
      </c>
      <c r="Q1427">
        <v>0.01</v>
      </c>
      <c r="S1427">
        <v>0.02</v>
      </c>
    </row>
    <row r="1428" spans="12:19">
      <c r="L1428" t="s">
        <v>2481</v>
      </c>
      <c r="O1428">
        <v>0.09</v>
      </c>
      <c r="Q1428">
        <v>0.1</v>
      </c>
      <c r="S1428">
        <v>-0.01</v>
      </c>
    </row>
    <row r="1429" spans="12:19">
      <c r="L1429" t="s">
        <v>2482</v>
      </c>
      <c r="O1429">
        <v>0</v>
      </c>
      <c r="Q1429">
        <v>0</v>
      </c>
      <c r="S1429">
        <v>0</v>
      </c>
    </row>
    <row r="1430" spans="12:19">
      <c r="L1430" t="s">
        <v>2483</v>
      </c>
      <c r="O1430">
        <v>0</v>
      </c>
      <c r="Q1430">
        <v>0</v>
      </c>
      <c r="S1430">
        <v>0</v>
      </c>
    </row>
    <row r="1431" spans="12:19">
      <c r="L1431" t="s">
        <v>2484</v>
      </c>
      <c r="O1431">
        <v>-39.74</v>
      </c>
      <c r="Q1431">
        <v>-7.59</v>
      </c>
      <c r="S1431">
        <v>-32.15</v>
      </c>
    </row>
    <row r="1432" spans="12:19">
      <c r="L1432" t="s">
        <v>2485</v>
      </c>
      <c r="O1432">
        <v>1.1000000000000001</v>
      </c>
      <c r="Q1432">
        <v>0</v>
      </c>
      <c r="S1432">
        <v>1.1000000000000001</v>
      </c>
    </row>
    <row r="1433" spans="12:19">
      <c r="L1433" t="s">
        <v>2486</v>
      </c>
      <c r="O1433">
        <v>-1.1000000000000001</v>
      </c>
      <c r="Q1433">
        <v>0</v>
      </c>
      <c r="S1433">
        <v>-1.1000000000000001</v>
      </c>
    </row>
    <row r="1434" spans="12:19">
      <c r="L1434" t="s">
        <v>2487</v>
      </c>
      <c r="O1434">
        <v>0</v>
      </c>
      <c r="Q1434">
        <v>0</v>
      </c>
      <c r="S1434">
        <v>0</v>
      </c>
    </row>
    <row r="1435" spans="12:19">
      <c r="L1435" t="s">
        <v>2488</v>
      </c>
      <c r="O1435">
        <v>0</v>
      </c>
      <c r="Q1435">
        <v>0</v>
      </c>
      <c r="S1435">
        <v>0</v>
      </c>
    </row>
    <row r="1436" spans="12:19">
      <c r="L1436" t="s">
        <v>2489</v>
      </c>
      <c r="O1436">
        <v>0.1</v>
      </c>
      <c r="Q1436">
        <v>0.1</v>
      </c>
      <c r="S1436">
        <v>0</v>
      </c>
    </row>
    <row r="1437" spans="12:19">
      <c r="L1437" t="s">
        <v>2490</v>
      </c>
      <c r="O1437">
        <v>0</v>
      </c>
      <c r="Q1437">
        <v>0</v>
      </c>
      <c r="S1437">
        <v>0</v>
      </c>
    </row>
    <row r="1438" spans="12:19">
      <c r="L1438" t="s">
        <v>2491</v>
      </c>
      <c r="O1438">
        <v>0</v>
      </c>
      <c r="Q1438">
        <v>0</v>
      </c>
      <c r="S1438">
        <v>0</v>
      </c>
    </row>
    <row r="1439" spans="12:19">
      <c r="L1439" t="s">
        <v>2492</v>
      </c>
      <c r="O1439">
        <v>-19.079999999999998</v>
      </c>
      <c r="Q1439">
        <v>-36.130000000000003</v>
      </c>
      <c r="S1439">
        <v>17.04</v>
      </c>
    </row>
    <row r="1440" spans="12:19">
      <c r="L1440" t="s">
        <v>2493</v>
      </c>
      <c r="O1440">
        <v>11.13</v>
      </c>
      <c r="Q1440">
        <v>1.08</v>
      </c>
      <c r="S1440">
        <v>10.050000000000001</v>
      </c>
    </row>
    <row r="1441" spans="12:19">
      <c r="L1441" t="s">
        <v>2494</v>
      </c>
      <c r="O1441">
        <v>-10.27</v>
      </c>
      <c r="Q1441">
        <v>-0.17</v>
      </c>
      <c r="S1441">
        <v>-10.1</v>
      </c>
    </row>
    <row r="1442" spans="12:19">
      <c r="L1442" t="s">
        <v>2495</v>
      </c>
      <c r="O1442">
        <v>0</v>
      </c>
      <c r="Q1442">
        <v>0</v>
      </c>
      <c r="S1442">
        <v>0</v>
      </c>
    </row>
    <row r="1443" spans="12:19">
      <c r="L1443" t="s">
        <v>2496</v>
      </c>
      <c r="O1443">
        <v>0.03</v>
      </c>
      <c r="Q1443">
        <v>-0.01</v>
      </c>
      <c r="S1443">
        <v>0.04</v>
      </c>
    </row>
    <row r="1444" spans="12:19">
      <c r="L1444" t="s">
        <v>2497</v>
      </c>
      <c r="O1444">
        <v>0.1</v>
      </c>
      <c r="Q1444">
        <v>0.1</v>
      </c>
      <c r="S1444">
        <v>0</v>
      </c>
    </row>
    <row r="1445" spans="12:19">
      <c r="L1445" t="s">
        <v>2498</v>
      </c>
      <c r="O1445">
        <v>0</v>
      </c>
      <c r="Q1445">
        <v>0.08</v>
      </c>
      <c r="S1445">
        <v>-0.08</v>
      </c>
    </row>
    <row r="1446" spans="12:19">
      <c r="L1446" t="s">
        <v>2499</v>
      </c>
      <c r="O1446">
        <v>0</v>
      </c>
      <c r="Q1446">
        <v>0</v>
      </c>
      <c r="S1446">
        <v>0</v>
      </c>
    </row>
    <row r="1447" spans="12:19">
      <c r="L1447" t="s">
        <v>2500</v>
      </c>
      <c r="O1447">
        <v>-0.69</v>
      </c>
      <c r="Q1447">
        <v>-5.41</v>
      </c>
      <c r="S1447">
        <v>4.72</v>
      </c>
    </row>
    <row r="1448" spans="12:19">
      <c r="L1448" t="s">
        <v>2501</v>
      </c>
      <c r="O1448">
        <v>20.55</v>
      </c>
      <c r="Q1448">
        <v>6.38</v>
      </c>
      <c r="S1448">
        <v>14.17</v>
      </c>
    </row>
    <row r="1449" spans="12:19">
      <c r="L1449" t="s">
        <v>2502</v>
      </c>
      <c r="O1449">
        <v>-19.8</v>
      </c>
      <c r="Q1449">
        <v>-5.63</v>
      </c>
      <c r="S1449">
        <v>-14.17</v>
      </c>
    </row>
    <row r="1450" spans="12:19">
      <c r="L1450" t="s">
        <v>2503</v>
      </c>
      <c r="O1450">
        <v>0</v>
      </c>
      <c r="Q1450">
        <v>0</v>
      </c>
      <c r="S1450">
        <v>0</v>
      </c>
    </row>
    <row r="1451" spans="12:19">
      <c r="L1451" t="s">
        <v>2504</v>
      </c>
      <c r="O1451">
        <v>0.23</v>
      </c>
      <c r="Q1451">
        <v>-0.03</v>
      </c>
      <c r="S1451">
        <v>0.25</v>
      </c>
    </row>
    <row r="1452" spans="12:19">
      <c r="L1452" t="s">
        <v>2505</v>
      </c>
      <c r="O1452">
        <v>0.1</v>
      </c>
      <c r="Q1452">
        <v>0.1</v>
      </c>
      <c r="S1452">
        <v>0</v>
      </c>
    </row>
    <row r="1453" spans="12:19">
      <c r="L1453" t="s">
        <v>2506</v>
      </c>
      <c r="O1453">
        <v>0</v>
      </c>
      <c r="Q1453">
        <v>0</v>
      </c>
      <c r="S1453">
        <v>0</v>
      </c>
    </row>
    <row r="1454" spans="12:19">
      <c r="L1454" t="s">
        <v>2507</v>
      </c>
      <c r="O1454">
        <v>0</v>
      </c>
      <c r="Q1454">
        <v>0</v>
      </c>
      <c r="S1454">
        <v>0</v>
      </c>
    </row>
    <row r="1455" spans="12:19">
      <c r="L1455" t="s">
        <v>2508</v>
      </c>
      <c r="O1455">
        <v>-20.62</v>
      </c>
      <c r="Q1455">
        <v>-30.86</v>
      </c>
      <c r="S1455">
        <v>10.24</v>
      </c>
    </row>
    <row r="1456" spans="12:19">
      <c r="L1456" t="s">
        <v>2509</v>
      </c>
      <c r="O1456">
        <v>1.41</v>
      </c>
      <c r="Q1456">
        <v>0.01</v>
      </c>
      <c r="S1456">
        <v>1.4</v>
      </c>
    </row>
    <row r="1457" spans="12:19">
      <c r="L1457" t="s">
        <v>2510</v>
      </c>
      <c r="O1457">
        <v>-1.4</v>
      </c>
      <c r="Q1457">
        <v>-0.01</v>
      </c>
      <c r="S1457">
        <v>-1.4</v>
      </c>
    </row>
    <row r="1458" spans="12:19">
      <c r="L1458" t="s">
        <v>2511</v>
      </c>
      <c r="O1458">
        <v>0</v>
      </c>
      <c r="Q1458">
        <v>0</v>
      </c>
      <c r="S1458">
        <v>0</v>
      </c>
    </row>
    <row r="1459" spans="12:19">
      <c r="L1459" t="s">
        <v>2512</v>
      </c>
      <c r="O1459">
        <v>0</v>
      </c>
      <c r="Q1459">
        <v>0</v>
      </c>
      <c r="S1459">
        <v>0</v>
      </c>
    </row>
    <row r="1460" spans="12:19">
      <c r="L1460" t="s">
        <v>2513</v>
      </c>
      <c r="O1460">
        <v>0.1</v>
      </c>
      <c r="Q1460">
        <v>0.1</v>
      </c>
      <c r="S1460">
        <v>0</v>
      </c>
    </row>
    <row r="1461" spans="12:19">
      <c r="L1461" t="s">
        <v>2514</v>
      </c>
      <c r="O1461">
        <v>0</v>
      </c>
      <c r="Q1461">
        <v>0</v>
      </c>
      <c r="S1461">
        <v>0</v>
      </c>
    </row>
    <row r="1462" spans="12:19">
      <c r="L1462" t="s">
        <v>2515</v>
      </c>
      <c r="O1462">
        <v>0</v>
      </c>
      <c r="Q1462">
        <v>0</v>
      </c>
      <c r="S1462">
        <v>0</v>
      </c>
    </row>
    <row r="1463" spans="12:19">
      <c r="L1463" t="s">
        <v>2516</v>
      </c>
      <c r="O1463">
        <v>-1.72</v>
      </c>
      <c r="Q1463">
        <v>-9.98</v>
      </c>
      <c r="S1463">
        <v>8.26</v>
      </c>
    </row>
    <row r="1464" spans="12:19">
      <c r="L1464" t="s">
        <v>2517</v>
      </c>
      <c r="O1464">
        <v>0.1</v>
      </c>
      <c r="Q1464">
        <v>0.5</v>
      </c>
      <c r="S1464">
        <v>-0.4</v>
      </c>
    </row>
    <row r="1465" spans="12:19">
      <c r="L1465" t="s">
        <v>2518</v>
      </c>
      <c r="O1465">
        <v>0</v>
      </c>
      <c r="Q1465">
        <v>-0.4</v>
      </c>
      <c r="S1465">
        <v>0.4</v>
      </c>
    </row>
    <row r="1466" spans="12:19">
      <c r="L1466" t="s">
        <v>2519</v>
      </c>
      <c r="O1466">
        <v>0</v>
      </c>
      <c r="Q1466">
        <v>0</v>
      </c>
      <c r="S1466">
        <v>0</v>
      </c>
    </row>
    <row r="1467" spans="12:19">
      <c r="L1467" t="s">
        <v>2520</v>
      </c>
      <c r="O1467">
        <v>0.1</v>
      </c>
      <c r="Q1467">
        <v>0.1</v>
      </c>
      <c r="S1467">
        <v>0</v>
      </c>
    </row>
    <row r="1468" spans="12:19">
      <c r="L1468" t="s">
        <v>2521</v>
      </c>
      <c r="O1468">
        <v>0</v>
      </c>
      <c r="Q1468">
        <v>0</v>
      </c>
      <c r="S1468">
        <v>0</v>
      </c>
    </row>
    <row r="1469" spans="12:19">
      <c r="L1469" t="s">
        <v>2522</v>
      </c>
      <c r="O1469">
        <v>0</v>
      </c>
      <c r="Q1469">
        <v>0</v>
      </c>
      <c r="S1469">
        <v>0</v>
      </c>
    </row>
    <row r="1470" spans="12:19">
      <c r="L1470" t="s">
        <v>2523</v>
      </c>
      <c r="O1470">
        <v>-11.76</v>
      </c>
      <c r="Q1470">
        <v>-15.89</v>
      </c>
      <c r="S1470">
        <v>4.13</v>
      </c>
    </row>
    <row r="1471" spans="12:19">
      <c r="L1471" t="s">
        <v>2524</v>
      </c>
      <c r="O1471">
        <v>0.1</v>
      </c>
      <c r="Q1471">
        <v>8.15</v>
      </c>
      <c r="S1471">
        <v>-8.0500000000000007</v>
      </c>
    </row>
    <row r="1472" spans="12:19">
      <c r="L1472" t="s">
        <v>2525</v>
      </c>
      <c r="O1472">
        <v>0</v>
      </c>
      <c r="Q1472">
        <v>-7.61</v>
      </c>
      <c r="S1472">
        <v>7.61</v>
      </c>
    </row>
    <row r="1473" spans="12:19">
      <c r="L1473" t="s">
        <v>2526</v>
      </c>
      <c r="O1473">
        <v>0</v>
      </c>
      <c r="Q1473">
        <v>0</v>
      </c>
      <c r="S1473">
        <v>0</v>
      </c>
    </row>
    <row r="1474" spans="12:19">
      <c r="L1474" t="s">
        <v>2527</v>
      </c>
      <c r="O1474">
        <v>0</v>
      </c>
      <c r="Q1474">
        <v>-0.44</v>
      </c>
      <c r="S1474">
        <v>0.44</v>
      </c>
    </row>
    <row r="1475" spans="12:19">
      <c r="L1475" t="s">
        <v>2528</v>
      </c>
      <c r="O1475">
        <v>0.1</v>
      </c>
      <c r="Q1475">
        <v>0</v>
      </c>
      <c r="S1475">
        <v>0.1</v>
      </c>
    </row>
    <row r="1476" spans="12:19">
      <c r="L1476" t="s">
        <v>2529</v>
      </c>
      <c r="O1476">
        <v>0</v>
      </c>
      <c r="Q1476">
        <v>7</v>
      </c>
      <c r="S1476">
        <v>-7</v>
      </c>
    </row>
    <row r="1477" spans="12:19">
      <c r="L1477" t="s">
        <v>2530</v>
      </c>
      <c r="O1477">
        <v>0</v>
      </c>
      <c r="Q1477">
        <v>0</v>
      </c>
      <c r="S1477">
        <v>0</v>
      </c>
    </row>
    <row r="1478" spans="12:19">
      <c r="L1478" t="s">
        <v>2531</v>
      </c>
      <c r="O1478">
        <v>-3.86</v>
      </c>
      <c r="Q1478">
        <v>-3.35</v>
      </c>
      <c r="S1478">
        <v>-0.51</v>
      </c>
    </row>
    <row r="1479" spans="12:19">
      <c r="L1479" t="s">
        <v>2532</v>
      </c>
      <c r="O1479">
        <v>0.5</v>
      </c>
      <c r="Q1479">
        <v>0.11</v>
      </c>
      <c r="S1479">
        <v>0.39</v>
      </c>
    </row>
    <row r="1480" spans="12:19">
      <c r="L1480" t="s">
        <v>2533</v>
      </c>
      <c r="O1480">
        <v>-0.4</v>
      </c>
      <c r="Q1480">
        <v>0</v>
      </c>
      <c r="S1480">
        <v>-0.4</v>
      </c>
    </row>
    <row r="1481" spans="12:19">
      <c r="L1481" t="s">
        <v>2534</v>
      </c>
      <c r="O1481">
        <v>0</v>
      </c>
      <c r="Q1481">
        <v>0</v>
      </c>
      <c r="S1481">
        <v>0</v>
      </c>
    </row>
    <row r="1482" spans="12:19">
      <c r="L1482" t="s">
        <v>2535</v>
      </c>
      <c r="O1482">
        <v>0.01</v>
      </c>
      <c r="Q1482">
        <v>0</v>
      </c>
      <c r="S1482">
        <v>0.01</v>
      </c>
    </row>
    <row r="1483" spans="12:19">
      <c r="L1483" t="s">
        <v>2536</v>
      </c>
      <c r="O1483">
        <v>0.1</v>
      </c>
      <c r="Q1483">
        <v>0.1</v>
      </c>
      <c r="S1483">
        <v>0</v>
      </c>
    </row>
    <row r="1484" spans="12:19">
      <c r="L1484" t="s">
        <v>2537</v>
      </c>
      <c r="O1484">
        <v>0</v>
      </c>
      <c r="Q1484">
        <v>0</v>
      </c>
      <c r="S1484">
        <v>0</v>
      </c>
    </row>
    <row r="1485" spans="12:19">
      <c r="L1485" t="s">
        <v>2538</v>
      </c>
      <c r="O1485">
        <v>0</v>
      </c>
      <c r="Q1485">
        <v>0</v>
      </c>
      <c r="S1485">
        <v>0</v>
      </c>
    </row>
    <row r="1486" spans="12:19">
      <c r="L1486" t="s">
        <v>2539</v>
      </c>
      <c r="O1486">
        <v>-3.9</v>
      </c>
      <c r="Q1486">
        <v>0</v>
      </c>
      <c r="S1486">
        <v>-3.9</v>
      </c>
    </row>
    <row r="1487" spans="12:19">
      <c r="L1487" t="s">
        <v>2540</v>
      </c>
      <c r="O1487">
        <v>0.1</v>
      </c>
      <c r="Q1487">
        <v>3.39</v>
      </c>
      <c r="S1487">
        <v>-3.29</v>
      </c>
    </row>
    <row r="1488" spans="12:19">
      <c r="L1488" t="s">
        <v>2541</v>
      </c>
      <c r="O1488">
        <v>0</v>
      </c>
      <c r="Q1488">
        <v>-3.28</v>
      </c>
      <c r="S1488">
        <v>3.28</v>
      </c>
    </row>
    <row r="1489" spans="12:19">
      <c r="L1489" t="s">
        <v>2542</v>
      </c>
      <c r="O1489">
        <v>0</v>
      </c>
      <c r="Q1489">
        <v>0</v>
      </c>
      <c r="S1489">
        <v>0</v>
      </c>
    </row>
    <row r="1490" spans="12:19">
      <c r="L1490" t="s">
        <v>2543</v>
      </c>
      <c r="O1490">
        <v>0.01</v>
      </c>
      <c r="Q1490">
        <v>0.01</v>
      </c>
      <c r="S1490">
        <v>0.01</v>
      </c>
    </row>
    <row r="1491" spans="12:19">
      <c r="L1491" t="s">
        <v>2544</v>
      </c>
      <c r="O1491">
        <v>0.11</v>
      </c>
      <c r="Q1491">
        <v>0.12</v>
      </c>
      <c r="S1491">
        <v>-0.01</v>
      </c>
    </row>
    <row r="1492" spans="12:19">
      <c r="L1492" t="s">
        <v>2545</v>
      </c>
      <c r="O1492">
        <v>0</v>
      </c>
      <c r="Q1492">
        <v>0</v>
      </c>
      <c r="S1492">
        <v>0</v>
      </c>
    </row>
    <row r="1493" spans="12:19">
      <c r="L1493" t="s">
        <v>2546</v>
      </c>
      <c r="O1493">
        <v>0</v>
      </c>
      <c r="Q1493">
        <v>0</v>
      </c>
      <c r="S1493">
        <v>0</v>
      </c>
    </row>
    <row r="1494" spans="12:19">
      <c r="L1494" t="s">
        <v>2547</v>
      </c>
      <c r="O1494">
        <v>-152.61000000000001</v>
      </c>
      <c r="Q1494">
        <v>-100.23</v>
      </c>
      <c r="S1494">
        <v>-52.38</v>
      </c>
    </row>
    <row r="1495" spans="12:19">
      <c r="L1495" t="s">
        <v>2548</v>
      </c>
      <c r="O1495">
        <v>5.03</v>
      </c>
      <c r="Q1495">
        <v>0.34</v>
      </c>
      <c r="S1495">
        <v>4.7</v>
      </c>
    </row>
    <row r="1496" spans="12:19">
      <c r="L1496" t="s">
        <v>2549</v>
      </c>
      <c r="O1496">
        <v>-4.92</v>
      </c>
      <c r="Q1496">
        <v>-0.22</v>
      </c>
      <c r="S1496">
        <v>-4.7</v>
      </c>
    </row>
    <row r="1497" spans="12:19">
      <c r="L1497" t="s">
        <v>2550</v>
      </c>
      <c r="O1497">
        <v>0</v>
      </c>
      <c r="Q1497">
        <v>0</v>
      </c>
      <c r="S1497">
        <v>0</v>
      </c>
    </row>
    <row r="1498" spans="12:19">
      <c r="L1498" t="s">
        <v>2551</v>
      </c>
      <c r="O1498">
        <v>0</v>
      </c>
      <c r="Q1498">
        <v>0</v>
      </c>
      <c r="S1498">
        <v>0</v>
      </c>
    </row>
    <row r="1499" spans="12:19">
      <c r="L1499" t="s">
        <v>2552</v>
      </c>
      <c r="O1499">
        <v>0.12</v>
      </c>
      <c r="Q1499">
        <v>0.12</v>
      </c>
      <c r="S1499">
        <v>0</v>
      </c>
    </row>
    <row r="1500" spans="12:19">
      <c r="L1500" t="s">
        <v>2553</v>
      </c>
      <c r="O1500">
        <v>0</v>
      </c>
      <c r="Q1500">
        <v>0</v>
      </c>
      <c r="S1500">
        <v>0</v>
      </c>
    </row>
    <row r="1501" spans="12:19">
      <c r="L1501" t="s">
        <v>2554</v>
      </c>
      <c r="O1501">
        <v>0</v>
      </c>
      <c r="Q1501">
        <v>0</v>
      </c>
      <c r="S1501">
        <v>0</v>
      </c>
    </row>
    <row r="1502" spans="12:19">
      <c r="L1502" t="s">
        <v>2555</v>
      </c>
      <c r="O1502">
        <v>-36.159999999999997</v>
      </c>
      <c r="Q1502">
        <v>-37.4</v>
      </c>
      <c r="S1502">
        <v>1.24</v>
      </c>
    </row>
    <row r="1503" spans="12:19">
      <c r="L1503" t="s">
        <v>2556</v>
      </c>
      <c r="O1503">
        <v>0.1</v>
      </c>
      <c r="Q1503">
        <v>0.1</v>
      </c>
      <c r="S1503">
        <v>0</v>
      </c>
    </row>
    <row r="1504" spans="12:19">
      <c r="L1504" t="s">
        <v>2557</v>
      </c>
      <c r="O1504">
        <v>0</v>
      </c>
      <c r="Q1504">
        <v>1.89</v>
      </c>
      <c r="S1504">
        <v>-1.89</v>
      </c>
    </row>
    <row r="1505" spans="12:19">
      <c r="L1505" t="s">
        <v>2558</v>
      </c>
      <c r="O1505">
        <v>0</v>
      </c>
      <c r="Q1505">
        <v>0</v>
      </c>
      <c r="S1505">
        <v>0</v>
      </c>
    </row>
    <row r="1506" spans="12:19">
      <c r="L1506" t="s">
        <v>2559</v>
      </c>
      <c r="O1506">
        <v>-0.36</v>
      </c>
      <c r="Q1506">
        <v>0</v>
      </c>
      <c r="S1506">
        <v>-0.36</v>
      </c>
    </row>
    <row r="1507" spans="12:19">
      <c r="L1507" t="s">
        <v>2560</v>
      </c>
      <c r="O1507">
        <v>0.1</v>
      </c>
      <c r="Q1507">
        <v>0.1</v>
      </c>
      <c r="S1507">
        <v>0</v>
      </c>
    </row>
    <row r="1508" spans="12:19">
      <c r="L1508" t="s">
        <v>2561</v>
      </c>
      <c r="O1508">
        <v>0</v>
      </c>
      <c r="Q1508">
        <v>0</v>
      </c>
      <c r="S1508">
        <v>0</v>
      </c>
    </row>
    <row r="1509" spans="12:19">
      <c r="L1509" t="s">
        <v>2562</v>
      </c>
      <c r="O1509">
        <v>0</v>
      </c>
      <c r="Q1509">
        <v>0</v>
      </c>
      <c r="S1509">
        <v>0</v>
      </c>
    </row>
    <row r="1510" spans="12:19">
      <c r="L1510" t="s">
        <v>2563</v>
      </c>
      <c r="O1510">
        <v>-0.75</v>
      </c>
      <c r="Q1510">
        <v>0</v>
      </c>
      <c r="S1510">
        <v>-0.75</v>
      </c>
    </row>
    <row r="1511" spans="12:19">
      <c r="L1511" t="s">
        <v>2564</v>
      </c>
      <c r="O1511">
        <v>0.1</v>
      </c>
      <c r="Q1511">
        <v>0.1</v>
      </c>
      <c r="S1511">
        <v>0</v>
      </c>
    </row>
    <row r="1512" spans="12:19">
      <c r="L1512" t="s">
        <v>2565</v>
      </c>
      <c r="O1512">
        <v>0.05</v>
      </c>
      <c r="Q1512">
        <v>0.1</v>
      </c>
      <c r="S1512">
        <v>-0.06</v>
      </c>
    </row>
    <row r="1513" spans="12:19">
      <c r="L1513" t="s">
        <v>2566</v>
      </c>
      <c r="O1513">
        <v>0</v>
      </c>
      <c r="Q1513">
        <v>0</v>
      </c>
      <c r="S1513">
        <v>0</v>
      </c>
    </row>
    <row r="1514" spans="12:19">
      <c r="L1514" t="s">
        <v>2567</v>
      </c>
      <c r="O1514">
        <v>-0.56000000000000005</v>
      </c>
      <c r="Q1514">
        <v>-1.25</v>
      </c>
      <c r="S1514">
        <v>0.7</v>
      </c>
    </row>
    <row r="1515" spans="12:19">
      <c r="L1515" t="s">
        <v>2568</v>
      </c>
      <c r="O1515">
        <v>0.1</v>
      </c>
      <c r="Q1515">
        <v>0.1</v>
      </c>
      <c r="S1515">
        <v>0</v>
      </c>
    </row>
    <row r="1516" spans="12:19">
      <c r="L1516" t="s">
        <v>2569</v>
      </c>
      <c r="O1516">
        <v>0.06</v>
      </c>
      <c r="Q1516">
        <v>0.11</v>
      </c>
      <c r="S1516">
        <v>-0.05</v>
      </c>
    </row>
    <row r="1517" spans="12:19">
      <c r="L1517" t="s">
        <v>2570</v>
      </c>
      <c r="O1517">
        <v>0</v>
      </c>
      <c r="Q1517">
        <v>0</v>
      </c>
      <c r="S1517">
        <v>0</v>
      </c>
    </row>
    <row r="1518" spans="12:19">
      <c r="L1518" t="s">
        <v>2571</v>
      </c>
      <c r="O1518">
        <v>-0.35</v>
      </c>
      <c r="Q1518">
        <v>-0.23</v>
      </c>
      <c r="S1518">
        <v>-0.13</v>
      </c>
    </row>
    <row r="1519" spans="12:19">
      <c r="L1519" t="s">
        <v>2572</v>
      </c>
      <c r="O1519">
        <v>0</v>
      </c>
      <c r="Q1519">
        <v>0</v>
      </c>
      <c r="S1519">
        <v>0</v>
      </c>
    </row>
    <row r="1520" spans="12:19">
      <c r="L1520" t="s">
        <v>2573</v>
      </c>
      <c r="O1520">
        <v>0</v>
      </c>
      <c r="Q1520">
        <v>0</v>
      </c>
      <c r="S1520">
        <v>0</v>
      </c>
    </row>
    <row r="1521" spans="12:19">
      <c r="L1521" t="s">
        <v>2574</v>
      </c>
      <c r="O1521">
        <v>0</v>
      </c>
      <c r="Q1521">
        <v>0</v>
      </c>
      <c r="S1521">
        <v>0</v>
      </c>
    </row>
    <row r="1522" spans="12:19">
      <c r="L1522" t="s">
        <v>2575</v>
      </c>
      <c r="O1522">
        <v>0.1</v>
      </c>
      <c r="Q1522">
        <v>0.1</v>
      </c>
      <c r="S1522">
        <v>0</v>
      </c>
    </row>
    <row r="1523" spans="12:19">
      <c r="L1523" t="s">
        <v>2576</v>
      </c>
      <c r="O1523">
        <v>0</v>
      </c>
      <c r="Q1523">
        <v>0</v>
      </c>
      <c r="S1523">
        <v>0</v>
      </c>
    </row>
    <row r="1524" spans="12:19">
      <c r="L1524" t="s">
        <v>2577</v>
      </c>
      <c r="O1524">
        <v>0</v>
      </c>
      <c r="Q1524">
        <v>0</v>
      </c>
      <c r="S1524">
        <v>0</v>
      </c>
    </row>
    <row r="1525" spans="12:19">
      <c r="L1525" t="s">
        <v>2578</v>
      </c>
      <c r="O1525">
        <v>-10.1</v>
      </c>
      <c r="Q1525">
        <v>-9.17</v>
      </c>
      <c r="S1525">
        <v>-0.93</v>
      </c>
    </row>
    <row r="1526" spans="12:19">
      <c r="L1526" t="s">
        <v>2579</v>
      </c>
      <c r="O1526">
        <v>0.1</v>
      </c>
      <c r="Q1526">
        <v>0.1</v>
      </c>
      <c r="S1526">
        <v>0</v>
      </c>
    </row>
    <row r="1527" spans="12:19">
      <c r="L1527" t="s">
        <v>2580</v>
      </c>
      <c r="O1527">
        <v>0.02</v>
      </c>
      <c r="Q1527">
        <v>0</v>
      </c>
      <c r="S1527">
        <v>0.02</v>
      </c>
    </row>
    <row r="1528" spans="12:19">
      <c r="L1528" t="s">
        <v>2581</v>
      </c>
      <c r="O1528">
        <v>0</v>
      </c>
      <c r="Q1528">
        <v>0</v>
      </c>
      <c r="S1528">
        <v>0</v>
      </c>
    </row>
    <row r="1529" spans="12:19">
      <c r="L1529" t="s">
        <v>2582</v>
      </c>
      <c r="O1529">
        <v>-2.27</v>
      </c>
      <c r="Q1529">
        <v>-1.94</v>
      </c>
      <c r="S1529">
        <v>-0.33</v>
      </c>
    </row>
    <row r="1530" spans="12:19">
      <c r="L1530" t="s">
        <v>2583</v>
      </c>
      <c r="O1530">
        <v>0.1</v>
      </c>
      <c r="Q1530">
        <v>0.1</v>
      </c>
      <c r="S1530">
        <v>0</v>
      </c>
    </row>
    <row r="1531" spans="12:19">
      <c r="L1531" t="s">
        <v>2584</v>
      </c>
      <c r="O1531">
        <v>0</v>
      </c>
      <c r="Q1531">
        <v>0</v>
      </c>
      <c r="S1531">
        <v>0</v>
      </c>
    </row>
    <row r="1532" spans="12:19">
      <c r="L1532" t="s">
        <v>2585</v>
      </c>
      <c r="O1532">
        <v>0</v>
      </c>
      <c r="Q1532">
        <v>0</v>
      </c>
      <c r="S1532">
        <v>0</v>
      </c>
    </row>
    <row r="1533" spans="12:19">
      <c r="L1533" t="s">
        <v>2586</v>
      </c>
      <c r="O1533">
        <v>0</v>
      </c>
      <c r="Q1533">
        <v>0</v>
      </c>
      <c r="S1533">
        <v>0</v>
      </c>
    </row>
    <row r="1534" spans="12:19">
      <c r="L1534" t="s">
        <v>2587</v>
      </c>
      <c r="O1534">
        <v>0.1</v>
      </c>
      <c r="Q1534">
        <v>0.1</v>
      </c>
      <c r="S1534">
        <v>0</v>
      </c>
    </row>
    <row r="1535" spans="12:19">
      <c r="L1535" t="s">
        <v>2588</v>
      </c>
      <c r="O1535">
        <v>0</v>
      </c>
      <c r="Q1535">
        <v>0</v>
      </c>
      <c r="S1535">
        <v>0</v>
      </c>
    </row>
    <row r="1536" spans="12:19">
      <c r="L1536" t="s">
        <v>2589</v>
      </c>
      <c r="O1536">
        <v>0</v>
      </c>
      <c r="Q1536">
        <v>0</v>
      </c>
      <c r="S1536">
        <v>0</v>
      </c>
    </row>
    <row r="1537" spans="12:19">
      <c r="L1537" t="s">
        <v>2590</v>
      </c>
      <c r="O1537">
        <v>-6.25</v>
      </c>
      <c r="Q1537">
        <v>-6.07</v>
      </c>
      <c r="S1537">
        <v>-0.18</v>
      </c>
    </row>
    <row r="1538" spans="12:19">
      <c r="L1538" t="s">
        <v>2591</v>
      </c>
      <c r="O1538">
        <v>0</v>
      </c>
      <c r="Q1538">
        <v>0</v>
      </c>
      <c r="S1538">
        <v>0</v>
      </c>
    </row>
    <row r="1539" spans="12:19">
      <c r="L1539" t="s">
        <v>2592</v>
      </c>
      <c r="O1539">
        <v>0</v>
      </c>
      <c r="Q1539">
        <v>0</v>
      </c>
      <c r="S1539">
        <v>0</v>
      </c>
    </row>
    <row r="1540" spans="12:19">
      <c r="L1540" t="s">
        <v>2593</v>
      </c>
      <c r="O1540">
        <v>0</v>
      </c>
      <c r="Q1540">
        <v>0</v>
      </c>
      <c r="S1540">
        <v>0</v>
      </c>
    </row>
    <row r="1541" spans="12:19">
      <c r="L1541" t="s">
        <v>2594</v>
      </c>
      <c r="O1541">
        <v>-0.65</v>
      </c>
      <c r="Q1541">
        <v>-1.89</v>
      </c>
      <c r="S1541">
        <v>1.24</v>
      </c>
    </row>
    <row r="1542" spans="12:19">
      <c r="L1542" t="s">
        <v>2595</v>
      </c>
      <c r="O1542">
        <v>0.1</v>
      </c>
      <c r="Q1542">
        <v>0.1</v>
      </c>
      <c r="S1542">
        <v>0</v>
      </c>
    </row>
    <row r="1543" spans="12:19">
      <c r="L1543" t="s">
        <v>2596</v>
      </c>
      <c r="O1543">
        <v>0</v>
      </c>
      <c r="Q1543">
        <v>0</v>
      </c>
      <c r="S1543">
        <v>0</v>
      </c>
    </row>
    <row r="1544" spans="12:19">
      <c r="L1544" t="s">
        <v>2597</v>
      </c>
      <c r="O1544">
        <v>0</v>
      </c>
      <c r="Q1544">
        <v>0</v>
      </c>
      <c r="S1544">
        <v>0</v>
      </c>
    </row>
    <row r="1545" spans="12:19">
      <c r="L1545" t="s">
        <v>2598</v>
      </c>
      <c r="O1545">
        <v>-7.85</v>
      </c>
      <c r="Q1545">
        <v>-5.95</v>
      </c>
      <c r="S1545">
        <v>-1.9</v>
      </c>
    </row>
    <row r="1546" spans="12:19">
      <c r="L1546" t="s">
        <v>2599</v>
      </c>
      <c r="O1546">
        <v>0.1</v>
      </c>
      <c r="Q1546">
        <v>0.1</v>
      </c>
      <c r="S1546">
        <v>0</v>
      </c>
    </row>
    <row r="1547" spans="12:19">
      <c r="L1547" t="s">
        <v>2600</v>
      </c>
      <c r="O1547">
        <v>0</v>
      </c>
      <c r="Q1547">
        <v>0</v>
      </c>
      <c r="S1547">
        <v>0</v>
      </c>
    </row>
    <row r="1548" spans="12:19">
      <c r="L1548" t="s">
        <v>2601</v>
      </c>
      <c r="O1548">
        <v>0</v>
      </c>
      <c r="Q1548">
        <v>0</v>
      </c>
      <c r="S1548">
        <v>0</v>
      </c>
    </row>
    <row r="1549" spans="12:19">
      <c r="L1549" t="s">
        <v>2602</v>
      </c>
      <c r="O1549">
        <v>-3.48</v>
      </c>
      <c r="Q1549">
        <v>-3.03</v>
      </c>
      <c r="S1549">
        <v>-0.45</v>
      </c>
    </row>
    <row r="1550" spans="12:19">
      <c r="L1550" t="s">
        <v>2603</v>
      </c>
      <c r="O1550">
        <v>0.1</v>
      </c>
      <c r="Q1550">
        <v>0.1</v>
      </c>
      <c r="S1550">
        <v>0</v>
      </c>
    </row>
    <row r="1551" spans="12:19">
      <c r="L1551" t="s">
        <v>2604</v>
      </c>
      <c r="O1551">
        <v>0</v>
      </c>
      <c r="Q1551">
        <v>0</v>
      </c>
      <c r="S1551">
        <v>0</v>
      </c>
    </row>
    <row r="1552" spans="12:19">
      <c r="L1552" t="s">
        <v>2605</v>
      </c>
      <c r="O1552">
        <v>0</v>
      </c>
      <c r="Q1552">
        <v>0</v>
      </c>
      <c r="S1552">
        <v>0</v>
      </c>
    </row>
    <row r="1553" spans="12:19">
      <c r="L1553" t="s">
        <v>2606</v>
      </c>
      <c r="O1553">
        <v>0</v>
      </c>
      <c r="Q1553">
        <v>0</v>
      </c>
      <c r="S1553">
        <v>0</v>
      </c>
    </row>
    <row r="1554" spans="12:19">
      <c r="L1554" t="s">
        <v>2607</v>
      </c>
      <c r="O1554">
        <v>0.1</v>
      </c>
      <c r="Q1554">
        <v>0.1</v>
      </c>
      <c r="S1554">
        <v>0</v>
      </c>
    </row>
    <row r="1555" spans="12:19">
      <c r="L1555" t="s">
        <v>2608</v>
      </c>
      <c r="O1555">
        <v>0</v>
      </c>
      <c r="Q1555">
        <v>0</v>
      </c>
      <c r="S1555">
        <v>0</v>
      </c>
    </row>
    <row r="1556" spans="12:19">
      <c r="L1556" t="s">
        <v>2609</v>
      </c>
      <c r="O1556">
        <v>0</v>
      </c>
      <c r="Q1556">
        <v>0</v>
      </c>
      <c r="S1556">
        <v>0</v>
      </c>
    </row>
    <row r="1557" spans="12:19">
      <c r="L1557" t="s">
        <v>2610</v>
      </c>
      <c r="O1557">
        <v>0</v>
      </c>
      <c r="Q1557">
        <v>0</v>
      </c>
      <c r="S1557">
        <v>0</v>
      </c>
    </row>
    <row r="1558" spans="12:19">
      <c r="L1558" t="s">
        <v>2611</v>
      </c>
      <c r="O1558">
        <v>0.05</v>
      </c>
      <c r="Q1558">
        <v>0.05</v>
      </c>
      <c r="S1558">
        <v>0</v>
      </c>
    </row>
    <row r="1559" spans="12:19">
      <c r="L1559" t="s">
        <v>2612</v>
      </c>
      <c r="O1559">
        <v>0</v>
      </c>
      <c r="Q1559">
        <v>0</v>
      </c>
      <c r="S1559">
        <v>0</v>
      </c>
    </row>
    <row r="1560" spans="12:19">
      <c r="L1560" t="s">
        <v>2613</v>
      </c>
      <c r="O1560">
        <v>0</v>
      </c>
      <c r="Q1560">
        <v>0</v>
      </c>
      <c r="S1560">
        <v>0</v>
      </c>
    </row>
    <row r="1561" spans="12:19">
      <c r="L1561" t="s">
        <v>2614</v>
      </c>
      <c r="O1561">
        <v>-19.72</v>
      </c>
      <c r="Q1561">
        <v>-12.48</v>
      </c>
      <c r="S1561">
        <v>-7.24</v>
      </c>
    </row>
    <row r="1562" spans="12:19">
      <c r="L1562" t="s">
        <v>2615</v>
      </c>
      <c r="O1562">
        <v>0.05</v>
      </c>
      <c r="Q1562">
        <v>0.04</v>
      </c>
      <c r="S1562">
        <v>0</v>
      </c>
    </row>
    <row r="1563" spans="12:19">
      <c r="L1563" t="s">
        <v>2616</v>
      </c>
      <c r="O1563">
        <v>0</v>
      </c>
      <c r="Q1563">
        <v>0</v>
      </c>
      <c r="S1563">
        <v>0</v>
      </c>
    </row>
    <row r="1564" spans="12:19">
      <c r="L1564" t="s">
        <v>2617</v>
      </c>
      <c r="O1564">
        <v>0</v>
      </c>
      <c r="Q1564">
        <v>0</v>
      </c>
      <c r="S1564">
        <v>0</v>
      </c>
    </row>
    <row r="1565" spans="12:19">
      <c r="L1565" t="s">
        <v>2618</v>
      </c>
      <c r="O1565">
        <v>-3.85</v>
      </c>
      <c r="Q1565">
        <v>-3.12</v>
      </c>
      <c r="S1565">
        <v>-0.72</v>
      </c>
    </row>
    <row r="1566" spans="12:19">
      <c r="L1566" t="s">
        <v>2619</v>
      </c>
      <c r="O1566">
        <v>0.05</v>
      </c>
      <c r="Q1566">
        <v>0.04</v>
      </c>
      <c r="S1566">
        <v>0.01</v>
      </c>
    </row>
    <row r="1567" spans="12:19">
      <c r="L1567" t="s">
        <v>2620</v>
      </c>
      <c r="O1567">
        <v>0</v>
      </c>
      <c r="Q1567">
        <v>0</v>
      </c>
      <c r="S1567">
        <v>0</v>
      </c>
    </row>
    <row r="1568" spans="12:19">
      <c r="L1568" t="s">
        <v>2621</v>
      </c>
      <c r="O1568">
        <v>0</v>
      </c>
      <c r="Q1568">
        <v>0</v>
      </c>
      <c r="S1568">
        <v>0</v>
      </c>
    </row>
    <row r="1569" spans="12:19">
      <c r="L1569" t="s">
        <v>2622</v>
      </c>
      <c r="O1569">
        <v>-4.2300000000000004</v>
      </c>
      <c r="Q1569">
        <v>-2.0099999999999998</v>
      </c>
      <c r="S1569">
        <v>-2.2200000000000002</v>
      </c>
    </row>
    <row r="1570" spans="12:19">
      <c r="L1570" t="s">
        <v>2623</v>
      </c>
      <c r="O1570">
        <v>0.1</v>
      </c>
      <c r="Q1570">
        <v>0.1</v>
      </c>
      <c r="S1570">
        <v>0</v>
      </c>
    </row>
    <row r="1571" spans="12:19">
      <c r="L1571" t="s">
        <v>2624</v>
      </c>
      <c r="O1571">
        <v>0</v>
      </c>
      <c r="Q1571">
        <v>0</v>
      </c>
      <c r="S1571">
        <v>0</v>
      </c>
    </row>
    <row r="1572" spans="12:19">
      <c r="L1572" t="s">
        <v>2625</v>
      </c>
      <c r="O1572">
        <v>0</v>
      </c>
      <c r="Q1572">
        <v>0</v>
      </c>
      <c r="S1572">
        <v>0</v>
      </c>
    </row>
    <row r="1573" spans="12:19">
      <c r="L1573" t="s">
        <v>2626</v>
      </c>
      <c r="O1573">
        <v>-19.61</v>
      </c>
      <c r="Q1573">
        <v>-3.7</v>
      </c>
      <c r="S1573">
        <v>-15.91</v>
      </c>
    </row>
    <row r="1574" spans="12:19">
      <c r="L1574" t="s">
        <v>2627</v>
      </c>
      <c r="O1574">
        <v>0.1</v>
      </c>
      <c r="Q1574">
        <v>0.1</v>
      </c>
      <c r="S1574">
        <v>0</v>
      </c>
    </row>
    <row r="1575" spans="12:19">
      <c r="L1575" t="s">
        <v>2628</v>
      </c>
      <c r="O1575">
        <v>0</v>
      </c>
      <c r="Q1575">
        <v>0</v>
      </c>
      <c r="S1575">
        <v>0</v>
      </c>
    </row>
    <row r="1576" spans="12:19">
      <c r="L1576" t="s">
        <v>2629</v>
      </c>
      <c r="O1576">
        <v>0</v>
      </c>
      <c r="Q1576">
        <v>0</v>
      </c>
      <c r="S1576">
        <v>0</v>
      </c>
    </row>
    <row r="1577" spans="12:19">
      <c r="L1577" t="s">
        <v>2630</v>
      </c>
      <c r="O1577">
        <v>0.1</v>
      </c>
      <c r="Q1577">
        <v>0.1</v>
      </c>
      <c r="S1577">
        <v>0</v>
      </c>
    </row>
    <row r="1578" spans="12:19">
      <c r="L1578" t="s">
        <v>2631</v>
      </c>
      <c r="O1578">
        <v>0.1</v>
      </c>
      <c r="Q1578">
        <v>0.1</v>
      </c>
      <c r="S1578">
        <v>0</v>
      </c>
    </row>
    <row r="1579" spans="12:19">
      <c r="L1579" t="s">
        <v>2632</v>
      </c>
      <c r="O1579">
        <v>0</v>
      </c>
      <c r="Q1579">
        <v>0</v>
      </c>
      <c r="S1579">
        <v>0</v>
      </c>
    </row>
    <row r="1580" spans="12:19">
      <c r="L1580" t="s">
        <v>2633</v>
      </c>
      <c r="O1580">
        <v>0</v>
      </c>
      <c r="Q1580">
        <v>0</v>
      </c>
      <c r="S1580">
        <v>0</v>
      </c>
    </row>
    <row r="1581" spans="12:19">
      <c r="L1581" t="s">
        <v>2634</v>
      </c>
      <c r="O1581">
        <v>-7.04</v>
      </c>
      <c r="Q1581">
        <v>-1.1200000000000001</v>
      </c>
      <c r="S1581">
        <v>-5.92</v>
      </c>
    </row>
    <row r="1582" spans="12:19">
      <c r="L1582" t="s">
        <v>2635</v>
      </c>
      <c r="O1582">
        <v>0.1</v>
      </c>
      <c r="Q1582">
        <v>0.1</v>
      </c>
      <c r="S1582">
        <v>0</v>
      </c>
    </row>
    <row r="1583" spans="12:19">
      <c r="L1583" t="s">
        <v>2636</v>
      </c>
      <c r="O1583">
        <v>0</v>
      </c>
      <c r="Q1583">
        <v>0</v>
      </c>
      <c r="S1583">
        <v>0</v>
      </c>
    </row>
    <row r="1584" spans="12:19">
      <c r="L1584" t="s">
        <v>2637</v>
      </c>
      <c r="O1584">
        <v>0</v>
      </c>
      <c r="Q1584">
        <v>0</v>
      </c>
      <c r="S1584">
        <v>0</v>
      </c>
    </row>
    <row r="1585" spans="12:19">
      <c r="L1585" t="s">
        <v>2638</v>
      </c>
      <c r="O1585">
        <v>0</v>
      </c>
      <c r="Q1585">
        <v>0</v>
      </c>
      <c r="S1585">
        <v>0</v>
      </c>
    </row>
    <row r="1586" spans="12:19">
      <c r="L1586" t="s">
        <v>2639</v>
      </c>
      <c r="O1586">
        <v>0.1</v>
      </c>
      <c r="Q1586">
        <v>0.1</v>
      </c>
      <c r="S1586">
        <v>0</v>
      </c>
    </row>
    <row r="1587" spans="12:19">
      <c r="L1587" t="s">
        <v>2640</v>
      </c>
      <c r="O1587">
        <v>0</v>
      </c>
      <c r="Q1587">
        <v>0</v>
      </c>
      <c r="S1587">
        <v>0</v>
      </c>
    </row>
    <row r="1588" spans="12:19">
      <c r="L1588" t="s">
        <v>2641</v>
      </c>
      <c r="O1588">
        <v>0</v>
      </c>
      <c r="Q1588">
        <v>0</v>
      </c>
      <c r="S1588">
        <v>0</v>
      </c>
    </row>
    <row r="1589" spans="12:19">
      <c r="L1589" t="s">
        <v>2642</v>
      </c>
      <c r="O1589">
        <v>-2.64</v>
      </c>
      <c r="Q1589">
        <v>-0.61</v>
      </c>
      <c r="S1589">
        <v>-2.0299999999999998</v>
      </c>
    </row>
    <row r="1590" spans="12:19">
      <c r="L1590" t="s">
        <v>2643</v>
      </c>
      <c r="O1590">
        <v>0.1</v>
      </c>
      <c r="Q1590">
        <v>0.1</v>
      </c>
      <c r="S1590">
        <v>0</v>
      </c>
    </row>
    <row r="1591" spans="12:19">
      <c r="L1591" t="s">
        <v>2644</v>
      </c>
      <c r="O1591">
        <v>0</v>
      </c>
      <c r="Q1591">
        <v>0</v>
      </c>
      <c r="S1591">
        <v>0</v>
      </c>
    </row>
    <row r="1592" spans="12:19">
      <c r="L1592" t="s">
        <v>2645</v>
      </c>
      <c r="O1592">
        <v>0</v>
      </c>
      <c r="Q1592">
        <v>0</v>
      </c>
      <c r="S1592">
        <v>0</v>
      </c>
    </row>
    <row r="1593" spans="12:19">
      <c r="L1593" t="s">
        <v>2646</v>
      </c>
      <c r="O1593">
        <v>-0.15</v>
      </c>
      <c r="Q1593">
        <v>0.33</v>
      </c>
      <c r="S1593">
        <v>-0.48</v>
      </c>
    </row>
    <row r="1594" spans="12:19">
      <c r="L1594" t="s">
        <v>2647</v>
      </c>
      <c r="O1594">
        <v>0.1</v>
      </c>
      <c r="Q1594">
        <v>0.1</v>
      </c>
      <c r="S1594">
        <v>0</v>
      </c>
    </row>
    <row r="1595" spans="12:19">
      <c r="L1595" t="s">
        <v>2648</v>
      </c>
      <c r="O1595">
        <v>0</v>
      </c>
      <c r="Q1595">
        <v>0</v>
      </c>
      <c r="S1595">
        <v>0</v>
      </c>
    </row>
    <row r="1596" spans="12:19">
      <c r="L1596" t="s">
        <v>2649</v>
      </c>
      <c r="O1596">
        <v>0</v>
      </c>
      <c r="Q1596">
        <v>0</v>
      </c>
      <c r="S1596">
        <v>0</v>
      </c>
    </row>
    <row r="1597" spans="12:19">
      <c r="L1597" t="s">
        <v>2650</v>
      </c>
      <c r="O1597">
        <v>0</v>
      </c>
      <c r="Q1597">
        <v>0.01</v>
      </c>
      <c r="S1597">
        <v>-0.01</v>
      </c>
    </row>
    <row r="1598" spans="12:19">
      <c r="L1598" t="s">
        <v>2651</v>
      </c>
      <c r="O1598">
        <v>0.1</v>
      </c>
      <c r="Q1598">
        <v>0.1</v>
      </c>
      <c r="S1598">
        <v>0</v>
      </c>
    </row>
    <row r="1599" spans="12:19">
      <c r="L1599" t="s">
        <v>2652</v>
      </c>
      <c r="O1599">
        <v>5.63</v>
      </c>
      <c r="Q1599">
        <v>4.0599999999999996</v>
      </c>
      <c r="S1599">
        <v>1.57</v>
      </c>
    </row>
    <row r="1600" spans="12:19">
      <c r="L1600" t="s">
        <v>2653</v>
      </c>
      <c r="O1600">
        <v>0</v>
      </c>
      <c r="Q1600">
        <v>0</v>
      </c>
      <c r="S1600">
        <v>0</v>
      </c>
    </row>
    <row r="1601" spans="12:19">
      <c r="L1601" t="s">
        <v>2654</v>
      </c>
      <c r="O1601">
        <v>-4.32</v>
      </c>
      <c r="Q1601">
        <v>-4.32</v>
      </c>
      <c r="S1601">
        <v>0</v>
      </c>
    </row>
    <row r="1602" spans="12:19">
      <c r="L1602" t="s">
        <v>2655</v>
      </c>
      <c r="O1602">
        <v>0.05</v>
      </c>
      <c r="Q1602">
        <v>0.05</v>
      </c>
      <c r="S1602">
        <v>0</v>
      </c>
    </row>
    <row r="1603" spans="12:19">
      <c r="L1603" t="s">
        <v>2656</v>
      </c>
      <c r="O1603">
        <v>0</v>
      </c>
      <c r="Q1603">
        <v>0</v>
      </c>
      <c r="S1603">
        <v>0</v>
      </c>
    </row>
    <row r="1604" spans="12:19">
      <c r="L1604" t="s">
        <v>2657</v>
      </c>
      <c r="O1604">
        <v>0</v>
      </c>
      <c r="Q1604">
        <v>0</v>
      </c>
      <c r="S1604">
        <v>0</v>
      </c>
    </row>
    <row r="1605" spans="12:19">
      <c r="L1605" t="s">
        <v>2658</v>
      </c>
      <c r="O1605">
        <v>-0.28999999999999998</v>
      </c>
      <c r="Q1605">
        <v>-0.46</v>
      </c>
      <c r="S1605">
        <v>0.17</v>
      </c>
    </row>
    <row r="1606" spans="12:19">
      <c r="L1606" t="s">
        <v>2659</v>
      </c>
      <c r="O1606">
        <v>0.1</v>
      </c>
      <c r="Q1606">
        <v>0</v>
      </c>
      <c r="S1606">
        <v>0.1</v>
      </c>
    </row>
    <row r="1607" spans="12:19">
      <c r="L1607" t="s">
        <v>2660</v>
      </c>
      <c r="O1607">
        <v>6.77</v>
      </c>
      <c r="Q1607">
        <v>1.43</v>
      </c>
      <c r="S1607">
        <v>5.34</v>
      </c>
    </row>
    <row r="1608" spans="12:19">
      <c r="L1608" t="s">
        <v>2661</v>
      </c>
      <c r="O1608">
        <v>0</v>
      </c>
      <c r="Q1608">
        <v>0</v>
      </c>
      <c r="S1608">
        <v>0</v>
      </c>
    </row>
    <row r="1609" spans="12:19">
      <c r="L1609" t="s">
        <v>4100</v>
      </c>
      <c r="O1609">
        <v>0.01</v>
      </c>
      <c r="Q1609">
        <v>0</v>
      </c>
      <c r="S1609">
        <v>0.01</v>
      </c>
    </row>
    <row r="1610" spans="12:19">
      <c r="L1610" t="s">
        <v>2662</v>
      </c>
      <c r="O1610">
        <v>0.06</v>
      </c>
      <c r="Q1610">
        <v>0.05</v>
      </c>
      <c r="S1610">
        <v>0.01</v>
      </c>
    </row>
    <row r="1611" spans="12:19">
      <c r="L1611" t="s">
        <v>2663</v>
      </c>
      <c r="O1611">
        <v>0</v>
      </c>
      <c r="Q1611">
        <v>0</v>
      </c>
      <c r="S1611">
        <v>0</v>
      </c>
    </row>
    <row r="1612" spans="12:19">
      <c r="L1612" t="s">
        <v>2664</v>
      </c>
      <c r="O1612">
        <v>0</v>
      </c>
      <c r="Q1612">
        <v>0</v>
      </c>
      <c r="S1612">
        <v>0</v>
      </c>
    </row>
    <row r="1613" spans="12:19">
      <c r="L1613" t="s">
        <v>2665</v>
      </c>
      <c r="O1613">
        <v>-0.15</v>
      </c>
      <c r="Q1613">
        <v>-0.13</v>
      </c>
      <c r="S1613">
        <v>-0.03</v>
      </c>
    </row>
    <row r="1614" spans="12:19">
      <c r="L1614" t="s">
        <v>2666</v>
      </c>
      <c r="O1614">
        <v>0.1</v>
      </c>
      <c r="Q1614">
        <v>0.1</v>
      </c>
      <c r="S1614">
        <v>0</v>
      </c>
    </row>
    <row r="1615" spans="12:19">
      <c r="L1615" t="s">
        <v>2667</v>
      </c>
      <c r="O1615">
        <v>0</v>
      </c>
      <c r="Q1615">
        <v>0</v>
      </c>
      <c r="S1615">
        <v>0</v>
      </c>
    </row>
    <row r="1616" spans="12:19">
      <c r="L1616" t="s">
        <v>2668</v>
      </c>
      <c r="O1616">
        <v>0</v>
      </c>
      <c r="Q1616">
        <v>0</v>
      </c>
      <c r="S1616">
        <v>0</v>
      </c>
    </row>
    <row r="1617" spans="12:19">
      <c r="L1617" t="s">
        <v>2666</v>
      </c>
      <c r="O1617">
        <v>0</v>
      </c>
      <c r="Q1617">
        <v>-0.13</v>
      </c>
      <c r="S1617">
        <v>0.13</v>
      </c>
    </row>
    <row r="1618" spans="12:19">
      <c r="L1618" t="s">
        <v>2669</v>
      </c>
      <c r="O1618">
        <v>0.1</v>
      </c>
      <c r="Q1618">
        <v>0.1</v>
      </c>
      <c r="S1618">
        <v>0</v>
      </c>
    </row>
    <row r="1619" spans="12:19">
      <c r="L1619" t="s">
        <v>2670</v>
      </c>
      <c r="O1619">
        <v>0.1</v>
      </c>
      <c r="Q1619">
        <v>0.1</v>
      </c>
      <c r="S1619">
        <v>0</v>
      </c>
    </row>
    <row r="1620" spans="12:19">
      <c r="L1620" t="s">
        <v>2671</v>
      </c>
      <c r="O1620">
        <v>0</v>
      </c>
      <c r="Q1620">
        <v>0</v>
      </c>
      <c r="S1620">
        <v>0</v>
      </c>
    </row>
    <row r="1621" spans="12:19">
      <c r="L1621" t="s">
        <v>2672</v>
      </c>
      <c r="O1621">
        <v>0</v>
      </c>
      <c r="Q1621">
        <v>0</v>
      </c>
      <c r="S1621">
        <v>0</v>
      </c>
    </row>
    <row r="1622" spans="12:19">
      <c r="L1622" t="s">
        <v>3888</v>
      </c>
      <c r="O1622">
        <v>0.1</v>
      </c>
      <c r="Q1622">
        <v>0.1</v>
      </c>
      <c r="S1622">
        <v>0</v>
      </c>
    </row>
    <row r="1623" spans="12:19">
      <c r="L1623" t="s">
        <v>3889</v>
      </c>
      <c r="O1623">
        <v>0</v>
      </c>
      <c r="Q1623">
        <v>0</v>
      </c>
      <c r="S1623">
        <v>0</v>
      </c>
    </row>
    <row r="1624" spans="12:19">
      <c r="L1624" t="s">
        <v>3890</v>
      </c>
      <c r="O1624">
        <v>0</v>
      </c>
      <c r="Q1624">
        <v>0</v>
      </c>
      <c r="S1624">
        <v>0</v>
      </c>
    </row>
    <row r="1625" spans="12:19">
      <c r="L1625" t="s">
        <v>3891</v>
      </c>
      <c r="O1625">
        <v>-0.19</v>
      </c>
      <c r="Q1625">
        <v>-0.22</v>
      </c>
      <c r="S1625">
        <v>0.03</v>
      </c>
    </row>
    <row r="1626" spans="12:19">
      <c r="L1626" t="s">
        <v>2673</v>
      </c>
      <c r="O1626">
        <v>0.1</v>
      </c>
      <c r="Q1626">
        <v>0.1</v>
      </c>
      <c r="S1626">
        <v>0</v>
      </c>
    </row>
    <row r="1627" spans="12:19">
      <c r="L1627" t="s">
        <v>2674</v>
      </c>
      <c r="O1627">
        <v>0</v>
      </c>
      <c r="Q1627">
        <v>0</v>
      </c>
      <c r="S1627">
        <v>0</v>
      </c>
    </row>
    <row r="1628" spans="12:19">
      <c r="L1628" t="s">
        <v>2675</v>
      </c>
      <c r="O1628">
        <v>0</v>
      </c>
      <c r="Q1628">
        <v>0</v>
      </c>
      <c r="S1628">
        <v>0</v>
      </c>
    </row>
    <row r="1629" spans="12:19">
      <c r="L1629" t="s">
        <v>2676</v>
      </c>
      <c r="O1629">
        <v>0.06</v>
      </c>
      <c r="Q1629">
        <v>0.06</v>
      </c>
      <c r="S1629">
        <v>0</v>
      </c>
    </row>
    <row r="1630" spans="12:19">
      <c r="L1630" t="s">
        <v>2677</v>
      </c>
      <c r="O1630">
        <v>0</v>
      </c>
      <c r="Q1630">
        <v>0</v>
      </c>
      <c r="S1630">
        <v>0</v>
      </c>
    </row>
    <row r="1631" spans="12:19">
      <c r="L1631" t="s">
        <v>2678</v>
      </c>
      <c r="O1631">
        <v>0</v>
      </c>
      <c r="Q1631">
        <v>0</v>
      </c>
      <c r="S1631">
        <v>0</v>
      </c>
    </row>
    <row r="1632" spans="12:19">
      <c r="L1632" t="s">
        <v>2679</v>
      </c>
      <c r="O1632">
        <v>-1.34</v>
      </c>
      <c r="Q1632">
        <v>-0.72</v>
      </c>
      <c r="S1632">
        <v>-0.62</v>
      </c>
    </row>
    <row r="1633" spans="12:19">
      <c r="L1633" t="s">
        <v>2680</v>
      </c>
      <c r="O1633">
        <v>0.1</v>
      </c>
      <c r="Q1633">
        <v>0.1</v>
      </c>
      <c r="S1633">
        <v>0</v>
      </c>
    </row>
    <row r="1634" spans="12:19">
      <c r="L1634" t="s">
        <v>2681</v>
      </c>
      <c r="O1634">
        <v>0</v>
      </c>
      <c r="Q1634">
        <v>0</v>
      </c>
      <c r="S1634">
        <v>0</v>
      </c>
    </row>
    <row r="1635" spans="12:19">
      <c r="L1635" t="s">
        <v>2682</v>
      </c>
      <c r="O1635">
        <v>0</v>
      </c>
      <c r="Q1635">
        <v>0</v>
      </c>
      <c r="S1635">
        <v>0</v>
      </c>
    </row>
    <row r="1636" spans="12:19">
      <c r="L1636" t="s">
        <v>2683</v>
      </c>
      <c r="O1636">
        <v>5.68</v>
      </c>
      <c r="Q1636">
        <v>0</v>
      </c>
      <c r="S1636">
        <v>5.68</v>
      </c>
    </row>
    <row r="1637" spans="12:19">
      <c r="L1637" t="s">
        <v>2684</v>
      </c>
      <c r="O1637">
        <v>0.11</v>
      </c>
      <c r="Q1637">
        <v>0.59</v>
      </c>
      <c r="S1637">
        <v>-0.48</v>
      </c>
    </row>
    <row r="1638" spans="12:19">
      <c r="L1638" t="s">
        <v>2685</v>
      </c>
      <c r="O1638">
        <v>0</v>
      </c>
      <c r="Q1638">
        <v>0</v>
      </c>
      <c r="S1638">
        <v>0</v>
      </c>
    </row>
    <row r="1639" spans="12:19">
      <c r="L1639" t="s">
        <v>2686</v>
      </c>
      <c r="O1639">
        <v>0</v>
      </c>
      <c r="Q1639">
        <v>0</v>
      </c>
      <c r="S1639">
        <v>0</v>
      </c>
    </row>
    <row r="1640" spans="12:19">
      <c r="L1640" t="s">
        <v>2687</v>
      </c>
      <c r="O1640">
        <v>-5.22</v>
      </c>
      <c r="Q1640">
        <v>-0.13</v>
      </c>
      <c r="S1640">
        <v>-5.09</v>
      </c>
    </row>
    <row r="1641" spans="12:19">
      <c r="L1641" t="s">
        <v>2688</v>
      </c>
      <c r="O1641">
        <v>0.1</v>
      </c>
      <c r="Q1641">
        <v>0.1</v>
      </c>
      <c r="S1641">
        <v>0</v>
      </c>
    </row>
    <row r="1642" spans="12:19">
      <c r="L1642" t="s">
        <v>2689</v>
      </c>
      <c r="O1642">
        <v>5.03</v>
      </c>
      <c r="Q1642">
        <v>0.5</v>
      </c>
      <c r="S1642">
        <v>4.53</v>
      </c>
    </row>
    <row r="1643" spans="12:19">
      <c r="L1643" t="s">
        <v>2690</v>
      </c>
      <c r="O1643">
        <v>0</v>
      </c>
      <c r="Q1643">
        <v>0</v>
      </c>
      <c r="S1643">
        <v>0</v>
      </c>
    </row>
    <row r="1644" spans="12:19">
      <c r="L1644" t="s">
        <v>2691</v>
      </c>
      <c r="O1644">
        <v>0.1</v>
      </c>
      <c r="Q1644">
        <v>0.1</v>
      </c>
      <c r="S1644">
        <v>0</v>
      </c>
    </row>
    <row r="1645" spans="12:19">
      <c r="L1645" t="s">
        <v>2692</v>
      </c>
      <c r="O1645">
        <v>0</v>
      </c>
      <c r="Q1645">
        <v>0</v>
      </c>
      <c r="S1645">
        <v>0</v>
      </c>
    </row>
    <row r="1646" spans="12:19">
      <c r="L1646" t="s">
        <v>2693</v>
      </c>
      <c r="O1646">
        <v>0</v>
      </c>
      <c r="Q1646">
        <v>0</v>
      </c>
      <c r="S1646">
        <v>0</v>
      </c>
    </row>
    <row r="1647" spans="12:19">
      <c r="L1647" t="s">
        <v>2694</v>
      </c>
      <c r="O1647">
        <v>0</v>
      </c>
      <c r="Q1647">
        <v>-0.68</v>
      </c>
      <c r="S1647">
        <v>0.68</v>
      </c>
    </row>
    <row r="1648" spans="12:19">
      <c r="L1648" t="s">
        <v>2695</v>
      </c>
      <c r="O1648">
        <v>0</v>
      </c>
      <c r="Q1648">
        <v>0</v>
      </c>
      <c r="S1648">
        <v>0</v>
      </c>
    </row>
    <row r="1649" spans="12:19">
      <c r="L1649" t="s">
        <v>2696</v>
      </c>
      <c r="O1649">
        <v>0</v>
      </c>
      <c r="Q1649">
        <v>0</v>
      </c>
      <c r="S1649">
        <v>0</v>
      </c>
    </row>
    <row r="1650" spans="12:19">
      <c r="L1650" t="s">
        <v>2697</v>
      </c>
      <c r="O1650">
        <v>0.05</v>
      </c>
      <c r="Q1650">
        <v>0.05</v>
      </c>
      <c r="S1650">
        <v>0</v>
      </c>
    </row>
    <row r="1651" spans="12:19">
      <c r="L1651" t="s">
        <v>2698</v>
      </c>
      <c r="O1651">
        <v>0</v>
      </c>
      <c r="Q1651">
        <v>0</v>
      </c>
      <c r="S1651">
        <v>0</v>
      </c>
    </row>
    <row r="1652" spans="12:19">
      <c r="L1652" t="s">
        <v>2699</v>
      </c>
      <c r="O1652">
        <v>0</v>
      </c>
      <c r="Q1652">
        <v>0</v>
      </c>
      <c r="S1652">
        <v>0</v>
      </c>
    </row>
    <row r="1653" spans="12:19">
      <c r="L1653" t="s">
        <v>2700</v>
      </c>
      <c r="O1653">
        <v>0</v>
      </c>
      <c r="Q1653">
        <v>0</v>
      </c>
      <c r="S1653">
        <v>0</v>
      </c>
    </row>
    <row r="1654" spans="12:19">
      <c r="L1654" t="s">
        <v>2701</v>
      </c>
      <c r="O1654">
        <v>0.1</v>
      </c>
      <c r="Q1654">
        <v>0.1</v>
      </c>
      <c r="S1654">
        <v>0</v>
      </c>
    </row>
    <row r="1655" spans="12:19">
      <c r="L1655" t="s">
        <v>2702</v>
      </c>
      <c r="O1655">
        <v>0</v>
      </c>
      <c r="Q1655">
        <v>0</v>
      </c>
      <c r="S1655">
        <v>0</v>
      </c>
    </row>
    <row r="1656" spans="12:19">
      <c r="L1656" t="s">
        <v>2703</v>
      </c>
      <c r="O1656">
        <v>0</v>
      </c>
      <c r="Q1656">
        <v>0</v>
      </c>
      <c r="S1656">
        <v>0</v>
      </c>
    </row>
    <row r="1657" spans="12:19">
      <c r="L1657" t="s">
        <v>2704</v>
      </c>
      <c r="O1657">
        <v>0</v>
      </c>
      <c r="Q1657">
        <v>0</v>
      </c>
      <c r="S1657">
        <v>0</v>
      </c>
    </row>
    <row r="1658" spans="12:19">
      <c r="L1658" t="s">
        <v>2705</v>
      </c>
      <c r="O1658">
        <v>0.1</v>
      </c>
      <c r="Q1658">
        <v>0.1</v>
      </c>
      <c r="S1658">
        <v>0</v>
      </c>
    </row>
    <row r="1659" spans="12:19">
      <c r="L1659" t="s">
        <v>2706</v>
      </c>
      <c r="O1659">
        <v>0</v>
      </c>
      <c r="Q1659">
        <v>0</v>
      </c>
      <c r="S1659">
        <v>0</v>
      </c>
    </row>
    <row r="1660" spans="12:19">
      <c r="L1660" t="s">
        <v>2707</v>
      </c>
      <c r="O1660">
        <v>0</v>
      </c>
      <c r="Q1660">
        <v>0</v>
      </c>
      <c r="S1660">
        <v>0</v>
      </c>
    </row>
    <row r="1661" spans="12:19">
      <c r="L1661" t="s">
        <v>2708</v>
      </c>
      <c r="O1661">
        <v>0</v>
      </c>
      <c r="Q1661">
        <v>0</v>
      </c>
      <c r="S1661">
        <v>0</v>
      </c>
    </row>
    <row r="1662" spans="12:19">
      <c r="L1662" t="s">
        <v>2709</v>
      </c>
      <c r="O1662">
        <v>0.1</v>
      </c>
      <c r="Q1662">
        <v>0.1</v>
      </c>
      <c r="S1662">
        <v>0</v>
      </c>
    </row>
    <row r="1663" spans="12:19">
      <c r="L1663" t="s">
        <v>2710</v>
      </c>
      <c r="O1663">
        <v>0</v>
      </c>
      <c r="Q1663">
        <v>0</v>
      </c>
      <c r="S1663">
        <v>0</v>
      </c>
    </row>
    <row r="1664" spans="12:19">
      <c r="L1664" t="s">
        <v>2711</v>
      </c>
      <c r="O1664">
        <v>0</v>
      </c>
      <c r="Q1664">
        <v>0</v>
      </c>
      <c r="S1664">
        <v>0</v>
      </c>
    </row>
    <row r="1665" spans="12:19">
      <c r="L1665" t="s">
        <v>2712</v>
      </c>
      <c r="O1665">
        <v>0</v>
      </c>
      <c r="Q1665">
        <v>0</v>
      </c>
      <c r="S1665">
        <v>0</v>
      </c>
    </row>
    <row r="1666" spans="12:19">
      <c r="L1666" t="s">
        <v>2713</v>
      </c>
      <c r="O1666">
        <v>0.1</v>
      </c>
      <c r="Q1666">
        <v>0.1</v>
      </c>
      <c r="S1666">
        <v>0</v>
      </c>
    </row>
    <row r="1667" spans="12:19">
      <c r="L1667" t="s">
        <v>2714</v>
      </c>
      <c r="O1667">
        <v>0</v>
      </c>
      <c r="Q1667">
        <v>0</v>
      </c>
      <c r="S1667">
        <v>0</v>
      </c>
    </row>
    <row r="1668" spans="12:19">
      <c r="L1668" t="s">
        <v>2715</v>
      </c>
      <c r="O1668">
        <v>0</v>
      </c>
      <c r="Q1668">
        <v>0</v>
      </c>
      <c r="S1668">
        <v>0</v>
      </c>
    </row>
    <row r="1669" spans="12:19">
      <c r="L1669" t="s">
        <v>2716</v>
      </c>
      <c r="O1669">
        <v>0</v>
      </c>
      <c r="Q1669">
        <v>0</v>
      </c>
      <c r="S1669">
        <v>0</v>
      </c>
    </row>
    <row r="1670" spans="12:19">
      <c r="L1670" t="s">
        <v>2717</v>
      </c>
      <c r="O1670">
        <v>0.1</v>
      </c>
      <c r="Q1670">
        <v>0.1</v>
      </c>
      <c r="S1670">
        <v>0</v>
      </c>
    </row>
    <row r="1671" spans="12:19">
      <c r="L1671" t="s">
        <v>2718</v>
      </c>
      <c r="O1671">
        <v>0</v>
      </c>
      <c r="Q1671">
        <v>0</v>
      </c>
      <c r="S1671">
        <v>0</v>
      </c>
    </row>
    <row r="1672" spans="12:19">
      <c r="L1672" t="s">
        <v>2719</v>
      </c>
      <c r="O1672">
        <v>0</v>
      </c>
      <c r="Q1672">
        <v>0</v>
      </c>
      <c r="S1672">
        <v>0</v>
      </c>
    </row>
    <row r="1673" spans="12:19">
      <c r="L1673" t="s">
        <v>2720</v>
      </c>
      <c r="O1673">
        <v>0</v>
      </c>
      <c r="Q1673">
        <v>0</v>
      </c>
      <c r="S1673">
        <v>0</v>
      </c>
    </row>
    <row r="1674" spans="12:19">
      <c r="L1674" t="s">
        <v>2721</v>
      </c>
      <c r="O1674">
        <v>0.1</v>
      </c>
      <c r="Q1674">
        <v>0.1</v>
      </c>
      <c r="S1674">
        <v>0</v>
      </c>
    </row>
    <row r="1675" spans="12:19">
      <c r="L1675" t="s">
        <v>2722</v>
      </c>
      <c r="O1675">
        <v>0</v>
      </c>
      <c r="Q1675">
        <v>0</v>
      </c>
      <c r="S1675">
        <v>0</v>
      </c>
    </row>
    <row r="1676" spans="12:19">
      <c r="L1676" t="s">
        <v>2723</v>
      </c>
      <c r="O1676">
        <v>0</v>
      </c>
      <c r="Q1676">
        <v>0</v>
      </c>
      <c r="S1676">
        <v>0</v>
      </c>
    </row>
    <row r="1677" spans="12:19">
      <c r="L1677" t="s">
        <v>2724</v>
      </c>
      <c r="O1677">
        <v>-0.92</v>
      </c>
      <c r="Q1677">
        <v>0</v>
      </c>
      <c r="S1677">
        <v>-0.92</v>
      </c>
    </row>
    <row r="1678" spans="12:19">
      <c r="L1678" t="s">
        <v>2725</v>
      </c>
      <c r="O1678">
        <v>0.1</v>
      </c>
      <c r="Q1678">
        <v>0.1</v>
      </c>
      <c r="S1678">
        <v>0</v>
      </c>
    </row>
    <row r="1679" spans="12:19">
      <c r="L1679" t="s">
        <v>2726</v>
      </c>
      <c r="O1679">
        <v>0</v>
      </c>
      <c r="Q1679">
        <v>0</v>
      </c>
      <c r="S1679">
        <v>0</v>
      </c>
    </row>
    <row r="1680" spans="12:19">
      <c r="L1680" t="s">
        <v>2727</v>
      </c>
      <c r="O1680">
        <v>0</v>
      </c>
      <c r="Q1680">
        <v>0</v>
      </c>
      <c r="S1680">
        <v>0</v>
      </c>
    </row>
    <row r="1681" spans="12:19">
      <c r="L1681" t="s">
        <v>2728</v>
      </c>
      <c r="O1681">
        <v>0</v>
      </c>
      <c r="Q1681">
        <v>0</v>
      </c>
      <c r="S1681">
        <v>0</v>
      </c>
    </row>
    <row r="1682" spans="12:19">
      <c r="L1682" t="s">
        <v>2729</v>
      </c>
      <c r="O1682">
        <v>0.9</v>
      </c>
      <c r="Q1682">
        <v>0</v>
      </c>
      <c r="S1682">
        <v>0.9</v>
      </c>
    </row>
    <row r="1683" spans="12:19">
      <c r="L1683" t="s">
        <v>2730</v>
      </c>
      <c r="O1683">
        <v>0</v>
      </c>
      <c r="Q1683">
        <v>0</v>
      </c>
      <c r="S1683">
        <v>0</v>
      </c>
    </row>
    <row r="1684" spans="12:19">
      <c r="L1684" t="s">
        <v>2731</v>
      </c>
      <c r="O1684">
        <v>0</v>
      </c>
      <c r="Q1684">
        <v>0</v>
      </c>
      <c r="S1684">
        <v>0</v>
      </c>
    </row>
    <row r="1685" spans="12:19">
      <c r="L1685" t="s">
        <v>2732</v>
      </c>
      <c r="O1685">
        <v>-6.77</v>
      </c>
      <c r="Q1685">
        <v>-1.67</v>
      </c>
      <c r="S1685">
        <v>-5.0999999999999996</v>
      </c>
    </row>
    <row r="1686" spans="12:19">
      <c r="L1686" t="s">
        <v>2733</v>
      </c>
      <c r="O1686">
        <v>0.17</v>
      </c>
      <c r="Q1686">
        <v>7.0000000000000007E-2</v>
      </c>
      <c r="S1686">
        <v>0.1</v>
      </c>
    </row>
    <row r="1687" spans="12:19">
      <c r="L1687" t="s">
        <v>2734</v>
      </c>
      <c r="O1687">
        <v>0</v>
      </c>
      <c r="Q1687">
        <v>0</v>
      </c>
      <c r="S1687">
        <v>0</v>
      </c>
    </row>
    <row r="1688" spans="12:19">
      <c r="L1688" t="s">
        <v>2735</v>
      </c>
      <c r="O1688">
        <v>0</v>
      </c>
      <c r="Q1688">
        <v>0</v>
      </c>
      <c r="S1688">
        <v>0</v>
      </c>
    </row>
    <row r="1689" spans="12:19">
      <c r="L1689" t="s">
        <v>2736</v>
      </c>
      <c r="O1689">
        <v>-4.1399999999999997</v>
      </c>
      <c r="Q1689">
        <v>-2.2799999999999998</v>
      </c>
      <c r="S1689">
        <v>-1.86</v>
      </c>
    </row>
    <row r="1690" spans="12:19">
      <c r="L1690" t="s">
        <v>2737</v>
      </c>
      <c r="O1690">
        <v>0.1</v>
      </c>
      <c r="Q1690">
        <v>0.1</v>
      </c>
      <c r="S1690">
        <v>0</v>
      </c>
    </row>
    <row r="1691" spans="12:19">
      <c r="L1691" t="s">
        <v>2738</v>
      </c>
      <c r="O1691">
        <v>0</v>
      </c>
      <c r="Q1691">
        <v>0</v>
      </c>
      <c r="S1691">
        <v>0</v>
      </c>
    </row>
    <row r="1692" spans="12:19">
      <c r="L1692" t="s">
        <v>2739</v>
      </c>
      <c r="O1692">
        <v>0</v>
      </c>
      <c r="Q1692">
        <v>0</v>
      </c>
      <c r="S1692">
        <v>0</v>
      </c>
    </row>
    <row r="1693" spans="12:19">
      <c r="L1693" t="s">
        <v>2740</v>
      </c>
      <c r="O1693">
        <v>-0.24</v>
      </c>
      <c r="Q1693">
        <v>-0.24</v>
      </c>
      <c r="S1693">
        <v>0</v>
      </c>
    </row>
    <row r="1694" spans="12:19">
      <c r="L1694" t="s">
        <v>2741</v>
      </c>
      <c r="O1694">
        <v>0.1</v>
      </c>
      <c r="Q1694">
        <v>0.11</v>
      </c>
      <c r="S1694">
        <v>-0.01</v>
      </c>
    </row>
    <row r="1695" spans="12:19">
      <c r="L1695" t="s">
        <v>2742</v>
      </c>
      <c r="O1695">
        <v>0</v>
      </c>
      <c r="Q1695">
        <v>2.4300000000000002</v>
      </c>
      <c r="S1695">
        <v>-2.4300000000000002</v>
      </c>
    </row>
    <row r="1696" spans="12:19">
      <c r="L1696" t="s">
        <v>2743</v>
      </c>
      <c r="O1696">
        <v>-1.38</v>
      </c>
      <c r="Q1696">
        <v>0</v>
      </c>
      <c r="S1696">
        <v>-1.38</v>
      </c>
    </row>
    <row r="1697" spans="12:19">
      <c r="L1697" t="s">
        <v>2744</v>
      </c>
      <c r="O1697">
        <v>0.5</v>
      </c>
      <c r="Q1697">
        <v>0</v>
      </c>
      <c r="S1697">
        <v>0.5</v>
      </c>
    </row>
    <row r="1698" spans="12:19">
      <c r="L1698" t="s">
        <v>2745</v>
      </c>
      <c r="O1698">
        <v>0.11</v>
      </c>
      <c r="Q1698">
        <v>0.11</v>
      </c>
      <c r="S1698">
        <v>0</v>
      </c>
    </row>
    <row r="1699" spans="12:19">
      <c r="L1699" t="s">
        <v>2746</v>
      </c>
      <c r="O1699">
        <v>7.0000000000000007E-2</v>
      </c>
      <c r="Q1699">
        <v>0.01</v>
      </c>
      <c r="S1699">
        <v>7.0000000000000007E-2</v>
      </c>
    </row>
    <row r="1700" spans="12:19">
      <c r="L1700" t="s">
        <v>2747</v>
      </c>
      <c r="O1700">
        <v>0</v>
      </c>
      <c r="Q1700">
        <v>0</v>
      </c>
      <c r="S1700">
        <v>0</v>
      </c>
    </row>
    <row r="1701" spans="12:19">
      <c r="L1701" t="s">
        <v>2748</v>
      </c>
      <c r="O1701">
        <v>-1.66</v>
      </c>
      <c r="Q1701">
        <v>-9.9600000000000009</v>
      </c>
      <c r="S1701">
        <v>8.3000000000000007</v>
      </c>
    </row>
    <row r="1702" spans="12:19">
      <c r="L1702" t="s">
        <v>2749</v>
      </c>
      <c r="O1702">
        <v>0.1</v>
      </c>
      <c r="Q1702">
        <v>11.97</v>
      </c>
      <c r="S1702">
        <v>-11.87</v>
      </c>
    </row>
    <row r="1703" spans="12:19">
      <c r="L1703" t="s">
        <v>2750</v>
      </c>
      <c r="O1703">
        <v>0</v>
      </c>
      <c r="Q1703">
        <v>0</v>
      </c>
      <c r="S1703">
        <v>0</v>
      </c>
    </row>
    <row r="1704" spans="12:19">
      <c r="L1704" t="s">
        <v>2751</v>
      </c>
      <c r="O1704">
        <v>0</v>
      </c>
      <c r="Q1704">
        <v>0</v>
      </c>
      <c r="S1704">
        <v>0</v>
      </c>
    </row>
    <row r="1705" spans="12:19">
      <c r="L1705" t="s">
        <v>2752</v>
      </c>
      <c r="O1705">
        <v>0</v>
      </c>
      <c r="Q1705">
        <v>0</v>
      </c>
      <c r="S1705">
        <v>0</v>
      </c>
    </row>
    <row r="1706" spans="12:19">
      <c r="L1706" t="s">
        <v>2753</v>
      </c>
      <c r="O1706">
        <v>0.1</v>
      </c>
      <c r="Q1706">
        <v>0.1</v>
      </c>
      <c r="S1706">
        <v>0</v>
      </c>
    </row>
    <row r="1707" spans="12:19">
      <c r="L1707" t="s">
        <v>2754</v>
      </c>
      <c r="O1707">
        <v>0</v>
      </c>
      <c r="Q1707">
        <v>0</v>
      </c>
      <c r="S1707">
        <v>0</v>
      </c>
    </row>
    <row r="1708" spans="12:19">
      <c r="L1708" t="s">
        <v>2755</v>
      </c>
      <c r="O1708">
        <v>0</v>
      </c>
      <c r="Q1708">
        <v>0</v>
      </c>
      <c r="S1708">
        <v>0</v>
      </c>
    </row>
    <row r="1709" spans="12:19">
      <c r="L1709" t="s">
        <v>2756</v>
      </c>
      <c r="O1709">
        <v>-1.24</v>
      </c>
      <c r="Q1709">
        <v>-1.01</v>
      </c>
      <c r="S1709">
        <v>-0.23</v>
      </c>
    </row>
    <row r="1710" spans="12:19">
      <c r="L1710" t="s">
        <v>2757</v>
      </c>
      <c r="O1710">
        <v>0.1</v>
      </c>
      <c r="Q1710">
        <v>0.1</v>
      </c>
      <c r="S1710">
        <v>0</v>
      </c>
    </row>
    <row r="1711" spans="12:19">
      <c r="L1711" t="s">
        <v>2758</v>
      </c>
      <c r="O1711">
        <v>0</v>
      </c>
      <c r="Q1711">
        <v>0</v>
      </c>
      <c r="S1711">
        <v>0</v>
      </c>
    </row>
    <row r="1712" spans="12:19">
      <c r="L1712" t="s">
        <v>2759</v>
      </c>
      <c r="O1712">
        <v>0</v>
      </c>
      <c r="Q1712">
        <v>0</v>
      </c>
      <c r="S1712">
        <v>0</v>
      </c>
    </row>
    <row r="1713" spans="12:19">
      <c r="L1713" t="s">
        <v>2760</v>
      </c>
      <c r="O1713">
        <v>-0.16</v>
      </c>
      <c r="Q1713">
        <v>-0.06</v>
      </c>
      <c r="S1713">
        <v>-0.1</v>
      </c>
    </row>
    <row r="1714" spans="12:19">
      <c r="L1714" t="s">
        <v>2761</v>
      </c>
      <c r="O1714">
        <v>0.1</v>
      </c>
      <c r="Q1714">
        <v>0.1</v>
      </c>
      <c r="S1714">
        <v>0</v>
      </c>
    </row>
    <row r="1715" spans="12:19">
      <c r="L1715" t="s">
        <v>2762</v>
      </c>
      <c r="O1715">
        <v>0</v>
      </c>
      <c r="Q1715">
        <v>0</v>
      </c>
      <c r="S1715">
        <v>0</v>
      </c>
    </row>
    <row r="1716" spans="12:19">
      <c r="L1716" t="s">
        <v>2763</v>
      </c>
      <c r="O1716">
        <v>0</v>
      </c>
      <c r="Q1716">
        <v>0</v>
      </c>
      <c r="S1716">
        <v>0</v>
      </c>
    </row>
    <row r="1717" spans="12:19">
      <c r="L1717" t="s">
        <v>2764</v>
      </c>
      <c r="O1717">
        <v>-4.21</v>
      </c>
      <c r="Q1717">
        <v>-3.7</v>
      </c>
      <c r="S1717">
        <v>-0.5</v>
      </c>
    </row>
    <row r="1718" spans="12:19">
      <c r="L1718" t="s">
        <v>2765</v>
      </c>
      <c r="O1718">
        <v>0.05</v>
      </c>
      <c r="Q1718">
        <v>0.05</v>
      </c>
      <c r="S1718">
        <v>0</v>
      </c>
    </row>
    <row r="1719" spans="12:19">
      <c r="L1719" t="s">
        <v>2766</v>
      </c>
      <c r="O1719">
        <v>0</v>
      </c>
      <c r="Q1719">
        <v>0.79</v>
      </c>
      <c r="S1719">
        <v>-0.79</v>
      </c>
    </row>
    <row r="1720" spans="12:19">
      <c r="L1720" t="s">
        <v>2767</v>
      </c>
      <c r="O1720">
        <v>0</v>
      </c>
      <c r="Q1720">
        <v>0</v>
      </c>
      <c r="S1720">
        <v>0</v>
      </c>
    </row>
    <row r="1721" spans="12:19">
      <c r="L1721" t="s">
        <v>2768</v>
      </c>
      <c r="O1721">
        <v>-1.51</v>
      </c>
      <c r="Q1721">
        <v>-1.73</v>
      </c>
      <c r="S1721">
        <v>0.23</v>
      </c>
    </row>
    <row r="1722" spans="12:19">
      <c r="L1722" t="s">
        <v>2769</v>
      </c>
      <c r="O1722">
        <v>2.5099999999999998</v>
      </c>
      <c r="Q1722">
        <v>0.15</v>
      </c>
      <c r="S1722">
        <v>2.36</v>
      </c>
    </row>
    <row r="1723" spans="12:19">
      <c r="L1723" t="s">
        <v>2770</v>
      </c>
      <c r="O1723">
        <v>-2.38</v>
      </c>
      <c r="Q1723">
        <v>-0.05</v>
      </c>
      <c r="S1723">
        <v>-2.33</v>
      </c>
    </row>
    <row r="1724" spans="12:19">
      <c r="L1724" t="s">
        <v>2771</v>
      </c>
      <c r="O1724">
        <v>0</v>
      </c>
      <c r="Q1724">
        <v>0</v>
      </c>
      <c r="S1724">
        <v>0</v>
      </c>
    </row>
    <row r="1725" spans="12:19">
      <c r="L1725" t="s">
        <v>2772</v>
      </c>
      <c r="O1725">
        <v>-0.02</v>
      </c>
      <c r="Q1725">
        <v>0</v>
      </c>
      <c r="S1725">
        <v>-0.02</v>
      </c>
    </row>
    <row r="1726" spans="12:19">
      <c r="L1726" t="s">
        <v>2773</v>
      </c>
      <c r="O1726">
        <v>0.1</v>
      </c>
      <c r="Q1726">
        <v>0.1</v>
      </c>
      <c r="S1726">
        <v>0</v>
      </c>
    </row>
    <row r="1727" spans="12:19">
      <c r="L1727" t="s">
        <v>2774</v>
      </c>
      <c r="O1727">
        <v>0</v>
      </c>
      <c r="Q1727">
        <v>0</v>
      </c>
      <c r="S1727">
        <v>0</v>
      </c>
    </row>
    <row r="1728" spans="12:19">
      <c r="L1728" t="s">
        <v>2775</v>
      </c>
      <c r="O1728">
        <v>0</v>
      </c>
      <c r="Q1728">
        <v>0</v>
      </c>
      <c r="S1728">
        <v>0</v>
      </c>
    </row>
    <row r="1729" spans="12:19">
      <c r="L1729" t="s">
        <v>2776</v>
      </c>
      <c r="O1729">
        <v>-33.47</v>
      </c>
      <c r="Q1729">
        <v>-14.68</v>
      </c>
      <c r="S1729">
        <v>-18.79</v>
      </c>
    </row>
    <row r="1730" spans="12:19">
      <c r="L1730" t="s">
        <v>2777</v>
      </c>
      <c r="O1730">
        <v>-281.5</v>
      </c>
      <c r="Q1730">
        <v>-281.5</v>
      </c>
      <c r="S1730">
        <v>0</v>
      </c>
    </row>
    <row r="1731" spans="12:19">
      <c r="L1731" t="s">
        <v>2778</v>
      </c>
      <c r="O1731">
        <v>281.63</v>
      </c>
      <c r="Q1731">
        <v>281.63</v>
      </c>
      <c r="S1731">
        <v>0</v>
      </c>
    </row>
    <row r="1732" spans="12:19">
      <c r="L1732" t="s">
        <v>2779</v>
      </c>
      <c r="O1732">
        <v>2.89</v>
      </c>
      <c r="Q1732">
        <v>5.5</v>
      </c>
      <c r="S1732">
        <v>-2.61</v>
      </c>
    </row>
    <row r="1733" spans="12:19">
      <c r="L1733" t="s">
        <v>2780</v>
      </c>
      <c r="O1733">
        <v>-2.59</v>
      </c>
      <c r="Q1733">
        <v>-5.2</v>
      </c>
      <c r="S1733">
        <v>2.61</v>
      </c>
    </row>
    <row r="1734" spans="12:19">
      <c r="L1734" t="s">
        <v>2781</v>
      </c>
      <c r="O1734">
        <v>0</v>
      </c>
      <c r="Q1734">
        <v>0</v>
      </c>
      <c r="S1734">
        <v>0</v>
      </c>
    </row>
    <row r="1735" spans="12:19">
      <c r="L1735" t="s">
        <v>2782</v>
      </c>
      <c r="O1735">
        <v>-0.2</v>
      </c>
      <c r="Q1735">
        <v>-0.2</v>
      </c>
      <c r="S1735">
        <v>0</v>
      </c>
    </row>
    <row r="1736" spans="12:19">
      <c r="L1736" t="s">
        <v>2783</v>
      </c>
      <c r="O1736">
        <v>0.1</v>
      </c>
      <c r="Q1736">
        <v>0.1</v>
      </c>
      <c r="S1736">
        <v>0</v>
      </c>
    </row>
    <row r="1737" spans="12:19">
      <c r="L1737" t="s">
        <v>2784</v>
      </c>
      <c r="O1737">
        <v>0</v>
      </c>
      <c r="Q1737">
        <v>0</v>
      </c>
      <c r="S1737">
        <v>0</v>
      </c>
    </row>
    <row r="1738" spans="12:19">
      <c r="L1738" t="s">
        <v>2785</v>
      </c>
      <c r="O1738">
        <v>0</v>
      </c>
      <c r="Q1738">
        <v>0</v>
      </c>
      <c r="S1738">
        <v>0</v>
      </c>
    </row>
    <row r="1739" spans="12:19">
      <c r="L1739" t="s">
        <v>2786</v>
      </c>
      <c r="O1739">
        <v>-10.72</v>
      </c>
      <c r="Q1739">
        <v>-20.149999999999999</v>
      </c>
      <c r="S1739">
        <v>9.43</v>
      </c>
    </row>
    <row r="1740" spans="12:19">
      <c r="L1740" t="s">
        <v>2787</v>
      </c>
      <c r="O1740">
        <v>0.25</v>
      </c>
      <c r="Q1740">
        <v>0.41</v>
      </c>
      <c r="S1740">
        <v>-0.15</v>
      </c>
    </row>
    <row r="1741" spans="12:19">
      <c r="L1741" t="s">
        <v>2788</v>
      </c>
      <c r="O1741">
        <v>-0.15</v>
      </c>
      <c r="Q1741">
        <v>-0.31</v>
      </c>
      <c r="S1741">
        <v>0.15</v>
      </c>
    </row>
    <row r="1742" spans="12:19">
      <c r="L1742" t="s">
        <v>2789</v>
      </c>
      <c r="O1742">
        <v>0</v>
      </c>
      <c r="Q1742">
        <v>0</v>
      </c>
      <c r="S1742">
        <v>0</v>
      </c>
    </row>
    <row r="1743" spans="12:19">
      <c r="L1743" t="s">
        <v>2790</v>
      </c>
      <c r="O1743">
        <v>0</v>
      </c>
      <c r="Q1743">
        <v>0</v>
      </c>
      <c r="S1743">
        <v>0</v>
      </c>
    </row>
    <row r="1744" spans="12:19">
      <c r="L1744" t="s">
        <v>2791</v>
      </c>
      <c r="O1744">
        <v>0.1</v>
      </c>
      <c r="Q1744">
        <v>0.1</v>
      </c>
      <c r="S1744">
        <v>0</v>
      </c>
    </row>
    <row r="1745" spans="12:19">
      <c r="L1745" t="s">
        <v>2792</v>
      </c>
      <c r="O1745">
        <v>0</v>
      </c>
      <c r="Q1745">
        <v>0</v>
      </c>
      <c r="S1745">
        <v>0</v>
      </c>
    </row>
    <row r="1746" spans="12:19">
      <c r="L1746" t="s">
        <v>2793</v>
      </c>
      <c r="O1746">
        <v>0</v>
      </c>
      <c r="Q1746">
        <v>0</v>
      </c>
      <c r="S1746">
        <v>0</v>
      </c>
    </row>
    <row r="1747" spans="12:19">
      <c r="L1747" t="s">
        <v>2794</v>
      </c>
      <c r="O1747">
        <v>-0.12</v>
      </c>
      <c r="Q1747">
        <v>-0.25</v>
      </c>
      <c r="S1747">
        <v>0.13</v>
      </c>
    </row>
    <row r="1748" spans="12:19">
      <c r="L1748" t="s">
        <v>2795</v>
      </c>
      <c r="O1748">
        <v>0.12</v>
      </c>
      <c r="Q1748">
        <v>0.12</v>
      </c>
      <c r="S1748">
        <v>0</v>
      </c>
    </row>
    <row r="1749" spans="12:19">
      <c r="L1749" t="s">
        <v>2796</v>
      </c>
      <c r="O1749">
        <v>0</v>
      </c>
      <c r="Q1749">
        <v>0</v>
      </c>
      <c r="S1749">
        <v>0</v>
      </c>
    </row>
    <row r="1750" spans="12:19">
      <c r="L1750" t="s">
        <v>2797</v>
      </c>
      <c r="O1750">
        <v>0</v>
      </c>
      <c r="Q1750">
        <v>0</v>
      </c>
      <c r="S1750">
        <v>0</v>
      </c>
    </row>
    <row r="1751" spans="12:19">
      <c r="L1751" t="s">
        <v>2798</v>
      </c>
      <c r="O1751">
        <v>-0.02</v>
      </c>
      <c r="Q1751">
        <v>-0.02</v>
      </c>
      <c r="S1751">
        <v>0</v>
      </c>
    </row>
    <row r="1752" spans="12:19">
      <c r="L1752" t="s">
        <v>2799</v>
      </c>
      <c r="O1752">
        <v>0.1</v>
      </c>
      <c r="Q1752">
        <v>0.11</v>
      </c>
      <c r="S1752">
        <v>-0.01</v>
      </c>
    </row>
    <row r="1753" spans="12:19">
      <c r="L1753" t="s">
        <v>2800</v>
      </c>
      <c r="O1753">
        <v>0</v>
      </c>
      <c r="Q1753">
        <v>0</v>
      </c>
      <c r="S1753">
        <v>0</v>
      </c>
    </row>
    <row r="1754" spans="12:19">
      <c r="L1754" t="s">
        <v>2801</v>
      </c>
      <c r="O1754">
        <v>0</v>
      </c>
      <c r="Q1754">
        <v>0</v>
      </c>
      <c r="S1754">
        <v>0</v>
      </c>
    </row>
    <row r="1755" spans="12:19">
      <c r="L1755" t="s">
        <v>2802</v>
      </c>
      <c r="O1755">
        <v>0.01</v>
      </c>
      <c r="Q1755">
        <v>0</v>
      </c>
      <c r="S1755">
        <v>0.01</v>
      </c>
    </row>
    <row r="1756" spans="12:19">
      <c r="L1756" t="s">
        <v>2803</v>
      </c>
      <c r="O1756">
        <v>0.11</v>
      </c>
      <c r="Q1756">
        <v>0.12</v>
      </c>
      <c r="S1756">
        <v>0</v>
      </c>
    </row>
    <row r="1757" spans="12:19">
      <c r="L1757" t="s">
        <v>2804</v>
      </c>
      <c r="O1757">
        <v>0</v>
      </c>
      <c r="Q1757">
        <v>0</v>
      </c>
      <c r="S1757">
        <v>0</v>
      </c>
    </row>
    <row r="1758" spans="12:19">
      <c r="L1758" t="s">
        <v>2805</v>
      </c>
      <c r="O1758">
        <v>0</v>
      </c>
      <c r="Q1758">
        <v>0</v>
      </c>
      <c r="S1758">
        <v>0</v>
      </c>
    </row>
    <row r="1759" spans="12:19">
      <c r="L1759" t="s">
        <v>2806</v>
      </c>
      <c r="O1759">
        <v>0.05</v>
      </c>
      <c r="Q1759">
        <v>0.04</v>
      </c>
      <c r="S1759">
        <v>0.01</v>
      </c>
    </row>
    <row r="1760" spans="12:19">
      <c r="L1760" t="s">
        <v>2807</v>
      </c>
      <c r="O1760">
        <v>0</v>
      </c>
      <c r="Q1760">
        <v>0</v>
      </c>
      <c r="S1760">
        <v>0</v>
      </c>
    </row>
    <row r="1761" spans="12:19">
      <c r="L1761" t="s">
        <v>2808</v>
      </c>
      <c r="O1761">
        <v>0</v>
      </c>
      <c r="Q1761">
        <v>0</v>
      </c>
      <c r="S1761">
        <v>0</v>
      </c>
    </row>
    <row r="1762" spans="12:19">
      <c r="L1762" t="s">
        <v>2809</v>
      </c>
      <c r="O1762">
        <v>-0.24</v>
      </c>
      <c r="Q1762">
        <v>-0.24</v>
      </c>
      <c r="S1762">
        <v>0</v>
      </c>
    </row>
    <row r="1763" spans="12:19">
      <c r="L1763" t="s">
        <v>2810</v>
      </c>
      <c r="O1763">
        <v>0.01</v>
      </c>
      <c r="Q1763">
        <v>0.01</v>
      </c>
      <c r="S1763">
        <v>-0.01</v>
      </c>
    </row>
    <row r="1764" spans="12:19">
      <c r="L1764" t="s">
        <v>2811</v>
      </c>
      <c r="O1764">
        <v>0</v>
      </c>
      <c r="Q1764">
        <v>0</v>
      </c>
      <c r="S1764">
        <v>0</v>
      </c>
    </row>
    <row r="1765" spans="12:19">
      <c r="L1765" t="s">
        <v>2812</v>
      </c>
      <c r="O1765">
        <v>0</v>
      </c>
      <c r="Q1765">
        <v>0</v>
      </c>
      <c r="S1765">
        <v>0</v>
      </c>
    </row>
    <row r="1766" spans="12:19">
      <c r="L1766" t="s">
        <v>2813</v>
      </c>
      <c r="O1766">
        <v>-0.15</v>
      </c>
      <c r="Q1766">
        <v>-0.11</v>
      </c>
      <c r="S1766">
        <v>-0.04</v>
      </c>
    </row>
    <row r="1767" spans="12:19">
      <c r="L1767" t="s">
        <v>2814</v>
      </c>
      <c r="O1767">
        <v>0.1</v>
      </c>
      <c r="Q1767">
        <v>0.2</v>
      </c>
      <c r="S1767">
        <v>-0.1</v>
      </c>
    </row>
    <row r="1768" spans="12:19">
      <c r="L1768" t="s">
        <v>2815</v>
      </c>
      <c r="O1768">
        <v>0</v>
      </c>
      <c r="Q1768">
        <v>0</v>
      </c>
      <c r="S1768">
        <v>0</v>
      </c>
    </row>
    <row r="1769" spans="12:19">
      <c r="L1769" t="s">
        <v>2816</v>
      </c>
      <c r="O1769">
        <v>0</v>
      </c>
      <c r="Q1769">
        <v>0</v>
      </c>
      <c r="S1769">
        <v>0</v>
      </c>
    </row>
    <row r="1770" spans="12:19">
      <c r="L1770" t="s">
        <v>2817</v>
      </c>
      <c r="O1770">
        <v>-0.06</v>
      </c>
      <c r="Q1770">
        <v>-0.12</v>
      </c>
      <c r="S1770">
        <v>0.06</v>
      </c>
    </row>
    <row r="1771" spans="12:19">
      <c r="L1771" t="s">
        <v>2818</v>
      </c>
      <c r="O1771">
        <v>0.11</v>
      </c>
      <c r="Q1771">
        <v>0.11</v>
      </c>
      <c r="S1771">
        <v>0</v>
      </c>
    </row>
    <row r="1772" spans="12:19">
      <c r="L1772" t="s">
        <v>2819</v>
      </c>
      <c r="O1772">
        <v>0</v>
      </c>
      <c r="Q1772">
        <v>0</v>
      </c>
      <c r="S1772">
        <v>0</v>
      </c>
    </row>
    <row r="1773" spans="12:19">
      <c r="L1773" t="s">
        <v>2820</v>
      </c>
      <c r="O1773">
        <v>0</v>
      </c>
      <c r="Q1773">
        <v>0</v>
      </c>
      <c r="S1773">
        <v>0</v>
      </c>
    </row>
    <row r="1774" spans="12:19">
      <c r="L1774" t="s">
        <v>2821</v>
      </c>
      <c r="O1774">
        <v>-0.46</v>
      </c>
      <c r="Q1774">
        <v>0</v>
      </c>
      <c r="S1774">
        <v>-0.46</v>
      </c>
    </row>
    <row r="1775" spans="12:19">
      <c r="L1775" t="s">
        <v>2822</v>
      </c>
      <c r="O1775">
        <v>0.1</v>
      </c>
      <c r="Q1775">
        <v>0.1</v>
      </c>
      <c r="S1775">
        <v>0</v>
      </c>
    </row>
    <row r="1776" spans="12:19">
      <c r="L1776" t="s">
        <v>2823</v>
      </c>
      <c r="O1776">
        <v>0</v>
      </c>
      <c r="Q1776">
        <v>0</v>
      </c>
      <c r="S1776">
        <v>0</v>
      </c>
    </row>
    <row r="1777" spans="12:19">
      <c r="L1777" t="s">
        <v>2824</v>
      </c>
      <c r="O1777">
        <v>0</v>
      </c>
      <c r="Q1777">
        <v>0</v>
      </c>
      <c r="S1777">
        <v>0</v>
      </c>
    </row>
    <row r="1778" spans="12:19">
      <c r="L1778" t="s">
        <v>2825</v>
      </c>
      <c r="O1778">
        <v>-0.06</v>
      </c>
      <c r="Q1778">
        <v>-0.14000000000000001</v>
      </c>
      <c r="S1778">
        <v>0.08</v>
      </c>
    </row>
    <row r="1779" spans="12:19">
      <c r="L1779" t="s">
        <v>2826</v>
      </c>
      <c r="O1779">
        <v>0.05</v>
      </c>
      <c r="Q1779">
        <v>0.04</v>
      </c>
      <c r="S1779">
        <v>0.01</v>
      </c>
    </row>
    <row r="1780" spans="12:19">
      <c r="L1780" t="s">
        <v>2827</v>
      </c>
      <c r="O1780">
        <v>0</v>
      </c>
      <c r="Q1780">
        <v>0</v>
      </c>
      <c r="S1780">
        <v>0</v>
      </c>
    </row>
    <row r="1781" spans="12:19">
      <c r="L1781" t="s">
        <v>2828</v>
      </c>
      <c r="O1781">
        <v>0</v>
      </c>
      <c r="Q1781">
        <v>0</v>
      </c>
      <c r="S1781">
        <v>0</v>
      </c>
    </row>
    <row r="1782" spans="12:19">
      <c r="L1782" t="s">
        <v>2829</v>
      </c>
      <c r="O1782">
        <v>0</v>
      </c>
      <c r="Q1782">
        <v>0.01</v>
      </c>
      <c r="S1782">
        <v>-0.02</v>
      </c>
    </row>
    <row r="1783" spans="12:19">
      <c r="L1783" t="s">
        <v>2830</v>
      </c>
      <c r="O1783">
        <v>0.1</v>
      </c>
      <c r="Q1783">
        <v>0.1</v>
      </c>
      <c r="S1783">
        <v>0</v>
      </c>
    </row>
    <row r="1784" spans="12:19">
      <c r="L1784" t="s">
        <v>2831</v>
      </c>
      <c r="O1784">
        <v>0</v>
      </c>
      <c r="Q1784">
        <v>0</v>
      </c>
      <c r="S1784">
        <v>0</v>
      </c>
    </row>
    <row r="1785" spans="12:19">
      <c r="L1785" t="s">
        <v>2832</v>
      </c>
      <c r="O1785">
        <v>0</v>
      </c>
      <c r="Q1785">
        <v>0</v>
      </c>
      <c r="S1785">
        <v>0</v>
      </c>
    </row>
    <row r="1786" spans="12:19">
      <c r="L1786" t="s">
        <v>2833</v>
      </c>
      <c r="O1786">
        <v>-0.15</v>
      </c>
      <c r="Q1786">
        <v>-0.88</v>
      </c>
      <c r="S1786">
        <v>0.73</v>
      </c>
    </row>
    <row r="1787" spans="12:19">
      <c r="L1787" t="s">
        <v>2834</v>
      </c>
      <c r="O1787">
        <v>7.0000000000000007E-2</v>
      </c>
      <c r="Q1787">
        <v>0.06</v>
      </c>
      <c r="S1787">
        <v>0.01</v>
      </c>
    </row>
    <row r="1788" spans="12:19">
      <c r="L1788" t="s">
        <v>2835</v>
      </c>
      <c r="O1788">
        <v>0</v>
      </c>
      <c r="Q1788">
        <v>0</v>
      </c>
      <c r="S1788">
        <v>0</v>
      </c>
    </row>
    <row r="1789" spans="12:19">
      <c r="L1789" t="s">
        <v>2836</v>
      </c>
      <c r="O1789">
        <v>0</v>
      </c>
      <c r="Q1789">
        <v>0</v>
      </c>
      <c r="S1789">
        <v>0</v>
      </c>
    </row>
    <row r="1790" spans="12:19">
      <c r="L1790" t="s">
        <v>2837</v>
      </c>
      <c r="O1790">
        <v>0</v>
      </c>
      <c r="Q1790">
        <v>0</v>
      </c>
      <c r="S1790">
        <v>0</v>
      </c>
    </row>
    <row r="1791" spans="12:19">
      <c r="L1791" t="s">
        <v>2838</v>
      </c>
      <c r="O1791">
        <v>0.1</v>
      </c>
      <c r="Q1791">
        <v>0.1</v>
      </c>
      <c r="S1791">
        <v>0</v>
      </c>
    </row>
    <row r="1792" spans="12:19">
      <c r="L1792" t="s">
        <v>2839</v>
      </c>
      <c r="O1792">
        <v>0</v>
      </c>
      <c r="Q1792">
        <v>0</v>
      </c>
      <c r="S1792">
        <v>0</v>
      </c>
    </row>
    <row r="1793" spans="12:19">
      <c r="L1793" t="s">
        <v>2840</v>
      </c>
      <c r="O1793">
        <v>0</v>
      </c>
      <c r="Q1793">
        <v>0</v>
      </c>
      <c r="S1793">
        <v>0</v>
      </c>
    </row>
    <row r="1794" spans="12:19">
      <c r="L1794" t="s">
        <v>2841</v>
      </c>
      <c r="O1794">
        <v>0</v>
      </c>
      <c r="Q1794">
        <v>0</v>
      </c>
      <c r="S1794">
        <v>0</v>
      </c>
    </row>
    <row r="1795" spans="12:19">
      <c r="L1795" t="s">
        <v>2842</v>
      </c>
      <c r="O1795">
        <v>0.1</v>
      </c>
      <c r="Q1795">
        <v>0.1</v>
      </c>
      <c r="S1795">
        <v>0</v>
      </c>
    </row>
    <row r="1796" spans="12:19">
      <c r="L1796" t="s">
        <v>2843</v>
      </c>
      <c r="O1796">
        <v>0</v>
      </c>
      <c r="Q1796">
        <v>0</v>
      </c>
      <c r="S1796">
        <v>0</v>
      </c>
    </row>
    <row r="1797" spans="12:19">
      <c r="L1797" t="s">
        <v>2844</v>
      </c>
      <c r="O1797">
        <v>0</v>
      </c>
      <c r="Q1797">
        <v>0</v>
      </c>
      <c r="S1797">
        <v>0</v>
      </c>
    </row>
    <row r="1798" spans="12:19">
      <c r="L1798" t="s">
        <v>2845</v>
      </c>
      <c r="O1798">
        <v>0.1</v>
      </c>
      <c r="Q1798">
        <v>0.1</v>
      </c>
      <c r="S1798">
        <v>0</v>
      </c>
    </row>
    <row r="1799" spans="12:19">
      <c r="L1799" t="s">
        <v>2846</v>
      </c>
      <c r="O1799">
        <v>0</v>
      </c>
      <c r="Q1799">
        <v>0</v>
      </c>
      <c r="S1799">
        <v>0</v>
      </c>
    </row>
    <row r="1800" spans="12:19">
      <c r="L1800" t="s">
        <v>2847</v>
      </c>
      <c r="O1800">
        <v>0</v>
      </c>
      <c r="Q1800">
        <v>0</v>
      </c>
      <c r="S1800">
        <v>0</v>
      </c>
    </row>
    <row r="1801" spans="12:19">
      <c r="L1801" t="s">
        <v>2848</v>
      </c>
      <c r="O1801">
        <v>0.02</v>
      </c>
      <c r="Q1801">
        <v>0.02</v>
      </c>
      <c r="S1801">
        <v>0</v>
      </c>
    </row>
    <row r="1802" spans="12:19">
      <c r="L1802" t="s">
        <v>2849</v>
      </c>
      <c r="O1802">
        <v>0.1</v>
      </c>
      <c r="Q1802">
        <v>0</v>
      </c>
      <c r="S1802">
        <v>0.1</v>
      </c>
    </row>
    <row r="1803" spans="12:19">
      <c r="L1803" t="s">
        <v>2850</v>
      </c>
      <c r="O1803">
        <v>0</v>
      </c>
      <c r="Q1803">
        <v>0</v>
      </c>
      <c r="S1803">
        <v>0</v>
      </c>
    </row>
    <row r="1804" spans="12:19">
      <c r="L1804" t="s">
        <v>2851</v>
      </c>
      <c r="O1804">
        <v>0</v>
      </c>
      <c r="Q1804">
        <v>0</v>
      </c>
      <c r="S1804">
        <v>0</v>
      </c>
    </row>
    <row r="1805" spans="12:19">
      <c r="L1805" t="s">
        <v>2852</v>
      </c>
      <c r="O1805">
        <v>0.01</v>
      </c>
      <c r="Q1805">
        <v>0</v>
      </c>
      <c r="S1805">
        <v>0.01</v>
      </c>
    </row>
    <row r="1806" spans="12:19">
      <c r="L1806" t="s">
        <v>2853</v>
      </c>
      <c r="O1806">
        <v>0.1</v>
      </c>
      <c r="Q1806">
        <v>0.1</v>
      </c>
      <c r="S1806">
        <v>0</v>
      </c>
    </row>
    <row r="1807" spans="12:19">
      <c r="L1807" t="s">
        <v>2854</v>
      </c>
      <c r="O1807">
        <v>0</v>
      </c>
      <c r="Q1807">
        <v>0</v>
      </c>
      <c r="S1807">
        <v>0</v>
      </c>
    </row>
    <row r="1808" spans="12:19">
      <c r="L1808" t="s">
        <v>2855</v>
      </c>
      <c r="O1808">
        <v>0</v>
      </c>
      <c r="Q1808">
        <v>0</v>
      </c>
      <c r="S1808">
        <v>0</v>
      </c>
    </row>
    <row r="1809" spans="12:19">
      <c r="L1809" t="s">
        <v>2856</v>
      </c>
      <c r="O1809">
        <v>0.1</v>
      </c>
      <c r="Q1809">
        <v>0.1</v>
      </c>
      <c r="S1809">
        <v>0</v>
      </c>
    </row>
    <row r="1810" spans="12:19">
      <c r="L1810" t="s">
        <v>2857</v>
      </c>
      <c r="O1810">
        <v>0</v>
      </c>
      <c r="Q1810">
        <v>0</v>
      </c>
      <c r="S1810">
        <v>0</v>
      </c>
    </row>
    <row r="1811" spans="12:19">
      <c r="L1811" t="s">
        <v>2858</v>
      </c>
      <c r="O1811">
        <v>0</v>
      </c>
      <c r="Q1811">
        <v>0</v>
      </c>
      <c r="S1811">
        <v>0</v>
      </c>
    </row>
    <row r="1812" spans="12:19">
      <c r="L1812" t="s">
        <v>2859</v>
      </c>
      <c r="O1812">
        <v>0.1</v>
      </c>
      <c r="Q1812">
        <v>0.1</v>
      </c>
      <c r="S1812">
        <v>0</v>
      </c>
    </row>
    <row r="1813" spans="12:19">
      <c r="L1813" t="s">
        <v>2860</v>
      </c>
      <c r="O1813">
        <v>0</v>
      </c>
      <c r="Q1813">
        <v>0</v>
      </c>
      <c r="S1813">
        <v>0</v>
      </c>
    </row>
    <row r="1814" spans="12:19">
      <c r="L1814" t="s">
        <v>2861</v>
      </c>
      <c r="O1814">
        <v>0</v>
      </c>
      <c r="Q1814">
        <v>0</v>
      </c>
      <c r="S1814">
        <v>0</v>
      </c>
    </row>
    <row r="1815" spans="12:19">
      <c r="L1815" t="s">
        <v>2862</v>
      </c>
      <c r="O1815">
        <v>0.11</v>
      </c>
      <c r="Q1815">
        <v>0.11</v>
      </c>
      <c r="S1815">
        <v>0</v>
      </c>
    </row>
    <row r="1816" spans="12:19">
      <c r="L1816" t="s">
        <v>2863</v>
      </c>
      <c r="O1816">
        <v>0</v>
      </c>
      <c r="Q1816">
        <v>0</v>
      </c>
      <c r="S1816">
        <v>0</v>
      </c>
    </row>
    <row r="1817" spans="12:19">
      <c r="L1817" t="s">
        <v>2864</v>
      </c>
      <c r="O1817">
        <v>0</v>
      </c>
      <c r="Q1817">
        <v>0</v>
      </c>
      <c r="S1817">
        <v>0</v>
      </c>
    </row>
    <row r="1818" spans="12:19">
      <c r="L1818" t="s">
        <v>2865</v>
      </c>
      <c r="O1818">
        <v>0.1</v>
      </c>
      <c r="Q1818">
        <v>0.1</v>
      </c>
      <c r="S1818">
        <v>0</v>
      </c>
    </row>
    <row r="1819" spans="12:19">
      <c r="L1819" t="s">
        <v>2866</v>
      </c>
      <c r="O1819">
        <v>0</v>
      </c>
      <c r="Q1819">
        <v>0</v>
      </c>
      <c r="S1819">
        <v>0</v>
      </c>
    </row>
    <row r="1820" spans="12:19">
      <c r="L1820" t="s">
        <v>2867</v>
      </c>
      <c r="O1820">
        <v>0</v>
      </c>
      <c r="Q1820">
        <v>0</v>
      </c>
      <c r="S1820">
        <v>0</v>
      </c>
    </row>
    <row r="1821" spans="12:19">
      <c r="L1821" t="s">
        <v>2868</v>
      </c>
      <c r="O1821">
        <v>0</v>
      </c>
      <c r="Q1821">
        <v>0</v>
      </c>
      <c r="S1821">
        <v>0</v>
      </c>
    </row>
    <row r="1822" spans="12:19">
      <c r="L1822" t="s">
        <v>2869</v>
      </c>
      <c r="O1822">
        <v>0</v>
      </c>
      <c r="Q1822">
        <v>0</v>
      </c>
      <c r="S1822">
        <v>0</v>
      </c>
    </row>
    <row r="1823" spans="12:19">
      <c r="L1823" t="s">
        <v>2870</v>
      </c>
      <c r="O1823">
        <v>0</v>
      </c>
      <c r="Q1823">
        <v>0</v>
      </c>
      <c r="S1823">
        <v>0</v>
      </c>
    </row>
    <row r="1824" spans="12:19">
      <c r="L1824" t="s">
        <v>2871</v>
      </c>
      <c r="O1824">
        <v>0.11</v>
      </c>
      <c r="Q1824">
        <v>0.12</v>
      </c>
      <c r="S1824">
        <v>-0.01</v>
      </c>
    </row>
    <row r="1825" spans="12:19">
      <c r="L1825" t="s">
        <v>2872</v>
      </c>
      <c r="O1825">
        <v>0</v>
      </c>
      <c r="Q1825">
        <v>0</v>
      </c>
      <c r="S1825">
        <v>0</v>
      </c>
    </row>
    <row r="1826" spans="12:19">
      <c r="L1826" t="s">
        <v>2873</v>
      </c>
      <c r="O1826">
        <v>0</v>
      </c>
      <c r="Q1826">
        <v>0</v>
      </c>
      <c r="S1826">
        <v>0</v>
      </c>
    </row>
    <row r="1827" spans="12:19">
      <c r="L1827" t="s">
        <v>2874</v>
      </c>
      <c r="O1827">
        <v>0.1</v>
      </c>
      <c r="Q1827">
        <v>0.1</v>
      </c>
      <c r="S1827">
        <v>0</v>
      </c>
    </row>
    <row r="1828" spans="12:19">
      <c r="L1828" t="s">
        <v>2875</v>
      </c>
      <c r="O1828">
        <v>0</v>
      </c>
      <c r="Q1828">
        <v>0</v>
      </c>
      <c r="S1828">
        <v>0</v>
      </c>
    </row>
    <row r="1829" spans="12:19">
      <c r="L1829" t="s">
        <v>2876</v>
      </c>
      <c r="O1829">
        <v>0</v>
      </c>
      <c r="Q1829">
        <v>0</v>
      </c>
      <c r="S1829">
        <v>0</v>
      </c>
    </row>
    <row r="1830" spans="12:19">
      <c r="L1830" t="s">
        <v>2877</v>
      </c>
      <c r="O1830">
        <v>0.05</v>
      </c>
      <c r="Q1830">
        <v>0.05</v>
      </c>
      <c r="S1830">
        <v>0</v>
      </c>
    </row>
    <row r="1831" spans="12:19">
      <c r="L1831" t="s">
        <v>2878</v>
      </c>
      <c r="O1831">
        <v>0</v>
      </c>
      <c r="Q1831">
        <v>0</v>
      </c>
      <c r="S1831">
        <v>0</v>
      </c>
    </row>
    <row r="1832" spans="12:19">
      <c r="L1832" t="s">
        <v>2879</v>
      </c>
      <c r="O1832">
        <v>0</v>
      </c>
      <c r="Q1832">
        <v>0</v>
      </c>
      <c r="S1832">
        <v>0</v>
      </c>
    </row>
    <row r="1833" spans="12:19">
      <c r="L1833" t="s">
        <v>2880</v>
      </c>
      <c r="O1833">
        <v>0</v>
      </c>
      <c r="Q1833">
        <v>0</v>
      </c>
      <c r="S1833">
        <v>0</v>
      </c>
    </row>
    <row r="1834" spans="12:19">
      <c r="L1834" t="s">
        <v>2881</v>
      </c>
      <c r="O1834">
        <v>0.03</v>
      </c>
      <c r="Q1834">
        <v>1.43</v>
      </c>
      <c r="S1834">
        <v>-1.4</v>
      </c>
    </row>
    <row r="1835" spans="12:19">
      <c r="L1835" t="s">
        <v>2882</v>
      </c>
      <c r="O1835">
        <v>0</v>
      </c>
      <c r="Q1835">
        <v>0</v>
      </c>
      <c r="S1835">
        <v>0</v>
      </c>
    </row>
    <row r="1836" spans="12:19">
      <c r="L1836" t="s">
        <v>2883</v>
      </c>
      <c r="O1836">
        <v>0</v>
      </c>
      <c r="Q1836">
        <v>0</v>
      </c>
      <c r="S1836">
        <v>0</v>
      </c>
    </row>
    <row r="1837" spans="12:19">
      <c r="L1837" t="s">
        <v>2884</v>
      </c>
      <c r="O1837">
        <v>-8.75</v>
      </c>
      <c r="Q1837">
        <v>-1.44</v>
      </c>
      <c r="S1837">
        <v>-7.31</v>
      </c>
    </row>
    <row r="1838" spans="12:19">
      <c r="L1838" t="s">
        <v>2885</v>
      </c>
      <c r="O1838">
        <v>0.1</v>
      </c>
      <c r="Q1838">
        <v>0.1</v>
      </c>
      <c r="S1838">
        <v>0</v>
      </c>
    </row>
    <row r="1839" spans="12:19">
      <c r="L1839" t="s">
        <v>2886</v>
      </c>
      <c r="O1839">
        <v>0</v>
      </c>
      <c r="Q1839">
        <v>0</v>
      </c>
      <c r="S1839">
        <v>0</v>
      </c>
    </row>
    <row r="1840" spans="12:19">
      <c r="L1840" t="s">
        <v>2887</v>
      </c>
      <c r="O1840">
        <v>0</v>
      </c>
      <c r="Q1840">
        <v>0</v>
      </c>
      <c r="S1840">
        <v>0</v>
      </c>
    </row>
    <row r="1841" spans="12:19">
      <c r="L1841" t="s">
        <v>2888</v>
      </c>
      <c r="O1841">
        <v>0</v>
      </c>
      <c r="Q1841">
        <v>0</v>
      </c>
      <c r="S1841">
        <v>0</v>
      </c>
    </row>
    <row r="1842" spans="12:19">
      <c r="L1842" t="s">
        <v>2889</v>
      </c>
      <c r="O1842">
        <v>103.95</v>
      </c>
      <c r="Q1842">
        <v>103.95</v>
      </c>
      <c r="S1842">
        <v>0</v>
      </c>
    </row>
    <row r="1843" spans="12:19">
      <c r="L1843" t="s">
        <v>2890</v>
      </c>
      <c r="O1843">
        <v>-103.85</v>
      </c>
      <c r="Q1843">
        <v>-103.85</v>
      </c>
      <c r="S1843">
        <v>0</v>
      </c>
    </row>
    <row r="1844" spans="12:19">
      <c r="L1844" t="s">
        <v>2891</v>
      </c>
      <c r="O1844">
        <v>0.11</v>
      </c>
      <c r="Q1844">
        <v>0.11</v>
      </c>
      <c r="S1844">
        <v>0</v>
      </c>
    </row>
    <row r="1845" spans="12:19">
      <c r="L1845" t="s">
        <v>2892</v>
      </c>
      <c r="O1845">
        <v>0</v>
      </c>
      <c r="Q1845">
        <v>0</v>
      </c>
      <c r="S1845">
        <v>0</v>
      </c>
    </row>
    <row r="1846" spans="12:19">
      <c r="L1846" t="s">
        <v>2893</v>
      </c>
      <c r="O1846">
        <v>0</v>
      </c>
      <c r="Q1846">
        <v>0</v>
      </c>
      <c r="S1846">
        <v>0</v>
      </c>
    </row>
    <row r="1847" spans="12:19">
      <c r="L1847" t="s">
        <v>2894</v>
      </c>
      <c r="O1847">
        <v>0</v>
      </c>
      <c r="Q1847">
        <v>0.01</v>
      </c>
      <c r="S1847">
        <v>-0.01</v>
      </c>
    </row>
    <row r="1848" spans="12:19">
      <c r="L1848" t="s">
        <v>2895</v>
      </c>
      <c r="O1848">
        <v>0.05</v>
      </c>
      <c r="Q1848">
        <v>0.05</v>
      </c>
      <c r="S1848">
        <v>0</v>
      </c>
    </row>
    <row r="1849" spans="12:19">
      <c r="L1849" t="s">
        <v>2896</v>
      </c>
      <c r="O1849">
        <v>0</v>
      </c>
      <c r="Q1849">
        <v>0</v>
      </c>
      <c r="S1849">
        <v>0</v>
      </c>
    </row>
    <row r="1850" spans="12:19">
      <c r="L1850" t="s">
        <v>2897</v>
      </c>
      <c r="O1850">
        <v>0</v>
      </c>
      <c r="Q1850">
        <v>0</v>
      </c>
      <c r="S1850">
        <v>0</v>
      </c>
    </row>
    <row r="1851" spans="12:19">
      <c r="L1851" t="s">
        <v>2898</v>
      </c>
      <c r="O1851">
        <v>0</v>
      </c>
      <c r="Q1851">
        <v>0</v>
      </c>
      <c r="S1851">
        <v>0</v>
      </c>
    </row>
    <row r="1852" spans="12:19">
      <c r="L1852" t="s">
        <v>2899</v>
      </c>
      <c r="O1852">
        <v>0.1</v>
      </c>
      <c r="Q1852">
        <v>0.1</v>
      </c>
      <c r="S1852">
        <v>0</v>
      </c>
    </row>
    <row r="1853" spans="12:19">
      <c r="L1853" t="s">
        <v>2900</v>
      </c>
      <c r="O1853">
        <v>0</v>
      </c>
      <c r="Q1853">
        <v>0</v>
      </c>
      <c r="S1853">
        <v>0</v>
      </c>
    </row>
    <row r="1854" spans="12:19">
      <c r="L1854" t="s">
        <v>2901</v>
      </c>
      <c r="O1854">
        <v>0</v>
      </c>
      <c r="Q1854">
        <v>0</v>
      </c>
      <c r="S1854">
        <v>0</v>
      </c>
    </row>
    <row r="1855" spans="12:19">
      <c r="L1855" t="s">
        <v>2902</v>
      </c>
      <c r="O1855">
        <v>0</v>
      </c>
      <c r="Q1855">
        <v>0</v>
      </c>
      <c r="S1855">
        <v>0</v>
      </c>
    </row>
    <row r="1856" spans="12:19">
      <c r="L1856" t="s">
        <v>2903</v>
      </c>
      <c r="O1856">
        <v>0.11</v>
      </c>
      <c r="Q1856">
        <v>0.11</v>
      </c>
      <c r="S1856">
        <v>0</v>
      </c>
    </row>
    <row r="1857" spans="12:19">
      <c r="L1857" t="s">
        <v>2904</v>
      </c>
      <c r="O1857">
        <v>0</v>
      </c>
      <c r="Q1857">
        <v>0</v>
      </c>
      <c r="S1857">
        <v>0</v>
      </c>
    </row>
    <row r="1858" spans="12:19">
      <c r="L1858" t="s">
        <v>2905</v>
      </c>
      <c r="O1858">
        <v>0</v>
      </c>
      <c r="Q1858">
        <v>0</v>
      </c>
      <c r="S1858">
        <v>0</v>
      </c>
    </row>
    <row r="1859" spans="12:19">
      <c r="L1859" t="s">
        <v>2906</v>
      </c>
      <c r="O1859">
        <v>0</v>
      </c>
      <c r="Q1859">
        <v>0</v>
      </c>
      <c r="S1859">
        <v>0</v>
      </c>
    </row>
    <row r="1860" spans="12:19">
      <c r="L1860" t="s">
        <v>2907</v>
      </c>
      <c r="O1860">
        <v>0.11</v>
      </c>
      <c r="Q1860">
        <v>0.11</v>
      </c>
      <c r="S1860">
        <v>0</v>
      </c>
    </row>
    <row r="1861" spans="12:19">
      <c r="L1861" t="s">
        <v>2908</v>
      </c>
      <c r="O1861">
        <v>0</v>
      </c>
      <c r="Q1861">
        <v>0</v>
      </c>
      <c r="S1861">
        <v>0</v>
      </c>
    </row>
    <row r="1862" spans="12:19">
      <c r="L1862" t="s">
        <v>2909</v>
      </c>
      <c r="O1862">
        <v>0</v>
      </c>
      <c r="Q1862">
        <v>0</v>
      </c>
      <c r="S1862">
        <v>0</v>
      </c>
    </row>
    <row r="1863" spans="12:19">
      <c r="L1863" t="s">
        <v>2910</v>
      </c>
      <c r="O1863">
        <v>0</v>
      </c>
      <c r="Q1863">
        <v>0</v>
      </c>
      <c r="S1863">
        <v>0</v>
      </c>
    </row>
    <row r="1864" spans="12:19">
      <c r="L1864" t="s">
        <v>2911</v>
      </c>
      <c r="O1864">
        <v>0.1</v>
      </c>
      <c r="Q1864">
        <v>0.1</v>
      </c>
      <c r="S1864">
        <v>0.01</v>
      </c>
    </row>
    <row r="1865" spans="12:19">
      <c r="L1865" t="s">
        <v>2912</v>
      </c>
      <c r="O1865">
        <v>0</v>
      </c>
      <c r="Q1865">
        <v>0</v>
      </c>
      <c r="S1865">
        <v>0</v>
      </c>
    </row>
    <row r="1866" spans="12:19">
      <c r="L1866" t="s">
        <v>2913</v>
      </c>
      <c r="O1866">
        <v>0</v>
      </c>
      <c r="Q1866">
        <v>0</v>
      </c>
      <c r="S1866">
        <v>0</v>
      </c>
    </row>
    <row r="1867" spans="12:19">
      <c r="L1867" t="s">
        <v>2914</v>
      </c>
      <c r="O1867">
        <v>0</v>
      </c>
      <c r="Q1867">
        <v>0.01</v>
      </c>
      <c r="S1867">
        <v>-0.01</v>
      </c>
    </row>
    <row r="1868" spans="12:19">
      <c r="L1868" t="s">
        <v>2915</v>
      </c>
      <c r="O1868">
        <v>0.11</v>
      </c>
      <c r="Q1868">
        <v>0.11</v>
      </c>
      <c r="S1868">
        <v>0</v>
      </c>
    </row>
    <row r="1869" spans="12:19">
      <c r="L1869" t="s">
        <v>2916</v>
      </c>
      <c r="O1869">
        <v>0</v>
      </c>
      <c r="Q1869">
        <v>0</v>
      </c>
      <c r="S1869">
        <v>0</v>
      </c>
    </row>
    <row r="1870" spans="12:19">
      <c r="L1870" t="s">
        <v>2917</v>
      </c>
      <c r="O1870">
        <v>0</v>
      </c>
      <c r="Q1870">
        <v>0</v>
      </c>
      <c r="S1870">
        <v>0</v>
      </c>
    </row>
    <row r="1871" spans="12:19">
      <c r="L1871" t="s">
        <v>2918</v>
      </c>
      <c r="O1871">
        <v>0.1</v>
      </c>
      <c r="Q1871">
        <v>0.1</v>
      </c>
      <c r="S1871">
        <v>0</v>
      </c>
    </row>
    <row r="1872" spans="12:19">
      <c r="L1872" t="s">
        <v>2919</v>
      </c>
      <c r="O1872">
        <v>0</v>
      </c>
      <c r="Q1872">
        <v>0</v>
      </c>
      <c r="S1872">
        <v>0</v>
      </c>
    </row>
    <row r="1873" spans="12:19">
      <c r="L1873" t="s">
        <v>2920</v>
      </c>
      <c r="O1873">
        <v>0</v>
      </c>
      <c r="Q1873">
        <v>0</v>
      </c>
      <c r="S1873">
        <v>0</v>
      </c>
    </row>
    <row r="1874" spans="12:19">
      <c r="L1874" t="s">
        <v>2921</v>
      </c>
      <c r="O1874">
        <v>0</v>
      </c>
      <c r="Q1874">
        <v>0</v>
      </c>
      <c r="S1874">
        <v>0</v>
      </c>
    </row>
    <row r="1875" spans="12:19">
      <c r="L1875" t="s">
        <v>2922</v>
      </c>
      <c r="O1875">
        <v>0.1</v>
      </c>
      <c r="Q1875">
        <v>0.1</v>
      </c>
      <c r="S1875">
        <v>0</v>
      </c>
    </row>
    <row r="1876" spans="12:19">
      <c r="L1876" t="s">
        <v>2923</v>
      </c>
      <c r="O1876">
        <v>0</v>
      </c>
      <c r="Q1876">
        <v>0</v>
      </c>
      <c r="S1876">
        <v>0</v>
      </c>
    </row>
    <row r="1877" spans="12:19">
      <c r="L1877" t="s">
        <v>2924</v>
      </c>
      <c r="O1877">
        <v>0</v>
      </c>
      <c r="Q1877">
        <v>0</v>
      </c>
      <c r="S1877">
        <v>0</v>
      </c>
    </row>
    <row r="1878" spans="12:19">
      <c r="L1878" t="s">
        <v>2925</v>
      </c>
      <c r="O1878">
        <v>0</v>
      </c>
      <c r="Q1878">
        <v>0</v>
      </c>
      <c r="S1878">
        <v>0</v>
      </c>
    </row>
    <row r="1879" spans="12:19">
      <c r="L1879" t="s">
        <v>2926</v>
      </c>
      <c r="O1879">
        <v>0.11</v>
      </c>
      <c r="Q1879">
        <v>0.11</v>
      </c>
      <c r="S1879">
        <v>0</v>
      </c>
    </row>
    <row r="1880" spans="12:19">
      <c r="L1880" t="s">
        <v>2927</v>
      </c>
      <c r="O1880">
        <v>0</v>
      </c>
      <c r="Q1880">
        <v>0</v>
      </c>
      <c r="S1880">
        <v>0</v>
      </c>
    </row>
    <row r="1881" spans="12:19">
      <c r="L1881" t="s">
        <v>2928</v>
      </c>
      <c r="O1881">
        <v>0</v>
      </c>
      <c r="Q1881">
        <v>0</v>
      </c>
      <c r="S1881">
        <v>0</v>
      </c>
    </row>
    <row r="1882" spans="12:19">
      <c r="L1882" t="s">
        <v>3892</v>
      </c>
      <c r="O1882">
        <v>0.1</v>
      </c>
      <c r="Q1882">
        <v>0.1</v>
      </c>
      <c r="S1882">
        <v>0</v>
      </c>
    </row>
    <row r="1883" spans="12:19">
      <c r="L1883" t="s">
        <v>2929</v>
      </c>
      <c r="O1883">
        <v>0</v>
      </c>
      <c r="Q1883">
        <v>0</v>
      </c>
      <c r="S1883">
        <v>0</v>
      </c>
    </row>
    <row r="1884" spans="12:19">
      <c r="L1884" t="s">
        <v>2930</v>
      </c>
      <c r="O1884">
        <v>0</v>
      </c>
      <c r="Q1884">
        <v>0</v>
      </c>
      <c r="S1884">
        <v>0</v>
      </c>
    </row>
    <row r="1885" spans="12:19">
      <c r="L1885" t="s">
        <v>4101</v>
      </c>
      <c r="O1885">
        <v>0.1</v>
      </c>
      <c r="Q1885">
        <v>0</v>
      </c>
      <c r="S1885">
        <v>0.1</v>
      </c>
    </row>
    <row r="1886" spans="12:19">
      <c r="L1886" t="s">
        <v>4102</v>
      </c>
      <c r="O1886">
        <v>0</v>
      </c>
      <c r="Q1886">
        <v>0</v>
      </c>
      <c r="S1886">
        <v>0</v>
      </c>
    </row>
    <row r="1887" spans="12:19">
      <c r="L1887" t="s">
        <v>2931</v>
      </c>
      <c r="O1887">
        <v>0</v>
      </c>
      <c r="Q1887">
        <v>0.1</v>
      </c>
      <c r="S1887">
        <v>-0.1</v>
      </c>
    </row>
    <row r="1888" spans="12:19">
      <c r="L1888" t="s">
        <v>2932</v>
      </c>
      <c r="O1888">
        <v>0.1</v>
      </c>
      <c r="Q1888">
        <v>0.09</v>
      </c>
      <c r="S1888">
        <v>0.01</v>
      </c>
    </row>
    <row r="1889" spans="12:19">
      <c r="L1889" t="s">
        <v>2933</v>
      </c>
      <c r="O1889">
        <v>0</v>
      </c>
      <c r="Q1889">
        <v>0</v>
      </c>
      <c r="S1889">
        <v>0</v>
      </c>
    </row>
    <row r="1890" spans="12:19">
      <c r="L1890" t="s">
        <v>2934</v>
      </c>
      <c r="O1890">
        <v>0</v>
      </c>
      <c r="Q1890">
        <v>0</v>
      </c>
      <c r="S1890">
        <v>0</v>
      </c>
    </row>
    <row r="1891" spans="12:19">
      <c r="L1891" t="s">
        <v>2935</v>
      </c>
      <c r="O1891">
        <v>0</v>
      </c>
      <c r="Q1891">
        <v>0.01</v>
      </c>
      <c r="S1891">
        <v>-0.01</v>
      </c>
    </row>
    <row r="1892" spans="12:19">
      <c r="L1892" t="s">
        <v>2936</v>
      </c>
      <c r="O1892">
        <v>0.09</v>
      </c>
      <c r="Q1892">
        <v>0.11</v>
      </c>
      <c r="S1892">
        <v>-0.01</v>
      </c>
    </row>
    <row r="1893" spans="12:19">
      <c r="L1893" t="s">
        <v>2937</v>
      </c>
      <c r="O1893">
        <v>0</v>
      </c>
      <c r="Q1893">
        <v>0</v>
      </c>
      <c r="S1893">
        <v>0</v>
      </c>
    </row>
    <row r="1894" spans="12:19">
      <c r="L1894" t="s">
        <v>2938</v>
      </c>
      <c r="O1894">
        <v>0</v>
      </c>
      <c r="Q1894">
        <v>0</v>
      </c>
      <c r="S1894">
        <v>0</v>
      </c>
    </row>
    <row r="1895" spans="12:19">
      <c r="L1895" t="s">
        <v>2939</v>
      </c>
      <c r="O1895">
        <v>0.01</v>
      </c>
      <c r="Q1895">
        <v>-0.01</v>
      </c>
      <c r="S1895">
        <v>0.01</v>
      </c>
    </row>
    <row r="1896" spans="12:19">
      <c r="L1896" t="s">
        <v>2940</v>
      </c>
      <c r="O1896">
        <v>0.11</v>
      </c>
      <c r="Q1896">
        <v>0.11</v>
      </c>
      <c r="S1896">
        <v>0</v>
      </c>
    </row>
    <row r="1897" spans="12:19">
      <c r="L1897" t="s">
        <v>2941</v>
      </c>
      <c r="O1897">
        <v>0</v>
      </c>
      <c r="Q1897">
        <v>0</v>
      </c>
      <c r="S1897">
        <v>0</v>
      </c>
    </row>
    <row r="1898" spans="12:19">
      <c r="L1898" t="s">
        <v>2942</v>
      </c>
      <c r="O1898">
        <v>0</v>
      </c>
      <c r="Q1898">
        <v>0</v>
      </c>
      <c r="S1898">
        <v>0</v>
      </c>
    </row>
    <row r="1899" spans="12:19">
      <c r="L1899" t="s">
        <v>2943</v>
      </c>
      <c r="O1899">
        <v>0.09</v>
      </c>
      <c r="Q1899">
        <v>0.1</v>
      </c>
      <c r="S1899">
        <v>-0.01</v>
      </c>
    </row>
    <row r="1900" spans="12:19">
      <c r="L1900" t="s">
        <v>2944</v>
      </c>
      <c r="O1900">
        <v>0</v>
      </c>
      <c r="Q1900">
        <v>0</v>
      </c>
      <c r="S1900">
        <v>0</v>
      </c>
    </row>
    <row r="1901" spans="12:19">
      <c r="L1901" t="s">
        <v>2945</v>
      </c>
      <c r="O1901">
        <v>0</v>
      </c>
      <c r="Q1901">
        <v>0</v>
      </c>
      <c r="S1901">
        <v>0</v>
      </c>
    </row>
    <row r="1902" spans="12:19">
      <c r="L1902" t="s">
        <v>3893</v>
      </c>
      <c r="O1902">
        <v>0.01</v>
      </c>
      <c r="Q1902">
        <v>0</v>
      </c>
      <c r="S1902">
        <v>0.01</v>
      </c>
    </row>
    <row r="1903" spans="12:19">
      <c r="L1903" t="s">
        <v>2946</v>
      </c>
      <c r="O1903">
        <v>0.1</v>
      </c>
      <c r="Q1903">
        <v>0.1</v>
      </c>
      <c r="S1903">
        <v>0</v>
      </c>
    </row>
    <row r="1904" spans="12:19">
      <c r="L1904" t="s">
        <v>2947</v>
      </c>
      <c r="O1904">
        <v>0</v>
      </c>
      <c r="Q1904">
        <v>0</v>
      </c>
      <c r="S1904">
        <v>0</v>
      </c>
    </row>
    <row r="1905" spans="12:19">
      <c r="L1905" t="s">
        <v>2948</v>
      </c>
      <c r="O1905">
        <v>0</v>
      </c>
      <c r="Q1905">
        <v>0</v>
      </c>
      <c r="S1905">
        <v>0</v>
      </c>
    </row>
    <row r="1906" spans="12:19">
      <c r="L1906" t="s">
        <v>3894</v>
      </c>
      <c r="O1906">
        <v>0</v>
      </c>
      <c r="Q1906">
        <v>0</v>
      </c>
      <c r="S1906">
        <v>0</v>
      </c>
    </row>
    <row r="1907" spans="12:19">
      <c r="L1907" t="s">
        <v>2949</v>
      </c>
      <c r="O1907">
        <v>0.1</v>
      </c>
      <c r="Q1907">
        <v>0.1</v>
      </c>
      <c r="S1907">
        <v>0</v>
      </c>
    </row>
    <row r="1908" spans="12:19">
      <c r="L1908" t="s">
        <v>2950</v>
      </c>
      <c r="O1908">
        <v>0</v>
      </c>
      <c r="Q1908">
        <v>0</v>
      </c>
      <c r="S1908">
        <v>0</v>
      </c>
    </row>
    <row r="1909" spans="12:19">
      <c r="L1909" t="s">
        <v>2951</v>
      </c>
      <c r="O1909">
        <v>0</v>
      </c>
      <c r="Q1909">
        <v>0</v>
      </c>
      <c r="S1909">
        <v>0</v>
      </c>
    </row>
    <row r="1910" spans="12:19">
      <c r="L1910" t="s">
        <v>2952</v>
      </c>
      <c r="O1910">
        <v>0.09</v>
      </c>
      <c r="Q1910">
        <v>0.1</v>
      </c>
      <c r="S1910">
        <v>-0.01</v>
      </c>
    </row>
    <row r="1911" spans="12:19">
      <c r="L1911" t="s">
        <v>2953</v>
      </c>
      <c r="O1911">
        <v>0</v>
      </c>
      <c r="Q1911">
        <v>0</v>
      </c>
      <c r="S1911">
        <v>0</v>
      </c>
    </row>
    <row r="1912" spans="12:19">
      <c r="L1912" t="s">
        <v>2954</v>
      </c>
      <c r="O1912">
        <v>0</v>
      </c>
      <c r="Q1912">
        <v>0</v>
      </c>
      <c r="S1912">
        <v>0</v>
      </c>
    </row>
    <row r="1913" spans="12:19">
      <c r="L1913" t="s">
        <v>4103</v>
      </c>
      <c r="O1913">
        <v>0.01</v>
      </c>
      <c r="Q1913">
        <v>0</v>
      </c>
      <c r="S1913">
        <v>0.01</v>
      </c>
    </row>
    <row r="1914" spans="12:19">
      <c r="L1914" t="s">
        <v>2955</v>
      </c>
      <c r="O1914">
        <v>0.1</v>
      </c>
      <c r="Q1914">
        <v>0.1</v>
      </c>
      <c r="S1914">
        <v>0</v>
      </c>
    </row>
    <row r="1915" spans="12:19">
      <c r="L1915" t="s">
        <v>2956</v>
      </c>
      <c r="O1915">
        <v>0</v>
      </c>
      <c r="Q1915">
        <v>0</v>
      </c>
      <c r="S1915">
        <v>0</v>
      </c>
    </row>
    <row r="1916" spans="12:19">
      <c r="L1916" t="s">
        <v>2957</v>
      </c>
      <c r="O1916">
        <v>0</v>
      </c>
      <c r="Q1916">
        <v>0</v>
      </c>
      <c r="S1916">
        <v>0</v>
      </c>
    </row>
    <row r="1917" spans="12:19">
      <c r="L1917" t="s">
        <v>2958</v>
      </c>
      <c r="O1917">
        <v>0.1</v>
      </c>
      <c r="Q1917">
        <v>0.1</v>
      </c>
      <c r="S1917">
        <v>0</v>
      </c>
    </row>
    <row r="1918" spans="12:19">
      <c r="L1918" t="s">
        <v>2959</v>
      </c>
      <c r="O1918">
        <v>0</v>
      </c>
      <c r="Q1918">
        <v>0</v>
      </c>
      <c r="S1918">
        <v>0</v>
      </c>
    </row>
    <row r="1919" spans="12:19">
      <c r="L1919" t="s">
        <v>2960</v>
      </c>
      <c r="O1919">
        <v>0</v>
      </c>
      <c r="Q1919">
        <v>0</v>
      </c>
      <c r="S1919">
        <v>0</v>
      </c>
    </row>
    <row r="1920" spans="12:19">
      <c r="L1920" t="s">
        <v>2961</v>
      </c>
      <c r="O1920">
        <v>0.1</v>
      </c>
      <c r="Q1920">
        <v>0.1</v>
      </c>
      <c r="S1920">
        <v>0</v>
      </c>
    </row>
    <row r="1921" spans="12:19">
      <c r="L1921" t="s">
        <v>2962</v>
      </c>
      <c r="O1921">
        <v>0</v>
      </c>
      <c r="Q1921">
        <v>0</v>
      </c>
      <c r="S1921">
        <v>0</v>
      </c>
    </row>
    <row r="1922" spans="12:19">
      <c r="L1922" t="s">
        <v>2963</v>
      </c>
      <c r="O1922">
        <v>0</v>
      </c>
      <c r="Q1922">
        <v>0</v>
      </c>
      <c r="S1922">
        <v>0</v>
      </c>
    </row>
    <row r="1923" spans="12:19">
      <c r="L1923" t="s">
        <v>2964</v>
      </c>
      <c r="O1923">
        <v>0</v>
      </c>
      <c r="Q1923">
        <v>0</v>
      </c>
      <c r="S1923">
        <v>0</v>
      </c>
    </row>
    <row r="1924" spans="12:19">
      <c r="L1924" t="s">
        <v>2965</v>
      </c>
      <c r="O1924">
        <v>0.09</v>
      </c>
      <c r="Q1924">
        <v>0.1</v>
      </c>
      <c r="S1924">
        <v>-0.01</v>
      </c>
    </row>
    <row r="1925" spans="12:19">
      <c r="L1925" t="s">
        <v>2966</v>
      </c>
      <c r="O1925">
        <v>0</v>
      </c>
      <c r="Q1925">
        <v>0</v>
      </c>
      <c r="S1925">
        <v>0</v>
      </c>
    </row>
    <row r="1926" spans="12:19">
      <c r="L1926" t="s">
        <v>2967</v>
      </c>
      <c r="O1926">
        <v>0</v>
      </c>
      <c r="Q1926">
        <v>0</v>
      </c>
      <c r="S1926">
        <v>0</v>
      </c>
    </row>
    <row r="1927" spans="12:19">
      <c r="L1927" t="s">
        <v>2968</v>
      </c>
      <c r="O1927">
        <v>0.01</v>
      </c>
      <c r="Q1927">
        <v>0</v>
      </c>
      <c r="S1927">
        <v>0.01</v>
      </c>
    </row>
    <row r="1928" spans="12:19">
      <c r="L1928" t="s">
        <v>2969</v>
      </c>
      <c r="O1928">
        <v>0.09</v>
      </c>
      <c r="Q1928">
        <v>0.1</v>
      </c>
      <c r="S1928">
        <v>-0.01</v>
      </c>
    </row>
    <row r="1929" spans="12:19">
      <c r="L1929" t="s">
        <v>2970</v>
      </c>
      <c r="O1929">
        <v>0</v>
      </c>
      <c r="Q1929">
        <v>0</v>
      </c>
      <c r="S1929">
        <v>0</v>
      </c>
    </row>
    <row r="1930" spans="12:19">
      <c r="L1930" t="s">
        <v>2971</v>
      </c>
      <c r="O1930">
        <v>0</v>
      </c>
      <c r="Q1930">
        <v>0</v>
      </c>
      <c r="S1930">
        <v>0</v>
      </c>
    </row>
    <row r="1931" spans="12:19">
      <c r="L1931" t="s">
        <v>2972</v>
      </c>
      <c r="O1931">
        <v>0.01</v>
      </c>
      <c r="Q1931">
        <v>0</v>
      </c>
      <c r="S1931">
        <v>0.01</v>
      </c>
    </row>
    <row r="1932" spans="12:19">
      <c r="L1932" t="s">
        <v>2973</v>
      </c>
      <c r="O1932">
        <v>0.22</v>
      </c>
      <c r="Q1932">
        <v>0.11</v>
      </c>
      <c r="S1932">
        <v>0.11</v>
      </c>
    </row>
    <row r="1933" spans="12:19">
      <c r="L1933" t="s">
        <v>2974</v>
      </c>
      <c r="O1933">
        <v>0</v>
      </c>
      <c r="Q1933">
        <v>0</v>
      </c>
      <c r="S1933">
        <v>0</v>
      </c>
    </row>
    <row r="1934" spans="12:19">
      <c r="L1934" t="s">
        <v>2975</v>
      </c>
      <c r="O1934">
        <v>0</v>
      </c>
      <c r="Q1934">
        <v>0</v>
      </c>
      <c r="S1934">
        <v>0</v>
      </c>
    </row>
    <row r="1935" spans="12:19">
      <c r="L1935" t="s">
        <v>2976</v>
      </c>
      <c r="O1935">
        <v>-0.11</v>
      </c>
      <c r="Q1935">
        <v>0</v>
      </c>
      <c r="S1935">
        <v>-0.11</v>
      </c>
    </row>
    <row r="1936" spans="12:19">
      <c r="L1936" t="s">
        <v>2977</v>
      </c>
      <c r="O1936">
        <v>0</v>
      </c>
      <c r="Q1936">
        <v>0</v>
      </c>
      <c r="S1936">
        <v>0</v>
      </c>
    </row>
    <row r="1937" spans="12:19">
      <c r="L1937" t="s">
        <v>2978</v>
      </c>
      <c r="O1937">
        <v>0</v>
      </c>
      <c r="Q1937">
        <v>0</v>
      </c>
      <c r="S1937">
        <v>0</v>
      </c>
    </row>
    <row r="1938" spans="12:19">
      <c r="L1938" t="s">
        <v>2979</v>
      </c>
      <c r="O1938">
        <v>0</v>
      </c>
      <c r="Q1938">
        <v>0</v>
      </c>
      <c r="S1938">
        <v>0</v>
      </c>
    </row>
    <row r="1939" spans="12:19">
      <c r="L1939" t="s">
        <v>2980</v>
      </c>
      <c r="O1939">
        <v>0.28000000000000003</v>
      </c>
      <c r="Q1939">
        <v>0.1</v>
      </c>
      <c r="S1939">
        <v>0.18</v>
      </c>
    </row>
    <row r="1940" spans="12:19">
      <c r="L1940" t="s">
        <v>2981</v>
      </c>
      <c r="O1940">
        <v>0</v>
      </c>
      <c r="Q1940">
        <v>0</v>
      </c>
      <c r="S1940">
        <v>0</v>
      </c>
    </row>
    <row r="1941" spans="12:19">
      <c r="L1941" t="s">
        <v>2982</v>
      </c>
      <c r="O1941">
        <v>0</v>
      </c>
      <c r="Q1941">
        <v>0</v>
      </c>
      <c r="S1941">
        <v>0</v>
      </c>
    </row>
    <row r="1942" spans="12:19">
      <c r="L1942" t="s">
        <v>2983</v>
      </c>
      <c r="O1942">
        <v>-0.18</v>
      </c>
      <c r="Q1942">
        <v>0</v>
      </c>
      <c r="S1942">
        <v>-0.18</v>
      </c>
    </row>
    <row r="1943" spans="12:19">
      <c r="L1943" t="s">
        <v>2984</v>
      </c>
      <c r="O1943">
        <v>0.1</v>
      </c>
      <c r="Q1943">
        <v>0.1</v>
      </c>
      <c r="S1943">
        <v>0</v>
      </c>
    </row>
    <row r="1944" spans="12:19">
      <c r="L1944" t="s">
        <v>2985</v>
      </c>
      <c r="O1944">
        <v>0</v>
      </c>
      <c r="Q1944">
        <v>0</v>
      </c>
      <c r="S1944">
        <v>0</v>
      </c>
    </row>
    <row r="1945" spans="12:19">
      <c r="L1945" t="s">
        <v>2986</v>
      </c>
      <c r="O1945">
        <v>0</v>
      </c>
      <c r="Q1945">
        <v>0</v>
      </c>
      <c r="S1945">
        <v>0</v>
      </c>
    </row>
    <row r="1946" spans="12:19">
      <c r="L1946" t="s">
        <v>2987</v>
      </c>
      <c r="O1946">
        <v>0</v>
      </c>
      <c r="Q1946">
        <v>0</v>
      </c>
      <c r="S1946">
        <v>0</v>
      </c>
    </row>
    <row r="1947" spans="12:19">
      <c r="L1947" t="s">
        <v>2988</v>
      </c>
      <c r="O1947">
        <v>0.1</v>
      </c>
      <c r="Q1947">
        <v>0.1</v>
      </c>
      <c r="S1947">
        <v>0</v>
      </c>
    </row>
    <row r="1948" spans="12:19">
      <c r="L1948" t="s">
        <v>2989</v>
      </c>
      <c r="O1948">
        <v>0</v>
      </c>
      <c r="Q1948">
        <v>0</v>
      </c>
      <c r="S1948">
        <v>0</v>
      </c>
    </row>
    <row r="1949" spans="12:19">
      <c r="L1949" t="s">
        <v>2990</v>
      </c>
      <c r="O1949">
        <v>0</v>
      </c>
      <c r="Q1949">
        <v>0</v>
      </c>
      <c r="S1949">
        <v>0</v>
      </c>
    </row>
    <row r="1950" spans="12:19">
      <c r="L1950" t="s">
        <v>2991</v>
      </c>
      <c r="O1950">
        <v>0</v>
      </c>
      <c r="Q1950">
        <v>0</v>
      </c>
      <c r="S1950">
        <v>0</v>
      </c>
    </row>
    <row r="1951" spans="12:19">
      <c r="L1951" t="s">
        <v>2992</v>
      </c>
      <c r="O1951">
        <v>0.1</v>
      </c>
      <c r="Q1951">
        <v>0.11</v>
      </c>
      <c r="S1951">
        <v>-0.01</v>
      </c>
    </row>
    <row r="1952" spans="12:19">
      <c r="L1952" t="s">
        <v>2993</v>
      </c>
      <c r="O1952">
        <v>0</v>
      </c>
      <c r="Q1952">
        <v>0</v>
      </c>
      <c r="S1952">
        <v>0</v>
      </c>
    </row>
    <row r="1953" spans="12:19">
      <c r="L1953" t="s">
        <v>2994</v>
      </c>
      <c r="O1953">
        <v>0</v>
      </c>
      <c r="Q1953">
        <v>0</v>
      </c>
      <c r="S1953">
        <v>0</v>
      </c>
    </row>
    <row r="1954" spans="12:19">
      <c r="L1954" t="s">
        <v>2995</v>
      </c>
      <c r="O1954">
        <v>0</v>
      </c>
      <c r="Q1954">
        <v>-0.01</v>
      </c>
      <c r="S1954">
        <v>0.01</v>
      </c>
    </row>
    <row r="1955" spans="12:19">
      <c r="L1955" t="s">
        <v>2996</v>
      </c>
      <c r="O1955">
        <v>0.11</v>
      </c>
      <c r="Q1955">
        <v>0.11</v>
      </c>
      <c r="S1955">
        <v>0</v>
      </c>
    </row>
    <row r="1956" spans="12:19">
      <c r="L1956" t="s">
        <v>2997</v>
      </c>
      <c r="O1956">
        <v>0</v>
      </c>
      <c r="Q1956">
        <v>0</v>
      </c>
      <c r="S1956">
        <v>0</v>
      </c>
    </row>
    <row r="1957" spans="12:19">
      <c r="L1957" t="s">
        <v>2998</v>
      </c>
      <c r="O1957">
        <v>0</v>
      </c>
      <c r="Q1957">
        <v>0</v>
      </c>
      <c r="S1957">
        <v>0</v>
      </c>
    </row>
    <row r="1958" spans="12:19">
      <c r="L1958" t="s">
        <v>2999</v>
      </c>
      <c r="O1958">
        <v>0.1</v>
      </c>
      <c r="Q1958">
        <v>0.11</v>
      </c>
      <c r="S1958">
        <v>-0.01</v>
      </c>
    </row>
    <row r="1959" spans="12:19">
      <c r="L1959" t="s">
        <v>3000</v>
      </c>
      <c r="O1959">
        <v>0</v>
      </c>
      <c r="Q1959">
        <v>0</v>
      </c>
      <c r="S1959">
        <v>0</v>
      </c>
    </row>
    <row r="1960" spans="12:19">
      <c r="L1960" t="s">
        <v>3001</v>
      </c>
      <c r="O1960">
        <v>0</v>
      </c>
      <c r="Q1960">
        <v>0</v>
      </c>
      <c r="S1960">
        <v>0</v>
      </c>
    </row>
    <row r="1961" spans="12:19">
      <c r="L1961" t="s">
        <v>3895</v>
      </c>
      <c r="O1961">
        <v>0</v>
      </c>
      <c r="Q1961">
        <v>-0.01</v>
      </c>
      <c r="S1961">
        <v>0.01</v>
      </c>
    </row>
    <row r="1962" spans="12:19">
      <c r="L1962" t="s">
        <v>3002</v>
      </c>
      <c r="O1962">
        <v>0.1</v>
      </c>
      <c r="Q1962">
        <v>0.1</v>
      </c>
      <c r="S1962">
        <v>0</v>
      </c>
    </row>
    <row r="1963" spans="12:19">
      <c r="L1963" t="s">
        <v>3003</v>
      </c>
      <c r="O1963">
        <v>0</v>
      </c>
      <c r="Q1963">
        <v>0</v>
      </c>
      <c r="S1963">
        <v>0</v>
      </c>
    </row>
    <row r="1964" spans="12:19">
      <c r="L1964" t="s">
        <v>3004</v>
      </c>
      <c r="O1964">
        <v>0.13</v>
      </c>
      <c r="Q1964">
        <v>0</v>
      </c>
      <c r="S1964">
        <v>0.13</v>
      </c>
    </row>
    <row r="1965" spans="12:19">
      <c r="L1965" t="s">
        <v>3896</v>
      </c>
      <c r="O1965">
        <v>0</v>
      </c>
      <c r="Q1965">
        <v>0</v>
      </c>
      <c r="S1965">
        <v>0</v>
      </c>
    </row>
    <row r="1966" spans="12:19">
      <c r="L1966" t="s">
        <v>3005</v>
      </c>
      <c r="O1966">
        <v>0.11</v>
      </c>
      <c r="Q1966">
        <v>0.11</v>
      </c>
      <c r="S1966">
        <v>0</v>
      </c>
    </row>
    <row r="1967" spans="12:19">
      <c r="L1967" t="s">
        <v>3006</v>
      </c>
      <c r="O1967">
        <v>0</v>
      </c>
      <c r="Q1967">
        <v>0</v>
      </c>
      <c r="S1967">
        <v>0</v>
      </c>
    </row>
    <row r="1968" spans="12:19">
      <c r="L1968" t="s">
        <v>3007</v>
      </c>
      <c r="O1968">
        <v>0</v>
      </c>
      <c r="Q1968">
        <v>0</v>
      </c>
      <c r="S1968">
        <v>0</v>
      </c>
    </row>
    <row r="1969" spans="12:19">
      <c r="L1969" t="s">
        <v>3008</v>
      </c>
      <c r="O1969">
        <v>-0.01</v>
      </c>
      <c r="Q1969">
        <v>-0.01</v>
      </c>
      <c r="S1969">
        <v>0</v>
      </c>
    </row>
    <row r="1970" spans="12:19">
      <c r="L1970" t="s">
        <v>3009</v>
      </c>
      <c r="O1970">
        <v>0.1</v>
      </c>
      <c r="Q1970">
        <v>0.1</v>
      </c>
      <c r="S1970">
        <v>0</v>
      </c>
    </row>
    <row r="1971" spans="12:19">
      <c r="L1971" t="s">
        <v>3010</v>
      </c>
      <c r="O1971">
        <v>0</v>
      </c>
      <c r="Q1971">
        <v>0</v>
      </c>
      <c r="S1971">
        <v>0</v>
      </c>
    </row>
    <row r="1972" spans="12:19">
      <c r="L1972" t="s">
        <v>3011</v>
      </c>
      <c r="O1972">
        <v>0</v>
      </c>
      <c r="Q1972">
        <v>0</v>
      </c>
      <c r="S1972">
        <v>0</v>
      </c>
    </row>
    <row r="1973" spans="12:19">
      <c r="L1973" t="s">
        <v>3012</v>
      </c>
      <c r="O1973">
        <v>0.1</v>
      </c>
      <c r="Q1973">
        <v>0.1</v>
      </c>
      <c r="S1973">
        <v>0</v>
      </c>
    </row>
    <row r="1974" spans="12:19">
      <c r="L1974" t="s">
        <v>3013</v>
      </c>
      <c r="O1974">
        <v>0</v>
      </c>
      <c r="Q1974">
        <v>0</v>
      </c>
      <c r="S1974">
        <v>0</v>
      </c>
    </row>
    <row r="1975" spans="12:19">
      <c r="L1975" t="s">
        <v>3014</v>
      </c>
      <c r="O1975">
        <v>0</v>
      </c>
      <c r="Q1975">
        <v>0</v>
      </c>
      <c r="S1975">
        <v>0</v>
      </c>
    </row>
    <row r="1976" spans="12:19">
      <c r="L1976" t="s">
        <v>3015</v>
      </c>
      <c r="O1976">
        <v>0.09</v>
      </c>
      <c r="Q1976">
        <v>0.1</v>
      </c>
      <c r="S1976">
        <v>-0.01</v>
      </c>
    </row>
    <row r="1977" spans="12:19">
      <c r="L1977" t="s">
        <v>3016</v>
      </c>
      <c r="O1977">
        <v>0</v>
      </c>
      <c r="Q1977">
        <v>0</v>
      </c>
      <c r="S1977">
        <v>0</v>
      </c>
    </row>
    <row r="1978" spans="12:19">
      <c r="L1978" t="s">
        <v>3017</v>
      </c>
      <c r="O1978">
        <v>0</v>
      </c>
      <c r="Q1978">
        <v>0</v>
      </c>
      <c r="S1978">
        <v>0</v>
      </c>
    </row>
    <row r="1979" spans="12:19">
      <c r="L1979" t="s">
        <v>3018</v>
      </c>
      <c r="O1979">
        <v>0.01</v>
      </c>
      <c r="Q1979">
        <v>0</v>
      </c>
      <c r="S1979">
        <v>0.01</v>
      </c>
    </row>
    <row r="1980" spans="12:19">
      <c r="L1980" t="s">
        <v>3019</v>
      </c>
      <c r="O1980">
        <v>0.1</v>
      </c>
      <c r="Q1980">
        <v>0.1</v>
      </c>
      <c r="S1980">
        <v>0</v>
      </c>
    </row>
    <row r="1981" spans="12:19">
      <c r="L1981" t="s">
        <v>3020</v>
      </c>
      <c r="O1981">
        <v>-29.66</v>
      </c>
      <c r="Q1981">
        <v>0</v>
      </c>
      <c r="S1981">
        <v>-29.66</v>
      </c>
    </row>
    <row r="1982" spans="12:19">
      <c r="L1982" t="s">
        <v>3021</v>
      </c>
      <c r="O1982">
        <v>29.66</v>
      </c>
      <c r="Q1982">
        <v>0</v>
      </c>
      <c r="S1982">
        <v>29.66</v>
      </c>
    </row>
    <row r="1983" spans="12:19">
      <c r="L1983" t="s">
        <v>3022</v>
      </c>
      <c r="O1983">
        <v>0.13</v>
      </c>
      <c r="Q1983">
        <v>0.14000000000000001</v>
      </c>
      <c r="S1983">
        <v>-0.01</v>
      </c>
    </row>
    <row r="1984" spans="12:19">
      <c r="L1984" t="s">
        <v>3023</v>
      </c>
      <c r="O1984">
        <v>0</v>
      </c>
      <c r="Q1984">
        <v>0</v>
      </c>
      <c r="S1984">
        <v>0</v>
      </c>
    </row>
    <row r="1985" spans="12:19">
      <c r="L1985" t="s">
        <v>3024</v>
      </c>
      <c r="O1985">
        <v>0</v>
      </c>
      <c r="Q1985">
        <v>0</v>
      </c>
      <c r="S1985">
        <v>0</v>
      </c>
    </row>
    <row r="1986" spans="12:19">
      <c r="L1986" t="s">
        <v>3025</v>
      </c>
      <c r="O1986">
        <v>-0.03</v>
      </c>
      <c r="Q1986">
        <v>-0.04</v>
      </c>
      <c r="S1986">
        <v>0.01</v>
      </c>
    </row>
    <row r="1987" spans="12:19">
      <c r="L1987" t="s">
        <v>4104</v>
      </c>
      <c r="O1987">
        <v>0</v>
      </c>
      <c r="Q1987">
        <v>0</v>
      </c>
      <c r="S1987">
        <v>0</v>
      </c>
    </row>
    <row r="1988" spans="12:19">
      <c r="L1988" t="s">
        <v>4105</v>
      </c>
      <c r="O1988">
        <v>0</v>
      </c>
      <c r="Q1988">
        <v>0</v>
      </c>
      <c r="S1988">
        <v>0</v>
      </c>
    </row>
    <row r="1989" spans="12:19">
      <c r="L1989" t="s">
        <v>4106</v>
      </c>
      <c r="O1989">
        <v>0</v>
      </c>
      <c r="Q1989">
        <v>0</v>
      </c>
      <c r="S1989">
        <v>0</v>
      </c>
    </row>
    <row r="1990" spans="12:19">
      <c r="L1990" t="s">
        <v>3897</v>
      </c>
      <c r="O1990">
        <v>4.1500000000000004</v>
      </c>
      <c r="Q1990">
        <v>-0.01</v>
      </c>
      <c r="S1990">
        <v>4.16</v>
      </c>
    </row>
    <row r="1991" spans="12:19">
      <c r="L1991" t="s">
        <v>3898</v>
      </c>
      <c r="O1991">
        <v>0</v>
      </c>
      <c r="Q1991">
        <v>0</v>
      </c>
      <c r="S1991">
        <v>0</v>
      </c>
    </row>
    <row r="1992" spans="12:19">
      <c r="L1992" t="s">
        <v>3899</v>
      </c>
      <c r="O1992">
        <v>0</v>
      </c>
      <c r="Q1992">
        <v>0</v>
      </c>
      <c r="S1992">
        <v>0</v>
      </c>
    </row>
    <row r="1993" spans="12:19">
      <c r="L1993" t="s">
        <v>3900</v>
      </c>
      <c r="O1993">
        <v>-4.1500000000000004</v>
      </c>
      <c r="Q1993">
        <v>0.01</v>
      </c>
      <c r="S1993">
        <v>-4.16</v>
      </c>
    </row>
    <row r="1994" spans="12:19">
      <c r="L1994" t="s">
        <v>3026</v>
      </c>
      <c r="O1994">
        <v>0.09</v>
      </c>
      <c r="Q1994">
        <v>0.21</v>
      </c>
      <c r="S1994">
        <v>-0.13</v>
      </c>
    </row>
    <row r="1995" spans="12:19">
      <c r="L1995" t="s">
        <v>3027</v>
      </c>
      <c r="O1995">
        <v>0</v>
      </c>
      <c r="Q1995">
        <v>-0.12</v>
      </c>
      <c r="S1995">
        <v>0.12</v>
      </c>
    </row>
    <row r="1996" spans="12:19">
      <c r="L1996" t="s">
        <v>3028</v>
      </c>
      <c r="O1996">
        <v>0</v>
      </c>
      <c r="Q1996">
        <v>0</v>
      </c>
      <c r="S1996">
        <v>0</v>
      </c>
    </row>
    <row r="1997" spans="12:19">
      <c r="L1997" t="s">
        <v>3029</v>
      </c>
      <c r="O1997">
        <v>0.01</v>
      </c>
      <c r="Q1997">
        <v>0.01</v>
      </c>
      <c r="S1997">
        <v>0.01</v>
      </c>
    </row>
    <row r="1998" spans="12:19">
      <c r="L1998" t="s">
        <v>3030</v>
      </c>
      <c r="O1998">
        <v>0.1</v>
      </c>
      <c r="Q1998">
        <v>0.1</v>
      </c>
      <c r="S1998">
        <v>0</v>
      </c>
    </row>
    <row r="1999" spans="12:19">
      <c r="L1999" t="s">
        <v>3031</v>
      </c>
      <c r="O1999">
        <v>0</v>
      </c>
      <c r="Q1999">
        <v>0</v>
      </c>
      <c r="S1999">
        <v>0</v>
      </c>
    </row>
    <row r="2000" spans="12:19">
      <c r="L2000" t="s">
        <v>3032</v>
      </c>
      <c r="O2000">
        <v>0</v>
      </c>
      <c r="Q2000">
        <v>0</v>
      </c>
      <c r="S2000">
        <v>0</v>
      </c>
    </row>
    <row r="2001" spans="12:19">
      <c r="L2001" t="s">
        <v>4107</v>
      </c>
      <c r="O2001">
        <v>0</v>
      </c>
      <c r="Q2001">
        <v>0</v>
      </c>
      <c r="S2001">
        <v>0</v>
      </c>
    </row>
    <row r="2002" spans="12:19">
      <c r="L2002" t="s">
        <v>3901</v>
      </c>
      <c r="O2002">
        <v>0.1</v>
      </c>
      <c r="Q2002">
        <v>0.1</v>
      </c>
      <c r="S2002">
        <v>0</v>
      </c>
    </row>
    <row r="2003" spans="12:19">
      <c r="L2003" t="s">
        <v>3033</v>
      </c>
      <c r="O2003">
        <v>0</v>
      </c>
      <c r="Q2003">
        <v>0</v>
      </c>
      <c r="S2003">
        <v>0</v>
      </c>
    </row>
    <row r="2004" spans="12:19">
      <c r="L2004" t="s">
        <v>3034</v>
      </c>
      <c r="O2004">
        <v>0</v>
      </c>
      <c r="Q2004">
        <v>0</v>
      </c>
      <c r="S2004">
        <v>0</v>
      </c>
    </row>
    <row r="2005" spans="12:19">
      <c r="L2005" t="s">
        <v>3035</v>
      </c>
      <c r="O2005">
        <v>0.09</v>
      </c>
      <c r="Q2005">
        <v>0.1</v>
      </c>
      <c r="S2005">
        <v>-0.01</v>
      </c>
    </row>
    <row r="2006" spans="12:19">
      <c r="L2006" t="s">
        <v>3036</v>
      </c>
      <c r="O2006">
        <v>0</v>
      </c>
      <c r="Q2006">
        <v>0</v>
      </c>
      <c r="S2006">
        <v>0</v>
      </c>
    </row>
    <row r="2007" spans="12:19">
      <c r="L2007" t="s">
        <v>3037</v>
      </c>
      <c r="O2007">
        <v>0</v>
      </c>
      <c r="Q2007">
        <v>0</v>
      </c>
      <c r="S2007">
        <v>0</v>
      </c>
    </row>
    <row r="2008" spans="12:19">
      <c r="L2008" t="s">
        <v>4108</v>
      </c>
      <c r="O2008">
        <v>0.01</v>
      </c>
      <c r="Q2008">
        <v>0</v>
      </c>
      <c r="S2008">
        <v>0.01</v>
      </c>
    </row>
    <row r="2009" spans="12:19">
      <c r="L2009" t="s">
        <v>3038</v>
      </c>
      <c r="O2009">
        <v>0.1</v>
      </c>
      <c r="Q2009">
        <v>0.09</v>
      </c>
      <c r="S2009">
        <v>0.01</v>
      </c>
    </row>
    <row r="2010" spans="12:19">
      <c r="L2010" t="s">
        <v>3039</v>
      </c>
      <c r="O2010">
        <v>0</v>
      </c>
      <c r="Q2010">
        <v>0</v>
      </c>
      <c r="S2010">
        <v>0</v>
      </c>
    </row>
    <row r="2011" spans="12:19">
      <c r="L2011" t="s">
        <v>3040</v>
      </c>
      <c r="O2011">
        <v>0</v>
      </c>
      <c r="Q2011">
        <v>0</v>
      </c>
      <c r="S2011">
        <v>0</v>
      </c>
    </row>
    <row r="2012" spans="12:19">
      <c r="L2012" t="s">
        <v>3041</v>
      </c>
      <c r="O2012">
        <v>0</v>
      </c>
      <c r="Q2012">
        <v>0.01</v>
      </c>
      <c r="S2012">
        <v>-0.01</v>
      </c>
    </row>
    <row r="2013" spans="12:19">
      <c r="L2013" t="s">
        <v>3042</v>
      </c>
      <c r="O2013">
        <v>0.1</v>
      </c>
      <c r="Q2013">
        <v>0.11</v>
      </c>
      <c r="S2013">
        <v>-0.01</v>
      </c>
    </row>
    <row r="2014" spans="12:19">
      <c r="L2014" t="s">
        <v>3043</v>
      </c>
      <c r="O2014">
        <v>0</v>
      </c>
      <c r="Q2014">
        <v>0</v>
      </c>
      <c r="S2014">
        <v>0</v>
      </c>
    </row>
    <row r="2015" spans="12:19">
      <c r="L2015" t="s">
        <v>3044</v>
      </c>
      <c r="O2015">
        <v>0</v>
      </c>
      <c r="Q2015">
        <v>0</v>
      </c>
      <c r="S2015">
        <v>0</v>
      </c>
    </row>
    <row r="2016" spans="12:19">
      <c r="L2016" t="s">
        <v>3045</v>
      </c>
      <c r="O2016">
        <v>0</v>
      </c>
      <c r="Q2016">
        <v>-0.01</v>
      </c>
      <c r="S2016">
        <v>0.01</v>
      </c>
    </row>
    <row r="2017" spans="12:19">
      <c r="L2017" t="s">
        <v>3046</v>
      </c>
      <c r="O2017">
        <v>0.1</v>
      </c>
      <c r="Q2017">
        <v>0.1</v>
      </c>
      <c r="S2017">
        <v>0</v>
      </c>
    </row>
    <row r="2018" spans="12:19">
      <c r="L2018" t="s">
        <v>3047</v>
      </c>
      <c r="O2018">
        <v>0</v>
      </c>
      <c r="Q2018">
        <v>0</v>
      </c>
      <c r="S2018">
        <v>0</v>
      </c>
    </row>
    <row r="2019" spans="12:19">
      <c r="L2019" t="s">
        <v>3048</v>
      </c>
      <c r="O2019">
        <v>0</v>
      </c>
      <c r="Q2019">
        <v>0</v>
      </c>
      <c r="S2019">
        <v>0</v>
      </c>
    </row>
    <row r="2020" spans="12:19">
      <c r="L2020" t="s">
        <v>3049</v>
      </c>
      <c r="O2020">
        <v>0</v>
      </c>
      <c r="Q2020">
        <v>0</v>
      </c>
      <c r="S2020">
        <v>0</v>
      </c>
    </row>
    <row r="2021" spans="12:19">
      <c r="L2021" t="s">
        <v>3902</v>
      </c>
      <c r="O2021">
        <v>0</v>
      </c>
      <c r="Q2021">
        <v>0</v>
      </c>
      <c r="S2021">
        <v>0</v>
      </c>
    </row>
    <row r="2022" spans="12:19">
      <c r="L2022" t="s">
        <v>3050</v>
      </c>
      <c r="O2022">
        <v>-144.46</v>
      </c>
      <c r="Q2022">
        <v>-46.14</v>
      </c>
      <c r="S2022">
        <v>-98.32</v>
      </c>
    </row>
    <row r="2023" spans="12:19">
      <c r="L2023" t="s">
        <v>3051</v>
      </c>
      <c r="O2023">
        <v>144.47</v>
      </c>
      <c r="Q2023">
        <v>46.14</v>
      </c>
      <c r="S2023">
        <v>98.33</v>
      </c>
    </row>
    <row r="2024" spans="12:19">
      <c r="L2024" t="s">
        <v>3052</v>
      </c>
      <c r="O2024">
        <v>0</v>
      </c>
      <c r="Q2024">
        <v>0.01</v>
      </c>
      <c r="S2024">
        <v>0</v>
      </c>
    </row>
    <row r="2025" spans="12:19">
      <c r="L2025" t="s">
        <v>3053</v>
      </c>
      <c r="O2025">
        <v>0</v>
      </c>
      <c r="Q2025">
        <v>0</v>
      </c>
      <c r="S2025">
        <v>0</v>
      </c>
    </row>
    <row r="2026" spans="12:19">
      <c r="L2026" t="s">
        <v>3054</v>
      </c>
      <c r="O2026">
        <v>0</v>
      </c>
      <c r="Q2026">
        <v>0</v>
      </c>
      <c r="S2026">
        <v>0</v>
      </c>
    </row>
    <row r="2027" spans="12:19">
      <c r="L2027" t="s">
        <v>3903</v>
      </c>
      <c r="O2027">
        <v>0</v>
      </c>
      <c r="Q2027">
        <v>-0.01</v>
      </c>
      <c r="S2027">
        <v>0</v>
      </c>
    </row>
    <row r="2028" spans="12:19">
      <c r="L2028" t="s">
        <v>3055</v>
      </c>
      <c r="O2028">
        <v>0</v>
      </c>
      <c r="Q2028">
        <v>0</v>
      </c>
      <c r="S2028">
        <v>0</v>
      </c>
    </row>
    <row r="2029" spans="12:19">
      <c r="L2029" t="s">
        <v>3056</v>
      </c>
      <c r="O2029">
        <v>0</v>
      </c>
      <c r="Q2029">
        <v>0</v>
      </c>
      <c r="S2029">
        <v>0</v>
      </c>
    </row>
    <row r="2030" spans="12:19">
      <c r="L2030" t="s">
        <v>3057</v>
      </c>
      <c r="O2030">
        <v>0</v>
      </c>
      <c r="Q2030">
        <v>0</v>
      </c>
      <c r="S2030">
        <v>0</v>
      </c>
    </row>
    <row r="2031" spans="12:19">
      <c r="L2031" t="s">
        <v>3058</v>
      </c>
      <c r="O2031">
        <v>0.1</v>
      </c>
      <c r="Q2031">
        <v>0.1</v>
      </c>
      <c r="S2031">
        <v>0</v>
      </c>
    </row>
    <row r="2032" spans="12:19">
      <c r="L2032" t="s">
        <v>3059</v>
      </c>
      <c r="O2032">
        <v>0</v>
      </c>
      <c r="Q2032">
        <v>0</v>
      </c>
      <c r="S2032">
        <v>0</v>
      </c>
    </row>
    <row r="2033" spans="12:19">
      <c r="L2033" t="s">
        <v>3060</v>
      </c>
      <c r="O2033">
        <v>0</v>
      </c>
      <c r="Q2033">
        <v>0</v>
      </c>
      <c r="S2033">
        <v>0</v>
      </c>
    </row>
    <row r="2034" spans="12:19">
      <c r="L2034" t="s">
        <v>3061</v>
      </c>
      <c r="O2034">
        <v>0.1</v>
      </c>
      <c r="Q2034">
        <v>0.1</v>
      </c>
      <c r="S2034">
        <v>0</v>
      </c>
    </row>
    <row r="2035" spans="12:19">
      <c r="L2035" t="s">
        <v>3062</v>
      </c>
      <c r="O2035">
        <v>0</v>
      </c>
      <c r="Q2035">
        <v>0</v>
      </c>
      <c r="S2035">
        <v>0</v>
      </c>
    </row>
    <row r="2036" spans="12:19">
      <c r="L2036" t="s">
        <v>3063</v>
      </c>
      <c r="O2036">
        <v>0</v>
      </c>
      <c r="Q2036">
        <v>0</v>
      </c>
      <c r="S2036">
        <v>0</v>
      </c>
    </row>
    <row r="2037" spans="12:19">
      <c r="L2037" t="s">
        <v>3064</v>
      </c>
      <c r="O2037">
        <v>0.1</v>
      </c>
      <c r="Q2037">
        <v>0.1</v>
      </c>
      <c r="S2037">
        <v>0</v>
      </c>
    </row>
    <row r="2038" spans="12:19">
      <c r="L2038" t="s">
        <v>3065</v>
      </c>
      <c r="O2038">
        <v>0</v>
      </c>
      <c r="Q2038">
        <v>0</v>
      </c>
      <c r="S2038">
        <v>0</v>
      </c>
    </row>
    <row r="2039" spans="12:19">
      <c r="L2039" t="s">
        <v>3066</v>
      </c>
      <c r="O2039">
        <v>0</v>
      </c>
      <c r="Q2039">
        <v>0</v>
      </c>
      <c r="S2039">
        <v>0</v>
      </c>
    </row>
    <row r="2040" spans="12:19">
      <c r="L2040" t="s">
        <v>3067</v>
      </c>
      <c r="O2040">
        <v>0.1</v>
      </c>
      <c r="Q2040">
        <v>0.1</v>
      </c>
      <c r="S2040">
        <v>0</v>
      </c>
    </row>
    <row r="2041" spans="12:19">
      <c r="L2041" t="s">
        <v>3068</v>
      </c>
      <c r="O2041">
        <v>0</v>
      </c>
      <c r="Q2041">
        <v>0</v>
      </c>
      <c r="S2041">
        <v>0</v>
      </c>
    </row>
    <row r="2042" spans="12:19">
      <c r="L2042" t="s">
        <v>3069</v>
      </c>
      <c r="O2042">
        <v>0</v>
      </c>
      <c r="Q2042">
        <v>0</v>
      </c>
      <c r="S2042">
        <v>0</v>
      </c>
    </row>
    <row r="2043" spans="12:19">
      <c r="L2043" t="s">
        <v>3070</v>
      </c>
      <c r="O2043">
        <v>0.1</v>
      </c>
      <c r="Q2043">
        <v>0.1</v>
      </c>
      <c r="S2043">
        <v>0</v>
      </c>
    </row>
    <row r="2044" spans="12:19">
      <c r="L2044" t="s">
        <v>3071</v>
      </c>
      <c r="O2044">
        <v>0</v>
      </c>
      <c r="Q2044">
        <v>0</v>
      </c>
      <c r="S2044">
        <v>0</v>
      </c>
    </row>
    <row r="2045" spans="12:19">
      <c r="L2045" t="s">
        <v>3072</v>
      </c>
      <c r="O2045">
        <v>0</v>
      </c>
      <c r="Q2045">
        <v>0</v>
      </c>
      <c r="S2045">
        <v>0</v>
      </c>
    </row>
    <row r="2046" spans="12:19">
      <c r="L2046" t="s">
        <v>3073</v>
      </c>
      <c r="O2046">
        <v>0.11</v>
      </c>
      <c r="Q2046">
        <v>0.11</v>
      </c>
      <c r="S2046">
        <v>0</v>
      </c>
    </row>
    <row r="2047" spans="12:19">
      <c r="L2047" t="s">
        <v>3074</v>
      </c>
      <c r="O2047">
        <v>0</v>
      </c>
      <c r="Q2047">
        <v>0</v>
      </c>
      <c r="S2047">
        <v>0</v>
      </c>
    </row>
    <row r="2048" spans="12:19">
      <c r="L2048" t="s">
        <v>3075</v>
      </c>
      <c r="O2048">
        <v>0</v>
      </c>
      <c r="Q2048">
        <v>0</v>
      </c>
      <c r="S2048">
        <v>0</v>
      </c>
    </row>
    <row r="2049" spans="12:19">
      <c r="L2049" t="s">
        <v>4109</v>
      </c>
      <c r="O2049">
        <v>0</v>
      </c>
      <c r="Q2049">
        <v>0</v>
      </c>
      <c r="S2049">
        <v>0</v>
      </c>
    </row>
    <row r="2050" spans="12:19">
      <c r="L2050" t="s">
        <v>4110</v>
      </c>
      <c r="O2050">
        <v>0</v>
      </c>
      <c r="Q2050">
        <v>0</v>
      </c>
      <c r="S2050">
        <v>0</v>
      </c>
    </row>
    <row r="2051" spans="12:19">
      <c r="L2051" t="s">
        <v>4111</v>
      </c>
      <c r="O2051">
        <v>0</v>
      </c>
      <c r="Q2051">
        <v>0</v>
      </c>
      <c r="S2051">
        <v>0</v>
      </c>
    </row>
    <row r="2052" spans="12:19">
      <c r="L2052" t="s">
        <v>3076</v>
      </c>
      <c r="O2052">
        <v>0.1</v>
      </c>
      <c r="Q2052">
        <v>0.1</v>
      </c>
      <c r="S2052">
        <v>0</v>
      </c>
    </row>
    <row r="2053" spans="12:19">
      <c r="L2053" t="s">
        <v>3077</v>
      </c>
      <c r="O2053">
        <v>0</v>
      </c>
      <c r="Q2053">
        <v>0</v>
      </c>
      <c r="S2053">
        <v>0</v>
      </c>
    </row>
    <row r="2054" spans="12:19">
      <c r="L2054" t="s">
        <v>3078</v>
      </c>
      <c r="O2054">
        <v>0</v>
      </c>
      <c r="Q2054">
        <v>0</v>
      </c>
      <c r="S2054">
        <v>0</v>
      </c>
    </row>
    <row r="2055" spans="12:19">
      <c r="L2055" t="s">
        <v>3079</v>
      </c>
      <c r="O2055">
        <v>0.1</v>
      </c>
      <c r="Q2055">
        <v>0.1</v>
      </c>
      <c r="S2055">
        <v>0</v>
      </c>
    </row>
    <row r="2056" spans="12:19">
      <c r="L2056" t="s">
        <v>3080</v>
      </c>
      <c r="O2056">
        <v>0</v>
      </c>
      <c r="Q2056">
        <v>0</v>
      </c>
      <c r="S2056">
        <v>0</v>
      </c>
    </row>
    <row r="2057" spans="12:19">
      <c r="L2057" t="s">
        <v>3081</v>
      </c>
      <c r="O2057">
        <v>0</v>
      </c>
      <c r="Q2057">
        <v>0</v>
      </c>
      <c r="S2057">
        <v>0</v>
      </c>
    </row>
    <row r="2058" spans="12:19">
      <c r="L2058" t="s">
        <v>3082</v>
      </c>
      <c r="O2058">
        <v>0</v>
      </c>
      <c r="Q2058">
        <v>0</v>
      </c>
      <c r="S2058">
        <v>0</v>
      </c>
    </row>
    <row r="2059" spans="12:19">
      <c r="L2059" t="s">
        <v>3083</v>
      </c>
      <c r="O2059">
        <v>0</v>
      </c>
      <c r="Q2059">
        <v>0</v>
      </c>
      <c r="S2059">
        <v>0</v>
      </c>
    </row>
    <row r="2060" spans="12:19">
      <c r="L2060" t="s">
        <v>3084</v>
      </c>
      <c r="O2060">
        <v>0</v>
      </c>
      <c r="Q2060">
        <v>0</v>
      </c>
      <c r="S2060">
        <v>0</v>
      </c>
    </row>
    <row r="2061" spans="12:19">
      <c r="L2061" t="s">
        <v>3085</v>
      </c>
      <c r="O2061">
        <v>0.04</v>
      </c>
      <c r="Q2061">
        <v>0.04</v>
      </c>
      <c r="S2061">
        <v>-0.01</v>
      </c>
    </row>
    <row r="2062" spans="12:19">
      <c r="L2062" t="s">
        <v>3086</v>
      </c>
      <c r="O2062">
        <v>0</v>
      </c>
      <c r="Q2062">
        <v>0</v>
      </c>
      <c r="S2062">
        <v>0</v>
      </c>
    </row>
    <row r="2063" spans="12:19">
      <c r="L2063" t="s">
        <v>3087</v>
      </c>
      <c r="O2063">
        <v>0</v>
      </c>
      <c r="Q2063">
        <v>0</v>
      </c>
      <c r="S2063">
        <v>0</v>
      </c>
    </row>
    <row r="2064" spans="12:19">
      <c r="L2064" t="s">
        <v>3904</v>
      </c>
      <c r="O2064">
        <v>0</v>
      </c>
      <c r="Q2064">
        <v>0</v>
      </c>
      <c r="S2064">
        <v>0</v>
      </c>
    </row>
    <row r="2065" spans="12:19">
      <c r="L2065" t="s">
        <v>3088</v>
      </c>
      <c r="O2065">
        <v>0.05</v>
      </c>
      <c r="Q2065">
        <v>0.05</v>
      </c>
      <c r="S2065">
        <v>0</v>
      </c>
    </row>
    <row r="2066" spans="12:19">
      <c r="L2066" t="s">
        <v>3089</v>
      </c>
      <c r="O2066">
        <v>0</v>
      </c>
      <c r="Q2066">
        <v>0</v>
      </c>
      <c r="S2066">
        <v>0</v>
      </c>
    </row>
    <row r="2067" spans="12:19">
      <c r="L2067" t="s">
        <v>3090</v>
      </c>
      <c r="O2067">
        <v>0</v>
      </c>
      <c r="Q2067">
        <v>0</v>
      </c>
      <c r="S2067">
        <v>0</v>
      </c>
    </row>
    <row r="2068" spans="12:19">
      <c r="L2068" t="s">
        <v>4112</v>
      </c>
      <c r="O2068">
        <v>0</v>
      </c>
      <c r="Q2068">
        <v>0</v>
      </c>
      <c r="S2068">
        <v>0</v>
      </c>
    </row>
    <row r="2069" spans="12:19">
      <c r="L2069" t="s">
        <v>4113</v>
      </c>
      <c r="O2069">
        <v>0</v>
      </c>
      <c r="Q2069">
        <v>0</v>
      </c>
      <c r="S2069">
        <v>0</v>
      </c>
    </row>
    <row r="2070" spans="12:19">
      <c r="L2070" t="s">
        <v>3091</v>
      </c>
      <c r="O2070" s="4">
        <v>1894.93</v>
      </c>
      <c r="Q2070">
        <v>155.33000000000001</v>
      </c>
      <c r="S2070" s="4">
        <v>1739.6</v>
      </c>
    </row>
    <row r="2071" spans="12:19">
      <c r="L2071" t="s">
        <v>3905</v>
      </c>
      <c r="O2071" s="4">
        <v>-1798.31</v>
      </c>
      <c r="Q2071">
        <v>-155.22</v>
      </c>
      <c r="S2071" s="4">
        <v>-1643.09</v>
      </c>
    </row>
    <row r="2072" spans="12:19">
      <c r="L2072" t="s">
        <v>3906</v>
      </c>
      <c r="O2072">
        <v>0.1</v>
      </c>
      <c r="Q2072">
        <v>0.1</v>
      </c>
      <c r="S2072">
        <v>0</v>
      </c>
    </row>
    <row r="2073" spans="12:19">
      <c r="L2073" t="s">
        <v>3907</v>
      </c>
      <c r="O2073">
        <v>0</v>
      </c>
      <c r="Q2073">
        <v>0</v>
      </c>
      <c r="S2073">
        <v>0</v>
      </c>
    </row>
    <row r="2074" spans="12:19">
      <c r="L2074" t="s">
        <v>3908</v>
      </c>
      <c r="O2074">
        <v>0</v>
      </c>
      <c r="Q2074">
        <v>0</v>
      </c>
      <c r="S2074">
        <v>0</v>
      </c>
    </row>
    <row r="2075" spans="12:19">
      <c r="L2075" t="s">
        <v>3909</v>
      </c>
      <c r="O2075">
        <v>-0.44</v>
      </c>
      <c r="Q2075">
        <v>0</v>
      </c>
      <c r="S2075">
        <v>-0.44</v>
      </c>
    </row>
    <row r="2076" spans="12:19">
      <c r="L2076" t="s">
        <v>3910</v>
      </c>
      <c r="O2076">
        <v>0.1</v>
      </c>
      <c r="Q2076">
        <v>0.1</v>
      </c>
      <c r="S2076">
        <v>0</v>
      </c>
    </row>
    <row r="2077" spans="12:19">
      <c r="L2077" t="s">
        <v>3911</v>
      </c>
      <c r="O2077">
        <v>0</v>
      </c>
      <c r="Q2077">
        <v>0</v>
      </c>
      <c r="S2077">
        <v>0</v>
      </c>
    </row>
    <row r="2078" spans="12:19">
      <c r="L2078" t="s">
        <v>3912</v>
      </c>
      <c r="O2078">
        <v>0</v>
      </c>
      <c r="Q2078">
        <v>0</v>
      </c>
      <c r="S2078">
        <v>0</v>
      </c>
    </row>
    <row r="2079" spans="12:19">
      <c r="L2079" t="s">
        <v>3913</v>
      </c>
      <c r="O2079">
        <v>0.01</v>
      </c>
      <c r="Q2079">
        <v>0</v>
      </c>
      <c r="S2079">
        <v>0.01</v>
      </c>
    </row>
    <row r="2080" spans="12:19">
      <c r="L2080" t="s">
        <v>3092</v>
      </c>
      <c r="O2080">
        <v>0</v>
      </c>
      <c r="Q2080">
        <v>35.22</v>
      </c>
      <c r="S2080">
        <v>-35.22</v>
      </c>
    </row>
    <row r="2081" spans="12:19">
      <c r="L2081" t="s">
        <v>3093</v>
      </c>
      <c r="O2081">
        <v>0</v>
      </c>
      <c r="Q2081">
        <v>0</v>
      </c>
      <c r="S2081">
        <v>0</v>
      </c>
    </row>
    <row r="2082" spans="12:19">
      <c r="L2082" t="s">
        <v>3094</v>
      </c>
      <c r="O2082">
        <v>0</v>
      </c>
      <c r="Q2082">
        <v>0</v>
      </c>
      <c r="S2082">
        <v>0</v>
      </c>
    </row>
    <row r="2083" spans="12:19">
      <c r="L2083" t="s">
        <v>3914</v>
      </c>
      <c r="O2083">
        <v>6.11</v>
      </c>
      <c r="Q2083">
        <v>7.21</v>
      </c>
      <c r="S2083">
        <v>-1.1000000000000001</v>
      </c>
    </row>
    <row r="2084" spans="12:19">
      <c r="L2084" t="s">
        <v>3915</v>
      </c>
      <c r="O2084">
        <v>0</v>
      </c>
      <c r="Q2084">
        <v>0</v>
      </c>
      <c r="S2084">
        <v>0</v>
      </c>
    </row>
    <row r="2085" spans="12:19">
      <c r="L2085" t="s">
        <v>3916</v>
      </c>
      <c r="O2085">
        <v>0</v>
      </c>
      <c r="Q2085">
        <v>0</v>
      </c>
      <c r="S2085">
        <v>0</v>
      </c>
    </row>
    <row r="2086" spans="12:19">
      <c r="L2086" t="s">
        <v>3917</v>
      </c>
      <c r="O2086">
        <v>0</v>
      </c>
      <c r="Q2086">
        <v>0</v>
      </c>
      <c r="S2086">
        <v>0</v>
      </c>
    </row>
    <row r="2087" spans="12:19">
      <c r="L2087" t="s">
        <v>3918</v>
      </c>
      <c r="O2087">
        <v>4.34</v>
      </c>
      <c r="Q2087">
        <v>17.190000000000001</v>
      </c>
      <c r="S2087">
        <v>-12.85</v>
      </c>
    </row>
    <row r="2088" spans="12:19">
      <c r="L2088" t="s">
        <v>4114</v>
      </c>
      <c r="O2088">
        <v>0</v>
      </c>
      <c r="Q2088">
        <v>0</v>
      </c>
      <c r="S2088">
        <v>0</v>
      </c>
    </row>
    <row r="2089" spans="12:19">
      <c r="L2089" t="s">
        <v>4115</v>
      </c>
      <c r="O2089">
        <v>0</v>
      </c>
      <c r="Q2089">
        <v>0</v>
      </c>
      <c r="S2089">
        <v>0</v>
      </c>
    </row>
    <row r="2090" spans="12:19">
      <c r="L2090" t="s">
        <v>3919</v>
      </c>
      <c r="O2090">
        <v>-2.67</v>
      </c>
      <c r="Q2090">
        <v>-5.42</v>
      </c>
      <c r="S2090">
        <v>2.75</v>
      </c>
    </row>
    <row r="2091" spans="12:19">
      <c r="L2091" t="s">
        <v>4116</v>
      </c>
      <c r="O2091">
        <v>0.05</v>
      </c>
      <c r="Q2091">
        <v>0</v>
      </c>
      <c r="S2091">
        <v>0.05</v>
      </c>
    </row>
    <row r="2092" spans="12:19">
      <c r="L2092" t="s">
        <v>4117</v>
      </c>
      <c r="O2092">
        <v>0</v>
      </c>
      <c r="Q2092">
        <v>0</v>
      </c>
      <c r="S2092">
        <v>0</v>
      </c>
    </row>
    <row r="2093" spans="12:19">
      <c r="L2093" t="s">
        <v>4118</v>
      </c>
      <c r="O2093">
        <v>0</v>
      </c>
      <c r="Q2093">
        <v>0</v>
      </c>
      <c r="S2093">
        <v>0</v>
      </c>
    </row>
    <row r="2094" spans="12:19">
      <c r="L2094" t="s">
        <v>4119</v>
      </c>
      <c r="O2094">
        <v>0</v>
      </c>
      <c r="Q2094">
        <v>0</v>
      </c>
      <c r="S2094">
        <v>0</v>
      </c>
    </row>
    <row r="2095" spans="12:19">
      <c r="L2095" t="s">
        <v>4120</v>
      </c>
      <c r="O2095">
        <v>0</v>
      </c>
      <c r="Q2095">
        <v>0</v>
      </c>
      <c r="S2095">
        <v>0</v>
      </c>
    </row>
    <row r="2096" spans="12:19">
      <c r="L2096" t="s">
        <v>4121</v>
      </c>
      <c r="O2096">
        <v>0</v>
      </c>
      <c r="Q2096">
        <v>0</v>
      </c>
      <c r="S2096">
        <v>0</v>
      </c>
    </row>
    <row r="2097" spans="11:19">
      <c r="L2097" t="s">
        <v>4122</v>
      </c>
      <c r="O2097">
        <v>0</v>
      </c>
      <c r="Q2097">
        <v>0</v>
      </c>
      <c r="S2097">
        <v>0</v>
      </c>
    </row>
    <row r="2098" spans="11:19">
      <c r="L2098" t="s">
        <v>4123</v>
      </c>
      <c r="O2098">
        <v>271.14999999999998</v>
      </c>
      <c r="Q2098">
        <v>0</v>
      </c>
      <c r="S2098">
        <v>271.14999999999998</v>
      </c>
    </row>
    <row r="2099" spans="11:19">
      <c r="L2099" t="s">
        <v>4124</v>
      </c>
      <c r="O2099">
        <v>-3.12</v>
      </c>
      <c r="Q2099">
        <v>0</v>
      </c>
      <c r="S2099">
        <v>-3.12</v>
      </c>
    </row>
    <row r="2100" spans="11:19">
      <c r="L2100" t="s">
        <v>4125</v>
      </c>
      <c r="O2100">
        <v>0</v>
      </c>
      <c r="Q2100">
        <v>0</v>
      </c>
      <c r="S2100">
        <v>0</v>
      </c>
    </row>
    <row r="2101" spans="11:19">
      <c r="L2101" t="s">
        <v>4126</v>
      </c>
      <c r="O2101">
        <v>0</v>
      </c>
      <c r="Q2101">
        <v>0</v>
      </c>
      <c r="S2101">
        <v>0</v>
      </c>
    </row>
    <row r="2102" spans="11:19">
      <c r="L2102" t="s">
        <v>4127</v>
      </c>
      <c r="O2102">
        <v>0</v>
      </c>
      <c r="Q2102">
        <v>0</v>
      </c>
      <c r="S2102">
        <v>0</v>
      </c>
    </row>
    <row r="2103" spans="11:19">
      <c r="L2103" t="s">
        <v>4128</v>
      </c>
      <c r="O2103">
        <v>0</v>
      </c>
      <c r="Q2103">
        <v>0</v>
      </c>
      <c r="S2103">
        <v>0</v>
      </c>
    </row>
    <row r="2104" spans="11:19">
      <c r="L2104" t="s">
        <v>3095</v>
      </c>
      <c r="O2104" s="4">
        <v>15097.91</v>
      </c>
      <c r="Q2104" s="4">
        <v>31141</v>
      </c>
      <c r="S2104" s="4">
        <v>-16043.08</v>
      </c>
    </row>
    <row r="2105" spans="11:19">
      <c r="K2105" t="s">
        <v>3096</v>
      </c>
      <c r="O2105">
        <v>16.829999999999998</v>
      </c>
      <c r="Q2105">
        <v>15.63</v>
      </c>
      <c r="S2105">
        <v>1.2</v>
      </c>
    </row>
    <row r="2106" spans="11:19">
      <c r="L2106" t="s">
        <v>3097</v>
      </c>
      <c r="O2106">
        <v>153.04</v>
      </c>
      <c r="Q2106">
        <v>153.04</v>
      </c>
      <c r="S2106">
        <v>0</v>
      </c>
    </row>
    <row r="2107" spans="11:19">
      <c r="L2107" t="s">
        <v>3098</v>
      </c>
      <c r="O2107">
        <v>-0.03</v>
      </c>
      <c r="Q2107">
        <v>-0.03</v>
      </c>
      <c r="S2107">
        <v>0</v>
      </c>
    </row>
    <row r="2108" spans="11:19">
      <c r="L2108" t="s">
        <v>3099</v>
      </c>
      <c r="O2108">
        <v>-0.35</v>
      </c>
      <c r="Q2108">
        <v>-0.35</v>
      </c>
      <c r="S2108">
        <v>0</v>
      </c>
    </row>
    <row r="2109" spans="11:19">
      <c r="L2109" t="s">
        <v>3100</v>
      </c>
      <c r="O2109" s="4">
        <v>-1871.66</v>
      </c>
      <c r="Q2109">
        <v>-849.02</v>
      </c>
      <c r="S2109" s="4">
        <v>-1022.64</v>
      </c>
    </row>
    <row r="2110" spans="11:19">
      <c r="L2110" t="s">
        <v>3101</v>
      </c>
      <c r="O2110">
        <v>0</v>
      </c>
      <c r="Q2110">
        <v>0</v>
      </c>
      <c r="S2110">
        <v>0</v>
      </c>
    </row>
    <row r="2111" spans="11:19">
      <c r="L2111" t="s">
        <v>3102</v>
      </c>
      <c r="O2111" s="4">
        <v>45968</v>
      </c>
      <c r="Q2111" s="4">
        <v>34494.5</v>
      </c>
      <c r="S2111" s="4">
        <v>11473.5</v>
      </c>
    </row>
    <row r="2112" spans="11:19">
      <c r="L2112" t="s">
        <v>3103</v>
      </c>
      <c r="O2112" s="4">
        <v>-44202.94</v>
      </c>
      <c r="Q2112" s="4">
        <v>-33753.440000000002</v>
      </c>
      <c r="S2112" s="4">
        <v>-10449.5</v>
      </c>
    </row>
    <row r="2113" spans="8:19">
      <c r="L2113" t="s">
        <v>3104</v>
      </c>
      <c r="O2113">
        <v>-29.23</v>
      </c>
      <c r="Q2113">
        <v>-29.08</v>
      </c>
      <c r="S2113">
        <v>-0.15</v>
      </c>
    </row>
    <row r="2114" spans="8:19">
      <c r="L2114" t="s">
        <v>3105</v>
      </c>
      <c r="O2114">
        <v>0</v>
      </c>
      <c r="Q2114">
        <v>0</v>
      </c>
      <c r="S2114">
        <v>0</v>
      </c>
    </row>
    <row r="2115" spans="8:19">
      <c r="J2115" t="s">
        <v>3106</v>
      </c>
      <c r="O2115" s="4">
        <v>5154.54</v>
      </c>
      <c r="Q2115" s="4">
        <v>8639.36</v>
      </c>
      <c r="S2115" s="4">
        <v>-3484.82</v>
      </c>
    </row>
    <row r="2116" spans="8:19">
      <c r="K2116" t="s">
        <v>58</v>
      </c>
      <c r="O2116" s="4">
        <v>5154.54</v>
      </c>
      <c r="Q2116" s="4">
        <v>8639.36</v>
      </c>
      <c r="S2116" s="4">
        <v>-3484.82</v>
      </c>
    </row>
    <row r="2117" spans="8:19">
      <c r="L2117" t="s">
        <v>3107</v>
      </c>
      <c r="O2117">
        <v>0</v>
      </c>
      <c r="Q2117">
        <v>0</v>
      </c>
      <c r="S2117">
        <v>0</v>
      </c>
    </row>
    <row r="2118" spans="8:19">
      <c r="L2118" t="s">
        <v>3107</v>
      </c>
      <c r="O2118" s="4">
        <v>5154.54</v>
      </c>
      <c r="Q2118" s="4">
        <v>8639.36</v>
      </c>
      <c r="S2118" s="4">
        <v>-3484.82</v>
      </c>
    </row>
    <row r="2119" spans="8:19">
      <c r="H2119" t="s">
        <v>3108</v>
      </c>
      <c r="O2119" s="4">
        <v>3606.61</v>
      </c>
      <c r="Q2119" s="4">
        <v>3144.69</v>
      </c>
      <c r="S2119">
        <v>461.91</v>
      </c>
    </row>
    <row r="2120" spans="8:19">
      <c r="J2120" t="s">
        <v>3109</v>
      </c>
      <c r="O2120">
        <v>783.01</v>
      </c>
      <c r="Q2120">
        <v>866.06</v>
      </c>
      <c r="S2120">
        <v>-83.05</v>
      </c>
    </row>
    <row r="2121" spans="8:19">
      <c r="K2121" t="s">
        <v>3110</v>
      </c>
      <c r="O2121">
        <v>781.57</v>
      </c>
      <c r="Q2121">
        <v>857.68</v>
      </c>
      <c r="S2121">
        <v>-76.11</v>
      </c>
    </row>
    <row r="2122" spans="8:19">
      <c r="L2122" t="s">
        <v>3111</v>
      </c>
      <c r="O2122">
        <v>12.33</v>
      </c>
      <c r="Q2122">
        <v>12.39</v>
      </c>
      <c r="S2122">
        <v>-7.0000000000000007E-2</v>
      </c>
    </row>
    <row r="2123" spans="8:19">
      <c r="L2123" t="s">
        <v>3112</v>
      </c>
      <c r="O2123">
        <v>0</v>
      </c>
      <c r="Q2123">
        <v>6.2</v>
      </c>
      <c r="S2123">
        <v>-6.2</v>
      </c>
    </row>
    <row r="2124" spans="8:19">
      <c r="L2124" t="s">
        <v>3113</v>
      </c>
      <c r="O2124">
        <v>835.06</v>
      </c>
      <c r="Q2124">
        <v>904.91</v>
      </c>
      <c r="S2124">
        <v>-69.849999999999994</v>
      </c>
    </row>
    <row r="2125" spans="8:19">
      <c r="L2125" t="s">
        <v>3114</v>
      </c>
      <c r="O2125">
        <v>-65.819999999999993</v>
      </c>
      <c r="Q2125">
        <v>-65.819999999999993</v>
      </c>
      <c r="S2125">
        <v>0</v>
      </c>
    </row>
    <row r="2126" spans="8:19">
      <c r="K2126" t="s">
        <v>3115</v>
      </c>
      <c r="O2126">
        <v>1.44</v>
      </c>
      <c r="Q2126">
        <v>8.3800000000000008</v>
      </c>
      <c r="S2126">
        <v>-6.94</v>
      </c>
    </row>
    <row r="2127" spans="8:19">
      <c r="L2127" t="s">
        <v>3116</v>
      </c>
      <c r="O2127">
        <v>1.44</v>
      </c>
      <c r="Q2127">
        <v>3.5</v>
      </c>
      <c r="S2127">
        <v>-2.0499999999999998</v>
      </c>
    </row>
    <row r="2128" spans="8:19">
      <c r="L2128" t="s">
        <v>3117</v>
      </c>
      <c r="O2128">
        <v>0</v>
      </c>
      <c r="Q2128">
        <v>5.26</v>
      </c>
      <c r="S2128">
        <v>-5.26</v>
      </c>
    </row>
    <row r="2129" spans="10:19">
      <c r="L2129" t="s">
        <v>3118</v>
      </c>
      <c r="O2129">
        <v>0</v>
      </c>
      <c r="Q2129">
        <v>0</v>
      </c>
      <c r="S2129">
        <v>0</v>
      </c>
    </row>
    <row r="2130" spans="10:19">
      <c r="L2130" t="s">
        <v>3119</v>
      </c>
      <c r="O2130">
        <v>0</v>
      </c>
      <c r="Q2130">
        <v>0</v>
      </c>
      <c r="S2130">
        <v>0</v>
      </c>
    </row>
    <row r="2131" spans="10:19">
      <c r="L2131" t="s">
        <v>3120</v>
      </c>
      <c r="O2131">
        <v>0</v>
      </c>
      <c r="Q2131">
        <v>-0.37</v>
      </c>
      <c r="S2131">
        <v>0.37</v>
      </c>
    </row>
    <row r="2132" spans="10:19">
      <c r="L2132" t="s">
        <v>3121</v>
      </c>
      <c r="O2132">
        <v>0</v>
      </c>
      <c r="Q2132">
        <v>0</v>
      </c>
      <c r="S2132">
        <v>0</v>
      </c>
    </row>
    <row r="2133" spans="10:19">
      <c r="J2133" t="s">
        <v>1078</v>
      </c>
      <c r="O2133" s="4">
        <v>2823.6</v>
      </c>
      <c r="Q2133" s="4">
        <v>2278.63</v>
      </c>
      <c r="S2133">
        <v>544.97</v>
      </c>
    </row>
    <row r="2134" spans="10:19">
      <c r="K2134" t="s">
        <v>61</v>
      </c>
      <c r="O2134">
        <v>1.38</v>
      </c>
      <c r="Q2134">
        <v>1.32</v>
      </c>
      <c r="S2134">
        <v>0.06</v>
      </c>
    </row>
    <row r="2135" spans="10:19">
      <c r="L2135" t="s">
        <v>61</v>
      </c>
      <c r="O2135">
        <v>1.38</v>
      </c>
      <c r="Q2135">
        <v>1.32</v>
      </c>
      <c r="S2135">
        <v>0.06</v>
      </c>
    </row>
    <row r="2136" spans="10:19">
      <c r="K2136" t="s">
        <v>3122</v>
      </c>
      <c r="O2136" s="4">
        <v>2739.74</v>
      </c>
      <c r="Q2136" s="4">
        <v>1660.12</v>
      </c>
      <c r="S2136" s="4">
        <v>1079.6199999999999</v>
      </c>
    </row>
    <row r="2137" spans="10:19">
      <c r="L2137" t="s">
        <v>3123</v>
      </c>
      <c r="O2137" s="4">
        <v>2739.74</v>
      </c>
      <c r="Q2137" s="4">
        <v>1660.12</v>
      </c>
      <c r="S2137" s="4">
        <v>1079.6199999999999</v>
      </c>
    </row>
    <row r="2138" spans="10:19">
      <c r="K2138" t="s">
        <v>176</v>
      </c>
      <c r="O2138">
        <v>82.48</v>
      </c>
      <c r="Q2138">
        <v>617.19000000000005</v>
      </c>
      <c r="S2138">
        <v>-534.71</v>
      </c>
    </row>
    <row r="2139" spans="10:19">
      <c r="L2139" t="s">
        <v>176</v>
      </c>
      <c r="O2139">
        <v>3.74</v>
      </c>
      <c r="Q2139">
        <v>34.700000000000003</v>
      </c>
      <c r="S2139">
        <v>-30.96</v>
      </c>
    </row>
    <row r="2140" spans="10:19">
      <c r="L2140" t="s">
        <v>3124</v>
      </c>
      <c r="O2140">
        <v>-61.76</v>
      </c>
      <c r="Q2140">
        <v>108.7</v>
      </c>
      <c r="S2140">
        <v>-170.46</v>
      </c>
    </row>
    <row r="2141" spans="10:19">
      <c r="L2141" t="s">
        <v>3125</v>
      </c>
      <c r="O2141">
        <v>42.03</v>
      </c>
      <c r="Q2141">
        <v>28.5</v>
      </c>
      <c r="S2141">
        <v>13.53</v>
      </c>
    </row>
    <row r="2142" spans="10:19">
      <c r="L2142" t="s">
        <v>3126</v>
      </c>
      <c r="O2142">
        <v>36.89</v>
      </c>
      <c r="Q2142">
        <v>432.7</v>
      </c>
      <c r="S2142">
        <v>-395.81</v>
      </c>
    </row>
    <row r="2143" spans="10:19">
      <c r="L2143" t="s">
        <v>3868</v>
      </c>
      <c r="O2143">
        <v>61.49</v>
      </c>
      <c r="Q2143">
        <v>12.52</v>
      </c>
      <c r="S2143">
        <v>48.97</v>
      </c>
    </row>
    <row r="2144" spans="10:19">
      <c r="L2144" t="s">
        <v>3127</v>
      </c>
      <c r="O2144">
        <v>0.04</v>
      </c>
      <c r="Q2144">
        <v>0.04</v>
      </c>
      <c r="S2144">
        <v>0</v>
      </c>
    </row>
    <row r="2145" spans="8:19">
      <c r="L2145" t="s">
        <v>1427</v>
      </c>
      <c r="O2145">
        <v>0.04</v>
      </c>
      <c r="Q2145">
        <v>0.04</v>
      </c>
      <c r="S2145">
        <v>0</v>
      </c>
    </row>
    <row r="2146" spans="8:19">
      <c r="H2146" t="s">
        <v>3128</v>
      </c>
      <c r="O2146" s="4">
        <v>454248.98</v>
      </c>
      <c r="Q2146" s="4">
        <v>710539.33</v>
      </c>
      <c r="S2146" s="4">
        <v>-256290.35</v>
      </c>
    </row>
    <row r="2147" spans="8:19">
      <c r="J2147" t="s">
        <v>3129</v>
      </c>
      <c r="O2147">
        <v>2.66</v>
      </c>
      <c r="Q2147">
        <v>1.1100000000000001</v>
      </c>
      <c r="S2147">
        <v>1.55</v>
      </c>
    </row>
    <row r="2148" spans="8:19">
      <c r="K2148" t="s">
        <v>3130</v>
      </c>
      <c r="O2148">
        <v>2.66</v>
      </c>
      <c r="Q2148">
        <v>1.1100000000000001</v>
      </c>
      <c r="S2148">
        <v>1.55</v>
      </c>
    </row>
    <row r="2149" spans="8:19">
      <c r="L2149" t="s">
        <v>3131</v>
      </c>
      <c r="O2149">
        <v>2.66</v>
      </c>
      <c r="Q2149">
        <v>1.1100000000000001</v>
      </c>
      <c r="S2149">
        <v>1.55</v>
      </c>
    </row>
    <row r="2150" spans="8:19">
      <c r="J2150" t="s">
        <v>3132</v>
      </c>
      <c r="O2150">
        <v>704.1</v>
      </c>
      <c r="Q2150">
        <v>653.44000000000005</v>
      </c>
      <c r="S2150">
        <v>50.67</v>
      </c>
    </row>
    <row r="2151" spans="8:19">
      <c r="K2151" t="s">
        <v>3133</v>
      </c>
      <c r="O2151">
        <v>704.1</v>
      </c>
      <c r="Q2151">
        <v>653.44000000000005</v>
      </c>
      <c r="S2151">
        <v>50.67</v>
      </c>
    </row>
    <row r="2152" spans="8:19">
      <c r="L2152" t="s">
        <v>3134</v>
      </c>
      <c r="O2152">
        <v>624.75</v>
      </c>
      <c r="Q2152">
        <v>576.79</v>
      </c>
      <c r="S2152">
        <v>47.96</v>
      </c>
    </row>
    <row r="2153" spans="8:19">
      <c r="L2153" t="s">
        <v>3135</v>
      </c>
      <c r="O2153">
        <v>79.36</v>
      </c>
      <c r="Q2153">
        <v>76.650000000000006</v>
      </c>
      <c r="S2153">
        <v>2.71</v>
      </c>
    </row>
    <row r="2154" spans="8:19">
      <c r="J2154" t="s">
        <v>1079</v>
      </c>
      <c r="O2154" s="4">
        <v>1153.8499999999999</v>
      </c>
      <c r="Q2154" s="4">
        <v>1295.06</v>
      </c>
      <c r="S2154">
        <v>-141.21</v>
      </c>
    </row>
    <row r="2155" spans="8:19">
      <c r="K2155" t="s">
        <v>3136</v>
      </c>
      <c r="O2155" s="4">
        <v>1153.8499999999999</v>
      </c>
      <c r="Q2155" s="4">
        <v>1295.06</v>
      </c>
      <c r="S2155">
        <v>-141.21</v>
      </c>
    </row>
    <row r="2156" spans="8:19">
      <c r="L2156" t="s">
        <v>3137</v>
      </c>
      <c r="O2156">
        <v>21.19</v>
      </c>
      <c r="Q2156">
        <v>0</v>
      </c>
      <c r="S2156">
        <v>21.19</v>
      </c>
    </row>
    <row r="2157" spans="8:19">
      <c r="L2157" t="s">
        <v>3138</v>
      </c>
      <c r="O2157">
        <v>895.92</v>
      </c>
      <c r="Q2157">
        <v>895.92</v>
      </c>
      <c r="S2157">
        <v>0</v>
      </c>
    </row>
    <row r="2158" spans="8:19">
      <c r="L2158" t="s">
        <v>3920</v>
      </c>
      <c r="O2158">
        <v>0</v>
      </c>
      <c r="Q2158">
        <v>160.84</v>
      </c>
      <c r="S2158">
        <v>-160.84</v>
      </c>
    </row>
    <row r="2159" spans="8:19">
      <c r="L2159" t="s">
        <v>3139</v>
      </c>
      <c r="O2159">
        <v>-0.5</v>
      </c>
      <c r="Q2159">
        <v>1.06</v>
      </c>
      <c r="S2159">
        <v>-1.56</v>
      </c>
    </row>
    <row r="2160" spans="8:19">
      <c r="L2160" t="s">
        <v>3140</v>
      </c>
      <c r="O2160">
        <v>237.24</v>
      </c>
      <c r="Q2160">
        <v>237.24</v>
      </c>
      <c r="S2160">
        <v>0</v>
      </c>
    </row>
    <row r="2161" spans="10:19">
      <c r="J2161" t="s">
        <v>1080</v>
      </c>
      <c r="O2161">
        <v>0</v>
      </c>
      <c r="Q2161">
        <v>104.57</v>
      </c>
      <c r="S2161">
        <v>-104.57</v>
      </c>
    </row>
    <row r="2162" spans="10:19">
      <c r="K2162" t="s">
        <v>3141</v>
      </c>
      <c r="O2162">
        <v>0</v>
      </c>
      <c r="Q2162">
        <v>104.57</v>
      </c>
      <c r="S2162">
        <v>-104.57</v>
      </c>
    </row>
    <row r="2163" spans="10:19">
      <c r="L2163" t="s">
        <v>3142</v>
      </c>
      <c r="O2163">
        <v>0</v>
      </c>
      <c r="Q2163">
        <v>104.57</v>
      </c>
      <c r="S2163">
        <v>-104.57</v>
      </c>
    </row>
    <row r="2164" spans="10:19">
      <c r="J2164" t="s">
        <v>3143</v>
      </c>
      <c r="O2164" s="4">
        <v>407390.4</v>
      </c>
      <c r="Q2164" s="4">
        <v>674541.1</v>
      </c>
      <c r="S2164" s="4">
        <v>-267150.71000000002</v>
      </c>
    </row>
    <row r="2165" spans="10:19">
      <c r="K2165" t="s">
        <v>3144</v>
      </c>
      <c r="O2165" s="4">
        <v>407390.4</v>
      </c>
      <c r="Q2165" s="4">
        <v>674541.1</v>
      </c>
      <c r="S2165" s="4">
        <v>-267150.71000000002</v>
      </c>
    </row>
    <row r="2166" spans="10:19">
      <c r="L2166" t="s">
        <v>3990</v>
      </c>
      <c r="O2166">
        <v>0</v>
      </c>
      <c r="Q2166" s="4">
        <v>269700</v>
      </c>
      <c r="S2166" s="4">
        <v>-269700</v>
      </c>
    </row>
    <row r="2167" spans="10:19">
      <c r="L2167" t="s">
        <v>3145</v>
      </c>
      <c r="O2167" s="4">
        <v>502217.71</v>
      </c>
      <c r="Q2167" s="4">
        <v>502204.04</v>
      </c>
      <c r="S2167">
        <v>13.67</v>
      </c>
    </row>
    <row r="2168" spans="10:19">
      <c r="L2168" t="s">
        <v>3146</v>
      </c>
      <c r="O2168" s="4">
        <v>23893.34</v>
      </c>
      <c r="Q2168" s="4">
        <v>23893.34</v>
      </c>
      <c r="S2168">
        <v>0</v>
      </c>
    </row>
    <row r="2169" spans="10:19">
      <c r="L2169" t="s">
        <v>3147</v>
      </c>
      <c r="O2169" s="4">
        <v>49141.54</v>
      </c>
      <c r="Q2169" s="4">
        <v>49141.54</v>
      </c>
      <c r="S2169">
        <v>0</v>
      </c>
    </row>
    <row r="2170" spans="10:19">
      <c r="L2170" t="s">
        <v>3148</v>
      </c>
      <c r="O2170" s="4">
        <v>2362.39</v>
      </c>
      <c r="Q2170">
        <v>0</v>
      </c>
      <c r="S2170" s="4">
        <v>2362.39</v>
      </c>
    </row>
    <row r="2171" spans="10:19">
      <c r="L2171" t="s">
        <v>3149</v>
      </c>
      <c r="O2171">
        <v>706.04</v>
      </c>
      <c r="Q2171">
        <v>706.04</v>
      </c>
      <c r="S2171">
        <v>0</v>
      </c>
    </row>
    <row r="2172" spans="10:19">
      <c r="L2172" t="s">
        <v>3150</v>
      </c>
      <c r="O2172" s="4">
        <v>3759.37</v>
      </c>
      <c r="Q2172" s="4">
        <v>3617.13</v>
      </c>
      <c r="S2172">
        <v>142.24</v>
      </c>
    </row>
    <row r="2173" spans="10:19">
      <c r="L2173" t="s">
        <v>3151</v>
      </c>
      <c r="O2173">
        <v>5.05</v>
      </c>
      <c r="Q2173">
        <v>5.05</v>
      </c>
      <c r="S2173">
        <v>0</v>
      </c>
    </row>
    <row r="2174" spans="10:19">
      <c r="L2174" t="s">
        <v>3152</v>
      </c>
      <c r="O2174">
        <v>459.51</v>
      </c>
      <c r="Q2174">
        <v>386.18</v>
      </c>
      <c r="S2174">
        <v>73.33</v>
      </c>
    </row>
    <row r="2175" spans="10:19">
      <c r="L2175" t="s">
        <v>3153</v>
      </c>
      <c r="O2175">
        <v>336.81</v>
      </c>
      <c r="Q2175">
        <v>336.81</v>
      </c>
      <c r="S2175">
        <v>0</v>
      </c>
    </row>
    <row r="2176" spans="10:19">
      <c r="L2176" t="s">
        <v>3154</v>
      </c>
      <c r="O2176" s="4">
        <v>19297.990000000002</v>
      </c>
      <c r="Q2176" s="4">
        <v>19301.53</v>
      </c>
      <c r="S2176">
        <v>-3.53</v>
      </c>
    </row>
    <row r="2177" spans="10:19">
      <c r="L2177" t="s">
        <v>3155</v>
      </c>
      <c r="O2177">
        <v>-99.82</v>
      </c>
      <c r="Q2177">
        <v>-99.82</v>
      </c>
      <c r="S2177">
        <v>0</v>
      </c>
    </row>
    <row r="2178" spans="10:19">
      <c r="L2178" t="s">
        <v>3156</v>
      </c>
      <c r="O2178">
        <v>874.96</v>
      </c>
      <c r="Q2178">
        <v>874.96</v>
      </c>
      <c r="S2178">
        <v>0</v>
      </c>
    </row>
    <row r="2179" spans="10:19">
      <c r="L2179" t="s">
        <v>3157</v>
      </c>
      <c r="O2179" s="4">
        <v>2078.4499999999998</v>
      </c>
      <c r="Q2179" s="4">
        <v>1603.73</v>
      </c>
      <c r="S2179">
        <v>474.72</v>
      </c>
    </row>
    <row r="2180" spans="10:19">
      <c r="L2180" t="s">
        <v>3158</v>
      </c>
      <c r="O2180">
        <v>-0.1</v>
      </c>
      <c r="Q2180">
        <v>-0.1</v>
      </c>
      <c r="S2180">
        <v>0</v>
      </c>
    </row>
    <row r="2181" spans="10:19">
      <c r="L2181" t="s">
        <v>3159</v>
      </c>
      <c r="O2181">
        <v>-1.01</v>
      </c>
      <c r="Q2181">
        <v>-0.73</v>
      </c>
      <c r="S2181">
        <v>-0.28999999999999998</v>
      </c>
    </row>
    <row r="2182" spans="10:19">
      <c r="L2182" t="s">
        <v>3160</v>
      </c>
      <c r="O2182" s="4">
        <v>4775.34</v>
      </c>
      <c r="Q2182" s="4">
        <v>5288.58</v>
      </c>
      <c r="S2182">
        <v>-513.23</v>
      </c>
    </row>
    <row r="2183" spans="10:19">
      <c r="L2183" t="s">
        <v>3161</v>
      </c>
      <c r="O2183" s="4">
        <v>-202417.17</v>
      </c>
      <c r="Q2183" s="4">
        <v>-202417.17</v>
      </c>
      <c r="S2183">
        <v>0</v>
      </c>
    </row>
    <row r="2184" spans="10:19">
      <c r="J2184" t="s">
        <v>3162</v>
      </c>
      <c r="O2184" s="4">
        <v>57569.41</v>
      </c>
      <c r="Q2184" s="4">
        <v>45966.87</v>
      </c>
      <c r="S2184" s="4">
        <v>11602.54</v>
      </c>
    </row>
    <row r="2185" spans="10:19">
      <c r="K2185" t="s">
        <v>3163</v>
      </c>
      <c r="O2185" s="4">
        <v>57569.41</v>
      </c>
      <c r="Q2185" s="4">
        <v>45966.87</v>
      </c>
      <c r="S2185" s="4">
        <v>11602.54</v>
      </c>
    </row>
    <row r="2186" spans="10:19">
      <c r="L2186" t="s">
        <v>3164</v>
      </c>
      <c r="O2186" s="4">
        <v>57569.41</v>
      </c>
      <c r="Q2186" s="4">
        <v>45966.87</v>
      </c>
      <c r="S2186" s="4">
        <v>11602.54</v>
      </c>
    </row>
    <row r="2187" spans="10:19">
      <c r="J2187" t="s">
        <v>3165</v>
      </c>
      <c r="O2187" s="4">
        <v>-12900.27</v>
      </c>
      <c r="Q2187" s="4">
        <v>-12223.69</v>
      </c>
      <c r="S2187">
        <v>-676.59</v>
      </c>
    </row>
    <row r="2188" spans="10:19">
      <c r="K2188" t="s">
        <v>3166</v>
      </c>
      <c r="O2188">
        <v>0</v>
      </c>
      <c r="Q2188">
        <v>0</v>
      </c>
      <c r="S2188">
        <v>0</v>
      </c>
    </row>
    <row r="2189" spans="10:19">
      <c r="L2189" t="s">
        <v>3167</v>
      </c>
      <c r="O2189">
        <v>0</v>
      </c>
      <c r="Q2189">
        <v>0</v>
      </c>
      <c r="S2189">
        <v>0</v>
      </c>
    </row>
    <row r="2190" spans="10:19">
      <c r="K2190" t="s">
        <v>3168</v>
      </c>
      <c r="O2190">
        <v>0</v>
      </c>
      <c r="Q2190">
        <v>0</v>
      </c>
      <c r="S2190">
        <v>0</v>
      </c>
    </row>
    <row r="2191" spans="10:19">
      <c r="L2191" t="s">
        <v>3169</v>
      </c>
      <c r="O2191">
        <v>0</v>
      </c>
      <c r="Q2191">
        <v>0</v>
      </c>
      <c r="S2191">
        <v>0</v>
      </c>
    </row>
    <row r="2192" spans="10:19">
      <c r="K2192" t="s">
        <v>3170</v>
      </c>
      <c r="O2192">
        <v>593.98</v>
      </c>
      <c r="Q2192" s="4">
        <v>1291.3</v>
      </c>
      <c r="S2192">
        <v>-697.32</v>
      </c>
    </row>
    <row r="2193" spans="11:19">
      <c r="L2193" t="s">
        <v>3171</v>
      </c>
      <c r="O2193">
        <v>0</v>
      </c>
      <c r="Q2193">
        <v>0</v>
      </c>
      <c r="S2193">
        <v>0</v>
      </c>
    </row>
    <row r="2194" spans="11:19">
      <c r="L2194" t="s">
        <v>3172</v>
      </c>
      <c r="O2194">
        <v>138.38999999999999</v>
      </c>
      <c r="Q2194">
        <v>144.88999999999999</v>
      </c>
      <c r="S2194">
        <v>-6.5</v>
      </c>
    </row>
    <row r="2195" spans="11:19">
      <c r="L2195" t="s">
        <v>3173</v>
      </c>
      <c r="O2195">
        <v>17.62</v>
      </c>
      <c r="Q2195">
        <v>19.18</v>
      </c>
      <c r="S2195">
        <v>-1.56</v>
      </c>
    </row>
    <row r="2196" spans="11:19">
      <c r="L2196" t="s">
        <v>3174</v>
      </c>
      <c r="O2196">
        <v>314.68</v>
      </c>
      <c r="Q2196">
        <v>276.8</v>
      </c>
      <c r="S2196">
        <v>37.880000000000003</v>
      </c>
    </row>
    <row r="2197" spans="11:19">
      <c r="L2197" t="s">
        <v>3175</v>
      </c>
      <c r="O2197">
        <v>120.06</v>
      </c>
      <c r="Q2197">
        <v>130.94999999999999</v>
      </c>
      <c r="S2197">
        <v>-10.89</v>
      </c>
    </row>
    <row r="2198" spans="11:19">
      <c r="L2198" t="s">
        <v>3176</v>
      </c>
      <c r="O2198">
        <v>2.8</v>
      </c>
      <c r="Q2198">
        <v>2.29</v>
      </c>
      <c r="S2198">
        <v>0.51</v>
      </c>
    </row>
    <row r="2199" spans="11:19">
      <c r="L2199" t="s">
        <v>3177</v>
      </c>
      <c r="O2199">
        <v>0</v>
      </c>
      <c r="Q2199">
        <v>717.02</v>
      </c>
      <c r="S2199">
        <v>-717.02</v>
      </c>
    </row>
    <row r="2200" spans="11:19">
      <c r="L2200" t="s">
        <v>3178</v>
      </c>
      <c r="O2200">
        <v>0.43</v>
      </c>
      <c r="Q2200">
        <v>0.18</v>
      </c>
      <c r="S2200">
        <v>0.25</v>
      </c>
    </row>
    <row r="2201" spans="11:19">
      <c r="K2201" t="s">
        <v>1081</v>
      </c>
      <c r="O2201">
        <v>0</v>
      </c>
      <c r="Q2201">
        <v>0</v>
      </c>
      <c r="S2201">
        <v>0</v>
      </c>
    </row>
    <row r="2202" spans="11:19">
      <c r="L2202" t="s">
        <v>3179</v>
      </c>
      <c r="O2202">
        <v>0</v>
      </c>
      <c r="Q2202">
        <v>0</v>
      </c>
      <c r="S2202">
        <v>0</v>
      </c>
    </row>
    <row r="2203" spans="11:19">
      <c r="L2203" t="s">
        <v>3180</v>
      </c>
      <c r="O2203">
        <v>0</v>
      </c>
      <c r="Q2203">
        <v>0</v>
      </c>
      <c r="S2203">
        <v>0</v>
      </c>
    </row>
    <row r="2204" spans="11:19">
      <c r="L2204" t="s">
        <v>3181</v>
      </c>
      <c r="O2204">
        <v>0</v>
      </c>
      <c r="Q2204">
        <v>0</v>
      </c>
      <c r="S2204">
        <v>0</v>
      </c>
    </row>
    <row r="2205" spans="11:19">
      <c r="L2205" t="s">
        <v>3181</v>
      </c>
      <c r="O2205">
        <v>0</v>
      </c>
      <c r="Q2205">
        <v>0</v>
      </c>
      <c r="S2205">
        <v>0</v>
      </c>
    </row>
    <row r="2206" spans="11:19">
      <c r="K2206" t="s">
        <v>20</v>
      </c>
      <c r="O2206" s="4">
        <v>-16819.84</v>
      </c>
      <c r="Q2206" s="4">
        <v>-16819.84</v>
      </c>
      <c r="S2206">
        <v>0</v>
      </c>
    </row>
    <row r="2207" spans="11:19">
      <c r="L2207" t="s">
        <v>3182</v>
      </c>
      <c r="O2207" s="4">
        <v>-16819.84</v>
      </c>
      <c r="Q2207" s="4">
        <v>-16819.84</v>
      </c>
      <c r="S2207">
        <v>0</v>
      </c>
    </row>
    <row r="2208" spans="11:19">
      <c r="K2208" t="s">
        <v>3183</v>
      </c>
      <c r="O2208" s="4">
        <v>3325.59</v>
      </c>
      <c r="Q2208" s="4">
        <v>3304.86</v>
      </c>
      <c r="S2208">
        <v>20.74</v>
      </c>
    </row>
    <row r="2209" spans="5:19">
      <c r="L2209" t="s">
        <v>3184</v>
      </c>
      <c r="O2209" s="4">
        <v>3325.59</v>
      </c>
      <c r="Q2209" s="4">
        <v>3304.86</v>
      </c>
      <c r="S2209">
        <v>20.74</v>
      </c>
    </row>
    <row r="2210" spans="5:19">
      <c r="J2210" t="s">
        <v>3185</v>
      </c>
      <c r="O2210">
        <v>0</v>
      </c>
      <c r="Q2210">
        <v>0</v>
      </c>
      <c r="S2210">
        <v>0</v>
      </c>
    </row>
    <row r="2211" spans="5:19">
      <c r="K2211" t="s">
        <v>3186</v>
      </c>
      <c r="O2211">
        <v>0</v>
      </c>
      <c r="Q2211">
        <v>0</v>
      </c>
      <c r="S2211">
        <v>0</v>
      </c>
    </row>
    <row r="2212" spans="5:19">
      <c r="J2212" t="s">
        <v>3187</v>
      </c>
      <c r="O2212">
        <v>52.25</v>
      </c>
      <c r="Q2212">
        <v>52.25</v>
      </c>
      <c r="S2212">
        <v>0</v>
      </c>
    </row>
    <row r="2213" spans="5:19">
      <c r="K2213" t="s">
        <v>3188</v>
      </c>
      <c r="O2213">
        <v>52.25</v>
      </c>
      <c r="Q2213">
        <v>52.25</v>
      </c>
      <c r="S2213">
        <v>0</v>
      </c>
    </row>
    <row r="2214" spans="5:19">
      <c r="J2214" t="s">
        <v>3189</v>
      </c>
      <c r="O2214">
        <v>71.39</v>
      </c>
      <c r="Q2214">
        <v>71.39</v>
      </c>
      <c r="S2214">
        <v>0</v>
      </c>
    </row>
    <row r="2215" spans="5:19">
      <c r="K2215" t="s">
        <v>3190</v>
      </c>
      <c r="O2215">
        <v>71.39</v>
      </c>
      <c r="Q2215">
        <v>71.39</v>
      </c>
      <c r="S2215">
        <v>0</v>
      </c>
    </row>
    <row r="2216" spans="5:19">
      <c r="J2216" t="s">
        <v>3191</v>
      </c>
      <c r="O2216">
        <v>0</v>
      </c>
      <c r="Q2216">
        <v>0</v>
      </c>
      <c r="S2216">
        <v>0</v>
      </c>
    </row>
    <row r="2217" spans="5:19">
      <c r="K2217" t="s">
        <v>3191</v>
      </c>
      <c r="O2217">
        <v>0</v>
      </c>
      <c r="Q2217">
        <v>0</v>
      </c>
      <c r="S2217">
        <v>0</v>
      </c>
    </row>
    <row r="2218" spans="5:19">
      <c r="J2218" t="s">
        <v>3869</v>
      </c>
      <c r="O2218">
        <v>205.2</v>
      </c>
      <c r="Q2218">
        <v>77.239999999999995</v>
      </c>
      <c r="S2218">
        <v>127.96</v>
      </c>
    </row>
    <row r="2219" spans="5:19">
      <c r="K2219" t="s">
        <v>3921</v>
      </c>
      <c r="O2219">
        <v>205.2</v>
      </c>
      <c r="Q2219">
        <v>77.239999999999995</v>
      </c>
      <c r="S2219">
        <v>127.96</v>
      </c>
    </row>
    <row r="2220" spans="5:19">
      <c r="E2220" t="s">
        <v>3192</v>
      </c>
      <c r="O2220">
        <v>0</v>
      </c>
      <c r="Q2220">
        <v>0</v>
      </c>
      <c r="S2220">
        <v>0</v>
      </c>
    </row>
    <row r="2221" spans="5:19">
      <c r="F2221" t="s">
        <v>3193</v>
      </c>
      <c r="O2221" s="4">
        <v>-1588002.93</v>
      </c>
      <c r="Q2221" s="4">
        <v>-1542626.05</v>
      </c>
      <c r="S2221" s="4">
        <v>-45376.88</v>
      </c>
    </row>
    <row r="2222" spans="5:19">
      <c r="G2222" t="s">
        <v>3194</v>
      </c>
      <c r="O2222" s="4">
        <v>-1573134.32</v>
      </c>
      <c r="Q2222" s="4">
        <v>-1529588.14</v>
      </c>
      <c r="S2222" s="4">
        <v>-43546.18</v>
      </c>
    </row>
    <row r="2223" spans="5:19">
      <c r="H2223" t="s">
        <v>3195</v>
      </c>
      <c r="O2223" s="4">
        <v>-308233.44</v>
      </c>
      <c r="Q2223" s="4">
        <v>-262773.24</v>
      </c>
      <c r="S2223" s="4">
        <v>-45460.2</v>
      </c>
    </row>
    <row r="2224" spans="5:19">
      <c r="J2224" t="s">
        <v>3196</v>
      </c>
      <c r="O2224" s="4">
        <v>-152671.94</v>
      </c>
      <c r="Q2224" s="4">
        <v>-139815.49</v>
      </c>
      <c r="S2224" s="4">
        <v>-12856.45</v>
      </c>
    </row>
    <row r="2225" spans="10:19">
      <c r="K2225" t="s">
        <v>3197</v>
      </c>
      <c r="O2225" s="4">
        <v>-142479.94</v>
      </c>
      <c r="Q2225" s="4">
        <v>-142802.34</v>
      </c>
      <c r="S2225">
        <v>322.39999999999998</v>
      </c>
    </row>
    <row r="2226" spans="10:19">
      <c r="K2226" t="s">
        <v>3198</v>
      </c>
      <c r="O2226">
        <v>-0.03</v>
      </c>
      <c r="Q2226">
        <v>-0.01</v>
      </c>
      <c r="S2226">
        <v>-0.03</v>
      </c>
    </row>
    <row r="2227" spans="10:19">
      <c r="K2227" t="s">
        <v>3199</v>
      </c>
      <c r="O2227">
        <v>0</v>
      </c>
      <c r="Q2227">
        <v>-124.22</v>
      </c>
      <c r="S2227">
        <v>124.22</v>
      </c>
    </row>
    <row r="2228" spans="10:19">
      <c r="K2228" t="s">
        <v>3200</v>
      </c>
      <c r="O2228">
        <v>-211.61</v>
      </c>
      <c r="Q2228">
        <v>-196.97</v>
      </c>
      <c r="S2228">
        <v>-14.65</v>
      </c>
    </row>
    <row r="2229" spans="10:19">
      <c r="K2229" t="s">
        <v>3201</v>
      </c>
      <c r="O2229" s="4">
        <v>-6530.27</v>
      </c>
      <c r="Q2229">
        <v>0</v>
      </c>
      <c r="S2229" s="4">
        <v>-6530.27</v>
      </c>
    </row>
    <row r="2230" spans="10:19">
      <c r="K2230" t="s">
        <v>3202</v>
      </c>
      <c r="O2230" s="4">
        <v>-3439.36</v>
      </c>
      <c r="Q2230" s="4">
        <v>3323.69</v>
      </c>
      <c r="S2230" s="4">
        <v>-6763.05</v>
      </c>
    </row>
    <row r="2231" spans="10:19">
      <c r="K2231" t="s">
        <v>3203</v>
      </c>
      <c r="O2231">
        <v>-0.47</v>
      </c>
      <c r="Q2231">
        <v>1.72</v>
      </c>
      <c r="S2231">
        <v>-2.19</v>
      </c>
    </row>
    <row r="2232" spans="10:19">
      <c r="K2232" t="s">
        <v>3204</v>
      </c>
      <c r="O2232">
        <v>-8.32</v>
      </c>
      <c r="Q2232">
        <v>-31.96</v>
      </c>
      <c r="S2232">
        <v>23.64</v>
      </c>
    </row>
    <row r="2233" spans="10:19">
      <c r="K2233" t="s">
        <v>3205</v>
      </c>
      <c r="O2233">
        <v>0</v>
      </c>
      <c r="Q2233">
        <v>0</v>
      </c>
      <c r="S2233">
        <v>0</v>
      </c>
    </row>
    <row r="2234" spans="10:19">
      <c r="K2234" t="s">
        <v>3922</v>
      </c>
      <c r="O2234">
        <v>0</v>
      </c>
      <c r="Q2234">
        <v>15.31</v>
      </c>
      <c r="S2234">
        <v>-15.31</v>
      </c>
    </row>
    <row r="2235" spans="10:19">
      <c r="K2235" t="s">
        <v>3206</v>
      </c>
      <c r="O2235">
        <v>-1.85</v>
      </c>
      <c r="Q2235">
        <v>-0.71</v>
      </c>
      <c r="S2235">
        <v>-1.1399999999999999</v>
      </c>
    </row>
    <row r="2236" spans="10:19">
      <c r="K2236" t="s">
        <v>3207</v>
      </c>
      <c r="O2236">
        <v>-7.0000000000000007E-2</v>
      </c>
      <c r="Q2236">
        <v>0</v>
      </c>
      <c r="S2236">
        <v>-7.0000000000000007E-2</v>
      </c>
    </row>
    <row r="2237" spans="10:19">
      <c r="J2237" t="s">
        <v>3208</v>
      </c>
      <c r="O2237" s="4">
        <v>-98118.66</v>
      </c>
      <c r="Q2237" s="4">
        <v>-76229.41</v>
      </c>
      <c r="S2237" s="4">
        <v>-21889.25</v>
      </c>
    </row>
    <row r="2238" spans="10:19">
      <c r="K2238" t="s">
        <v>3209</v>
      </c>
      <c r="O2238" s="4">
        <v>-87408.07</v>
      </c>
      <c r="Q2238" s="4">
        <v>-69333.820000000007</v>
      </c>
      <c r="S2238" s="4">
        <v>-18074.25</v>
      </c>
    </row>
    <row r="2239" spans="10:19">
      <c r="K2239" t="s">
        <v>3210</v>
      </c>
      <c r="O2239">
        <v>-0.25</v>
      </c>
      <c r="Q2239">
        <v>-0.13</v>
      </c>
      <c r="S2239">
        <v>-0.12</v>
      </c>
    </row>
    <row r="2240" spans="10:19">
      <c r="K2240" t="s">
        <v>3923</v>
      </c>
      <c r="O2240">
        <v>0</v>
      </c>
      <c r="Q2240">
        <v>-1.61</v>
      </c>
      <c r="S2240">
        <v>1.61</v>
      </c>
    </row>
    <row r="2241" spans="10:19">
      <c r="K2241" t="s">
        <v>3211</v>
      </c>
      <c r="O2241">
        <v>-274.89</v>
      </c>
      <c r="Q2241">
        <v>-229.84</v>
      </c>
      <c r="S2241">
        <v>-45.05</v>
      </c>
    </row>
    <row r="2242" spans="10:19">
      <c r="K2242" t="s">
        <v>3212</v>
      </c>
      <c r="O2242" s="4">
        <v>-9377.69</v>
      </c>
      <c r="Q2242" s="4">
        <v>-6905.69</v>
      </c>
      <c r="S2242" s="4">
        <v>-2472</v>
      </c>
    </row>
    <row r="2243" spans="10:19">
      <c r="K2243" t="s">
        <v>3213</v>
      </c>
      <c r="O2243" s="4">
        <v>-1076.8800000000001</v>
      </c>
      <c r="Q2243">
        <v>225.1</v>
      </c>
      <c r="S2243" s="4">
        <v>-1301.98</v>
      </c>
    </row>
    <row r="2244" spans="10:19">
      <c r="K2244" t="s">
        <v>3214</v>
      </c>
      <c r="O2244">
        <v>-5.18</v>
      </c>
      <c r="Q2244">
        <v>17.18</v>
      </c>
      <c r="S2244">
        <v>-22.37</v>
      </c>
    </row>
    <row r="2245" spans="10:19">
      <c r="K2245" t="s">
        <v>3215</v>
      </c>
      <c r="O2245">
        <v>24.3</v>
      </c>
      <c r="Q2245">
        <v>-0.6</v>
      </c>
      <c r="S2245">
        <v>24.9</v>
      </c>
    </row>
    <row r="2246" spans="10:19">
      <c r="K2246" t="s">
        <v>3924</v>
      </c>
      <c r="O2246">
        <v>0</v>
      </c>
      <c r="Q2246">
        <v>0</v>
      </c>
      <c r="S2246">
        <v>0</v>
      </c>
    </row>
    <row r="2247" spans="10:19">
      <c r="J2247" t="s">
        <v>67</v>
      </c>
      <c r="O2247" s="4">
        <v>-25317.61</v>
      </c>
      <c r="Q2247" s="4">
        <v>-21895.23</v>
      </c>
      <c r="S2247" s="4">
        <v>-3422.39</v>
      </c>
    </row>
    <row r="2248" spans="10:19">
      <c r="K2248" t="s">
        <v>3216</v>
      </c>
      <c r="O2248" s="4">
        <v>-18639.919999999998</v>
      </c>
      <c r="Q2248" s="4">
        <v>-16312.39</v>
      </c>
      <c r="S2248" s="4">
        <v>-2327.52</v>
      </c>
    </row>
    <row r="2249" spans="10:19">
      <c r="K2249" t="s">
        <v>3217</v>
      </c>
      <c r="O2249">
        <v>-0.04</v>
      </c>
      <c r="Q2249">
        <v>1.25</v>
      </c>
      <c r="S2249">
        <v>-1.29</v>
      </c>
    </row>
    <row r="2250" spans="10:19">
      <c r="K2250" t="s">
        <v>3925</v>
      </c>
      <c r="O2250">
        <v>0</v>
      </c>
      <c r="Q2250">
        <v>-0.33</v>
      </c>
      <c r="S2250">
        <v>0.33</v>
      </c>
    </row>
    <row r="2251" spans="10:19">
      <c r="K2251" t="s">
        <v>3218</v>
      </c>
      <c r="O2251">
        <v>0</v>
      </c>
      <c r="Q2251">
        <v>-0.13</v>
      </c>
      <c r="S2251">
        <v>0.13</v>
      </c>
    </row>
    <row r="2252" spans="10:19">
      <c r="K2252" t="s">
        <v>3201</v>
      </c>
      <c r="O2252" s="4">
        <v>-3840.07</v>
      </c>
      <c r="Q2252" s="4">
        <v>-3085.91</v>
      </c>
      <c r="S2252">
        <v>-754.16</v>
      </c>
    </row>
    <row r="2253" spans="10:19">
      <c r="K2253" t="s">
        <v>3219</v>
      </c>
      <c r="O2253" s="4">
        <v>-1860.36</v>
      </c>
      <c r="Q2253" s="4">
        <v>-1867.64</v>
      </c>
      <c r="S2253">
        <v>7.28</v>
      </c>
    </row>
    <row r="2254" spans="10:19">
      <c r="K2254" t="s">
        <v>3201</v>
      </c>
      <c r="O2254">
        <v>-782.25</v>
      </c>
      <c r="Q2254">
        <v>-753.83</v>
      </c>
      <c r="S2254">
        <v>-28.42</v>
      </c>
    </row>
    <row r="2255" spans="10:19">
      <c r="K2255" t="s">
        <v>3220</v>
      </c>
      <c r="O2255">
        <v>-229.94</v>
      </c>
      <c r="Q2255">
        <v>120.7</v>
      </c>
      <c r="S2255">
        <v>-350.65</v>
      </c>
    </row>
    <row r="2256" spans="10:19">
      <c r="K2256" t="s">
        <v>3221</v>
      </c>
      <c r="O2256">
        <v>5.27</v>
      </c>
      <c r="Q2256">
        <v>4.0199999999999996</v>
      </c>
      <c r="S2256">
        <v>1.25</v>
      </c>
    </row>
    <row r="2257" spans="10:19">
      <c r="K2257" t="s">
        <v>3222</v>
      </c>
      <c r="O2257">
        <v>30.51</v>
      </c>
      <c r="Q2257">
        <v>6.61</v>
      </c>
      <c r="S2257">
        <v>23.91</v>
      </c>
    </row>
    <row r="2258" spans="10:19">
      <c r="K2258" t="s">
        <v>3926</v>
      </c>
      <c r="O2258">
        <v>0</v>
      </c>
      <c r="Q2258">
        <v>-0.19</v>
      </c>
      <c r="S2258">
        <v>0.19</v>
      </c>
    </row>
    <row r="2259" spans="10:19">
      <c r="K2259" t="s">
        <v>3223</v>
      </c>
      <c r="O2259">
        <v>-0.81</v>
      </c>
      <c r="Q2259">
        <v>-1.0900000000000001</v>
      </c>
      <c r="S2259">
        <v>0.28000000000000003</v>
      </c>
    </row>
    <row r="2260" spans="10:19">
      <c r="K2260" t="s">
        <v>3927</v>
      </c>
      <c r="O2260">
        <v>0</v>
      </c>
      <c r="Q2260">
        <v>-6.29</v>
      </c>
      <c r="S2260">
        <v>6.29</v>
      </c>
    </row>
    <row r="2261" spans="10:19">
      <c r="J2261" t="s">
        <v>68</v>
      </c>
      <c r="O2261">
        <v>-380.75</v>
      </c>
      <c r="Q2261">
        <v>-368.8</v>
      </c>
      <c r="S2261">
        <v>-11.95</v>
      </c>
    </row>
    <row r="2262" spans="10:19">
      <c r="K2262" t="s">
        <v>3197</v>
      </c>
      <c r="O2262">
        <v>-329.52</v>
      </c>
      <c r="Q2262">
        <v>-328.01</v>
      </c>
      <c r="S2262">
        <v>-1.52</v>
      </c>
    </row>
    <row r="2263" spans="10:19">
      <c r="K2263" t="s">
        <v>3928</v>
      </c>
      <c r="O2263">
        <v>0</v>
      </c>
      <c r="Q2263">
        <v>0</v>
      </c>
      <c r="S2263">
        <v>0</v>
      </c>
    </row>
    <row r="2264" spans="10:19">
      <c r="K2264" t="s">
        <v>3224</v>
      </c>
      <c r="O2264">
        <v>-46.82</v>
      </c>
      <c r="Q2264">
        <v>-44.52</v>
      </c>
      <c r="S2264">
        <v>-2.2999999999999998</v>
      </c>
    </row>
    <row r="2265" spans="10:19">
      <c r="K2265" t="s">
        <v>3225</v>
      </c>
      <c r="O2265">
        <v>-4.5</v>
      </c>
      <c r="Q2265">
        <v>4.1399999999999997</v>
      </c>
      <c r="S2265">
        <v>-8.64</v>
      </c>
    </row>
    <row r="2266" spans="10:19">
      <c r="K2266" t="s">
        <v>3226</v>
      </c>
      <c r="O2266">
        <v>7.0000000000000007E-2</v>
      </c>
      <c r="Q2266">
        <v>-0.42</v>
      </c>
      <c r="S2266">
        <v>0.49</v>
      </c>
    </row>
    <row r="2267" spans="10:19">
      <c r="K2267" t="s">
        <v>3227</v>
      </c>
      <c r="O2267">
        <v>0.04</v>
      </c>
      <c r="Q2267">
        <v>0.01</v>
      </c>
      <c r="S2267">
        <v>0.03</v>
      </c>
    </row>
    <row r="2268" spans="10:19">
      <c r="K2268" t="s">
        <v>3228</v>
      </c>
      <c r="O2268">
        <v>-0.02</v>
      </c>
      <c r="Q2268">
        <v>-0.01</v>
      </c>
      <c r="S2268">
        <v>-0.02</v>
      </c>
    </row>
    <row r="2269" spans="10:19">
      <c r="J2269" t="s">
        <v>3229</v>
      </c>
      <c r="O2269">
        <v>-153.62</v>
      </c>
      <c r="Q2269">
        <v>-108.65</v>
      </c>
      <c r="S2269">
        <v>-44.97</v>
      </c>
    </row>
    <row r="2270" spans="10:19">
      <c r="K2270" t="s">
        <v>3197</v>
      </c>
      <c r="O2270">
        <v>-2.57</v>
      </c>
      <c r="Q2270">
        <v>-0.76</v>
      </c>
      <c r="S2270">
        <v>-1.81</v>
      </c>
    </row>
    <row r="2271" spans="10:19">
      <c r="K2271" t="s">
        <v>4129</v>
      </c>
      <c r="O2271">
        <v>-0.15</v>
      </c>
      <c r="Q2271">
        <v>0</v>
      </c>
      <c r="S2271">
        <v>-0.15</v>
      </c>
    </row>
    <row r="2272" spans="10:19">
      <c r="K2272" t="s">
        <v>3230</v>
      </c>
      <c r="O2272">
        <v>-17.61</v>
      </c>
      <c r="Q2272">
        <v>-12.58</v>
      </c>
      <c r="S2272">
        <v>-5.0199999999999996</v>
      </c>
    </row>
    <row r="2273" spans="10:19">
      <c r="K2273" t="s">
        <v>3219</v>
      </c>
      <c r="O2273">
        <v>-138.72</v>
      </c>
      <c r="Q2273">
        <v>-89.49</v>
      </c>
      <c r="S2273">
        <v>-49.24</v>
      </c>
    </row>
    <row r="2274" spans="10:19">
      <c r="K2274" t="s">
        <v>3231</v>
      </c>
      <c r="O2274">
        <v>-6.08</v>
      </c>
      <c r="Q2274">
        <v>-4.87</v>
      </c>
      <c r="S2274">
        <v>-1.21</v>
      </c>
    </row>
    <row r="2275" spans="10:19">
      <c r="K2275" t="s">
        <v>3232</v>
      </c>
      <c r="O2275">
        <v>14.91</v>
      </c>
      <c r="Q2275">
        <v>-14.91</v>
      </c>
      <c r="S2275">
        <v>29.82</v>
      </c>
    </row>
    <row r="2276" spans="10:19">
      <c r="K2276" t="s">
        <v>3233</v>
      </c>
      <c r="O2276">
        <v>-0.39</v>
      </c>
      <c r="Q2276">
        <v>0.38</v>
      </c>
      <c r="S2276">
        <v>-0.77</v>
      </c>
    </row>
    <row r="2277" spans="10:19">
      <c r="K2277" t="s">
        <v>3234</v>
      </c>
      <c r="O2277">
        <v>-2.83</v>
      </c>
      <c r="Q2277">
        <v>-1.43</v>
      </c>
      <c r="S2277">
        <v>-1.4</v>
      </c>
    </row>
    <row r="2278" spans="10:19">
      <c r="K2278" t="s">
        <v>3235</v>
      </c>
      <c r="O2278">
        <v>0</v>
      </c>
      <c r="Q2278">
        <v>9.81</v>
      </c>
      <c r="S2278">
        <v>-9.82</v>
      </c>
    </row>
    <row r="2279" spans="10:19">
      <c r="K2279" t="s">
        <v>3236</v>
      </c>
      <c r="O2279">
        <v>0</v>
      </c>
      <c r="Q2279">
        <v>0.01</v>
      </c>
      <c r="S2279">
        <v>-0.01</v>
      </c>
    </row>
    <row r="2280" spans="10:19">
      <c r="K2280" t="s">
        <v>3237</v>
      </c>
      <c r="O2280">
        <v>-0.18</v>
      </c>
      <c r="Q2280">
        <v>5.18</v>
      </c>
      <c r="S2280">
        <v>-5.36</v>
      </c>
    </row>
    <row r="2281" spans="10:19">
      <c r="J2281" t="s">
        <v>70</v>
      </c>
      <c r="O2281" s="4">
        <v>-24845.21</v>
      </c>
      <c r="Q2281" s="4">
        <v>-20654.060000000001</v>
      </c>
      <c r="S2281" s="4">
        <v>-4191.1499999999996</v>
      </c>
    </row>
    <row r="2282" spans="10:19">
      <c r="K2282" t="s">
        <v>3238</v>
      </c>
      <c r="O2282" s="4">
        <v>-9298.92</v>
      </c>
      <c r="Q2282" s="4">
        <v>-7564.62</v>
      </c>
      <c r="S2282" s="4">
        <v>-1734.3</v>
      </c>
    </row>
    <row r="2283" spans="10:19">
      <c r="K2283" t="s">
        <v>3239</v>
      </c>
      <c r="O2283">
        <v>0</v>
      </c>
      <c r="Q2283">
        <v>0</v>
      </c>
      <c r="S2283">
        <v>0</v>
      </c>
    </row>
    <row r="2284" spans="10:19">
      <c r="K2284" t="s">
        <v>3231</v>
      </c>
      <c r="O2284">
        <v>-437.79</v>
      </c>
      <c r="Q2284">
        <v>-423.82</v>
      </c>
      <c r="S2284">
        <v>-13.97</v>
      </c>
    </row>
    <row r="2285" spans="10:19">
      <c r="K2285" t="s">
        <v>3219</v>
      </c>
      <c r="O2285" s="4">
        <v>-14305.46</v>
      </c>
      <c r="Q2285" s="4">
        <v>-12054.96</v>
      </c>
      <c r="S2285" s="4">
        <v>-2250.4899999999998</v>
      </c>
    </row>
    <row r="2286" spans="10:19">
      <c r="K2286" t="s">
        <v>3240</v>
      </c>
      <c r="O2286">
        <v>0</v>
      </c>
      <c r="Q2286">
        <v>-0.35</v>
      </c>
      <c r="S2286">
        <v>0.35</v>
      </c>
    </row>
    <row r="2287" spans="10:19">
      <c r="K2287" t="s">
        <v>3201</v>
      </c>
      <c r="O2287">
        <v>-602.62</v>
      </c>
      <c r="Q2287">
        <v>-554.74</v>
      </c>
      <c r="S2287">
        <v>-47.88</v>
      </c>
    </row>
    <row r="2288" spans="10:19">
      <c r="K2288" t="s">
        <v>3241</v>
      </c>
      <c r="O2288">
        <v>-59.77</v>
      </c>
      <c r="Q2288">
        <v>-39.75</v>
      </c>
      <c r="S2288">
        <v>-20.02</v>
      </c>
    </row>
    <row r="2289" spans="10:19">
      <c r="K2289" t="s">
        <v>3242</v>
      </c>
      <c r="O2289">
        <v>-6.38</v>
      </c>
      <c r="Q2289">
        <v>3.24</v>
      </c>
      <c r="S2289">
        <v>-9.6199999999999992</v>
      </c>
    </row>
    <row r="2290" spans="10:19">
      <c r="K2290" t="s">
        <v>3243</v>
      </c>
      <c r="O2290">
        <v>-126.15</v>
      </c>
      <c r="Q2290">
        <v>-25.49</v>
      </c>
      <c r="S2290">
        <v>-100.66</v>
      </c>
    </row>
    <row r="2291" spans="10:19">
      <c r="K2291" t="s">
        <v>3244</v>
      </c>
      <c r="O2291">
        <v>-2.93</v>
      </c>
      <c r="Q2291">
        <v>-0.76</v>
      </c>
      <c r="S2291">
        <v>-2.1800000000000002</v>
      </c>
    </row>
    <row r="2292" spans="10:19">
      <c r="K2292" t="s">
        <v>3245</v>
      </c>
      <c r="O2292">
        <v>0</v>
      </c>
      <c r="Q2292">
        <v>-0.08</v>
      </c>
      <c r="S2292">
        <v>0.08</v>
      </c>
    </row>
    <row r="2293" spans="10:19">
      <c r="K2293" t="s">
        <v>3246</v>
      </c>
      <c r="O2293">
        <v>-5.18</v>
      </c>
      <c r="Q2293">
        <v>7.34</v>
      </c>
      <c r="S2293">
        <v>-12.52</v>
      </c>
    </row>
    <row r="2294" spans="10:19">
      <c r="K2294" t="s">
        <v>3929</v>
      </c>
      <c r="O2294">
        <v>0</v>
      </c>
      <c r="Q2294">
        <v>0</v>
      </c>
      <c r="S2294">
        <v>0</v>
      </c>
    </row>
    <row r="2295" spans="10:19">
      <c r="K2295" t="s">
        <v>3247</v>
      </c>
      <c r="O2295">
        <v>-0.01</v>
      </c>
      <c r="Q2295">
        <v>-7.0000000000000007E-2</v>
      </c>
      <c r="S2295">
        <v>0.06</v>
      </c>
    </row>
    <row r="2296" spans="10:19">
      <c r="J2296" t="s">
        <v>71</v>
      </c>
      <c r="O2296" s="4">
        <v>-4986.1499999999996</v>
      </c>
      <c r="Q2296" s="4">
        <v>-2655.84</v>
      </c>
      <c r="S2296" s="4">
        <v>-2330.31</v>
      </c>
    </row>
    <row r="2297" spans="10:19">
      <c r="K2297" t="s">
        <v>3248</v>
      </c>
      <c r="O2297" s="4">
        <v>-4044.16</v>
      </c>
      <c r="Q2297" s="4">
        <v>-2048.64</v>
      </c>
      <c r="S2297" s="4">
        <v>-1995.51</v>
      </c>
    </row>
    <row r="2298" spans="10:19">
      <c r="K2298" t="s">
        <v>3249</v>
      </c>
      <c r="O2298">
        <v>0</v>
      </c>
      <c r="Q2298">
        <v>-0.02</v>
      </c>
      <c r="S2298">
        <v>0.02</v>
      </c>
    </row>
    <row r="2299" spans="10:19">
      <c r="K2299" t="s">
        <v>3250</v>
      </c>
      <c r="O2299">
        <v>-3.74</v>
      </c>
      <c r="Q2299">
        <v>-3.66</v>
      </c>
      <c r="S2299">
        <v>-7.0000000000000007E-2</v>
      </c>
    </row>
    <row r="2300" spans="10:19">
      <c r="K2300" t="s">
        <v>3251</v>
      </c>
      <c r="O2300">
        <v>-160.72999999999999</v>
      </c>
      <c r="Q2300">
        <v>-143.68</v>
      </c>
      <c r="S2300">
        <v>-17.05</v>
      </c>
    </row>
    <row r="2301" spans="10:19">
      <c r="K2301" t="s">
        <v>3252</v>
      </c>
      <c r="O2301">
        <v>-645.16999999999996</v>
      </c>
      <c r="Q2301">
        <v>-451.7</v>
      </c>
      <c r="S2301">
        <v>-193.47</v>
      </c>
    </row>
    <row r="2302" spans="10:19">
      <c r="K2302" t="s">
        <v>4130</v>
      </c>
      <c r="O2302">
        <v>0</v>
      </c>
      <c r="Q2302">
        <v>0</v>
      </c>
      <c r="S2302">
        <v>0</v>
      </c>
    </row>
    <row r="2303" spans="10:19">
      <c r="K2303" t="s">
        <v>3199</v>
      </c>
      <c r="O2303">
        <v>0</v>
      </c>
      <c r="Q2303">
        <v>-0.18</v>
      </c>
      <c r="S2303">
        <v>0.18</v>
      </c>
    </row>
    <row r="2304" spans="10:19">
      <c r="K2304" t="s">
        <v>3253</v>
      </c>
      <c r="O2304">
        <v>-0.01</v>
      </c>
      <c r="Q2304">
        <v>-0.01</v>
      </c>
      <c r="S2304">
        <v>0</v>
      </c>
    </row>
    <row r="2305" spans="10:19">
      <c r="K2305" t="s">
        <v>3251</v>
      </c>
      <c r="O2305">
        <v>-30.08</v>
      </c>
      <c r="Q2305">
        <v>-24.19</v>
      </c>
      <c r="S2305">
        <v>-5.89</v>
      </c>
    </row>
    <row r="2306" spans="10:19">
      <c r="K2306" t="s">
        <v>3254</v>
      </c>
      <c r="O2306">
        <v>-97.59</v>
      </c>
      <c r="Q2306">
        <v>22.55</v>
      </c>
      <c r="S2306">
        <v>-120.14</v>
      </c>
    </row>
    <row r="2307" spans="10:19">
      <c r="K2307" t="s">
        <v>3255</v>
      </c>
      <c r="O2307">
        <v>-0.41</v>
      </c>
      <c r="Q2307">
        <v>-0.46</v>
      </c>
      <c r="S2307">
        <v>0.04</v>
      </c>
    </row>
    <row r="2308" spans="10:19">
      <c r="K2308" t="s">
        <v>3256</v>
      </c>
      <c r="O2308">
        <v>-4.18</v>
      </c>
      <c r="Q2308">
        <v>-6.77</v>
      </c>
      <c r="S2308">
        <v>2.59</v>
      </c>
    </row>
    <row r="2309" spans="10:19">
      <c r="K2309" t="s">
        <v>3257</v>
      </c>
      <c r="O2309">
        <v>0.05</v>
      </c>
      <c r="Q2309">
        <v>0.98</v>
      </c>
      <c r="S2309">
        <v>-0.93</v>
      </c>
    </row>
    <row r="2310" spans="10:19">
      <c r="K2310" t="s">
        <v>3930</v>
      </c>
      <c r="O2310">
        <v>0</v>
      </c>
      <c r="Q2310">
        <v>0</v>
      </c>
      <c r="S2310">
        <v>0</v>
      </c>
    </row>
    <row r="2311" spans="10:19">
      <c r="K2311" t="s">
        <v>4131</v>
      </c>
      <c r="O2311">
        <v>-0.02</v>
      </c>
      <c r="Q2311">
        <v>0</v>
      </c>
      <c r="S2311">
        <v>-0.02</v>
      </c>
    </row>
    <row r="2312" spans="10:19">
      <c r="K2312" t="s">
        <v>3258</v>
      </c>
      <c r="O2312">
        <v>-0.11</v>
      </c>
      <c r="Q2312">
        <v>-0.06</v>
      </c>
      <c r="S2312">
        <v>-0.05</v>
      </c>
    </row>
    <row r="2313" spans="10:19">
      <c r="K2313" t="s">
        <v>3931</v>
      </c>
      <c r="O2313">
        <v>0</v>
      </c>
      <c r="Q2313">
        <v>0</v>
      </c>
      <c r="S2313">
        <v>0</v>
      </c>
    </row>
    <row r="2314" spans="10:19">
      <c r="J2314" t="s">
        <v>72</v>
      </c>
      <c r="O2314" s="4">
        <v>-1755.09</v>
      </c>
      <c r="Q2314" s="4">
        <v>-1045.76</v>
      </c>
      <c r="S2314">
        <v>-709.33</v>
      </c>
    </row>
    <row r="2315" spans="10:19">
      <c r="K2315" t="s">
        <v>3197</v>
      </c>
      <c r="O2315" s="4">
        <v>-1690.72</v>
      </c>
      <c r="Q2315" s="4">
        <v>-1004.53</v>
      </c>
      <c r="S2315">
        <v>-686.19</v>
      </c>
    </row>
    <row r="2316" spans="10:19">
      <c r="K2316" t="s">
        <v>3259</v>
      </c>
      <c r="O2316">
        <v>-0.03</v>
      </c>
      <c r="Q2316">
        <v>-0.21</v>
      </c>
      <c r="S2316">
        <v>0.18</v>
      </c>
    </row>
    <row r="2317" spans="10:19">
      <c r="K2317" t="s">
        <v>3260</v>
      </c>
      <c r="O2317">
        <v>-30.8</v>
      </c>
      <c r="Q2317">
        <v>-15.31</v>
      </c>
      <c r="S2317">
        <v>-15.48</v>
      </c>
    </row>
    <row r="2318" spans="10:19">
      <c r="K2318" t="s">
        <v>3261</v>
      </c>
      <c r="O2318">
        <v>-30.01</v>
      </c>
      <c r="Q2318">
        <v>-19.64</v>
      </c>
      <c r="S2318">
        <v>-10.37</v>
      </c>
    </row>
    <row r="2319" spans="10:19">
      <c r="K2319" t="s">
        <v>3932</v>
      </c>
      <c r="O2319">
        <v>-3.53</v>
      </c>
      <c r="Q2319">
        <v>-6.07</v>
      </c>
      <c r="S2319">
        <v>2.54</v>
      </c>
    </row>
    <row r="2320" spans="10:19">
      <c r="J2320" t="s">
        <v>4132</v>
      </c>
      <c r="O2320">
        <v>-4.41</v>
      </c>
      <c r="Q2320">
        <v>0</v>
      </c>
      <c r="S2320">
        <v>-4.41</v>
      </c>
    </row>
    <row r="2321" spans="8:19">
      <c r="K2321" t="s">
        <v>3197</v>
      </c>
      <c r="O2321">
        <v>-1.5</v>
      </c>
      <c r="Q2321">
        <v>0</v>
      </c>
      <c r="S2321">
        <v>-1.5</v>
      </c>
    </row>
    <row r="2322" spans="8:19">
      <c r="K2322" t="s">
        <v>4133</v>
      </c>
      <c r="O2322">
        <v>0</v>
      </c>
      <c r="Q2322">
        <v>0</v>
      </c>
      <c r="S2322">
        <v>0</v>
      </c>
    </row>
    <row r="2323" spans="8:19">
      <c r="K2323" t="s">
        <v>3201</v>
      </c>
      <c r="O2323">
        <v>-2.4900000000000002</v>
      </c>
      <c r="Q2323">
        <v>0</v>
      </c>
      <c r="S2323">
        <v>-2.4900000000000002</v>
      </c>
    </row>
    <row r="2324" spans="8:19">
      <c r="K2324" t="s">
        <v>4134</v>
      </c>
      <c r="O2324">
        <v>-0.41</v>
      </c>
      <c r="Q2324">
        <v>0</v>
      </c>
      <c r="S2324">
        <v>-0.41</v>
      </c>
    </row>
    <row r="2325" spans="8:19">
      <c r="H2325" t="s">
        <v>3262</v>
      </c>
      <c r="O2325" s="4">
        <v>-510423.76</v>
      </c>
      <c r="Q2325" s="4">
        <v>-440171.66</v>
      </c>
      <c r="S2325" s="4">
        <v>-70252.100000000006</v>
      </c>
    </row>
    <row r="2326" spans="8:19">
      <c r="J2326" t="s">
        <v>3263</v>
      </c>
      <c r="O2326" s="4">
        <v>-179741.89</v>
      </c>
      <c r="Q2326" s="4">
        <v>-151235.85999999999</v>
      </c>
      <c r="S2326" s="4">
        <v>-28506.03</v>
      </c>
    </row>
    <row r="2327" spans="8:19">
      <c r="K2327" t="s">
        <v>3264</v>
      </c>
      <c r="O2327" s="4">
        <v>-143997.71</v>
      </c>
      <c r="Q2327" s="4">
        <v>-120974.74</v>
      </c>
      <c r="S2327" s="4">
        <v>-23022.97</v>
      </c>
    </row>
    <row r="2328" spans="8:19">
      <c r="K2328" t="s">
        <v>3265</v>
      </c>
      <c r="O2328" s="4">
        <v>-1765.59</v>
      </c>
      <c r="Q2328" s="4">
        <v>-1192.32</v>
      </c>
      <c r="S2328">
        <v>-573.27</v>
      </c>
    </row>
    <row r="2329" spans="8:19">
      <c r="K2329" t="s">
        <v>3266</v>
      </c>
      <c r="O2329" s="4">
        <v>-33691.760000000002</v>
      </c>
      <c r="Q2329" s="4">
        <v>-29428.09</v>
      </c>
      <c r="S2329" s="4">
        <v>-4263.68</v>
      </c>
    </row>
    <row r="2330" spans="8:19">
      <c r="K2330" t="s">
        <v>3267</v>
      </c>
      <c r="O2330">
        <v>-265.91000000000003</v>
      </c>
      <c r="Q2330">
        <v>372.52</v>
      </c>
      <c r="S2330">
        <v>-638.42999999999995</v>
      </c>
    </row>
    <row r="2331" spans="8:19">
      <c r="K2331" t="s">
        <v>3268</v>
      </c>
      <c r="O2331">
        <v>-20.9</v>
      </c>
      <c r="Q2331">
        <v>16.920000000000002</v>
      </c>
      <c r="S2331">
        <v>-37.82</v>
      </c>
    </row>
    <row r="2332" spans="8:19">
      <c r="K2332" t="s">
        <v>3269</v>
      </c>
      <c r="O2332">
        <v>0</v>
      </c>
      <c r="Q2332">
        <v>-30.15</v>
      </c>
      <c r="S2332">
        <v>30.15</v>
      </c>
    </row>
    <row r="2333" spans="8:19">
      <c r="J2333" t="s">
        <v>3270</v>
      </c>
      <c r="O2333" s="4">
        <v>-23750.9</v>
      </c>
      <c r="Q2333" s="4">
        <v>-15901.59</v>
      </c>
      <c r="S2333" s="4">
        <v>-7849.31</v>
      </c>
    </row>
    <row r="2334" spans="8:19">
      <c r="K2334" t="s">
        <v>3271</v>
      </c>
      <c r="O2334" s="4">
        <v>-17536.189999999999</v>
      </c>
      <c r="Q2334" s="4">
        <v>-11390</v>
      </c>
      <c r="S2334" s="4">
        <v>-6146.19</v>
      </c>
    </row>
    <row r="2335" spans="8:19">
      <c r="K2335" t="s">
        <v>3272</v>
      </c>
      <c r="O2335">
        <v>-83.56</v>
      </c>
      <c r="Q2335">
        <v>-56.07</v>
      </c>
      <c r="S2335">
        <v>-27.49</v>
      </c>
    </row>
    <row r="2336" spans="8:19">
      <c r="K2336" t="s">
        <v>3273</v>
      </c>
      <c r="O2336">
        <v>0</v>
      </c>
      <c r="Q2336">
        <v>-0.02</v>
      </c>
      <c r="S2336">
        <v>0.02</v>
      </c>
    </row>
    <row r="2337" spans="10:19">
      <c r="K2337" t="s">
        <v>3274</v>
      </c>
      <c r="O2337" s="4">
        <v>-5821.39</v>
      </c>
      <c r="Q2337" s="4">
        <v>-4329.13</v>
      </c>
      <c r="S2337" s="4">
        <v>-1492.26</v>
      </c>
    </row>
    <row r="2338" spans="10:19">
      <c r="K2338" t="s">
        <v>3275</v>
      </c>
      <c r="O2338">
        <v>-351.31</v>
      </c>
      <c r="Q2338">
        <v>-53.94</v>
      </c>
      <c r="S2338">
        <v>-297.37</v>
      </c>
    </row>
    <row r="2339" spans="10:19">
      <c r="K2339" t="s">
        <v>3276</v>
      </c>
      <c r="O2339">
        <v>41.56</v>
      </c>
      <c r="Q2339">
        <v>-72.430000000000007</v>
      </c>
      <c r="S2339">
        <v>113.98</v>
      </c>
    </row>
    <row r="2340" spans="10:19">
      <c r="J2340" t="s">
        <v>3277</v>
      </c>
      <c r="O2340">
        <v>-816.73</v>
      </c>
      <c r="Q2340">
        <v>-643.26</v>
      </c>
      <c r="S2340">
        <v>-173.46</v>
      </c>
    </row>
    <row r="2341" spans="10:19">
      <c r="K2341" t="s">
        <v>3264</v>
      </c>
      <c r="O2341">
        <v>-680.26</v>
      </c>
      <c r="Q2341">
        <v>-540.67999999999995</v>
      </c>
      <c r="S2341">
        <v>-139.58000000000001</v>
      </c>
    </row>
    <row r="2342" spans="10:19">
      <c r="K2342" t="s">
        <v>3266</v>
      </c>
      <c r="O2342">
        <v>-130.61000000000001</v>
      </c>
      <c r="Q2342">
        <v>-102.75</v>
      </c>
      <c r="S2342">
        <v>-27.86</v>
      </c>
    </row>
    <row r="2343" spans="10:19">
      <c r="K2343" t="s">
        <v>3278</v>
      </c>
      <c r="O2343">
        <v>-5.76</v>
      </c>
      <c r="Q2343">
        <v>0.39</v>
      </c>
      <c r="S2343">
        <v>-6.15</v>
      </c>
    </row>
    <row r="2344" spans="10:19">
      <c r="K2344" t="s">
        <v>3279</v>
      </c>
      <c r="O2344">
        <v>-0.1</v>
      </c>
      <c r="Q2344">
        <v>-0.22</v>
      </c>
      <c r="S2344">
        <v>0.12</v>
      </c>
    </row>
    <row r="2345" spans="10:19">
      <c r="J2345" t="s">
        <v>3280</v>
      </c>
      <c r="O2345" s="4">
        <v>-203768.05</v>
      </c>
      <c r="Q2345" s="4">
        <v>-188538.05</v>
      </c>
      <c r="S2345" s="4">
        <v>-15230.01</v>
      </c>
    </row>
    <row r="2346" spans="10:19">
      <c r="K2346" t="s">
        <v>3281</v>
      </c>
      <c r="O2346" s="4">
        <v>-89791.78</v>
      </c>
      <c r="Q2346" s="4">
        <v>-110572.25</v>
      </c>
      <c r="S2346" s="4">
        <v>20780.48</v>
      </c>
    </row>
    <row r="2347" spans="10:19">
      <c r="K2347" t="s">
        <v>3282</v>
      </c>
      <c r="O2347" s="4">
        <v>-5544.47</v>
      </c>
      <c r="Q2347" s="4">
        <v>-8949.2199999999993</v>
      </c>
      <c r="S2347" s="4">
        <v>3404.75</v>
      </c>
    </row>
    <row r="2348" spans="10:19">
      <c r="K2348" t="s">
        <v>3283</v>
      </c>
      <c r="O2348" s="4">
        <v>-64440.36</v>
      </c>
      <c r="Q2348" s="4">
        <v>-36703.74</v>
      </c>
      <c r="S2348" s="4">
        <v>-27736.62</v>
      </c>
    </row>
    <row r="2349" spans="10:19">
      <c r="K2349" t="s">
        <v>3284</v>
      </c>
      <c r="O2349" s="4">
        <v>-35482.21</v>
      </c>
      <c r="Q2349" s="4">
        <v>-28502.240000000002</v>
      </c>
      <c r="S2349" s="4">
        <v>-6979.97</v>
      </c>
    </row>
    <row r="2350" spans="10:19">
      <c r="K2350" t="s">
        <v>3285</v>
      </c>
      <c r="O2350">
        <v>-561.23</v>
      </c>
      <c r="Q2350">
        <v>-487.13</v>
      </c>
      <c r="S2350">
        <v>-74.099999999999994</v>
      </c>
    </row>
    <row r="2351" spans="10:19">
      <c r="K2351" t="s">
        <v>3286</v>
      </c>
      <c r="O2351" s="4">
        <v>-7671.04</v>
      </c>
      <c r="Q2351" s="4">
        <v>-3377.83</v>
      </c>
      <c r="S2351" s="4">
        <v>-4293.22</v>
      </c>
    </row>
    <row r="2352" spans="10:19">
      <c r="K2352" t="s">
        <v>3287</v>
      </c>
      <c r="O2352">
        <v>-7.02</v>
      </c>
      <c r="Q2352">
        <v>10.55</v>
      </c>
      <c r="S2352">
        <v>-17.57</v>
      </c>
    </row>
    <row r="2353" spans="10:19">
      <c r="K2353" t="s">
        <v>3288</v>
      </c>
      <c r="O2353">
        <v>-265.73</v>
      </c>
      <c r="Q2353">
        <v>43.95</v>
      </c>
      <c r="S2353">
        <v>-309.68</v>
      </c>
    </row>
    <row r="2354" spans="10:19">
      <c r="K2354" t="s">
        <v>3289</v>
      </c>
      <c r="O2354">
        <v>-4.21</v>
      </c>
      <c r="Q2354">
        <v>-0.14000000000000001</v>
      </c>
      <c r="S2354">
        <v>-4.08</v>
      </c>
    </row>
    <row r="2355" spans="10:19">
      <c r="J2355" t="s">
        <v>3290</v>
      </c>
      <c r="O2355" s="4">
        <v>-38303.61</v>
      </c>
      <c r="Q2355" s="4">
        <v>-27014.94</v>
      </c>
      <c r="S2355" s="4">
        <v>-11288.67</v>
      </c>
    </row>
    <row r="2356" spans="10:19">
      <c r="K2356" t="s">
        <v>3264</v>
      </c>
      <c r="O2356" s="4">
        <v>-27712.46</v>
      </c>
      <c r="Q2356" s="4">
        <v>-19892.05</v>
      </c>
      <c r="S2356" s="4">
        <v>-7820.41</v>
      </c>
    </row>
    <row r="2357" spans="10:19">
      <c r="K2357" t="s">
        <v>3291</v>
      </c>
      <c r="O2357">
        <v>-143.27000000000001</v>
      </c>
      <c r="Q2357">
        <v>-28.87</v>
      </c>
      <c r="S2357">
        <v>-114.41</v>
      </c>
    </row>
    <row r="2358" spans="10:19">
      <c r="K2358" t="s">
        <v>4135</v>
      </c>
      <c r="O2358">
        <v>0</v>
      </c>
      <c r="Q2358">
        <v>0</v>
      </c>
      <c r="S2358">
        <v>0</v>
      </c>
    </row>
    <row r="2359" spans="10:19">
      <c r="K2359" t="s">
        <v>3292</v>
      </c>
      <c r="O2359" s="4">
        <v>-10087.19</v>
      </c>
      <c r="Q2359" s="4">
        <v>-7056.52</v>
      </c>
      <c r="S2359" s="4">
        <v>-3030.67</v>
      </c>
    </row>
    <row r="2360" spans="10:19">
      <c r="K2360" t="s">
        <v>3293</v>
      </c>
      <c r="O2360">
        <v>-345.06</v>
      </c>
      <c r="Q2360">
        <v>-35.69</v>
      </c>
      <c r="S2360">
        <v>-309.36</v>
      </c>
    </row>
    <row r="2361" spans="10:19">
      <c r="K2361" t="s">
        <v>3294</v>
      </c>
      <c r="O2361">
        <v>-15.63</v>
      </c>
      <c r="Q2361">
        <v>-1.81</v>
      </c>
      <c r="S2361">
        <v>-13.82</v>
      </c>
    </row>
    <row r="2362" spans="10:19">
      <c r="J2362" t="s">
        <v>3295</v>
      </c>
      <c r="O2362" s="4">
        <v>-10561.98</v>
      </c>
      <c r="Q2362" s="4">
        <v>-9129.27</v>
      </c>
      <c r="S2362" s="4">
        <v>-1432.71</v>
      </c>
    </row>
    <row r="2363" spans="10:19">
      <c r="K2363" t="s">
        <v>3264</v>
      </c>
      <c r="O2363" s="4">
        <v>-9942.31</v>
      </c>
      <c r="Q2363" s="4">
        <v>-8942.31</v>
      </c>
      <c r="S2363" s="4">
        <v>-1000</v>
      </c>
    </row>
    <row r="2364" spans="10:19">
      <c r="K2364" t="s">
        <v>3292</v>
      </c>
      <c r="O2364">
        <v>-839.92</v>
      </c>
      <c r="Q2364">
        <v>-195.19</v>
      </c>
      <c r="S2364">
        <v>-644.73</v>
      </c>
    </row>
    <row r="2365" spans="10:19">
      <c r="K2365" t="s">
        <v>3296</v>
      </c>
      <c r="O2365">
        <v>220.47</v>
      </c>
      <c r="Q2365">
        <v>8.25</v>
      </c>
      <c r="S2365">
        <v>212.22</v>
      </c>
    </row>
    <row r="2366" spans="10:19">
      <c r="K2366" t="s">
        <v>3297</v>
      </c>
      <c r="O2366">
        <v>-0.23</v>
      </c>
      <c r="Q2366">
        <v>-0.02</v>
      </c>
      <c r="S2366">
        <v>-0.21</v>
      </c>
    </row>
    <row r="2367" spans="10:19">
      <c r="J2367" t="s">
        <v>3298</v>
      </c>
      <c r="O2367" s="4">
        <v>-50102.77</v>
      </c>
      <c r="Q2367" s="4">
        <v>-41557.75</v>
      </c>
      <c r="S2367" s="4">
        <v>-8545.02</v>
      </c>
    </row>
    <row r="2368" spans="10:19">
      <c r="K2368" t="s">
        <v>3299</v>
      </c>
      <c r="O2368" s="4">
        <v>-47332.84</v>
      </c>
      <c r="Q2368" s="4">
        <v>-41798.589999999997</v>
      </c>
      <c r="S2368" s="4">
        <v>-5534.25</v>
      </c>
    </row>
    <row r="2369" spans="8:19">
      <c r="K2369" t="s">
        <v>3300</v>
      </c>
      <c r="O2369" s="4">
        <v>-2769.14</v>
      </c>
      <c r="Q2369">
        <v>241.05</v>
      </c>
      <c r="S2369" s="4">
        <v>-3010.19</v>
      </c>
    </row>
    <row r="2370" spans="8:19">
      <c r="K2370" t="s">
        <v>3301</v>
      </c>
      <c r="O2370">
        <v>-0.8</v>
      </c>
      <c r="Q2370">
        <v>-0.21</v>
      </c>
      <c r="S2370">
        <v>-0.59</v>
      </c>
    </row>
    <row r="2371" spans="8:19">
      <c r="J2371" t="s">
        <v>3302</v>
      </c>
      <c r="O2371" s="4">
        <v>-3377.82</v>
      </c>
      <c r="Q2371" s="4">
        <v>-6150.94</v>
      </c>
      <c r="S2371" s="4">
        <v>2773.11</v>
      </c>
    </row>
    <row r="2372" spans="8:19">
      <c r="K2372" t="s">
        <v>3303</v>
      </c>
      <c r="O2372" s="4">
        <v>-3892.71</v>
      </c>
      <c r="Q2372" s="4">
        <v>-4746.49</v>
      </c>
      <c r="S2372">
        <v>853.78</v>
      </c>
    </row>
    <row r="2373" spans="8:19">
      <c r="K2373" t="s">
        <v>3304</v>
      </c>
      <c r="O2373">
        <v>-52.33</v>
      </c>
      <c r="Q2373">
        <v>-63.9</v>
      </c>
      <c r="S2373">
        <v>11.57</v>
      </c>
    </row>
    <row r="2374" spans="8:19">
      <c r="K2374" t="s">
        <v>3305</v>
      </c>
      <c r="O2374" s="4">
        <v>-1385.14</v>
      </c>
      <c r="Q2374" s="4">
        <v>-1605.27</v>
      </c>
      <c r="S2374">
        <v>220.13</v>
      </c>
    </row>
    <row r="2375" spans="8:19">
      <c r="K2375" t="s">
        <v>3306</v>
      </c>
      <c r="O2375" s="4">
        <v>1952.36</v>
      </c>
      <c r="Q2375">
        <v>264.72000000000003</v>
      </c>
      <c r="S2375" s="4">
        <v>1687.63</v>
      </c>
    </row>
    <row r="2376" spans="8:19">
      <c r="H2376" t="s">
        <v>191</v>
      </c>
      <c r="O2376" s="4">
        <v>-50920.61</v>
      </c>
      <c r="Q2376" s="4">
        <v>-59012.62</v>
      </c>
      <c r="S2376" s="4">
        <v>8092</v>
      </c>
    </row>
    <row r="2377" spans="8:19">
      <c r="J2377" t="s">
        <v>192</v>
      </c>
      <c r="O2377" s="4">
        <v>-50920.61</v>
      </c>
      <c r="Q2377" s="4">
        <v>-59012.62</v>
      </c>
      <c r="S2377" s="4">
        <v>8092</v>
      </c>
    </row>
    <row r="2378" spans="8:19">
      <c r="K2378" t="s">
        <v>193</v>
      </c>
      <c r="O2378" s="4">
        <v>-49890.62</v>
      </c>
      <c r="Q2378" s="4">
        <v>-55945.06</v>
      </c>
      <c r="S2378" s="4">
        <v>6054.44</v>
      </c>
    </row>
    <row r="2379" spans="8:19">
      <c r="K2379" t="s">
        <v>194</v>
      </c>
      <c r="O2379" s="4">
        <v>-1029.99</v>
      </c>
      <c r="Q2379" s="4">
        <v>-3067.56</v>
      </c>
      <c r="S2379" s="4">
        <v>2037.57</v>
      </c>
    </row>
    <row r="2380" spans="8:19">
      <c r="H2380" t="s">
        <v>3307</v>
      </c>
      <c r="O2380" s="4">
        <v>-55615.42</v>
      </c>
      <c r="Q2380" s="4">
        <v>-36985.78</v>
      </c>
      <c r="S2380" s="4">
        <v>-18629.64</v>
      </c>
    </row>
    <row r="2381" spans="8:19">
      <c r="J2381" t="s">
        <v>3308</v>
      </c>
      <c r="O2381" s="4">
        <v>-3287.05</v>
      </c>
      <c r="Q2381" s="4">
        <v>-3153.27</v>
      </c>
      <c r="S2381">
        <v>-133.78</v>
      </c>
    </row>
    <row r="2382" spans="8:19">
      <c r="K2382" t="s">
        <v>3309</v>
      </c>
      <c r="O2382" s="4">
        <v>-2335.65</v>
      </c>
      <c r="Q2382" s="4">
        <v>-2314.58</v>
      </c>
      <c r="S2382">
        <v>-21.07</v>
      </c>
    </row>
    <row r="2383" spans="8:19">
      <c r="K2383" t="s">
        <v>3310</v>
      </c>
      <c r="O2383">
        <v>-531.87</v>
      </c>
      <c r="Q2383">
        <v>-452.91</v>
      </c>
      <c r="S2383">
        <v>-78.959999999999994</v>
      </c>
    </row>
    <row r="2384" spans="8:19">
      <c r="K2384" t="s">
        <v>3311</v>
      </c>
      <c r="O2384">
        <v>-145.5</v>
      </c>
      <c r="Q2384">
        <v>-144.35</v>
      </c>
      <c r="S2384">
        <v>-1.1399999999999999</v>
      </c>
    </row>
    <row r="2385" spans="11:19">
      <c r="K2385" t="s">
        <v>3312</v>
      </c>
      <c r="O2385">
        <v>-4.9800000000000004</v>
      </c>
      <c r="Q2385">
        <v>-4.8499999999999996</v>
      </c>
      <c r="S2385">
        <v>-0.12</v>
      </c>
    </row>
    <row r="2386" spans="11:19">
      <c r="K2386" t="s">
        <v>3313</v>
      </c>
      <c r="O2386">
        <v>-1.0900000000000001</v>
      </c>
      <c r="Q2386">
        <v>-0.75</v>
      </c>
      <c r="S2386">
        <v>-0.33</v>
      </c>
    </row>
    <row r="2387" spans="11:19">
      <c r="K2387" t="s">
        <v>3314</v>
      </c>
      <c r="O2387">
        <v>-76.11</v>
      </c>
      <c r="Q2387">
        <v>-70.58</v>
      </c>
      <c r="S2387">
        <v>-5.52</v>
      </c>
    </row>
    <row r="2388" spans="11:19">
      <c r="K2388" t="s">
        <v>3315</v>
      </c>
      <c r="O2388">
        <v>-30.38</v>
      </c>
      <c r="Q2388">
        <v>-16.73</v>
      </c>
      <c r="S2388">
        <v>-13.65</v>
      </c>
    </row>
    <row r="2389" spans="11:19">
      <c r="K2389" t="s">
        <v>3316</v>
      </c>
      <c r="O2389">
        <v>-7.16</v>
      </c>
      <c r="Q2389">
        <v>-4.0599999999999996</v>
      </c>
      <c r="S2389">
        <v>-3.11</v>
      </c>
    </row>
    <row r="2390" spans="11:19">
      <c r="K2390" t="s">
        <v>4136</v>
      </c>
      <c r="O2390">
        <v>-0.01</v>
      </c>
      <c r="Q2390">
        <v>0</v>
      </c>
      <c r="S2390">
        <v>-0.01</v>
      </c>
    </row>
    <row r="2391" spans="11:19">
      <c r="K2391" t="s">
        <v>3317</v>
      </c>
      <c r="O2391">
        <v>-0.09</v>
      </c>
      <c r="Q2391">
        <v>-0.08</v>
      </c>
      <c r="S2391">
        <v>-0.01</v>
      </c>
    </row>
    <row r="2392" spans="11:19">
      <c r="K2392" t="s">
        <v>3318</v>
      </c>
      <c r="O2392">
        <v>-12.83</v>
      </c>
      <c r="Q2392">
        <v>-14.44</v>
      </c>
      <c r="S2392">
        <v>1.6</v>
      </c>
    </row>
    <row r="2393" spans="11:19">
      <c r="K2393" t="s">
        <v>3319</v>
      </c>
      <c r="O2393">
        <v>-138.80000000000001</v>
      </c>
      <c r="Q2393">
        <v>-138.82</v>
      </c>
      <c r="S2393">
        <v>0.02</v>
      </c>
    </row>
    <row r="2394" spans="11:19">
      <c r="K2394" t="s">
        <v>3320</v>
      </c>
      <c r="O2394">
        <v>-5.33</v>
      </c>
      <c r="Q2394">
        <v>-3.9</v>
      </c>
      <c r="S2394">
        <v>-1.43</v>
      </c>
    </row>
    <row r="2395" spans="11:19">
      <c r="K2395" t="s">
        <v>3321</v>
      </c>
      <c r="O2395">
        <v>5.0999999999999996</v>
      </c>
      <c r="Q2395">
        <v>14.16</v>
      </c>
      <c r="S2395">
        <v>-9.06</v>
      </c>
    </row>
    <row r="2396" spans="11:19">
      <c r="K2396" t="s">
        <v>3322</v>
      </c>
      <c r="O2396">
        <v>-1.51</v>
      </c>
      <c r="Q2396">
        <v>-1.08</v>
      </c>
      <c r="S2396">
        <v>-0.43</v>
      </c>
    </row>
    <row r="2397" spans="11:19">
      <c r="K2397" t="s">
        <v>3323</v>
      </c>
      <c r="O2397">
        <v>-0.27</v>
      </c>
      <c r="Q2397">
        <v>0.61</v>
      </c>
      <c r="S2397">
        <v>-0.88</v>
      </c>
    </row>
    <row r="2398" spans="11:19">
      <c r="K2398" t="s">
        <v>3324</v>
      </c>
      <c r="O2398">
        <v>0</v>
      </c>
      <c r="Q2398">
        <v>0</v>
      </c>
      <c r="S2398">
        <v>-0.01</v>
      </c>
    </row>
    <row r="2399" spans="11:19">
      <c r="K2399" t="s">
        <v>3325</v>
      </c>
      <c r="O2399">
        <v>0</v>
      </c>
      <c r="Q2399">
        <v>0</v>
      </c>
      <c r="S2399">
        <v>0</v>
      </c>
    </row>
    <row r="2400" spans="11:19">
      <c r="K2400" t="s">
        <v>3326</v>
      </c>
      <c r="O2400">
        <v>-0.08</v>
      </c>
      <c r="Q2400">
        <v>-0.35</v>
      </c>
      <c r="S2400">
        <v>0.27</v>
      </c>
    </row>
    <row r="2401" spans="10:19">
      <c r="K2401" t="s">
        <v>3327</v>
      </c>
      <c r="O2401">
        <v>-0.27</v>
      </c>
      <c r="Q2401">
        <v>-0.16</v>
      </c>
      <c r="S2401">
        <v>-0.11</v>
      </c>
    </row>
    <row r="2402" spans="10:19">
      <c r="K2402" t="s">
        <v>3328</v>
      </c>
      <c r="O2402">
        <v>-0.13</v>
      </c>
      <c r="Q2402">
        <v>-0.1</v>
      </c>
      <c r="S2402">
        <v>-0.03</v>
      </c>
    </row>
    <row r="2403" spans="10:19">
      <c r="K2403" t="s">
        <v>4137</v>
      </c>
      <c r="O2403">
        <v>0</v>
      </c>
      <c r="Q2403">
        <v>0</v>
      </c>
      <c r="S2403">
        <v>0</v>
      </c>
    </row>
    <row r="2404" spans="10:19">
      <c r="K2404" t="s">
        <v>3329</v>
      </c>
      <c r="O2404">
        <v>-0.01</v>
      </c>
      <c r="Q2404">
        <v>0</v>
      </c>
      <c r="S2404">
        <v>-0.01</v>
      </c>
    </row>
    <row r="2405" spans="10:19">
      <c r="K2405" t="s">
        <v>3330</v>
      </c>
      <c r="O2405">
        <v>0.1</v>
      </c>
      <c r="Q2405">
        <v>-0.23</v>
      </c>
      <c r="S2405">
        <v>0.33</v>
      </c>
    </row>
    <row r="2406" spans="10:19">
      <c r="K2406" t="s">
        <v>3331</v>
      </c>
      <c r="O2406">
        <v>-0.02</v>
      </c>
      <c r="Q2406">
        <v>-0.04</v>
      </c>
      <c r="S2406">
        <v>0.03</v>
      </c>
    </row>
    <row r="2407" spans="10:19">
      <c r="K2407" t="s">
        <v>3332</v>
      </c>
      <c r="O2407">
        <v>-0.15</v>
      </c>
      <c r="Q2407">
        <v>-0.21</v>
      </c>
      <c r="S2407">
        <v>0.05</v>
      </c>
    </row>
    <row r="2408" spans="10:19">
      <c r="K2408" t="s">
        <v>3333</v>
      </c>
      <c r="O2408">
        <v>-0.01</v>
      </c>
      <c r="Q2408">
        <v>0</v>
      </c>
      <c r="S2408">
        <v>-0.01</v>
      </c>
    </row>
    <row r="2409" spans="10:19">
      <c r="K2409" t="s">
        <v>3933</v>
      </c>
      <c r="O2409">
        <v>0</v>
      </c>
      <c r="Q2409">
        <v>0.03</v>
      </c>
      <c r="S2409">
        <v>-0.03</v>
      </c>
    </row>
    <row r="2410" spans="10:19">
      <c r="K2410" t="s">
        <v>3334</v>
      </c>
      <c r="O2410">
        <v>0</v>
      </c>
      <c r="Q2410">
        <v>0.02</v>
      </c>
      <c r="S2410">
        <v>-0.02</v>
      </c>
    </row>
    <row r="2411" spans="10:19">
      <c r="K2411" t="s">
        <v>3934</v>
      </c>
      <c r="O2411">
        <v>0</v>
      </c>
      <c r="Q2411">
        <v>0</v>
      </c>
      <c r="S2411">
        <v>0</v>
      </c>
    </row>
    <row r="2412" spans="10:19">
      <c r="K2412" t="s">
        <v>3335</v>
      </c>
      <c r="O2412">
        <v>-0.01</v>
      </c>
      <c r="Q2412">
        <v>0.13</v>
      </c>
      <c r="S2412">
        <v>-0.14000000000000001</v>
      </c>
    </row>
    <row r="2413" spans="10:19">
      <c r="J2413" t="s">
        <v>3336</v>
      </c>
      <c r="O2413" s="4">
        <v>-2313.2199999999998</v>
      </c>
      <c r="Q2413" s="4">
        <v>-2517.1799999999998</v>
      </c>
      <c r="S2413">
        <v>203.96</v>
      </c>
    </row>
    <row r="2414" spans="10:19">
      <c r="K2414" t="s">
        <v>3337</v>
      </c>
      <c r="O2414">
        <v>-936.04</v>
      </c>
      <c r="Q2414">
        <v>-926.79</v>
      </c>
      <c r="S2414">
        <v>-9.26</v>
      </c>
    </row>
    <row r="2415" spans="10:19">
      <c r="K2415" t="s">
        <v>3338</v>
      </c>
      <c r="O2415">
        <v>-119.1</v>
      </c>
      <c r="Q2415">
        <v>-88.27</v>
      </c>
      <c r="S2415">
        <v>-30.83</v>
      </c>
    </row>
    <row r="2416" spans="10:19">
      <c r="K2416" t="s">
        <v>3339</v>
      </c>
      <c r="O2416">
        <v>-0.67</v>
      </c>
      <c r="Q2416">
        <v>-0.52</v>
      </c>
      <c r="S2416">
        <v>-0.15</v>
      </c>
    </row>
    <row r="2417" spans="10:19">
      <c r="K2417" t="s">
        <v>3340</v>
      </c>
      <c r="O2417">
        <v>-839.51</v>
      </c>
      <c r="Q2417" s="4">
        <v>-1127.26</v>
      </c>
      <c r="S2417">
        <v>287.75</v>
      </c>
    </row>
    <row r="2418" spans="10:19">
      <c r="K2418" t="s">
        <v>3341</v>
      </c>
      <c r="O2418">
        <v>-8.01</v>
      </c>
      <c r="Q2418">
        <v>-8.07</v>
      </c>
      <c r="S2418">
        <v>0.06</v>
      </c>
    </row>
    <row r="2419" spans="10:19">
      <c r="K2419" t="s">
        <v>3342</v>
      </c>
      <c r="O2419">
        <v>-20.65</v>
      </c>
      <c r="Q2419">
        <v>-27.51</v>
      </c>
      <c r="S2419">
        <v>6.86</v>
      </c>
    </row>
    <row r="2420" spans="10:19">
      <c r="K2420" t="s">
        <v>3343</v>
      </c>
      <c r="O2420">
        <v>-344.25</v>
      </c>
      <c r="Q2420">
        <v>-329.96</v>
      </c>
      <c r="S2420">
        <v>-14.28</v>
      </c>
    </row>
    <row r="2421" spans="10:19">
      <c r="K2421" t="s">
        <v>3344</v>
      </c>
      <c r="O2421">
        <v>-2.85</v>
      </c>
      <c r="Q2421">
        <v>3.64</v>
      </c>
      <c r="S2421">
        <v>-6.49</v>
      </c>
    </row>
    <row r="2422" spans="10:19">
      <c r="K2422" t="s">
        <v>3345</v>
      </c>
      <c r="O2422">
        <v>-1.63</v>
      </c>
      <c r="Q2422">
        <v>-0.36</v>
      </c>
      <c r="S2422">
        <v>-1.26</v>
      </c>
    </row>
    <row r="2423" spans="10:19">
      <c r="K2423" t="s">
        <v>3346</v>
      </c>
      <c r="O2423">
        <v>-0.01</v>
      </c>
      <c r="Q2423">
        <v>0</v>
      </c>
      <c r="S2423">
        <v>-0.01</v>
      </c>
    </row>
    <row r="2424" spans="10:19">
      <c r="K2424" t="s">
        <v>3347</v>
      </c>
      <c r="O2424">
        <v>-39.159999999999997</v>
      </c>
      <c r="Q2424">
        <v>-15.09</v>
      </c>
      <c r="S2424">
        <v>-24.07</v>
      </c>
    </row>
    <row r="2425" spans="10:19">
      <c r="K2425" t="s">
        <v>3348</v>
      </c>
      <c r="O2425">
        <v>7.0000000000000007E-2</v>
      </c>
      <c r="Q2425">
        <v>0</v>
      </c>
      <c r="S2425">
        <v>7.0000000000000007E-2</v>
      </c>
    </row>
    <row r="2426" spans="10:19">
      <c r="K2426" t="s">
        <v>3349</v>
      </c>
      <c r="O2426">
        <v>0.05</v>
      </c>
      <c r="Q2426">
        <v>1.08</v>
      </c>
      <c r="S2426">
        <v>-1.03</v>
      </c>
    </row>
    <row r="2427" spans="10:19">
      <c r="K2427" t="s">
        <v>3350</v>
      </c>
      <c r="O2427">
        <v>0.06</v>
      </c>
      <c r="Q2427">
        <v>0.21</v>
      </c>
      <c r="S2427">
        <v>-0.15</v>
      </c>
    </row>
    <row r="2428" spans="10:19">
      <c r="K2428" t="s">
        <v>3351</v>
      </c>
      <c r="O2428">
        <v>-1.53</v>
      </c>
      <c r="Q2428">
        <v>1.72</v>
      </c>
      <c r="S2428">
        <v>-3.25</v>
      </c>
    </row>
    <row r="2429" spans="10:19">
      <c r="J2429" t="s">
        <v>3352</v>
      </c>
      <c r="O2429">
        <v>-930.11</v>
      </c>
      <c r="Q2429">
        <v>-937.78</v>
      </c>
      <c r="S2429">
        <v>7.66</v>
      </c>
    </row>
    <row r="2430" spans="10:19">
      <c r="K2430" t="s">
        <v>3353</v>
      </c>
      <c r="O2430">
        <v>-73.03</v>
      </c>
      <c r="Q2430">
        <v>-79.87</v>
      </c>
      <c r="S2430">
        <v>6.85</v>
      </c>
    </row>
    <row r="2431" spans="10:19">
      <c r="K2431" t="s">
        <v>3354</v>
      </c>
      <c r="O2431">
        <v>-9.8800000000000008</v>
      </c>
      <c r="Q2431">
        <v>-9.0399999999999991</v>
      </c>
      <c r="S2431">
        <v>-0.83</v>
      </c>
    </row>
    <row r="2432" spans="10:19">
      <c r="K2432" t="s">
        <v>3355</v>
      </c>
      <c r="O2432">
        <v>-2.48</v>
      </c>
      <c r="Q2432">
        <v>-2.59</v>
      </c>
      <c r="S2432">
        <v>0.11</v>
      </c>
    </row>
    <row r="2433" spans="11:19">
      <c r="K2433" t="s">
        <v>3356</v>
      </c>
      <c r="O2433">
        <v>-0.15</v>
      </c>
      <c r="Q2433">
        <v>-0.14000000000000001</v>
      </c>
      <c r="S2433">
        <v>-0.01</v>
      </c>
    </row>
    <row r="2434" spans="11:19">
      <c r="K2434" t="s">
        <v>3357</v>
      </c>
      <c r="O2434">
        <v>-0.06</v>
      </c>
      <c r="Q2434">
        <v>-0.06</v>
      </c>
      <c r="S2434">
        <v>0</v>
      </c>
    </row>
    <row r="2435" spans="11:19">
      <c r="K2435" t="s">
        <v>3358</v>
      </c>
      <c r="O2435">
        <v>0</v>
      </c>
      <c r="Q2435">
        <v>0</v>
      </c>
      <c r="S2435">
        <v>0</v>
      </c>
    </row>
    <row r="2436" spans="11:19">
      <c r="K2436" t="s">
        <v>3359</v>
      </c>
      <c r="O2436">
        <v>-3.16</v>
      </c>
      <c r="Q2436">
        <v>-2.78</v>
      </c>
      <c r="S2436">
        <v>-0.39</v>
      </c>
    </row>
    <row r="2437" spans="11:19">
      <c r="K2437" t="s">
        <v>3360</v>
      </c>
      <c r="O2437">
        <v>-10.63</v>
      </c>
      <c r="Q2437">
        <v>-10.55</v>
      </c>
      <c r="S2437">
        <v>-0.08</v>
      </c>
    </row>
    <row r="2438" spans="11:19">
      <c r="K2438" t="s">
        <v>3361</v>
      </c>
      <c r="O2438">
        <v>-3.01</v>
      </c>
      <c r="Q2438">
        <v>-2.44</v>
      </c>
      <c r="S2438">
        <v>-0.56999999999999995</v>
      </c>
    </row>
    <row r="2439" spans="11:19">
      <c r="K2439" t="s">
        <v>3362</v>
      </c>
      <c r="O2439">
        <v>-7.0000000000000007E-2</v>
      </c>
      <c r="Q2439">
        <v>-0.04</v>
      </c>
      <c r="S2439">
        <v>-0.03</v>
      </c>
    </row>
    <row r="2440" spans="11:19">
      <c r="K2440" t="s">
        <v>3363</v>
      </c>
      <c r="O2440">
        <v>-112.85</v>
      </c>
      <c r="Q2440">
        <v>-82.83</v>
      </c>
      <c r="S2440">
        <v>-30.02</v>
      </c>
    </row>
    <row r="2441" spans="11:19">
      <c r="K2441" t="s">
        <v>3364</v>
      </c>
      <c r="O2441">
        <v>-3</v>
      </c>
      <c r="Q2441">
        <v>-0.89</v>
      </c>
      <c r="S2441">
        <v>-2.11</v>
      </c>
    </row>
    <row r="2442" spans="11:19">
      <c r="K2442" t="s">
        <v>3365</v>
      </c>
      <c r="O2442">
        <v>-0.01</v>
      </c>
      <c r="Q2442">
        <v>-0.01</v>
      </c>
      <c r="S2442">
        <v>0</v>
      </c>
    </row>
    <row r="2443" spans="11:19">
      <c r="K2443" t="s">
        <v>3366</v>
      </c>
      <c r="O2443">
        <v>-592.52</v>
      </c>
      <c r="Q2443">
        <v>-602.82000000000005</v>
      </c>
      <c r="S2443">
        <v>10.29</v>
      </c>
    </row>
    <row r="2444" spans="11:19">
      <c r="K2444" t="s">
        <v>3367</v>
      </c>
      <c r="O2444">
        <v>-117.93</v>
      </c>
      <c r="Q2444">
        <v>-142.44999999999999</v>
      </c>
      <c r="S2444">
        <v>24.52</v>
      </c>
    </row>
    <row r="2445" spans="11:19">
      <c r="K2445" t="s">
        <v>3368</v>
      </c>
      <c r="O2445">
        <v>-0.4</v>
      </c>
      <c r="Q2445">
        <v>-0.39</v>
      </c>
      <c r="S2445">
        <v>-0.01</v>
      </c>
    </row>
    <row r="2446" spans="11:19">
      <c r="K2446" t="s">
        <v>3369</v>
      </c>
      <c r="O2446">
        <v>-0.63</v>
      </c>
      <c r="Q2446">
        <v>-0.59</v>
      </c>
      <c r="S2446">
        <v>-0.04</v>
      </c>
    </row>
    <row r="2447" spans="11:19">
      <c r="K2447" t="s">
        <v>3370</v>
      </c>
      <c r="O2447">
        <v>-0.02</v>
      </c>
      <c r="Q2447">
        <v>-0.03</v>
      </c>
      <c r="S2447">
        <v>0.01</v>
      </c>
    </row>
    <row r="2448" spans="11:19">
      <c r="K2448" t="s">
        <v>4138</v>
      </c>
      <c r="O2448">
        <v>0</v>
      </c>
      <c r="Q2448">
        <v>0</v>
      </c>
      <c r="S2448">
        <v>0</v>
      </c>
    </row>
    <row r="2449" spans="10:19">
      <c r="K2449" t="s">
        <v>3371</v>
      </c>
      <c r="O2449">
        <v>-0.28000000000000003</v>
      </c>
      <c r="Q2449">
        <v>-0.26</v>
      </c>
      <c r="S2449">
        <v>-0.02</v>
      </c>
    </row>
    <row r="2450" spans="10:19">
      <c r="K2450" t="s">
        <v>3372</v>
      </c>
      <c r="O2450">
        <v>0</v>
      </c>
      <c r="Q2450">
        <v>0</v>
      </c>
      <c r="S2450">
        <v>0</v>
      </c>
    </row>
    <row r="2451" spans="10:19">
      <c r="J2451" t="s">
        <v>3373</v>
      </c>
      <c r="O2451" s="4">
        <v>-2246.98</v>
      </c>
      <c r="Q2451" s="4">
        <v>-1668.94</v>
      </c>
      <c r="S2451">
        <v>-578.04</v>
      </c>
    </row>
    <row r="2452" spans="10:19">
      <c r="K2452" t="s">
        <v>3373</v>
      </c>
      <c r="O2452" s="4">
        <v>-2246.98</v>
      </c>
      <c r="Q2452" s="4">
        <v>-1668.94</v>
      </c>
      <c r="S2452">
        <v>-578.04</v>
      </c>
    </row>
    <row r="2453" spans="10:19">
      <c r="L2453" t="s">
        <v>3374</v>
      </c>
      <c r="O2453">
        <v>-349.64</v>
      </c>
      <c r="Q2453">
        <v>-248.15</v>
      </c>
      <c r="S2453">
        <v>-101.49</v>
      </c>
    </row>
    <row r="2454" spans="10:19">
      <c r="L2454" t="s">
        <v>3375</v>
      </c>
      <c r="O2454" s="4">
        <v>-1677.73</v>
      </c>
      <c r="Q2454" s="4">
        <v>-1253.8399999999999</v>
      </c>
      <c r="S2454">
        <v>-423.89</v>
      </c>
    </row>
    <row r="2455" spans="10:19">
      <c r="L2455" t="s">
        <v>3376</v>
      </c>
      <c r="O2455">
        <v>-219.61</v>
      </c>
      <c r="Q2455">
        <v>-166.95</v>
      </c>
      <c r="S2455">
        <v>-52.66</v>
      </c>
    </row>
    <row r="2456" spans="10:19">
      <c r="J2456" t="s">
        <v>75</v>
      </c>
      <c r="O2456" s="4">
        <v>-46838.06</v>
      </c>
      <c r="Q2456" s="4">
        <v>-28708.61</v>
      </c>
      <c r="S2456" s="4">
        <v>-18129.45</v>
      </c>
    </row>
    <row r="2457" spans="10:19">
      <c r="K2457" t="s">
        <v>75</v>
      </c>
      <c r="O2457" s="4">
        <v>-46838.06</v>
      </c>
      <c r="Q2457" s="4">
        <v>-28708.61</v>
      </c>
      <c r="S2457" s="4">
        <v>-18129.45</v>
      </c>
    </row>
    <row r="2458" spans="10:19">
      <c r="L2458" t="s">
        <v>3377</v>
      </c>
      <c r="O2458" s="4">
        <v>-30903.54</v>
      </c>
      <c r="Q2458" s="4">
        <v>-16251.21</v>
      </c>
      <c r="S2458" s="4">
        <v>-14652.33</v>
      </c>
    </row>
    <row r="2459" spans="10:19">
      <c r="L2459" t="s">
        <v>3378</v>
      </c>
      <c r="O2459" s="4">
        <v>-4234.83</v>
      </c>
      <c r="Q2459" s="4">
        <v>-2615.08</v>
      </c>
      <c r="S2459" s="4">
        <v>-1619.75</v>
      </c>
    </row>
    <row r="2460" spans="10:19">
      <c r="L2460" t="s">
        <v>3379</v>
      </c>
      <c r="O2460">
        <v>-755.52</v>
      </c>
      <c r="Q2460">
        <v>-651.74</v>
      </c>
      <c r="S2460">
        <v>-103.78</v>
      </c>
    </row>
    <row r="2461" spans="10:19">
      <c r="L2461" t="s">
        <v>3377</v>
      </c>
      <c r="O2461">
        <v>-37.200000000000003</v>
      </c>
      <c r="Q2461">
        <v>-32.18</v>
      </c>
      <c r="S2461">
        <v>-5.0199999999999996</v>
      </c>
    </row>
    <row r="2462" spans="10:19">
      <c r="L2462" t="s">
        <v>3377</v>
      </c>
      <c r="O2462" s="4">
        <v>-4677.8599999999997</v>
      </c>
      <c r="Q2462" s="4">
        <v>-4476.46</v>
      </c>
      <c r="S2462">
        <v>-201.4</v>
      </c>
    </row>
    <row r="2463" spans="10:19">
      <c r="L2463" t="s">
        <v>3378</v>
      </c>
      <c r="O2463">
        <v>-655.57</v>
      </c>
      <c r="Q2463">
        <v>-265.95</v>
      </c>
      <c r="S2463">
        <v>-389.62</v>
      </c>
    </row>
    <row r="2464" spans="10:19">
      <c r="L2464" t="s">
        <v>3377</v>
      </c>
      <c r="O2464">
        <v>-219.02</v>
      </c>
      <c r="Q2464">
        <v>-128.27000000000001</v>
      </c>
      <c r="S2464">
        <v>-90.74</v>
      </c>
    </row>
    <row r="2465" spans="12:19">
      <c r="L2465" t="s">
        <v>3377</v>
      </c>
      <c r="O2465">
        <v>-32.979999999999997</v>
      </c>
      <c r="Q2465">
        <v>-10.79</v>
      </c>
      <c r="S2465">
        <v>-22.19</v>
      </c>
    </row>
    <row r="2466" spans="12:19">
      <c r="L2466" t="s">
        <v>3377</v>
      </c>
      <c r="O2466">
        <v>-0.17</v>
      </c>
      <c r="Q2466">
        <v>0</v>
      </c>
      <c r="S2466">
        <v>-0.17</v>
      </c>
    </row>
    <row r="2467" spans="12:19">
      <c r="L2467" t="s">
        <v>3380</v>
      </c>
      <c r="O2467">
        <v>-569.38</v>
      </c>
      <c r="Q2467">
        <v>-449.73</v>
      </c>
      <c r="S2467">
        <v>-119.65</v>
      </c>
    </row>
    <row r="2468" spans="12:19">
      <c r="L2468" t="s">
        <v>3381</v>
      </c>
      <c r="O2468">
        <v>-154.83000000000001</v>
      </c>
      <c r="Q2468">
        <v>-112.37</v>
      </c>
      <c r="S2468">
        <v>-42.46</v>
      </c>
    </row>
    <row r="2469" spans="12:19">
      <c r="L2469" t="s">
        <v>3380</v>
      </c>
      <c r="O2469">
        <v>-4.9400000000000004</v>
      </c>
      <c r="Q2469">
        <v>-4.01</v>
      </c>
      <c r="S2469">
        <v>-0.93</v>
      </c>
    </row>
    <row r="2470" spans="12:19">
      <c r="L2470" t="s">
        <v>3382</v>
      </c>
      <c r="O2470">
        <v>-75.77</v>
      </c>
      <c r="Q2470">
        <v>-57.91</v>
      </c>
      <c r="S2470">
        <v>-17.850000000000001</v>
      </c>
    </row>
    <row r="2471" spans="12:19">
      <c r="L2471" t="s">
        <v>3380</v>
      </c>
      <c r="O2471">
        <v>-7.09</v>
      </c>
      <c r="Q2471">
        <v>-4.45</v>
      </c>
      <c r="S2471">
        <v>-2.65</v>
      </c>
    </row>
    <row r="2472" spans="12:19">
      <c r="L2472" t="s">
        <v>3380</v>
      </c>
      <c r="O2472">
        <v>-8.32</v>
      </c>
      <c r="Q2472">
        <v>-5.93</v>
      </c>
      <c r="S2472">
        <v>-2.39</v>
      </c>
    </row>
    <row r="2473" spans="12:19">
      <c r="L2473" t="s">
        <v>3380</v>
      </c>
      <c r="O2473">
        <v>-13.48</v>
      </c>
      <c r="Q2473">
        <v>-10.11</v>
      </c>
      <c r="S2473">
        <v>-3.37</v>
      </c>
    </row>
    <row r="2474" spans="12:19">
      <c r="L2474" t="s">
        <v>3935</v>
      </c>
      <c r="O2474">
        <v>-276.97000000000003</v>
      </c>
      <c r="Q2474">
        <v>-73.58</v>
      </c>
      <c r="S2474">
        <v>-203.39</v>
      </c>
    </row>
    <row r="2475" spans="12:19">
      <c r="L2475" t="s">
        <v>3383</v>
      </c>
      <c r="O2475">
        <v>-484.29</v>
      </c>
      <c r="Q2475">
        <v>-482.82</v>
      </c>
      <c r="S2475">
        <v>-1.47</v>
      </c>
    </row>
    <row r="2476" spans="12:19">
      <c r="L2476" t="s">
        <v>3384</v>
      </c>
      <c r="O2476">
        <v>-61.72</v>
      </c>
      <c r="Q2476">
        <v>-49.84</v>
      </c>
      <c r="S2476">
        <v>-11.88</v>
      </c>
    </row>
    <row r="2477" spans="12:19">
      <c r="L2477" t="s">
        <v>3385</v>
      </c>
      <c r="O2477">
        <v>-0.01</v>
      </c>
      <c r="Q2477">
        <v>-7.0000000000000007E-2</v>
      </c>
      <c r="S2477">
        <v>0.06</v>
      </c>
    </row>
    <row r="2478" spans="12:19">
      <c r="L2478" t="s">
        <v>3386</v>
      </c>
      <c r="O2478">
        <v>-13.43</v>
      </c>
      <c r="Q2478">
        <v>-8.1199999999999992</v>
      </c>
      <c r="S2478">
        <v>-5.3</v>
      </c>
    </row>
    <row r="2479" spans="12:19">
      <c r="L2479" t="s">
        <v>3387</v>
      </c>
      <c r="O2479">
        <v>-45.8</v>
      </c>
      <c r="Q2479">
        <v>-50.69</v>
      </c>
      <c r="S2479">
        <v>4.8899999999999997</v>
      </c>
    </row>
    <row r="2480" spans="12:19">
      <c r="L2480" t="s">
        <v>3388</v>
      </c>
      <c r="O2480">
        <v>0</v>
      </c>
      <c r="Q2480" s="4">
        <v>-1292.5899999999999</v>
      </c>
      <c r="S2480" s="4">
        <v>1292.5899999999999</v>
      </c>
    </row>
    <row r="2481" spans="12:19">
      <c r="L2481" t="s">
        <v>3389</v>
      </c>
      <c r="O2481">
        <v>-0.68</v>
      </c>
      <c r="Q2481">
        <v>-0.64</v>
      </c>
      <c r="S2481">
        <v>-0.04</v>
      </c>
    </row>
    <row r="2482" spans="12:19">
      <c r="L2482" t="s">
        <v>3390</v>
      </c>
      <c r="O2482" s="4">
        <v>-2158.5300000000002</v>
      </c>
      <c r="Q2482" s="4">
        <v>-1342.93</v>
      </c>
      <c r="S2482">
        <v>-815.6</v>
      </c>
    </row>
    <row r="2483" spans="12:19">
      <c r="L2483" t="s">
        <v>1415</v>
      </c>
      <c r="O2483">
        <v>0.28000000000000003</v>
      </c>
      <c r="Q2483">
        <v>0</v>
      </c>
      <c r="S2483">
        <v>0.28000000000000003</v>
      </c>
    </row>
    <row r="2484" spans="12:19">
      <c r="L2484" t="s">
        <v>3391</v>
      </c>
      <c r="O2484">
        <v>-141.16</v>
      </c>
      <c r="Q2484">
        <v>-106.61</v>
      </c>
      <c r="S2484">
        <v>-34.56</v>
      </c>
    </row>
    <row r="2485" spans="12:19">
      <c r="L2485" t="s">
        <v>3392</v>
      </c>
      <c r="O2485">
        <v>-47.77</v>
      </c>
      <c r="Q2485">
        <v>-38.56</v>
      </c>
      <c r="S2485">
        <v>-9.2100000000000009</v>
      </c>
    </row>
    <row r="2486" spans="12:19">
      <c r="L2486" t="s">
        <v>3393</v>
      </c>
      <c r="O2486">
        <v>-15.58</v>
      </c>
      <c r="Q2486">
        <v>-15.35</v>
      </c>
      <c r="S2486">
        <v>-0.23</v>
      </c>
    </row>
    <row r="2487" spans="12:19">
      <c r="L2487" t="s">
        <v>3394</v>
      </c>
      <c r="O2487">
        <v>-35.24</v>
      </c>
      <c r="Q2487">
        <v>-34.770000000000003</v>
      </c>
      <c r="S2487">
        <v>-0.47</v>
      </c>
    </row>
    <row r="2488" spans="12:19">
      <c r="L2488" t="s">
        <v>3395</v>
      </c>
      <c r="O2488">
        <v>-14.66</v>
      </c>
      <c r="Q2488">
        <v>-13.14</v>
      </c>
      <c r="S2488">
        <v>-1.52</v>
      </c>
    </row>
    <row r="2489" spans="12:19">
      <c r="L2489" t="s">
        <v>3394</v>
      </c>
      <c r="O2489">
        <v>-462.36</v>
      </c>
      <c r="Q2489">
        <v>-187.57</v>
      </c>
      <c r="S2489">
        <v>-274.79000000000002</v>
      </c>
    </row>
    <row r="2490" spans="12:19">
      <c r="L2490" t="s">
        <v>3396</v>
      </c>
      <c r="O2490">
        <v>-65.16</v>
      </c>
      <c r="Q2490">
        <v>-36.159999999999997</v>
      </c>
      <c r="S2490">
        <v>-29</v>
      </c>
    </row>
    <row r="2491" spans="12:19">
      <c r="L2491" t="s">
        <v>3382</v>
      </c>
      <c r="O2491">
        <v>-39.4</v>
      </c>
      <c r="Q2491">
        <v>-30.36</v>
      </c>
      <c r="S2491">
        <v>-9.0399999999999991</v>
      </c>
    </row>
    <row r="2492" spans="12:19">
      <c r="L2492" t="s">
        <v>3397</v>
      </c>
      <c r="O2492">
        <v>-522.16</v>
      </c>
      <c r="Q2492">
        <v>109.65</v>
      </c>
      <c r="S2492">
        <v>-631.79999999999995</v>
      </c>
    </row>
    <row r="2493" spans="12:19">
      <c r="L2493" t="s">
        <v>3398</v>
      </c>
      <c r="O2493">
        <v>-52.53</v>
      </c>
      <c r="Q2493">
        <v>-10.38</v>
      </c>
      <c r="S2493">
        <v>-42.15</v>
      </c>
    </row>
    <row r="2494" spans="12:19">
      <c r="L2494" t="s">
        <v>3399</v>
      </c>
      <c r="O2494">
        <v>-4.4800000000000004</v>
      </c>
      <c r="Q2494">
        <v>-1.68</v>
      </c>
      <c r="S2494">
        <v>-2.8</v>
      </c>
    </row>
    <row r="2495" spans="12:19">
      <c r="L2495" t="s">
        <v>3400</v>
      </c>
      <c r="O2495">
        <v>-0.21</v>
      </c>
      <c r="Q2495">
        <v>-0.05</v>
      </c>
      <c r="S2495">
        <v>-0.17</v>
      </c>
    </row>
    <row r="2496" spans="12:19">
      <c r="L2496" t="s">
        <v>3401</v>
      </c>
      <c r="O2496">
        <v>10.39</v>
      </c>
      <c r="Q2496">
        <v>40.950000000000003</v>
      </c>
      <c r="S2496">
        <v>-30.56</v>
      </c>
    </row>
    <row r="2497" spans="12:19">
      <c r="L2497" t="s">
        <v>3402</v>
      </c>
      <c r="O2497">
        <v>-16.100000000000001</v>
      </c>
      <c r="Q2497">
        <v>-0.31</v>
      </c>
      <c r="S2497">
        <v>-15.79</v>
      </c>
    </row>
    <row r="2498" spans="12:19">
      <c r="L2498" t="s">
        <v>3403</v>
      </c>
      <c r="O2498">
        <v>-3.79</v>
      </c>
      <c r="Q2498">
        <v>0.89</v>
      </c>
      <c r="S2498">
        <v>-4.68</v>
      </c>
    </row>
    <row r="2499" spans="12:19">
      <c r="L2499" t="s">
        <v>3404</v>
      </c>
      <c r="O2499">
        <v>-1.03</v>
      </c>
      <c r="Q2499">
        <v>-0.28000000000000003</v>
      </c>
      <c r="S2499">
        <v>-0.75</v>
      </c>
    </row>
    <row r="2500" spans="12:19">
      <c r="L2500" t="s">
        <v>4139</v>
      </c>
      <c r="O2500">
        <v>-0.02</v>
      </c>
      <c r="Q2500">
        <v>0</v>
      </c>
      <c r="S2500">
        <v>-0.02</v>
      </c>
    </row>
    <row r="2501" spans="12:19">
      <c r="L2501" t="s">
        <v>3405</v>
      </c>
      <c r="O2501">
        <v>-8.3699999999999992</v>
      </c>
      <c r="Q2501">
        <v>0.43</v>
      </c>
      <c r="S2501">
        <v>-8.8000000000000007</v>
      </c>
    </row>
    <row r="2502" spans="12:19">
      <c r="L2502" t="s">
        <v>3406</v>
      </c>
      <c r="O2502">
        <v>-2.4</v>
      </c>
      <c r="Q2502">
        <v>-0.18</v>
      </c>
      <c r="S2502">
        <v>-2.2200000000000002</v>
      </c>
    </row>
    <row r="2503" spans="12:19">
      <c r="L2503" t="s">
        <v>3407</v>
      </c>
      <c r="O2503">
        <v>-0.04</v>
      </c>
      <c r="Q2503">
        <v>0</v>
      </c>
      <c r="S2503">
        <v>-0.04</v>
      </c>
    </row>
    <row r="2504" spans="12:19">
      <c r="L2504" t="s">
        <v>3408</v>
      </c>
      <c r="O2504">
        <v>-1.04</v>
      </c>
      <c r="Q2504">
        <v>0.48</v>
      </c>
      <c r="S2504">
        <v>-1.52</v>
      </c>
    </row>
    <row r="2505" spans="12:19">
      <c r="L2505" t="s">
        <v>3409</v>
      </c>
      <c r="O2505">
        <v>-0.08</v>
      </c>
      <c r="Q2505">
        <v>0</v>
      </c>
      <c r="S2505">
        <v>-0.09</v>
      </c>
    </row>
    <row r="2506" spans="12:19">
      <c r="L2506" t="s">
        <v>3410</v>
      </c>
      <c r="O2506">
        <v>0.02</v>
      </c>
      <c r="Q2506">
        <v>0</v>
      </c>
      <c r="S2506">
        <v>0.02</v>
      </c>
    </row>
    <row r="2507" spans="12:19">
      <c r="L2507" t="s">
        <v>3411</v>
      </c>
      <c r="O2507">
        <v>-7.0000000000000007E-2</v>
      </c>
      <c r="Q2507">
        <v>1.33</v>
      </c>
      <c r="S2507">
        <v>-1.4</v>
      </c>
    </row>
    <row r="2508" spans="12:19">
      <c r="L2508" t="s">
        <v>3412</v>
      </c>
      <c r="O2508">
        <v>-0.08</v>
      </c>
      <c r="Q2508">
        <v>-0.01</v>
      </c>
      <c r="S2508">
        <v>-0.06</v>
      </c>
    </row>
    <row r="2509" spans="12:19">
      <c r="L2509" t="s">
        <v>3413</v>
      </c>
      <c r="O2509">
        <v>-0.39</v>
      </c>
      <c r="Q2509">
        <v>0.14000000000000001</v>
      </c>
      <c r="S2509">
        <v>-0.54</v>
      </c>
    </row>
    <row r="2510" spans="12:19">
      <c r="L2510" t="s">
        <v>3414</v>
      </c>
      <c r="O2510">
        <v>-0.01</v>
      </c>
      <c r="Q2510">
        <v>0.04</v>
      </c>
      <c r="S2510">
        <v>-0.05</v>
      </c>
    </row>
    <row r="2511" spans="12:19">
      <c r="L2511" t="s">
        <v>3415</v>
      </c>
      <c r="O2511">
        <v>-11.39</v>
      </c>
      <c r="Q2511">
        <v>-0.25</v>
      </c>
      <c r="S2511">
        <v>-11.14</v>
      </c>
    </row>
    <row r="2512" spans="12:19">
      <c r="L2512" t="s">
        <v>3416</v>
      </c>
      <c r="O2512">
        <v>-1.2</v>
      </c>
      <c r="Q2512">
        <v>0.09</v>
      </c>
      <c r="S2512">
        <v>-1.29</v>
      </c>
    </row>
    <row r="2513" spans="8:19">
      <c r="L2513" t="s">
        <v>3417</v>
      </c>
      <c r="O2513">
        <v>-9.26</v>
      </c>
      <c r="Q2513">
        <v>-8.58</v>
      </c>
      <c r="S2513">
        <v>-0.68</v>
      </c>
    </row>
    <row r="2514" spans="8:19">
      <c r="L2514" t="s">
        <v>3418</v>
      </c>
      <c r="O2514">
        <v>-0.09</v>
      </c>
      <c r="Q2514">
        <v>-0.09</v>
      </c>
      <c r="S2514">
        <v>0</v>
      </c>
    </row>
    <row r="2515" spans="8:19">
      <c r="L2515" t="s">
        <v>3419</v>
      </c>
      <c r="O2515">
        <v>-0.01</v>
      </c>
      <c r="Q2515">
        <v>-0.01</v>
      </c>
      <c r="S2515">
        <v>-0.01</v>
      </c>
    </row>
    <row r="2516" spans="8:19">
      <c r="L2516" t="s">
        <v>3420</v>
      </c>
      <c r="O2516">
        <v>-0.43</v>
      </c>
      <c r="Q2516">
        <v>-0.41</v>
      </c>
      <c r="S2516">
        <v>-0.01</v>
      </c>
    </row>
    <row r="2517" spans="8:19">
      <c r="L2517" t="s">
        <v>3421</v>
      </c>
      <c r="O2517">
        <v>0</v>
      </c>
      <c r="Q2517">
        <v>-0.01</v>
      </c>
      <c r="S2517">
        <v>0.01</v>
      </c>
    </row>
    <row r="2518" spans="8:19">
      <c r="L2518" t="s">
        <v>3422</v>
      </c>
      <c r="O2518">
        <v>-0.26</v>
      </c>
      <c r="Q2518">
        <v>-0.22</v>
      </c>
      <c r="S2518">
        <v>-0.04</v>
      </c>
    </row>
    <row r="2519" spans="8:19">
      <c r="L2519" t="s">
        <v>3936</v>
      </c>
      <c r="O2519">
        <v>0</v>
      </c>
      <c r="Q2519">
        <v>-0.11</v>
      </c>
      <c r="S2519">
        <v>0.11</v>
      </c>
    </row>
    <row r="2520" spans="8:19">
      <c r="L2520" t="s">
        <v>3937</v>
      </c>
      <c r="O2520">
        <v>0</v>
      </c>
      <c r="Q2520">
        <v>-0.01</v>
      </c>
      <c r="S2520">
        <v>0.01</v>
      </c>
    </row>
    <row r="2521" spans="8:19">
      <c r="L2521" t="s">
        <v>3423</v>
      </c>
      <c r="O2521">
        <v>-0.03</v>
      </c>
      <c r="Q2521">
        <v>-0.04</v>
      </c>
      <c r="S2521">
        <v>0.01</v>
      </c>
    </row>
    <row r="2522" spans="8:19">
      <c r="H2522" t="s">
        <v>3424</v>
      </c>
      <c r="O2522" s="4">
        <v>-13141.36</v>
      </c>
      <c r="Q2522" s="4">
        <v>-41200.300000000003</v>
      </c>
      <c r="S2522" s="4">
        <v>28058.94</v>
      </c>
    </row>
    <row r="2523" spans="8:19">
      <c r="J2523" t="s">
        <v>3425</v>
      </c>
      <c r="O2523" s="4">
        <v>-4022.57</v>
      </c>
      <c r="Q2523" s="4">
        <v>-3449.67</v>
      </c>
      <c r="S2523">
        <v>-572.9</v>
      </c>
    </row>
    <row r="2524" spans="8:19">
      <c r="J2524" t="s">
        <v>3426</v>
      </c>
      <c r="O2524" s="4">
        <v>-2853</v>
      </c>
      <c r="Q2524" s="4">
        <v>-2460.94</v>
      </c>
      <c r="S2524">
        <v>-392.06</v>
      </c>
    </row>
    <row r="2525" spans="8:19">
      <c r="J2525" t="s">
        <v>3427</v>
      </c>
      <c r="O2525">
        <v>-423.71</v>
      </c>
      <c r="Q2525">
        <v>-565.57000000000005</v>
      </c>
      <c r="S2525">
        <v>141.86000000000001</v>
      </c>
    </row>
    <row r="2526" spans="8:19">
      <c r="J2526" t="s">
        <v>3428</v>
      </c>
      <c r="O2526">
        <v>-30.91</v>
      </c>
      <c r="Q2526">
        <v>-32.56</v>
      </c>
      <c r="S2526">
        <v>1.65</v>
      </c>
    </row>
    <row r="2527" spans="8:19">
      <c r="J2527" t="s">
        <v>3429</v>
      </c>
      <c r="O2527">
        <v>-11.71</v>
      </c>
      <c r="Q2527">
        <v>-11.37</v>
      </c>
      <c r="S2527">
        <v>-0.35</v>
      </c>
    </row>
    <row r="2528" spans="8:19">
      <c r="J2528" t="s">
        <v>3430</v>
      </c>
      <c r="O2528">
        <v>-83.15</v>
      </c>
      <c r="Q2528">
        <v>-2.76</v>
      </c>
      <c r="S2528">
        <v>-80.39</v>
      </c>
    </row>
    <row r="2529" spans="10:19">
      <c r="J2529" t="s">
        <v>3431</v>
      </c>
      <c r="O2529">
        <v>-563.03</v>
      </c>
      <c r="Q2529">
        <v>-492.79</v>
      </c>
      <c r="S2529">
        <v>-70.239999999999995</v>
      </c>
    </row>
    <row r="2530" spans="10:19">
      <c r="J2530" t="s">
        <v>3432</v>
      </c>
      <c r="O2530">
        <v>-566.51</v>
      </c>
      <c r="Q2530">
        <v>-547.41</v>
      </c>
      <c r="S2530">
        <v>-19.09</v>
      </c>
    </row>
    <row r="2531" spans="10:19">
      <c r="J2531" t="s">
        <v>3433</v>
      </c>
      <c r="O2531">
        <v>-382.04</v>
      </c>
      <c r="Q2531">
        <v>-286.83999999999997</v>
      </c>
      <c r="S2531">
        <v>-95.21</v>
      </c>
    </row>
    <row r="2532" spans="10:19">
      <c r="J2532" t="s">
        <v>3434</v>
      </c>
      <c r="O2532">
        <v>-31.46</v>
      </c>
      <c r="Q2532">
        <v>-16.64</v>
      </c>
      <c r="S2532">
        <v>-14.82</v>
      </c>
    </row>
    <row r="2533" spans="10:19">
      <c r="J2533" t="s">
        <v>3435</v>
      </c>
      <c r="O2533" s="4">
        <v>1541.05</v>
      </c>
      <c r="Q2533">
        <v>920.48</v>
      </c>
      <c r="S2533">
        <v>620.57000000000005</v>
      </c>
    </row>
    <row r="2534" spans="10:19">
      <c r="J2534" t="s">
        <v>3436</v>
      </c>
      <c r="O2534">
        <v>-164.62</v>
      </c>
      <c r="Q2534">
        <v>-101.21</v>
      </c>
      <c r="S2534">
        <v>-63.41</v>
      </c>
    </row>
    <row r="2535" spans="10:19">
      <c r="J2535" t="s">
        <v>3437</v>
      </c>
      <c r="O2535">
        <v>-8.4</v>
      </c>
      <c r="Q2535">
        <v>-10.23</v>
      </c>
      <c r="S2535">
        <v>1.83</v>
      </c>
    </row>
    <row r="2536" spans="10:19">
      <c r="J2536" t="s">
        <v>3438</v>
      </c>
      <c r="O2536" s="4">
        <v>-2131.5700000000002</v>
      </c>
      <c r="Q2536" s="4">
        <v>-27804.52</v>
      </c>
      <c r="S2536" s="4">
        <v>25672.94</v>
      </c>
    </row>
    <row r="2537" spans="10:19">
      <c r="J2537" t="s">
        <v>3439</v>
      </c>
      <c r="O2537" s="4">
        <v>2737</v>
      </c>
      <c r="Q2537">
        <v>432.32</v>
      </c>
      <c r="S2537" s="4">
        <v>2304.6799999999998</v>
      </c>
    </row>
    <row r="2538" spans="10:19">
      <c r="J2538" t="s">
        <v>3440</v>
      </c>
      <c r="O2538">
        <v>0</v>
      </c>
      <c r="Q2538">
        <v>-0.56000000000000005</v>
      </c>
      <c r="S2538">
        <v>0.56000000000000005</v>
      </c>
    </row>
    <row r="2539" spans="10:19">
      <c r="J2539" t="s">
        <v>3441</v>
      </c>
      <c r="O2539">
        <v>-1.56</v>
      </c>
      <c r="Q2539">
        <v>10.48</v>
      </c>
      <c r="S2539">
        <v>-12.04</v>
      </c>
    </row>
    <row r="2540" spans="10:19">
      <c r="J2540" t="s">
        <v>3442</v>
      </c>
      <c r="O2540" s="4">
        <v>-5397.44</v>
      </c>
      <c r="Q2540" s="4">
        <v>-6986.15</v>
      </c>
      <c r="S2540" s="4">
        <v>1588.71</v>
      </c>
    </row>
    <row r="2541" spans="10:19">
      <c r="J2541" t="s">
        <v>3443</v>
      </c>
      <c r="O2541">
        <v>-107.21</v>
      </c>
      <c r="Q2541">
        <v>-219.91</v>
      </c>
      <c r="S2541">
        <v>112.7</v>
      </c>
    </row>
    <row r="2542" spans="10:19">
      <c r="J2542" t="s">
        <v>3444</v>
      </c>
      <c r="O2542">
        <v>-9.75</v>
      </c>
      <c r="Q2542">
        <v>-16.75</v>
      </c>
      <c r="S2542">
        <v>6.99</v>
      </c>
    </row>
    <row r="2543" spans="10:19">
      <c r="J2543" t="s">
        <v>3445</v>
      </c>
      <c r="O2543">
        <v>-54.75</v>
      </c>
      <c r="Q2543">
        <v>129.81</v>
      </c>
      <c r="S2543">
        <v>-184.56</v>
      </c>
    </row>
    <row r="2544" spans="10:19">
      <c r="J2544" t="s">
        <v>4140</v>
      </c>
      <c r="O2544">
        <v>-0.26</v>
      </c>
      <c r="Q2544">
        <v>0</v>
      </c>
      <c r="S2544">
        <v>-0.26</v>
      </c>
    </row>
    <row r="2545" spans="10:19">
      <c r="J2545" t="s">
        <v>3446</v>
      </c>
      <c r="O2545">
        <v>0</v>
      </c>
      <c r="Q2545">
        <v>159.15</v>
      </c>
      <c r="S2545">
        <v>-159.15</v>
      </c>
    </row>
    <row r="2546" spans="10:19">
      <c r="J2546" t="s">
        <v>3447</v>
      </c>
      <c r="O2546">
        <v>0</v>
      </c>
      <c r="Q2546">
        <v>106.84</v>
      </c>
      <c r="S2546">
        <v>-106.84</v>
      </c>
    </row>
    <row r="2547" spans="10:19">
      <c r="J2547" t="s">
        <v>3448</v>
      </c>
      <c r="O2547">
        <v>0</v>
      </c>
      <c r="Q2547">
        <v>18.13</v>
      </c>
      <c r="S2547">
        <v>-18.13</v>
      </c>
    </row>
    <row r="2548" spans="10:19">
      <c r="J2548" t="s">
        <v>3449</v>
      </c>
      <c r="O2548">
        <v>0</v>
      </c>
      <c r="Q2548">
        <v>0.41</v>
      </c>
      <c r="S2548">
        <v>-0.41</v>
      </c>
    </row>
    <row r="2549" spans="10:19">
      <c r="J2549" t="s">
        <v>3450</v>
      </c>
      <c r="O2549">
        <v>0</v>
      </c>
      <c r="Q2549">
        <v>29.34</v>
      </c>
      <c r="S2549">
        <v>-29.34</v>
      </c>
    </row>
    <row r="2550" spans="10:19">
      <c r="J2550" t="s">
        <v>3451</v>
      </c>
      <c r="O2550">
        <v>0</v>
      </c>
      <c r="Q2550">
        <v>24.72</v>
      </c>
      <c r="S2550">
        <v>-24.72</v>
      </c>
    </row>
    <row r="2551" spans="10:19">
      <c r="J2551" t="s">
        <v>3452</v>
      </c>
      <c r="O2551">
        <v>0</v>
      </c>
      <c r="Q2551">
        <v>0.44</v>
      </c>
      <c r="S2551">
        <v>-0.44</v>
      </c>
    </row>
    <row r="2552" spans="10:19">
      <c r="J2552" t="s">
        <v>3453</v>
      </c>
      <c r="O2552">
        <v>-47.35</v>
      </c>
      <c r="Q2552">
        <v>97.98</v>
      </c>
      <c r="S2552">
        <v>-145.33000000000001</v>
      </c>
    </row>
    <row r="2553" spans="10:19">
      <c r="J2553" t="s">
        <v>3454</v>
      </c>
      <c r="O2553">
        <v>-12.13</v>
      </c>
      <c r="Q2553">
        <v>0.06</v>
      </c>
      <c r="S2553">
        <v>-12.19</v>
      </c>
    </row>
    <row r="2554" spans="10:19">
      <c r="J2554" t="s">
        <v>3455</v>
      </c>
      <c r="O2554">
        <v>-0.11</v>
      </c>
      <c r="Q2554">
        <v>0.27</v>
      </c>
      <c r="S2554">
        <v>-0.38</v>
      </c>
    </row>
    <row r="2555" spans="10:19">
      <c r="J2555" t="s">
        <v>3456</v>
      </c>
      <c r="O2555">
        <v>-262.33999999999997</v>
      </c>
      <c r="Q2555">
        <v>-238.44</v>
      </c>
      <c r="S2555">
        <v>-23.9</v>
      </c>
    </row>
    <row r="2556" spans="10:19">
      <c r="J2556" t="s">
        <v>3457</v>
      </c>
      <c r="O2556">
        <v>0</v>
      </c>
      <c r="Q2556">
        <v>0</v>
      </c>
      <c r="S2556">
        <v>0</v>
      </c>
    </row>
    <row r="2557" spans="10:19">
      <c r="J2557" t="s">
        <v>3458</v>
      </c>
      <c r="O2557">
        <v>0.01</v>
      </c>
      <c r="Q2557">
        <v>0.01</v>
      </c>
      <c r="S2557">
        <v>-0.01</v>
      </c>
    </row>
    <row r="2558" spans="10:19">
      <c r="J2558" t="s">
        <v>3459</v>
      </c>
      <c r="O2558">
        <v>-290.56</v>
      </c>
      <c r="Q2558">
        <v>-1.59</v>
      </c>
      <c r="S2558">
        <v>-288.97000000000003</v>
      </c>
    </row>
    <row r="2559" spans="10:19">
      <c r="J2559" t="s">
        <v>3460</v>
      </c>
      <c r="O2559">
        <v>215.07</v>
      </c>
      <c r="Q2559">
        <v>-3.52</v>
      </c>
      <c r="S2559">
        <v>218.59</v>
      </c>
    </row>
    <row r="2560" spans="10:19">
      <c r="J2560" t="s">
        <v>3461</v>
      </c>
      <c r="O2560">
        <v>-174.54</v>
      </c>
      <c r="Q2560">
        <v>57.96</v>
      </c>
      <c r="S2560">
        <v>-232.5</v>
      </c>
    </row>
    <row r="2561" spans="8:19">
      <c r="J2561" t="s">
        <v>3462</v>
      </c>
      <c r="O2561">
        <v>0</v>
      </c>
      <c r="Q2561">
        <v>0.03</v>
      </c>
      <c r="S2561">
        <v>-0.03</v>
      </c>
    </row>
    <row r="2562" spans="8:19">
      <c r="J2562" t="s">
        <v>3463</v>
      </c>
      <c r="O2562">
        <v>0</v>
      </c>
      <c r="Q2562">
        <v>61.7</v>
      </c>
      <c r="S2562">
        <v>-61.7</v>
      </c>
    </row>
    <row r="2563" spans="8:19">
      <c r="J2563" t="s">
        <v>3464</v>
      </c>
      <c r="O2563">
        <v>0</v>
      </c>
      <c r="Q2563">
        <v>2.89</v>
      </c>
      <c r="S2563">
        <v>-2.89</v>
      </c>
    </row>
    <row r="2564" spans="8:19">
      <c r="J2564" t="s">
        <v>3465</v>
      </c>
      <c r="O2564">
        <v>-3.1</v>
      </c>
      <c r="Q2564">
        <v>-3.17</v>
      </c>
      <c r="S2564">
        <v>7.0000000000000007E-2</v>
      </c>
    </row>
    <row r="2565" spans="8:19">
      <c r="J2565" t="s">
        <v>3465</v>
      </c>
      <c r="O2565">
        <v>-0.02</v>
      </c>
      <c r="Q2565">
        <v>-0.47</v>
      </c>
      <c r="S2565">
        <v>0.45</v>
      </c>
    </row>
    <row r="2566" spans="8:19">
      <c r="J2566" t="s">
        <v>3465</v>
      </c>
      <c r="O2566">
        <v>-0.01</v>
      </c>
      <c r="Q2566">
        <v>0</v>
      </c>
      <c r="S2566">
        <v>-0.01</v>
      </c>
    </row>
    <row r="2567" spans="8:19">
      <c r="J2567" t="s">
        <v>3466</v>
      </c>
      <c r="O2567">
        <v>-0.11</v>
      </c>
      <c r="Q2567">
        <v>-0.03</v>
      </c>
      <c r="S2567">
        <v>-0.08</v>
      </c>
    </row>
    <row r="2568" spans="8:19">
      <c r="J2568" t="s">
        <v>3466</v>
      </c>
      <c r="O2568">
        <v>0</v>
      </c>
      <c r="Q2568">
        <v>0</v>
      </c>
      <c r="S2568">
        <v>0</v>
      </c>
    </row>
    <row r="2569" spans="8:19">
      <c r="J2569" t="s">
        <v>3466</v>
      </c>
      <c r="O2569">
        <v>-0.04</v>
      </c>
      <c r="Q2569">
        <v>0</v>
      </c>
      <c r="S2569">
        <v>-0.04</v>
      </c>
    </row>
    <row r="2570" spans="8:19">
      <c r="J2570" t="s">
        <v>3466</v>
      </c>
      <c r="O2570">
        <v>-0.54</v>
      </c>
      <c r="Q2570">
        <v>-0.24</v>
      </c>
      <c r="S2570">
        <v>-0.3</v>
      </c>
    </row>
    <row r="2571" spans="8:19">
      <c r="H2571" t="s">
        <v>3467</v>
      </c>
      <c r="O2571" s="4">
        <v>-640400</v>
      </c>
      <c r="Q2571" s="4">
        <v>-695115</v>
      </c>
      <c r="S2571" s="4">
        <v>54715</v>
      </c>
    </row>
    <row r="2572" spans="8:19">
      <c r="J2572" t="s">
        <v>3468</v>
      </c>
      <c r="O2572" s="4">
        <v>-630200</v>
      </c>
      <c r="Q2572" s="4">
        <v>-425415</v>
      </c>
      <c r="S2572" s="4">
        <v>-204785</v>
      </c>
    </row>
    <row r="2573" spans="8:19">
      <c r="K2573" t="s">
        <v>3469</v>
      </c>
      <c r="O2573" s="4">
        <v>-630200</v>
      </c>
      <c r="Q2573" s="4">
        <v>-425415</v>
      </c>
      <c r="S2573" s="4">
        <v>-204785</v>
      </c>
    </row>
    <row r="2574" spans="8:19">
      <c r="J2574" t="s">
        <v>3986</v>
      </c>
      <c r="O2574" s="4">
        <v>-10200</v>
      </c>
      <c r="Q2574" s="4">
        <v>-269700</v>
      </c>
      <c r="S2574" s="4">
        <v>259500</v>
      </c>
    </row>
    <row r="2575" spans="8:19">
      <c r="K2575" t="s">
        <v>3987</v>
      </c>
      <c r="O2575" s="4">
        <v>-10200</v>
      </c>
      <c r="Q2575" s="4">
        <v>-269700</v>
      </c>
      <c r="S2575" s="4">
        <v>259500</v>
      </c>
    </row>
    <row r="2576" spans="8:19">
      <c r="H2576" t="s">
        <v>3470</v>
      </c>
      <c r="O2576" s="4">
        <v>5600.26</v>
      </c>
      <c r="Q2576" s="4">
        <v>5670.45</v>
      </c>
      <c r="S2576">
        <v>-70.19</v>
      </c>
    </row>
    <row r="2577" spans="7:19">
      <c r="J2577" t="s">
        <v>3470</v>
      </c>
      <c r="O2577" s="4">
        <v>5600.26</v>
      </c>
      <c r="Q2577" s="4">
        <v>5670.45</v>
      </c>
      <c r="S2577">
        <v>-70.19</v>
      </c>
    </row>
    <row r="2578" spans="7:19">
      <c r="K2578" t="s">
        <v>3471</v>
      </c>
      <c r="O2578" s="4">
        <v>5600.26</v>
      </c>
      <c r="Q2578" s="4">
        <v>5670.45</v>
      </c>
      <c r="S2578">
        <v>-70.19</v>
      </c>
    </row>
    <row r="2579" spans="7:19">
      <c r="G2579" t="s">
        <v>3472</v>
      </c>
      <c r="O2579" s="4">
        <v>-14868.61</v>
      </c>
      <c r="Q2579" s="4">
        <v>-13037.91</v>
      </c>
      <c r="S2579" s="4">
        <v>-1830.7</v>
      </c>
    </row>
    <row r="2580" spans="7:19">
      <c r="H2580" t="s">
        <v>3473</v>
      </c>
      <c r="O2580">
        <v>-716.95</v>
      </c>
      <c r="Q2580">
        <v>-608.70000000000005</v>
      </c>
      <c r="S2580">
        <v>-108.25</v>
      </c>
    </row>
    <row r="2581" spans="7:19">
      <c r="J2581" t="s">
        <v>3474</v>
      </c>
      <c r="O2581">
        <v>-102.36</v>
      </c>
      <c r="Q2581">
        <v>-98.41</v>
      </c>
      <c r="S2581">
        <v>-3.94</v>
      </c>
    </row>
    <row r="2582" spans="7:19">
      <c r="K2582" t="s">
        <v>3475</v>
      </c>
      <c r="O2582">
        <v>-82.32</v>
      </c>
      <c r="Q2582">
        <v>-72.84</v>
      </c>
      <c r="S2582">
        <v>-9.48</v>
      </c>
    </row>
    <row r="2583" spans="7:19">
      <c r="K2583" t="s">
        <v>3475</v>
      </c>
      <c r="O2583">
        <v>-20.03</v>
      </c>
      <c r="Q2583">
        <v>-25.57</v>
      </c>
      <c r="S2583">
        <v>5.54</v>
      </c>
    </row>
    <row r="2584" spans="7:19">
      <c r="J2584" t="s">
        <v>3476</v>
      </c>
      <c r="O2584">
        <v>-614.6</v>
      </c>
      <c r="Q2584">
        <v>-510.29</v>
      </c>
      <c r="S2584">
        <v>-104.31</v>
      </c>
    </row>
    <row r="2585" spans="7:19">
      <c r="K2585" t="s">
        <v>3477</v>
      </c>
      <c r="O2585">
        <v>-72.959999999999994</v>
      </c>
      <c r="Q2585">
        <v>0</v>
      </c>
      <c r="S2585">
        <v>-72.959999999999994</v>
      </c>
    </row>
    <row r="2586" spans="7:19">
      <c r="K2586" t="s">
        <v>3478</v>
      </c>
      <c r="O2586">
        <v>0</v>
      </c>
      <c r="Q2586">
        <v>0.17</v>
      </c>
      <c r="S2586">
        <v>-0.17</v>
      </c>
    </row>
    <row r="2587" spans="7:19">
      <c r="K2587" t="s">
        <v>3479</v>
      </c>
      <c r="O2587">
        <v>-541.64</v>
      </c>
      <c r="Q2587">
        <v>-510.46</v>
      </c>
      <c r="S2587">
        <v>-31.18</v>
      </c>
    </row>
    <row r="2588" spans="7:19">
      <c r="H2588" t="s">
        <v>20</v>
      </c>
      <c r="O2588" s="4">
        <v>-14151.66</v>
      </c>
      <c r="Q2588" s="4">
        <v>-12429.21</v>
      </c>
      <c r="S2588" s="4">
        <v>-1722.45</v>
      </c>
    </row>
    <row r="2589" spans="7:19">
      <c r="J2589" t="s">
        <v>3480</v>
      </c>
      <c r="O2589">
        <v>-85.76</v>
      </c>
      <c r="Q2589">
        <v>-71.739999999999995</v>
      </c>
      <c r="S2589">
        <v>-14.02</v>
      </c>
    </row>
    <row r="2590" spans="7:19">
      <c r="K2590" t="s">
        <v>3938</v>
      </c>
      <c r="O2590">
        <v>-5.24</v>
      </c>
      <c r="Q2590">
        <v>-0.05</v>
      </c>
      <c r="S2590">
        <v>-5.19</v>
      </c>
    </row>
    <row r="2591" spans="7:19">
      <c r="K2591" t="s">
        <v>3482</v>
      </c>
      <c r="O2591" s="4">
        <v>2031.49</v>
      </c>
      <c r="Q2591" s="4">
        <v>3010.39</v>
      </c>
      <c r="S2591">
        <v>-978.9</v>
      </c>
    </row>
    <row r="2592" spans="7:19">
      <c r="K2592" t="s">
        <v>3483</v>
      </c>
      <c r="O2592">
        <v>-7.87</v>
      </c>
      <c r="Q2592">
        <v>-83.79</v>
      </c>
      <c r="S2592">
        <v>75.91</v>
      </c>
    </row>
    <row r="2593" spans="10:19">
      <c r="K2593" t="s">
        <v>3939</v>
      </c>
      <c r="O2593">
        <v>0</v>
      </c>
      <c r="Q2593">
        <v>-36.1</v>
      </c>
      <c r="S2593">
        <v>36.1</v>
      </c>
    </row>
    <row r="2594" spans="10:19">
      <c r="K2594" t="s">
        <v>3484</v>
      </c>
      <c r="O2594">
        <v>24.64</v>
      </c>
      <c r="Q2594">
        <v>24.22</v>
      </c>
      <c r="S2594">
        <v>0.41</v>
      </c>
    </row>
    <row r="2595" spans="10:19">
      <c r="K2595" t="s">
        <v>3485</v>
      </c>
      <c r="O2595" s="4">
        <v>-2128.7600000000002</v>
      </c>
      <c r="Q2595" s="4">
        <v>-2986.41</v>
      </c>
      <c r="S2595">
        <v>857.65</v>
      </c>
    </row>
    <row r="2596" spans="10:19">
      <c r="J2596" t="s">
        <v>3486</v>
      </c>
      <c r="O2596">
        <v>-88.69</v>
      </c>
      <c r="Q2596">
        <v>-42.04</v>
      </c>
      <c r="S2596">
        <v>-46.65</v>
      </c>
    </row>
    <row r="2597" spans="10:19">
      <c r="K2597" t="s">
        <v>3486</v>
      </c>
      <c r="O2597">
        <v>-88.69</v>
      </c>
      <c r="Q2597">
        <v>-42.04</v>
      </c>
      <c r="S2597">
        <v>-46.65</v>
      </c>
    </row>
    <row r="2598" spans="10:19">
      <c r="J2598" t="s">
        <v>3388</v>
      </c>
      <c r="O2598" s="4">
        <v>-1622.96</v>
      </c>
      <c r="Q2598" s="4">
        <v>-2131.2800000000002</v>
      </c>
      <c r="S2598">
        <v>508.31</v>
      </c>
    </row>
    <row r="2599" spans="10:19">
      <c r="K2599" t="s">
        <v>3487</v>
      </c>
      <c r="O2599">
        <v>0</v>
      </c>
      <c r="Q2599">
        <v>-0.02</v>
      </c>
      <c r="S2599">
        <v>0.02</v>
      </c>
    </row>
    <row r="2600" spans="10:19">
      <c r="K2600" t="s">
        <v>3488</v>
      </c>
      <c r="O2600">
        <v>-0.36</v>
      </c>
      <c r="Q2600">
        <v>-0.26</v>
      </c>
      <c r="S2600">
        <v>-0.09</v>
      </c>
    </row>
    <row r="2601" spans="10:19">
      <c r="K2601" t="s">
        <v>4141</v>
      </c>
      <c r="O2601">
        <v>0</v>
      </c>
      <c r="Q2601">
        <v>0</v>
      </c>
      <c r="S2601">
        <v>0</v>
      </c>
    </row>
    <row r="2602" spans="10:19">
      <c r="K2602" t="s">
        <v>3489</v>
      </c>
      <c r="O2602">
        <v>-96.62</v>
      </c>
      <c r="Q2602">
        <v>-102.12</v>
      </c>
      <c r="S2602">
        <v>5.5</v>
      </c>
    </row>
    <row r="2603" spans="10:19">
      <c r="K2603" t="s">
        <v>3490</v>
      </c>
      <c r="O2603">
        <v>-167.97</v>
      </c>
      <c r="Q2603">
        <v>-75.12</v>
      </c>
      <c r="S2603">
        <v>-92.85</v>
      </c>
    </row>
    <row r="2604" spans="10:19">
      <c r="K2604" t="s">
        <v>3491</v>
      </c>
      <c r="O2604">
        <v>-12.1</v>
      </c>
      <c r="Q2604">
        <v>-4.91</v>
      </c>
      <c r="S2604">
        <v>-7.19</v>
      </c>
    </row>
    <row r="2605" spans="10:19">
      <c r="K2605" t="s">
        <v>3492</v>
      </c>
      <c r="O2605">
        <v>-12.81</v>
      </c>
      <c r="Q2605">
        <v>-15.58</v>
      </c>
      <c r="S2605">
        <v>2.77</v>
      </c>
    </row>
    <row r="2606" spans="10:19">
      <c r="K2606" t="s">
        <v>3493</v>
      </c>
      <c r="O2606">
        <v>-5.13</v>
      </c>
      <c r="Q2606">
        <v>-2.94</v>
      </c>
      <c r="S2606">
        <v>-2.19</v>
      </c>
    </row>
    <row r="2607" spans="10:19">
      <c r="K2607" t="s">
        <v>4142</v>
      </c>
      <c r="O2607">
        <v>-12.71</v>
      </c>
      <c r="Q2607">
        <v>0</v>
      </c>
      <c r="S2607">
        <v>-12.71</v>
      </c>
    </row>
    <row r="2608" spans="10:19">
      <c r="K2608" t="s">
        <v>3494</v>
      </c>
      <c r="O2608">
        <v>-69.64</v>
      </c>
      <c r="Q2608">
        <v>-52.7</v>
      </c>
      <c r="S2608">
        <v>-16.93</v>
      </c>
    </row>
    <row r="2609" spans="6:19">
      <c r="K2609" t="s">
        <v>3495</v>
      </c>
      <c r="O2609">
        <v>-582.12</v>
      </c>
      <c r="Q2609">
        <v>-10.28</v>
      </c>
      <c r="S2609">
        <v>-571.84</v>
      </c>
    </row>
    <row r="2610" spans="6:19">
      <c r="K2610" t="s">
        <v>3496</v>
      </c>
      <c r="O2610">
        <v>-471.51</v>
      </c>
      <c r="Q2610">
        <v>-489.84</v>
      </c>
      <c r="S2610">
        <v>18.329999999999998</v>
      </c>
    </row>
    <row r="2611" spans="6:19">
      <c r="K2611" t="s">
        <v>3481</v>
      </c>
      <c r="O2611">
        <v>-19.12</v>
      </c>
      <c r="Q2611">
        <v>-15.28</v>
      </c>
      <c r="S2611">
        <v>-3.84</v>
      </c>
    </row>
    <row r="2612" spans="6:19">
      <c r="K2612" t="s">
        <v>3497</v>
      </c>
      <c r="O2612">
        <v>283.44</v>
      </c>
      <c r="Q2612">
        <v>51.04</v>
      </c>
      <c r="S2612">
        <v>232.4</v>
      </c>
    </row>
    <row r="2613" spans="6:19">
      <c r="K2613" t="s">
        <v>3498</v>
      </c>
      <c r="O2613">
        <v>-716.77</v>
      </c>
      <c r="Q2613">
        <v>-525.48</v>
      </c>
      <c r="S2613">
        <v>-191.29</v>
      </c>
    </row>
    <row r="2614" spans="6:19">
      <c r="K2614" t="s">
        <v>3499</v>
      </c>
      <c r="O2614">
        <v>-25.67</v>
      </c>
      <c r="Q2614">
        <v>-31.73</v>
      </c>
      <c r="S2614">
        <v>6.06</v>
      </c>
    </row>
    <row r="2615" spans="6:19">
      <c r="K2615" t="s">
        <v>3500</v>
      </c>
      <c r="O2615">
        <v>-6.77</v>
      </c>
      <c r="Q2615">
        <v>-4.8499999999999996</v>
      </c>
      <c r="S2615">
        <v>-1.92</v>
      </c>
    </row>
    <row r="2616" spans="6:19">
      <c r="K2616" t="s">
        <v>3501</v>
      </c>
      <c r="O2616">
        <v>-0.5</v>
      </c>
      <c r="Q2616">
        <v>-0.31</v>
      </c>
      <c r="S2616">
        <v>-0.19</v>
      </c>
    </row>
    <row r="2617" spans="6:19">
      <c r="K2617" t="s">
        <v>3502</v>
      </c>
      <c r="O2617">
        <v>-30.76</v>
      </c>
      <c r="Q2617">
        <v>-7</v>
      </c>
      <c r="S2617">
        <v>-23.76</v>
      </c>
    </row>
    <row r="2618" spans="6:19">
      <c r="K2618" t="s">
        <v>3388</v>
      </c>
      <c r="O2618">
        <v>324.20999999999998</v>
      </c>
      <c r="Q2618">
        <v>-805.34</v>
      </c>
      <c r="S2618" s="4">
        <v>1129.54</v>
      </c>
    </row>
    <row r="2619" spans="6:19">
      <c r="K2619" t="s">
        <v>3503</v>
      </c>
      <c r="O2619">
        <v>0</v>
      </c>
      <c r="Q2619">
        <v>-38.340000000000003</v>
      </c>
      <c r="S2619">
        <v>38.340000000000003</v>
      </c>
    </row>
    <row r="2620" spans="6:19">
      <c r="K2620" t="s">
        <v>3940</v>
      </c>
      <c r="O2620">
        <v>-0.04</v>
      </c>
      <c r="Q2620">
        <v>-0.21</v>
      </c>
      <c r="S2620">
        <v>0.17</v>
      </c>
    </row>
    <row r="2621" spans="6:19">
      <c r="J2621" t="s">
        <v>3504</v>
      </c>
      <c r="O2621" s="4">
        <v>-12354.25</v>
      </c>
      <c r="Q2621" s="4">
        <v>-10184.15</v>
      </c>
      <c r="S2621" s="4">
        <v>-2170.09</v>
      </c>
    </row>
    <row r="2622" spans="6:19">
      <c r="K2622" t="s">
        <v>3505</v>
      </c>
      <c r="O2622" s="4">
        <v>-12354.25</v>
      </c>
      <c r="Q2622" s="4">
        <v>-10184.15</v>
      </c>
      <c r="S2622" s="4">
        <v>-2170.09</v>
      </c>
    </row>
    <row r="2623" spans="6:19">
      <c r="F2623" t="s">
        <v>3506</v>
      </c>
      <c r="O2623" s="4">
        <v>1883599.19</v>
      </c>
      <c r="Q2623" s="4">
        <v>1563029.33</v>
      </c>
      <c r="S2623" s="4">
        <v>320569.86</v>
      </c>
    </row>
    <row r="2624" spans="6:19">
      <c r="G2624" t="s">
        <v>79</v>
      </c>
      <c r="O2624" s="4">
        <v>1511642.1</v>
      </c>
      <c r="Q2624" s="4">
        <v>1232928.31</v>
      </c>
      <c r="S2624" s="4">
        <v>278713.78999999998</v>
      </c>
    </row>
    <row r="2625" spans="7:19">
      <c r="H2625" t="s">
        <v>3507</v>
      </c>
      <c r="O2625" s="4">
        <v>101866.76</v>
      </c>
      <c r="Q2625" s="4">
        <v>86155.38</v>
      </c>
      <c r="S2625" s="4">
        <v>15711.38</v>
      </c>
    </row>
    <row r="2626" spans="7:19">
      <c r="J2626" t="s">
        <v>3507</v>
      </c>
      <c r="O2626" s="4">
        <v>101866.76</v>
      </c>
      <c r="Q2626" s="4">
        <v>86155.38</v>
      </c>
      <c r="S2626" s="4">
        <v>15711.38</v>
      </c>
    </row>
    <row r="2627" spans="7:19">
      <c r="K2627" t="s">
        <v>3508</v>
      </c>
      <c r="O2627" s="4">
        <v>100543.19</v>
      </c>
      <c r="Q2627" s="4">
        <v>84650.45</v>
      </c>
      <c r="S2627" s="4">
        <v>15892.74</v>
      </c>
    </row>
    <row r="2628" spans="7:19">
      <c r="K2628" t="s">
        <v>3509</v>
      </c>
      <c r="O2628" s="4">
        <v>1323.57</v>
      </c>
      <c r="Q2628" s="4">
        <v>1504.93</v>
      </c>
      <c r="S2628">
        <v>-181.36</v>
      </c>
    </row>
    <row r="2629" spans="7:19">
      <c r="H2629" t="s">
        <v>3510</v>
      </c>
      <c r="O2629" s="4">
        <v>1409775.33</v>
      </c>
      <c r="Q2629" s="4">
        <v>1146772.93</v>
      </c>
      <c r="S2629" s="4">
        <v>263002.40999999997</v>
      </c>
    </row>
    <row r="2630" spans="7:19">
      <c r="J2630" t="s">
        <v>3510</v>
      </c>
      <c r="O2630" s="4">
        <v>1409775.33</v>
      </c>
      <c r="Q2630" s="4">
        <v>1146772.93</v>
      </c>
      <c r="S2630" s="4">
        <v>263002.40999999997</v>
      </c>
    </row>
    <row r="2631" spans="7:19">
      <c r="K2631" t="s">
        <v>3511</v>
      </c>
      <c r="O2631" s="4">
        <v>1341760.23</v>
      </c>
      <c r="Q2631" s="4">
        <v>1144666.49</v>
      </c>
      <c r="S2631" s="4">
        <v>197093.73</v>
      </c>
    </row>
    <row r="2632" spans="7:19">
      <c r="K2632" t="s">
        <v>3941</v>
      </c>
      <c r="O2632" s="4">
        <v>68015.11</v>
      </c>
      <c r="Q2632" s="4">
        <v>2106.44</v>
      </c>
      <c r="S2632" s="4">
        <v>65908.67</v>
      </c>
    </row>
    <row r="2633" spans="7:19">
      <c r="G2633" t="s">
        <v>3512</v>
      </c>
      <c r="O2633" s="4">
        <v>205382.44</v>
      </c>
      <c r="Q2633" s="4">
        <v>174993.38</v>
      </c>
      <c r="S2633" s="4">
        <v>30389.07</v>
      </c>
    </row>
    <row r="2634" spans="7:19">
      <c r="H2634" t="s">
        <v>3513</v>
      </c>
      <c r="O2634" s="4">
        <v>130727.22</v>
      </c>
      <c r="Q2634" s="4">
        <v>123062.31</v>
      </c>
      <c r="S2634" s="4">
        <v>7664.91</v>
      </c>
    </row>
    <row r="2635" spans="7:19">
      <c r="J2635" t="s">
        <v>80</v>
      </c>
      <c r="O2635" s="4">
        <v>81186.75</v>
      </c>
      <c r="Q2635" s="4">
        <v>79766.539999999994</v>
      </c>
      <c r="S2635" s="4">
        <v>1420.21</v>
      </c>
    </row>
    <row r="2636" spans="7:19">
      <c r="K2636" t="s">
        <v>3514</v>
      </c>
      <c r="O2636" s="4">
        <v>57768.35</v>
      </c>
      <c r="Q2636" s="4">
        <v>51178.12</v>
      </c>
      <c r="S2636" s="4">
        <v>6590.23</v>
      </c>
    </row>
    <row r="2637" spans="7:19">
      <c r="K2637" t="s">
        <v>3515</v>
      </c>
      <c r="O2637">
        <v>64.44</v>
      </c>
      <c r="Q2637">
        <v>36.92</v>
      </c>
      <c r="S2637">
        <v>27.52</v>
      </c>
    </row>
    <row r="2638" spans="7:19">
      <c r="K2638" t="s">
        <v>3516</v>
      </c>
      <c r="O2638" s="4">
        <v>8553</v>
      </c>
      <c r="Q2638" s="4">
        <v>10673.71</v>
      </c>
      <c r="S2638" s="4">
        <v>-2120.71</v>
      </c>
    </row>
    <row r="2639" spans="7:19">
      <c r="K2639" t="s">
        <v>3517</v>
      </c>
      <c r="O2639">
        <v>590.80999999999995</v>
      </c>
      <c r="Q2639">
        <v>541.78</v>
      </c>
      <c r="S2639">
        <v>49.03</v>
      </c>
    </row>
    <row r="2640" spans="7:19">
      <c r="K2640" t="s">
        <v>3518</v>
      </c>
      <c r="O2640">
        <v>18.309999999999999</v>
      </c>
      <c r="Q2640">
        <v>14.67</v>
      </c>
      <c r="S2640">
        <v>3.64</v>
      </c>
    </row>
    <row r="2641" spans="10:19">
      <c r="K2641" t="s">
        <v>3519</v>
      </c>
      <c r="O2641" s="4">
        <v>6270.84</v>
      </c>
      <c r="Q2641" s="4">
        <v>7659.46</v>
      </c>
      <c r="S2641" s="4">
        <v>-1388.61</v>
      </c>
    </row>
    <row r="2642" spans="10:19">
      <c r="K2642" t="s">
        <v>3520</v>
      </c>
      <c r="O2642" s="4">
        <v>7921</v>
      </c>
      <c r="Q2642" s="4">
        <v>9661.7800000000007</v>
      </c>
      <c r="S2642" s="4">
        <v>-1740.78</v>
      </c>
    </row>
    <row r="2643" spans="10:19">
      <c r="K2643" t="s">
        <v>4143</v>
      </c>
      <c r="O2643">
        <v>0</v>
      </c>
      <c r="Q2643">
        <v>0</v>
      </c>
      <c r="S2643">
        <v>0</v>
      </c>
    </row>
    <row r="2644" spans="10:19">
      <c r="K2644" t="s">
        <v>3521</v>
      </c>
      <c r="O2644">
        <v>0</v>
      </c>
      <c r="Q2644">
        <v>0.1</v>
      </c>
      <c r="S2644">
        <v>-0.1</v>
      </c>
    </row>
    <row r="2645" spans="10:19">
      <c r="J2645" t="s">
        <v>3522</v>
      </c>
      <c r="O2645" s="4">
        <v>22915.32</v>
      </c>
      <c r="Q2645" s="4">
        <v>17348.439999999999</v>
      </c>
      <c r="S2645" s="4">
        <v>5566.89</v>
      </c>
    </row>
    <row r="2646" spans="10:19">
      <c r="K2646" t="s">
        <v>3522</v>
      </c>
      <c r="O2646" s="4">
        <v>16411.02</v>
      </c>
      <c r="Q2646" s="4">
        <v>11109.6</v>
      </c>
      <c r="S2646" s="4">
        <v>5301.42</v>
      </c>
    </row>
    <row r="2647" spans="10:19">
      <c r="K2647" t="s">
        <v>3523</v>
      </c>
      <c r="O2647" s="4">
        <v>2407.33</v>
      </c>
      <c r="Q2647" s="4">
        <v>2370.83</v>
      </c>
      <c r="S2647">
        <v>36.5</v>
      </c>
    </row>
    <row r="2648" spans="10:19">
      <c r="K2648" t="s">
        <v>3524</v>
      </c>
      <c r="O2648">
        <v>95.25</v>
      </c>
      <c r="Q2648">
        <v>76.150000000000006</v>
      </c>
      <c r="S2648">
        <v>19.100000000000001</v>
      </c>
    </row>
    <row r="2649" spans="10:19">
      <c r="K2649" t="s">
        <v>3525</v>
      </c>
      <c r="O2649" s="4">
        <v>1751.75</v>
      </c>
      <c r="Q2649" s="4">
        <v>1683.78</v>
      </c>
      <c r="S2649">
        <v>67.97</v>
      </c>
    </row>
    <row r="2650" spans="10:19">
      <c r="K2650" t="s">
        <v>3526</v>
      </c>
      <c r="O2650" s="4">
        <v>2249.9699999999998</v>
      </c>
      <c r="Q2650" s="4">
        <v>2108.0100000000002</v>
      </c>
      <c r="S2650">
        <v>141.96</v>
      </c>
    </row>
    <row r="2651" spans="10:19">
      <c r="K2651" t="s">
        <v>3527</v>
      </c>
      <c r="O2651">
        <v>0</v>
      </c>
      <c r="Q2651">
        <v>7.0000000000000007E-2</v>
      </c>
      <c r="S2651">
        <v>-7.0000000000000007E-2</v>
      </c>
    </row>
    <row r="2652" spans="10:19">
      <c r="J2652" t="s">
        <v>3528</v>
      </c>
      <c r="O2652" s="4">
        <v>13849.94</v>
      </c>
      <c r="Q2652" s="4">
        <v>13658.23</v>
      </c>
      <c r="S2652">
        <v>191.71</v>
      </c>
    </row>
    <row r="2653" spans="10:19">
      <c r="K2653" t="s">
        <v>3942</v>
      </c>
      <c r="O2653">
        <v>0</v>
      </c>
      <c r="Q2653">
        <v>0.01</v>
      </c>
      <c r="S2653">
        <v>-0.01</v>
      </c>
    </row>
    <row r="2654" spans="10:19">
      <c r="K2654" t="s">
        <v>3529</v>
      </c>
      <c r="O2654" s="4">
        <v>6717.97</v>
      </c>
      <c r="Q2654" s="4">
        <v>5928.22</v>
      </c>
      <c r="S2654">
        <v>789.76</v>
      </c>
    </row>
    <row r="2655" spans="10:19">
      <c r="K2655" t="s">
        <v>3530</v>
      </c>
      <c r="O2655">
        <v>113.45</v>
      </c>
      <c r="Q2655">
        <v>108.52</v>
      </c>
      <c r="S2655">
        <v>4.93</v>
      </c>
    </row>
    <row r="2656" spans="10:19">
      <c r="K2656" t="s">
        <v>3531</v>
      </c>
      <c r="O2656" s="4">
        <v>1143.04</v>
      </c>
      <c r="Q2656" s="4">
        <v>1137.08</v>
      </c>
      <c r="S2656">
        <v>5.96</v>
      </c>
    </row>
    <row r="2657" spans="10:19">
      <c r="K2657" t="s">
        <v>3532</v>
      </c>
      <c r="O2657">
        <v>6.19</v>
      </c>
      <c r="Q2657">
        <v>7.05</v>
      </c>
      <c r="S2657">
        <v>-0.86</v>
      </c>
    </row>
    <row r="2658" spans="10:19">
      <c r="K2658" t="s">
        <v>3533</v>
      </c>
      <c r="O2658">
        <v>1.27</v>
      </c>
      <c r="Q2658">
        <v>1</v>
      </c>
      <c r="S2658">
        <v>0.27</v>
      </c>
    </row>
    <row r="2659" spans="10:19">
      <c r="K2659" t="s">
        <v>3534</v>
      </c>
      <c r="O2659" s="4">
        <v>1154.47</v>
      </c>
      <c r="Q2659" s="4">
        <v>1493.54</v>
      </c>
      <c r="S2659">
        <v>-339.07</v>
      </c>
    </row>
    <row r="2660" spans="10:19">
      <c r="K2660" t="s">
        <v>3535</v>
      </c>
      <c r="O2660">
        <v>214.74</v>
      </c>
      <c r="Q2660">
        <v>203.41</v>
      </c>
      <c r="S2660">
        <v>11.33</v>
      </c>
    </row>
    <row r="2661" spans="10:19">
      <c r="K2661" t="s">
        <v>3536</v>
      </c>
      <c r="O2661">
        <v>1.72</v>
      </c>
      <c r="Q2661">
        <v>1.42</v>
      </c>
      <c r="S2661">
        <v>0.3</v>
      </c>
    </row>
    <row r="2662" spans="10:19">
      <c r="K2662" t="s">
        <v>3537</v>
      </c>
      <c r="O2662">
        <v>751.18</v>
      </c>
      <c r="Q2662">
        <v>933.03</v>
      </c>
      <c r="S2662">
        <v>-181.85</v>
      </c>
    </row>
    <row r="2663" spans="10:19">
      <c r="K2663" t="s">
        <v>3538</v>
      </c>
      <c r="O2663" s="4">
        <v>1374.49</v>
      </c>
      <c r="Q2663" s="4">
        <v>1590.05</v>
      </c>
      <c r="S2663">
        <v>-215.56</v>
      </c>
    </row>
    <row r="2664" spans="10:19">
      <c r="K2664" t="s">
        <v>3539</v>
      </c>
      <c r="O2664">
        <v>0</v>
      </c>
      <c r="Q2664">
        <v>0</v>
      </c>
      <c r="S2664">
        <v>0</v>
      </c>
    </row>
    <row r="2665" spans="10:19">
      <c r="K2665" t="s">
        <v>3540</v>
      </c>
      <c r="O2665">
        <v>0</v>
      </c>
      <c r="Q2665">
        <v>0</v>
      </c>
      <c r="S2665">
        <v>0</v>
      </c>
    </row>
    <row r="2666" spans="10:19">
      <c r="K2666" t="s">
        <v>3541</v>
      </c>
      <c r="O2666">
        <v>474.08</v>
      </c>
      <c r="Q2666">
        <v>454.96</v>
      </c>
      <c r="S2666">
        <v>19.12</v>
      </c>
    </row>
    <row r="2667" spans="10:19">
      <c r="K2667" t="s">
        <v>3542</v>
      </c>
      <c r="O2667">
        <v>73.52</v>
      </c>
      <c r="Q2667">
        <v>22.82</v>
      </c>
      <c r="S2667">
        <v>50.7</v>
      </c>
    </row>
    <row r="2668" spans="10:19">
      <c r="K2668" t="s">
        <v>3543</v>
      </c>
      <c r="O2668" s="4">
        <v>1059.48</v>
      </c>
      <c r="Q2668" s="4">
        <v>1036.8900000000001</v>
      </c>
      <c r="S2668">
        <v>22.59</v>
      </c>
    </row>
    <row r="2669" spans="10:19">
      <c r="K2669" t="s">
        <v>3544</v>
      </c>
      <c r="O2669">
        <v>764.34</v>
      </c>
      <c r="Q2669">
        <v>740.22</v>
      </c>
      <c r="S2669">
        <v>24.11</v>
      </c>
    </row>
    <row r="2670" spans="10:19">
      <c r="J2670" t="s">
        <v>3545</v>
      </c>
      <c r="O2670">
        <v>206.84</v>
      </c>
      <c r="Q2670">
        <v>200.94</v>
      </c>
      <c r="S2670">
        <v>5.91</v>
      </c>
    </row>
    <row r="2671" spans="10:19">
      <c r="K2671" t="s">
        <v>3546</v>
      </c>
      <c r="O2671">
        <v>174.48</v>
      </c>
      <c r="Q2671">
        <v>179.86</v>
      </c>
      <c r="S2671">
        <v>-5.38</v>
      </c>
    </row>
    <row r="2672" spans="10:19">
      <c r="K2672" t="s">
        <v>3547</v>
      </c>
      <c r="O2672">
        <v>0</v>
      </c>
      <c r="Q2672">
        <v>0</v>
      </c>
      <c r="S2672">
        <v>0</v>
      </c>
    </row>
    <row r="2673" spans="8:19">
      <c r="K2673" t="s">
        <v>3548</v>
      </c>
      <c r="O2673">
        <v>28.74</v>
      </c>
      <c r="Q2673">
        <v>19.46</v>
      </c>
      <c r="S2673">
        <v>9.2799999999999994</v>
      </c>
    </row>
    <row r="2674" spans="8:19">
      <c r="K2674" t="s">
        <v>3549</v>
      </c>
      <c r="O2674">
        <v>3.62</v>
      </c>
      <c r="Q2674">
        <v>1.61</v>
      </c>
      <c r="S2674">
        <v>2</v>
      </c>
    </row>
    <row r="2675" spans="8:19">
      <c r="J2675" t="s">
        <v>3550</v>
      </c>
      <c r="O2675">
        <v>0</v>
      </c>
      <c r="Q2675">
        <v>0</v>
      </c>
      <c r="S2675">
        <v>0</v>
      </c>
    </row>
    <row r="2676" spans="8:19">
      <c r="K2676" t="s">
        <v>3551</v>
      </c>
      <c r="O2676">
        <v>0</v>
      </c>
      <c r="Q2676">
        <v>0</v>
      </c>
      <c r="S2676">
        <v>0</v>
      </c>
    </row>
    <row r="2677" spans="8:19">
      <c r="J2677" t="s">
        <v>3552</v>
      </c>
      <c r="O2677" s="4">
        <v>12568.36</v>
      </c>
      <c r="Q2677" s="4">
        <v>12088.16</v>
      </c>
      <c r="S2677">
        <v>480.2</v>
      </c>
    </row>
    <row r="2678" spans="8:19">
      <c r="K2678" t="s">
        <v>3552</v>
      </c>
      <c r="O2678">
        <v>3.58</v>
      </c>
      <c r="Q2678">
        <v>6.62</v>
      </c>
      <c r="S2678">
        <v>-3.04</v>
      </c>
    </row>
    <row r="2679" spans="8:19">
      <c r="K2679" t="s">
        <v>3553</v>
      </c>
      <c r="O2679" s="4">
        <v>5165.99</v>
      </c>
      <c r="Q2679" s="4">
        <v>5150.0600000000004</v>
      </c>
      <c r="S2679">
        <v>15.93</v>
      </c>
    </row>
    <row r="2680" spans="8:19">
      <c r="K2680" t="s">
        <v>3554</v>
      </c>
      <c r="O2680" s="4">
        <v>2180.36</v>
      </c>
      <c r="Q2680" s="4">
        <v>1642.56</v>
      </c>
      <c r="S2680">
        <v>537.79999999999995</v>
      </c>
    </row>
    <row r="2681" spans="8:19">
      <c r="K2681" t="s">
        <v>3555</v>
      </c>
      <c r="O2681" s="4">
        <v>1042.68</v>
      </c>
      <c r="Q2681" s="4">
        <v>1009.72</v>
      </c>
      <c r="S2681">
        <v>32.96</v>
      </c>
    </row>
    <row r="2682" spans="8:19">
      <c r="K2682" t="s">
        <v>3556</v>
      </c>
      <c r="O2682" s="4">
        <v>3161.83</v>
      </c>
      <c r="Q2682" s="4">
        <v>3245.32</v>
      </c>
      <c r="S2682">
        <v>-83.49</v>
      </c>
    </row>
    <row r="2683" spans="8:19">
      <c r="K2683" t="s">
        <v>3557</v>
      </c>
      <c r="O2683" s="4">
        <v>1013.92</v>
      </c>
      <c r="Q2683" s="4">
        <v>1033.8800000000001</v>
      </c>
      <c r="S2683">
        <v>-19.96</v>
      </c>
    </row>
    <row r="2684" spans="8:19">
      <c r="H2684" t="s">
        <v>3558</v>
      </c>
      <c r="O2684" s="4">
        <v>12579.65</v>
      </c>
      <c r="Q2684" s="4">
        <v>11390.52</v>
      </c>
      <c r="S2684" s="4">
        <v>1189.1199999999999</v>
      </c>
    </row>
    <row r="2685" spans="8:19">
      <c r="J2685" t="s">
        <v>3559</v>
      </c>
      <c r="O2685" s="4">
        <v>2412.7399999999998</v>
      </c>
      <c r="Q2685" s="4">
        <v>1669.14</v>
      </c>
      <c r="S2685">
        <v>743.6</v>
      </c>
    </row>
    <row r="2686" spans="8:19">
      <c r="K2686" t="s">
        <v>3560</v>
      </c>
      <c r="O2686" s="4">
        <v>2412.7399999999998</v>
      </c>
      <c r="Q2686" s="4">
        <v>1669.14</v>
      </c>
      <c r="S2686">
        <v>743.6</v>
      </c>
    </row>
    <row r="2687" spans="8:19">
      <c r="J2687" t="s">
        <v>3561</v>
      </c>
      <c r="O2687" s="4">
        <v>10166.9</v>
      </c>
      <c r="Q2687" s="4">
        <v>9721.39</v>
      </c>
      <c r="S2687">
        <v>445.52</v>
      </c>
    </row>
    <row r="2688" spans="8:19">
      <c r="K2688" t="s">
        <v>3561</v>
      </c>
      <c r="O2688" s="4">
        <v>9450.73</v>
      </c>
      <c r="Q2688" s="4">
        <v>8997.9</v>
      </c>
      <c r="S2688">
        <v>452.83</v>
      </c>
    </row>
    <row r="2689" spans="8:19">
      <c r="K2689" t="s">
        <v>3562</v>
      </c>
      <c r="O2689">
        <v>-66.86</v>
      </c>
      <c r="Q2689">
        <v>-25.99</v>
      </c>
      <c r="S2689">
        <v>-40.869999999999997</v>
      </c>
    </row>
    <row r="2690" spans="8:19">
      <c r="K2690" t="s">
        <v>3563</v>
      </c>
      <c r="O2690">
        <v>783.04</v>
      </c>
      <c r="Q2690">
        <v>749.47</v>
      </c>
      <c r="S2690">
        <v>33.56</v>
      </c>
    </row>
    <row r="2691" spans="8:19">
      <c r="H2691" t="s">
        <v>3564</v>
      </c>
      <c r="O2691" s="4">
        <v>66385.37</v>
      </c>
      <c r="Q2691" s="4">
        <v>44561.1</v>
      </c>
      <c r="S2691" s="4">
        <v>21824.27</v>
      </c>
    </row>
    <row r="2692" spans="8:19">
      <c r="J2692" t="s">
        <v>3565</v>
      </c>
      <c r="O2692" s="4">
        <v>2465.41</v>
      </c>
      <c r="Q2692" s="4">
        <v>2487.0300000000002</v>
      </c>
      <c r="S2692">
        <v>-21.62</v>
      </c>
    </row>
    <row r="2693" spans="8:19">
      <c r="K2693" t="s">
        <v>4144</v>
      </c>
      <c r="O2693">
        <v>724.71</v>
      </c>
      <c r="Q2693">
        <v>0</v>
      </c>
      <c r="S2693">
        <v>724.71</v>
      </c>
    </row>
    <row r="2694" spans="8:19">
      <c r="K2694" t="s">
        <v>3566</v>
      </c>
      <c r="O2694" s="4">
        <v>1740.7</v>
      </c>
      <c r="Q2694" s="4">
        <v>2487.0300000000002</v>
      </c>
      <c r="S2694">
        <v>-746.33</v>
      </c>
    </row>
    <row r="2695" spans="8:19">
      <c r="J2695" t="s">
        <v>3567</v>
      </c>
      <c r="O2695">
        <v>213.14</v>
      </c>
      <c r="Q2695">
        <v>416.71</v>
      </c>
      <c r="S2695">
        <v>-203.56</v>
      </c>
    </row>
    <row r="2696" spans="8:19">
      <c r="K2696" t="s">
        <v>3568</v>
      </c>
      <c r="O2696">
        <v>8.7100000000000009</v>
      </c>
      <c r="Q2696">
        <v>2.5</v>
      </c>
      <c r="S2696">
        <v>6.21</v>
      </c>
    </row>
    <row r="2697" spans="8:19">
      <c r="K2697" t="s">
        <v>3569</v>
      </c>
      <c r="O2697">
        <v>169.27</v>
      </c>
      <c r="Q2697">
        <v>255.99</v>
      </c>
      <c r="S2697">
        <v>-86.72</v>
      </c>
    </row>
    <row r="2698" spans="8:19">
      <c r="K2698" t="s">
        <v>3570</v>
      </c>
      <c r="O2698">
        <v>20.2</v>
      </c>
      <c r="Q2698">
        <v>13.75</v>
      </c>
      <c r="S2698">
        <v>6.45</v>
      </c>
    </row>
    <row r="2699" spans="8:19">
      <c r="K2699" t="s">
        <v>3571</v>
      </c>
      <c r="O2699">
        <v>14.97</v>
      </c>
      <c r="Q2699">
        <v>13.9</v>
      </c>
      <c r="S2699">
        <v>1.07</v>
      </c>
    </row>
    <row r="2700" spans="8:19">
      <c r="K2700" t="s">
        <v>3572</v>
      </c>
      <c r="O2700">
        <v>0</v>
      </c>
      <c r="Q2700">
        <v>130.57</v>
      </c>
      <c r="S2700">
        <v>-130.57</v>
      </c>
    </row>
    <row r="2701" spans="8:19">
      <c r="J2701" t="s">
        <v>3573</v>
      </c>
      <c r="O2701">
        <v>1.6</v>
      </c>
      <c r="Q2701">
        <v>1</v>
      </c>
      <c r="S2701">
        <v>0.6</v>
      </c>
    </row>
    <row r="2702" spans="8:19">
      <c r="K2702" t="s">
        <v>3574</v>
      </c>
      <c r="O2702">
        <v>1.6</v>
      </c>
      <c r="Q2702">
        <v>1</v>
      </c>
      <c r="S2702">
        <v>0.6</v>
      </c>
    </row>
    <row r="2703" spans="8:19">
      <c r="J2703" t="s">
        <v>3575</v>
      </c>
      <c r="O2703" s="4">
        <v>31039.73</v>
      </c>
      <c r="Q2703" s="4">
        <v>32887.480000000003</v>
      </c>
      <c r="S2703" s="4">
        <v>-1847.75</v>
      </c>
    </row>
    <row r="2704" spans="8:19">
      <c r="K2704" t="s">
        <v>3576</v>
      </c>
      <c r="O2704" s="4">
        <v>31039.73</v>
      </c>
      <c r="Q2704" s="4">
        <v>32887.480000000003</v>
      </c>
      <c r="S2704" s="4">
        <v>-1847.75</v>
      </c>
    </row>
    <row r="2705" spans="10:19">
      <c r="J2705" t="s">
        <v>4145</v>
      </c>
      <c r="O2705">
        <v>-11.04</v>
      </c>
      <c r="Q2705">
        <v>0</v>
      </c>
      <c r="S2705">
        <v>-11.04</v>
      </c>
    </row>
    <row r="2706" spans="10:19">
      <c r="K2706" t="s">
        <v>4146</v>
      </c>
      <c r="O2706">
        <v>-11.04</v>
      </c>
      <c r="Q2706">
        <v>0</v>
      </c>
      <c r="S2706">
        <v>-11.04</v>
      </c>
    </row>
    <row r="2707" spans="10:19">
      <c r="J2707" t="s">
        <v>3743</v>
      </c>
      <c r="O2707">
        <v>882.86</v>
      </c>
      <c r="Q2707">
        <v>165.27</v>
      </c>
      <c r="S2707">
        <v>717.59</v>
      </c>
    </row>
    <row r="2708" spans="10:19">
      <c r="K2708" t="s">
        <v>3743</v>
      </c>
      <c r="O2708">
        <v>882.86</v>
      </c>
      <c r="Q2708">
        <v>165.27</v>
      </c>
      <c r="S2708">
        <v>717.59</v>
      </c>
    </row>
    <row r="2709" spans="10:19">
      <c r="J2709" t="s">
        <v>3577</v>
      </c>
      <c r="O2709" s="4">
        <v>2764.07</v>
      </c>
      <c r="Q2709">
        <v>668.08</v>
      </c>
      <c r="S2709" s="4">
        <v>2095.9899999999998</v>
      </c>
    </row>
    <row r="2710" spans="10:19">
      <c r="K2710" t="s">
        <v>3578</v>
      </c>
      <c r="O2710" s="4">
        <v>2764.07</v>
      </c>
      <c r="Q2710">
        <v>668.08</v>
      </c>
      <c r="S2710" s="4">
        <v>2095.9899999999998</v>
      </c>
    </row>
    <row r="2711" spans="10:19">
      <c r="J2711" t="s">
        <v>3579</v>
      </c>
      <c r="O2711" s="4">
        <v>7646.54</v>
      </c>
      <c r="Q2711" s="4">
        <v>6983</v>
      </c>
      <c r="S2711">
        <v>663.54</v>
      </c>
    </row>
    <row r="2712" spans="10:19">
      <c r="K2712" t="s">
        <v>3580</v>
      </c>
      <c r="O2712">
        <v>0.08</v>
      </c>
      <c r="Q2712">
        <v>-0.02</v>
      </c>
      <c r="S2712">
        <v>0.11</v>
      </c>
    </row>
    <row r="2713" spans="10:19">
      <c r="K2713" t="s">
        <v>3581</v>
      </c>
      <c r="O2713" s="4">
        <v>7273.19</v>
      </c>
      <c r="Q2713" s="4">
        <v>6635.93</v>
      </c>
      <c r="S2713">
        <v>637.27</v>
      </c>
    </row>
    <row r="2714" spans="10:19">
      <c r="K2714" t="s">
        <v>3582</v>
      </c>
      <c r="O2714">
        <v>303.19</v>
      </c>
      <c r="Q2714">
        <v>277.20999999999998</v>
      </c>
      <c r="S2714">
        <v>25.98</v>
      </c>
    </row>
    <row r="2715" spans="10:19">
      <c r="K2715" t="s">
        <v>3583</v>
      </c>
      <c r="O2715">
        <v>69.98</v>
      </c>
      <c r="Q2715">
        <v>69.84</v>
      </c>
      <c r="S2715">
        <v>0.14000000000000001</v>
      </c>
    </row>
    <row r="2716" spans="10:19">
      <c r="K2716" t="s">
        <v>3584</v>
      </c>
      <c r="O2716">
        <v>0.09</v>
      </c>
      <c r="Q2716">
        <v>0.05</v>
      </c>
      <c r="S2716">
        <v>0.05</v>
      </c>
    </row>
    <row r="2717" spans="10:19">
      <c r="J2717" t="s">
        <v>3585</v>
      </c>
      <c r="O2717" s="4">
        <v>20580.509999999998</v>
      </c>
      <c r="Q2717">
        <v>135.07</v>
      </c>
      <c r="S2717" s="4">
        <v>20445.439999999999</v>
      </c>
    </row>
    <row r="2718" spans="10:19">
      <c r="K2718" t="s">
        <v>3586</v>
      </c>
      <c r="O2718">
        <v>167.36</v>
      </c>
      <c r="Q2718">
        <v>157.07</v>
      </c>
      <c r="S2718">
        <v>10.29</v>
      </c>
    </row>
    <row r="2719" spans="10:19">
      <c r="K2719" t="s">
        <v>3585</v>
      </c>
      <c r="O2719" s="4">
        <v>20406.52</v>
      </c>
      <c r="Q2719">
        <v>-17.62</v>
      </c>
      <c r="S2719" s="4">
        <v>20424.14</v>
      </c>
    </row>
    <row r="2720" spans="10:19">
      <c r="K2720" t="s">
        <v>3587</v>
      </c>
      <c r="O2720">
        <v>6.63</v>
      </c>
      <c r="Q2720">
        <v>4.3899999999999997</v>
      </c>
      <c r="S2720">
        <v>2.2400000000000002</v>
      </c>
    </row>
    <row r="2721" spans="7:19">
      <c r="K2721" t="s">
        <v>3588</v>
      </c>
      <c r="O2721">
        <v>0</v>
      </c>
      <c r="Q2721">
        <v>-8.7899999999999991</v>
      </c>
      <c r="S2721">
        <v>8.7899999999999991</v>
      </c>
    </row>
    <row r="2722" spans="7:19">
      <c r="K2722" t="s">
        <v>3943</v>
      </c>
      <c r="O2722">
        <v>0</v>
      </c>
      <c r="Q2722">
        <v>0.01</v>
      </c>
      <c r="S2722">
        <v>-0.01</v>
      </c>
    </row>
    <row r="2723" spans="7:19">
      <c r="J2723" t="s">
        <v>3589</v>
      </c>
      <c r="O2723">
        <v>-0.02</v>
      </c>
      <c r="Q2723">
        <v>-0.02</v>
      </c>
      <c r="S2723">
        <v>0</v>
      </c>
    </row>
    <row r="2724" spans="7:19">
      <c r="K2724" t="s">
        <v>3590</v>
      </c>
      <c r="O2724">
        <v>-0.02</v>
      </c>
      <c r="Q2724">
        <v>-0.01</v>
      </c>
      <c r="S2724">
        <v>-0.01</v>
      </c>
    </row>
    <row r="2725" spans="7:19">
      <c r="K2725" t="s">
        <v>3591</v>
      </c>
      <c r="O2725">
        <v>0</v>
      </c>
      <c r="Q2725">
        <v>-0.01</v>
      </c>
      <c r="S2725">
        <v>0.01</v>
      </c>
    </row>
    <row r="2726" spans="7:19">
      <c r="J2726" t="s">
        <v>3592</v>
      </c>
      <c r="O2726">
        <v>800.4</v>
      </c>
      <c r="Q2726">
        <v>803.66</v>
      </c>
      <c r="S2726">
        <v>-3.26</v>
      </c>
    </row>
    <row r="2727" spans="7:19">
      <c r="K2727" t="s">
        <v>3593</v>
      </c>
      <c r="O2727">
        <v>490.18</v>
      </c>
      <c r="Q2727">
        <v>508.11</v>
      </c>
      <c r="S2727">
        <v>-17.93</v>
      </c>
    </row>
    <row r="2728" spans="7:19">
      <c r="K2728" t="s">
        <v>3594</v>
      </c>
      <c r="O2728">
        <v>246.43</v>
      </c>
      <c r="Q2728">
        <v>232.06</v>
      </c>
      <c r="S2728">
        <v>14.37</v>
      </c>
    </row>
    <row r="2729" spans="7:19">
      <c r="K2729" t="s">
        <v>3595</v>
      </c>
      <c r="O2729">
        <v>33.06</v>
      </c>
      <c r="Q2729">
        <v>32.619999999999997</v>
      </c>
      <c r="S2729">
        <v>0.44</v>
      </c>
    </row>
    <row r="2730" spans="7:19">
      <c r="K2730" t="s">
        <v>3596</v>
      </c>
      <c r="O2730">
        <v>30.73</v>
      </c>
      <c r="Q2730">
        <v>30.87</v>
      </c>
      <c r="S2730">
        <v>-0.15</v>
      </c>
    </row>
    <row r="2731" spans="7:19">
      <c r="J2731" t="s">
        <v>3597</v>
      </c>
      <c r="O2731">
        <v>2.16</v>
      </c>
      <c r="Q2731">
        <v>13.82</v>
      </c>
      <c r="S2731">
        <v>-11.67</v>
      </c>
    </row>
    <row r="2732" spans="7:19">
      <c r="K2732" t="s">
        <v>3598</v>
      </c>
      <c r="O2732">
        <v>2.16</v>
      </c>
      <c r="Q2732">
        <v>13.82</v>
      </c>
      <c r="S2732">
        <v>-11.67</v>
      </c>
    </row>
    <row r="2733" spans="7:19">
      <c r="H2733" t="s">
        <v>3599</v>
      </c>
      <c r="O2733" s="4">
        <v>-4309.79</v>
      </c>
      <c r="Q2733" s="4">
        <v>-4020.56</v>
      </c>
      <c r="S2733">
        <v>-289.23</v>
      </c>
    </row>
    <row r="2734" spans="7:19">
      <c r="J2734" t="s">
        <v>3600</v>
      </c>
      <c r="O2734" s="4">
        <v>-4309.79</v>
      </c>
      <c r="Q2734" s="4">
        <v>-4020.56</v>
      </c>
      <c r="S2734">
        <v>-289.23</v>
      </c>
    </row>
    <row r="2735" spans="7:19">
      <c r="K2735" t="s">
        <v>3601</v>
      </c>
      <c r="O2735" s="4">
        <v>-4309.79</v>
      </c>
      <c r="Q2735" s="4">
        <v>-4020.56</v>
      </c>
      <c r="S2735">
        <v>-289.23</v>
      </c>
    </row>
    <row r="2736" spans="7:19">
      <c r="G2736" t="s">
        <v>195</v>
      </c>
      <c r="O2736" s="4">
        <v>97094.29</v>
      </c>
      <c r="Q2736" s="4">
        <v>97748.17</v>
      </c>
      <c r="S2736">
        <v>-653.89</v>
      </c>
    </row>
    <row r="2737" spans="8:19">
      <c r="H2737" t="s">
        <v>3602</v>
      </c>
      <c r="O2737" s="4">
        <v>9206.2000000000007</v>
      </c>
      <c r="Q2737" s="4">
        <v>9206.4500000000007</v>
      </c>
      <c r="S2737">
        <v>-0.24</v>
      </c>
    </row>
    <row r="2738" spans="8:19">
      <c r="J2738" t="s">
        <v>113</v>
      </c>
      <c r="O2738" s="4">
        <v>9206.2000000000007</v>
      </c>
      <c r="Q2738" s="4">
        <v>9206.4500000000007</v>
      </c>
      <c r="S2738">
        <v>-0.24</v>
      </c>
    </row>
    <row r="2739" spans="8:19">
      <c r="K2739" t="s">
        <v>179</v>
      </c>
      <c r="O2739" s="4">
        <v>9206.2000000000007</v>
      </c>
      <c r="Q2739" s="4">
        <v>9206.4500000000007</v>
      </c>
      <c r="S2739">
        <v>-0.24</v>
      </c>
    </row>
    <row r="2740" spans="8:19">
      <c r="H2740" t="s">
        <v>114</v>
      </c>
      <c r="O2740" s="4">
        <v>76718.990000000005</v>
      </c>
      <c r="Q2740" s="4">
        <v>74401.86</v>
      </c>
      <c r="S2740" s="4">
        <v>2317.12</v>
      </c>
    </row>
    <row r="2741" spans="8:19">
      <c r="J2741" t="s">
        <v>3603</v>
      </c>
      <c r="O2741" s="4">
        <v>12579.47</v>
      </c>
      <c r="Q2741" s="4">
        <v>14459.99</v>
      </c>
      <c r="S2741" s="4">
        <v>-1880.52</v>
      </c>
    </row>
    <row r="2742" spans="8:19">
      <c r="K2742" t="s">
        <v>3604</v>
      </c>
      <c r="O2742" s="4">
        <v>12579.47</v>
      </c>
      <c r="Q2742" s="4">
        <v>14459.99</v>
      </c>
      <c r="S2742" s="4">
        <v>-1880.52</v>
      </c>
    </row>
    <row r="2743" spans="8:19">
      <c r="J2743" t="s">
        <v>3605</v>
      </c>
      <c r="O2743" s="4">
        <v>2904.05</v>
      </c>
      <c r="Q2743" s="4">
        <v>2074.17</v>
      </c>
      <c r="S2743">
        <v>829.88</v>
      </c>
    </row>
    <row r="2744" spans="8:19">
      <c r="K2744" t="s">
        <v>3606</v>
      </c>
      <c r="O2744" s="4">
        <v>2904.05</v>
      </c>
      <c r="Q2744" s="4">
        <v>2074.17</v>
      </c>
      <c r="S2744">
        <v>829.88</v>
      </c>
    </row>
    <row r="2745" spans="8:19">
      <c r="J2745" t="s">
        <v>119</v>
      </c>
      <c r="O2745" s="4">
        <v>58056.800000000003</v>
      </c>
      <c r="Q2745" s="4">
        <v>56553.3</v>
      </c>
      <c r="S2745" s="4">
        <v>1503.51</v>
      </c>
    </row>
    <row r="2746" spans="8:19">
      <c r="K2746" t="s">
        <v>3607</v>
      </c>
      <c r="O2746" s="4">
        <v>58056.800000000003</v>
      </c>
      <c r="Q2746" s="4">
        <v>56553.3</v>
      </c>
      <c r="S2746" s="4">
        <v>1503.51</v>
      </c>
    </row>
    <row r="2747" spans="8:19">
      <c r="J2747" t="s">
        <v>1082</v>
      </c>
      <c r="O2747" s="4">
        <v>2893.41</v>
      </c>
      <c r="Q2747" s="4">
        <v>1086.07</v>
      </c>
      <c r="S2747" s="4">
        <v>1807.33</v>
      </c>
    </row>
    <row r="2748" spans="8:19">
      <c r="K2748" t="s">
        <v>3608</v>
      </c>
      <c r="O2748" s="4">
        <v>2893.41</v>
      </c>
      <c r="Q2748" s="4">
        <v>1086.07</v>
      </c>
      <c r="S2748" s="4">
        <v>1807.33</v>
      </c>
    </row>
    <row r="2749" spans="8:19">
      <c r="J2749" t="s">
        <v>455</v>
      </c>
      <c r="O2749">
        <v>285.26</v>
      </c>
      <c r="Q2749">
        <v>228.33</v>
      </c>
      <c r="S2749">
        <v>56.93</v>
      </c>
    </row>
    <row r="2750" spans="8:19">
      <c r="K2750" t="s">
        <v>455</v>
      </c>
      <c r="O2750">
        <v>285.26</v>
      </c>
      <c r="Q2750">
        <v>228.33</v>
      </c>
      <c r="S2750">
        <v>56.93</v>
      </c>
    </row>
    <row r="2751" spans="8:19">
      <c r="H2751" t="s">
        <v>3609</v>
      </c>
      <c r="O2751" s="4">
        <v>14394.84</v>
      </c>
      <c r="Q2751" s="4">
        <v>16316.34</v>
      </c>
      <c r="S2751" s="4">
        <v>-1921.51</v>
      </c>
    </row>
    <row r="2752" spans="8:19">
      <c r="J2752" t="s">
        <v>3610</v>
      </c>
      <c r="O2752" s="4">
        <v>7708.57</v>
      </c>
      <c r="Q2752" s="4">
        <v>4405.5200000000004</v>
      </c>
      <c r="S2752" s="4">
        <v>3303.05</v>
      </c>
    </row>
    <row r="2753" spans="7:19">
      <c r="K2753" t="s">
        <v>3611</v>
      </c>
      <c r="O2753" s="4">
        <v>7708.57</v>
      </c>
      <c r="Q2753" s="4">
        <v>4405.5200000000004</v>
      </c>
      <c r="S2753" s="4">
        <v>3303.05</v>
      </c>
    </row>
    <row r="2754" spans="7:19">
      <c r="J2754" t="s">
        <v>3612</v>
      </c>
      <c r="O2754">
        <v>684.31</v>
      </c>
      <c r="Q2754">
        <v>627.20000000000005</v>
      </c>
      <c r="S2754">
        <v>57.11</v>
      </c>
    </row>
    <row r="2755" spans="7:19">
      <c r="K2755" t="s">
        <v>3613</v>
      </c>
      <c r="O2755">
        <v>12.9</v>
      </c>
      <c r="Q2755">
        <v>13.84</v>
      </c>
      <c r="S2755">
        <v>-0.94</v>
      </c>
    </row>
    <row r="2756" spans="7:19">
      <c r="K2756" t="s">
        <v>3614</v>
      </c>
      <c r="O2756">
        <v>2.98</v>
      </c>
      <c r="Q2756">
        <v>2.1800000000000002</v>
      </c>
      <c r="S2756">
        <v>0.8</v>
      </c>
    </row>
    <row r="2757" spans="7:19">
      <c r="K2757" t="s">
        <v>3615</v>
      </c>
      <c r="O2757">
        <v>668.39</v>
      </c>
      <c r="Q2757">
        <v>610.89</v>
      </c>
      <c r="S2757">
        <v>57.5</v>
      </c>
    </row>
    <row r="2758" spans="7:19">
      <c r="K2758" t="s">
        <v>3616</v>
      </c>
      <c r="O2758">
        <v>0.04</v>
      </c>
      <c r="Q2758">
        <v>0.3</v>
      </c>
      <c r="S2758">
        <v>-0.26</v>
      </c>
    </row>
    <row r="2759" spans="7:19">
      <c r="J2759" t="s">
        <v>3988</v>
      </c>
      <c r="O2759" s="4">
        <v>5983.02</v>
      </c>
      <c r="Q2759" s="4">
        <v>10910</v>
      </c>
      <c r="S2759" s="4">
        <v>-4926.9799999999996</v>
      </c>
    </row>
    <row r="2760" spans="7:19">
      <c r="K2760" t="s">
        <v>3989</v>
      </c>
      <c r="O2760" s="4">
        <v>5983.02</v>
      </c>
      <c r="Q2760" s="4">
        <v>10910</v>
      </c>
      <c r="S2760" s="4">
        <v>-4926.9799999999996</v>
      </c>
    </row>
    <row r="2761" spans="7:19">
      <c r="J2761" t="s">
        <v>3617</v>
      </c>
      <c r="O2761">
        <v>18.93</v>
      </c>
      <c r="Q2761">
        <v>373.62</v>
      </c>
      <c r="S2761">
        <v>-354.69</v>
      </c>
    </row>
    <row r="2762" spans="7:19">
      <c r="K2762" t="s">
        <v>3618</v>
      </c>
      <c r="O2762">
        <v>-1.46</v>
      </c>
      <c r="Q2762">
        <v>-1</v>
      </c>
      <c r="S2762">
        <v>-0.46</v>
      </c>
    </row>
    <row r="2763" spans="7:19">
      <c r="K2763" t="s">
        <v>3619</v>
      </c>
      <c r="O2763">
        <v>20.39</v>
      </c>
      <c r="Q2763">
        <v>374.62</v>
      </c>
      <c r="S2763">
        <v>-354.23</v>
      </c>
    </row>
    <row r="2764" spans="7:19">
      <c r="H2764" t="s">
        <v>3620</v>
      </c>
      <c r="O2764" s="4">
        <v>-3225.73</v>
      </c>
      <c r="Q2764" s="4">
        <v>-2176.48</v>
      </c>
      <c r="S2764" s="4">
        <v>-1049.26</v>
      </c>
    </row>
    <row r="2765" spans="7:19">
      <c r="J2765" t="s">
        <v>3621</v>
      </c>
      <c r="O2765" s="4">
        <v>-3225.73</v>
      </c>
      <c r="Q2765" s="4">
        <v>-2176.48</v>
      </c>
      <c r="S2765" s="4">
        <v>-1049.26</v>
      </c>
    </row>
    <row r="2766" spans="7:19">
      <c r="K2766" t="s">
        <v>3622</v>
      </c>
      <c r="O2766" s="4">
        <v>-3225.73</v>
      </c>
      <c r="Q2766" s="4">
        <v>-2176.48</v>
      </c>
      <c r="S2766" s="4">
        <v>-1049.26</v>
      </c>
    </row>
    <row r="2767" spans="7:19">
      <c r="K2767" t="s">
        <v>3623</v>
      </c>
      <c r="O2767">
        <v>0</v>
      </c>
      <c r="Q2767">
        <v>0</v>
      </c>
      <c r="S2767">
        <v>0</v>
      </c>
    </row>
    <row r="2768" spans="7:19">
      <c r="G2768" t="s">
        <v>196</v>
      </c>
      <c r="O2768" s="4">
        <v>34888.51</v>
      </c>
      <c r="Q2768" s="4">
        <v>32865.14</v>
      </c>
      <c r="S2768" s="4">
        <v>2023.37</v>
      </c>
    </row>
    <row r="2769" spans="7:19">
      <c r="H2769" t="s">
        <v>197</v>
      </c>
      <c r="O2769" s="4">
        <v>34646.879999999997</v>
      </c>
      <c r="Q2769" s="4">
        <v>32628.05</v>
      </c>
      <c r="S2769" s="4">
        <v>2018.83</v>
      </c>
    </row>
    <row r="2770" spans="7:19">
      <c r="J2770" t="s">
        <v>197</v>
      </c>
      <c r="O2770" s="4">
        <v>34646.879999999997</v>
      </c>
      <c r="Q2770" s="4">
        <v>32628.05</v>
      </c>
      <c r="S2770" s="4">
        <v>2018.83</v>
      </c>
    </row>
    <row r="2771" spans="7:19">
      <c r="K2771" t="s">
        <v>3624</v>
      </c>
      <c r="O2771" s="4">
        <v>34646.879999999997</v>
      </c>
      <c r="Q2771" s="4">
        <v>32628.05</v>
      </c>
      <c r="S2771" s="4">
        <v>2018.83</v>
      </c>
    </row>
    <row r="2772" spans="7:19">
      <c r="H2772" t="s">
        <v>3625</v>
      </c>
      <c r="O2772">
        <v>241.63</v>
      </c>
      <c r="Q2772">
        <v>237.09</v>
      </c>
      <c r="S2772">
        <v>4.54</v>
      </c>
    </row>
    <row r="2773" spans="7:19">
      <c r="J2773" t="s">
        <v>3625</v>
      </c>
      <c r="O2773">
        <v>241.63</v>
      </c>
      <c r="Q2773">
        <v>237.09</v>
      </c>
      <c r="S2773">
        <v>4.54</v>
      </c>
    </row>
    <row r="2774" spans="7:19">
      <c r="K2774" t="s">
        <v>3626</v>
      </c>
      <c r="O2774">
        <v>241.63</v>
      </c>
      <c r="Q2774">
        <v>237.09</v>
      </c>
      <c r="S2774">
        <v>4.54</v>
      </c>
    </row>
    <row r="2775" spans="7:19">
      <c r="G2775" t="s">
        <v>198</v>
      </c>
      <c r="O2775" s="4">
        <v>34591.85</v>
      </c>
      <c r="Q2775" s="4">
        <v>24494.33</v>
      </c>
      <c r="S2775" s="4">
        <v>10097.52</v>
      </c>
    </row>
    <row r="2776" spans="7:19">
      <c r="H2776" t="s">
        <v>3627</v>
      </c>
      <c r="O2776" s="4">
        <v>11644.2</v>
      </c>
      <c r="Q2776" s="4">
        <v>10316.5</v>
      </c>
      <c r="S2776" s="4">
        <v>1327.71</v>
      </c>
    </row>
    <row r="2777" spans="7:19">
      <c r="J2777" t="s">
        <v>28</v>
      </c>
      <c r="O2777">
        <v>723.43</v>
      </c>
      <c r="Q2777">
        <v>20.77</v>
      </c>
      <c r="S2777">
        <v>702.66</v>
      </c>
    </row>
    <row r="2778" spans="7:19">
      <c r="K2778" t="s">
        <v>3628</v>
      </c>
      <c r="O2778">
        <v>424.05</v>
      </c>
      <c r="Q2778">
        <v>19.87</v>
      </c>
      <c r="S2778">
        <v>404.19</v>
      </c>
    </row>
    <row r="2779" spans="7:19">
      <c r="K2779" t="s">
        <v>3629</v>
      </c>
      <c r="O2779">
        <v>299.37</v>
      </c>
      <c r="Q2779">
        <v>0.91</v>
      </c>
      <c r="S2779">
        <v>298.47000000000003</v>
      </c>
    </row>
    <row r="2780" spans="7:19">
      <c r="J2780" t="s">
        <v>123</v>
      </c>
      <c r="O2780" s="4">
        <v>7821.86</v>
      </c>
      <c r="Q2780" s="4">
        <v>6823.06</v>
      </c>
      <c r="S2780">
        <v>998.79</v>
      </c>
    </row>
    <row r="2781" spans="7:19">
      <c r="K2781" t="s">
        <v>3630</v>
      </c>
      <c r="O2781" s="4">
        <v>7219.56</v>
      </c>
      <c r="Q2781" s="4">
        <v>6094.58</v>
      </c>
      <c r="S2781" s="4">
        <v>1124.98</v>
      </c>
    </row>
    <row r="2782" spans="7:19">
      <c r="K2782" t="s">
        <v>3631</v>
      </c>
      <c r="O2782">
        <v>602.29999999999995</v>
      </c>
      <c r="Q2782">
        <v>728.48</v>
      </c>
      <c r="S2782">
        <v>-126.18</v>
      </c>
    </row>
    <row r="2783" spans="7:19">
      <c r="J2783" t="s">
        <v>3632</v>
      </c>
      <c r="O2783" s="4">
        <v>2445.1999999999998</v>
      </c>
      <c r="Q2783" s="4">
        <v>1952.24</v>
      </c>
      <c r="S2783">
        <v>492.95</v>
      </c>
    </row>
    <row r="2784" spans="7:19">
      <c r="K2784" t="s">
        <v>3633</v>
      </c>
      <c r="O2784" s="4">
        <v>1320.85</v>
      </c>
      <c r="Q2784">
        <v>861.15</v>
      </c>
      <c r="S2784">
        <v>459.7</v>
      </c>
    </row>
    <row r="2785" spans="10:19">
      <c r="K2785" t="s">
        <v>3634</v>
      </c>
      <c r="O2785" s="4">
        <v>1124.3499999999999</v>
      </c>
      <c r="Q2785" s="4">
        <v>1091.0899999999999</v>
      </c>
      <c r="S2785">
        <v>33.25</v>
      </c>
    </row>
    <row r="2786" spans="10:19">
      <c r="J2786" t="s">
        <v>124</v>
      </c>
      <c r="O2786">
        <v>6.79</v>
      </c>
      <c r="Q2786">
        <v>7.32</v>
      </c>
      <c r="S2786">
        <v>-0.53</v>
      </c>
    </row>
    <row r="2787" spans="10:19">
      <c r="K2787" t="s">
        <v>3635</v>
      </c>
      <c r="O2787">
        <v>6.79</v>
      </c>
      <c r="Q2787">
        <v>7.32</v>
      </c>
      <c r="S2787">
        <v>-0.53</v>
      </c>
    </row>
    <row r="2788" spans="10:19">
      <c r="J2788" t="s">
        <v>3636</v>
      </c>
      <c r="O2788">
        <v>197.07</v>
      </c>
      <c r="Q2788" s="4">
        <v>1194.32</v>
      </c>
      <c r="S2788">
        <v>-997.25</v>
      </c>
    </row>
    <row r="2789" spans="10:19">
      <c r="K2789" t="s">
        <v>3637</v>
      </c>
      <c r="O2789">
        <v>197.07</v>
      </c>
      <c r="Q2789" s="4">
        <v>1194.32</v>
      </c>
      <c r="S2789">
        <v>-997.25</v>
      </c>
    </row>
    <row r="2790" spans="10:19">
      <c r="J2790" t="s">
        <v>34</v>
      </c>
      <c r="O2790">
        <v>2.2799999999999998</v>
      </c>
      <c r="Q2790">
        <v>1.9</v>
      </c>
      <c r="S2790">
        <v>0.38</v>
      </c>
    </row>
    <row r="2791" spans="10:19">
      <c r="K2791" t="s">
        <v>3638</v>
      </c>
      <c r="O2791">
        <v>2.2799999999999998</v>
      </c>
      <c r="Q2791">
        <v>1.9</v>
      </c>
      <c r="S2791">
        <v>0.38</v>
      </c>
    </row>
    <row r="2792" spans="10:19">
      <c r="J2792" t="s">
        <v>125</v>
      </c>
      <c r="O2792">
        <v>447.58</v>
      </c>
      <c r="Q2792">
        <v>316.87</v>
      </c>
      <c r="S2792">
        <v>130.71</v>
      </c>
    </row>
    <row r="2793" spans="10:19">
      <c r="K2793" t="s">
        <v>3639</v>
      </c>
      <c r="O2793">
        <v>12.48</v>
      </c>
      <c r="Q2793">
        <v>2.58</v>
      </c>
      <c r="S2793">
        <v>9.9</v>
      </c>
    </row>
    <row r="2794" spans="10:19">
      <c r="K2794" t="s">
        <v>3640</v>
      </c>
      <c r="O2794">
        <v>422.45</v>
      </c>
      <c r="Q2794">
        <v>311.08999999999997</v>
      </c>
      <c r="S2794">
        <v>111.36</v>
      </c>
    </row>
    <row r="2795" spans="10:19">
      <c r="K2795" t="s">
        <v>3641</v>
      </c>
      <c r="O2795">
        <v>1.44</v>
      </c>
      <c r="Q2795">
        <v>3.21</v>
      </c>
      <c r="S2795">
        <v>-1.77</v>
      </c>
    </row>
    <row r="2796" spans="10:19">
      <c r="K2796" t="s">
        <v>4147</v>
      </c>
      <c r="O2796">
        <v>11.22</v>
      </c>
      <c r="Q2796">
        <v>0</v>
      </c>
      <c r="S2796">
        <v>11.22</v>
      </c>
    </row>
    <row r="2797" spans="10:19">
      <c r="J2797" t="s">
        <v>3642</v>
      </c>
      <c r="O2797">
        <v>0</v>
      </c>
      <c r="Q2797">
        <v>0</v>
      </c>
      <c r="S2797">
        <v>0</v>
      </c>
    </row>
    <row r="2798" spans="10:19">
      <c r="K2798" t="s">
        <v>3643</v>
      </c>
      <c r="O2798">
        <v>1.05</v>
      </c>
      <c r="Q2798">
        <v>4.4400000000000004</v>
      </c>
      <c r="S2798">
        <v>-3.39</v>
      </c>
    </row>
    <row r="2799" spans="10:19">
      <c r="K2799" t="s">
        <v>3644</v>
      </c>
      <c r="O2799">
        <v>-1.07</v>
      </c>
      <c r="Q2799">
        <v>1.0900000000000001</v>
      </c>
      <c r="S2799">
        <v>-2.16</v>
      </c>
    </row>
    <row r="2800" spans="10:19">
      <c r="K2800" t="s">
        <v>3645</v>
      </c>
      <c r="O2800">
        <v>-101.85</v>
      </c>
      <c r="Q2800">
        <v>-156.97</v>
      </c>
      <c r="S2800">
        <v>55.12</v>
      </c>
    </row>
    <row r="2801" spans="11:19">
      <c r="K2801" t="s">
        <v>3646</v>
      </c>
      <c r="O2801">
        <v>124.27</v>
      </c>
      <c r="Q2801">
        <v>72.64</v>
      </c>
      <c r="S2801">
        <v>51.63</v>
      </c>
    </row>
    <row r="2802" spans="11:19">
      <c r="K2802" t="s">
        <v>3647</v>
      </c>
      <c r="O2802">
        <v>-13.23</v>
      </c>
      <c r="Q2802">
        <v>28.33</v>
      </c>
      <c r="S2802">
        <v>-41.56</v>
      </c>
    </row>
    <row r="2803" spans="11:19">
      <c r="K2803" t="s">
        <v>3648</v>
      </c>
      <c r="O2803">
        <v>0</v>
      </c>
      <c r="Q2803">
        <v>-0.01</v>
      </c>
      <c r="S2803">
        <v>0.01</v>
      </c>
    </row>
    <row r="2804" spans="11:19">
      <c r="K2804" t="s">
        <v>3649</v>
      </c>
      <c r="O2804">
        <v>22.42</v>
      </c>
      <c r="Q2804">
        <v>245.78</v>
      </c>
      <c r="S2804">
        <v>-223.35</v>
      </c>
    </row>
    <row r="2805" spans="11:19">
      <c r="K2805" t="s">
        <v>3650</v>
      </c>
      <c r="O2805">
        <v>-122.17</v>
      </c>
      <c r="Q2805">
        <v>-122.54</v>
      </c>
      <c r="S2805">
        <v>0.36</v>
      </c>
    </row>
    <row r="2806" spans="11:19">
      <c r="K2806" t="s">
        <v>3651</v>
      </c>
      <c r="O2806">
        <v>-6.71</v>
      </c>
      <c r="Q2806">
        <v>14.56</v>
      </c>
      <c r="S2806">
        <v>-21.26</v>
      </c>
    </row>
    <row r="2807" spans="11:19">
      <c r="K2807" t="s">
        <v>3652</v>
      </c>
      <c r="O2807">
        <v>0</v>
      </c>
      <c r="Q2807">
        <v>0</v>
      </c>
      <c r="S2807">
        <v>0</v>
      </c>
    </row>
    <row r="2808" spans="11:19">
      <c r="K2808" t="s">
        <v>3653</v>
      </c>
      <c r="O2808">
        <v>0</v>
      </c>
      <c r="Q2808">
        <v>0</v>
      </c>
      <c r="S2808">
        <v>0</v>
      </c>
    </row>
    <row r="2809" spans="11:19">
      <c r="K2809" t="s">
        <v>3654</v>
      </c>
      <c r="O2809">
        <v>0</v>
      </c>
      <c r="Q2809">
        <v>0</v>
      </c>
      <c r="S2809">
        <v>0</v>
      </c>
    </row>
    <row r="2810" spans="11:19">
      <c r="K2810" t="s">
        <v>3655</v>
      </c>
      <c r="O2810">
        <v>-3.75</v>
      </c>
      <c r="Q2810">
        <v>4.9400000000000004</v>
      </c>
      <c r="S2810">
        <v>-8.69</v>
      </c>
    </row>
    <row r="2811" spans="11:19">
      <c r="K2811" t="s">
        <v>3656</v>
      </c>
      <c r="O2811">
        <v>0</v>
      </c>
      <c r="Q2811">
        <v>0</v>
      </c>
      <c r="S2811">
        <v>0</v>
      </c>
    </row>
    <row r="2812" spans="11:19">
      <c r="K2812" t="s">
        <v>3657</v>
      </c>
      <c r="O2812">
        <v>0</v>
      </c>
      <c r="Q2812">
        <v>0</v>
      </c>
      <c r="S2812">
        <v>0</v>
      </c>
    </row>
    <row r="2813" spans="11:19">
      <c r="K2813" t="s">
        <v>3658</v>
      </c>
      <c r="O2813">
        <v>0</v>
      </c>
      <c r="Q2813">
        <v>0</v>
      </c>
      <c r="S2813">
        <v>0</v>
      </c>
    </row>
    <row r="2814" spans="11:19">
      <c r="K2814" t="s">
        <v>3659</v>
      </c>
      <c r="O2814">
        <v>0</v>
      </c>
      <c r="Q2814">
        <v>0.12</v>
      </c>
      <c r="S2814">
        <v>-0.12</v>
      </c>
    </row>
    <row r="2815" spans="11:19">
      <c r="K2815" t="s">
        <v>3660</v>
      </c>
      <c r="O2815">
        <v>0</v>
      </c>
      <c r="Q2815">
        <v>0</v>
      </c>
      <c r="S2815">
        <v>0</v>
      </c>
    </row>
    <row r="2816" spans="11:19">
      <c r="K2816" t="s">
        <v>3661</v>
      </c>
      <c r="O2816">
        <v>79.400000000000006</v>
      </c>
      <c r="Q2816">
        <v>74.56</v>
      </c>
      <c r="S2816">
        <v>4.83</v>
      </c>
    </row>
    <row r="2817" spans="8:19">
      <c r="K2817" t="s">
        <v>3662</v>
      </c>
      <c r="O2817">
        <v>21.82</v>
      </c>
      <c r="Q2817">
        <v>28.92</v>
      </c>
      <c r="S2817">
        <v>-7.09</v>
      </c>
    </row>
    <row r="2818" spans="8:19">
      <c r="K2818" t="s">
        <v>3663</v>
      </c>
      <c r="O2818">
        <v>-101.22</v>
      </c>
      <c r="Q2818">
        <v>-103.48</v>
      </c>
      <c r="S2818">
        <v>2.2599999999999998</v>
      </c>
    </row>
    <row r="2819" spans="8:19">
      <c r="K2819" t="s">
        <v>3664</v>
      </c>
      <c r="O2819">
        <v>0</v>
      </c>
      <c r="Q2819">
        <v>-0.2</v>
      </c>
      <c r="S2819">
        <v>0.2</v>
      </c>
    </row>
    <row r="2820" spans="8:19">
      <c r="K2820" t="s">
        <v>3665</v>
      </c>
      <c r="O2820">
        <v>3.6</v>
      </c>
      <c r="Q2820">
        <v>4.7</v>
      </c>
      <c r="S2820">
        <v>-1.0900000000000001</v>
      </c>
    </row>
    <row r="2821" spans="8:19">
      <c r="K2821" t="s">
        <v>3666</v>
      </c>
      <c r="O2821">
        <v>15.33</v>
      </c>
      <c r="Q2821">
        <v>8.6</v>
      </c>
      <c r="S2821">
        <v>6.73</v>
      </c>
    </row>
    <row r="2822" spans="8:19">
      <c r="K2822" t="s">
        <v>3667</v>
      </c>
      <c r="O2822">
        <v>-162.27000000000001</v>
      </c>
      <c r="Q2822">
        <v>79.239999999999995</v>
      </c>
      <c r="S2822">
        <v>-241.51</v>
      </c>
    </row>
    <row r="2823" spans="8:19">
      <c r="K2823" t="s">
        <v>3668</v>
      </c>
      <c r="O2823">
        <v>-120.73</v>
      </c>
      <c r="Q2823">
        <v>-33.9</v>
      </c>
      <c r="S2823">
        <v>-86.83</v>
      </c>
    </row>
    <row r="2824" spans="8:19">
      <c r="K2824" t="s">
        <v>3669</v>
      </c>
      <c r="O2824">
        <v>365.1</v>
      </c>
      <c r="Q2824">
        <v>-150.81</v>
      </c>
      <c r="S2824">
        <v>515.91</v>
      </c>
    </row>
    <row r="2825" spans="8:19">
      <c r="H2825" t="s">
        <v>3670</v>
      </c>
      <c r="O2825" s="4">
        <v>23277.47</v>
      </c>
      <c r="Q2825" s="4">
        <v>14296.08</v>
      </c>
      <c r="S2825" s="4">
        <v>8981.3799999999992</v>
      </c>
    </row>
    <row r="2826" spans="8:19">
      <c r="J2826" t="s">
        <v>126</v>
      </c>
      <c r="O2826">
        <v>125.97</v>
      </c>
      <c r="Q2826">
        <v>110.97</v>
      </c>
      <c r="S2826">
        <v>15</v>
      </c>
    </row>
    <row r="2827" spans="8:19">
      <c r="K2827" t="s">
        <v>3671</v>
      </c>
      <c r="O2827">
        <v>66.540000000000006</v>
      </c>
      <c r="Q2827">
        <v>63.13</v>
      </c>
      <c r="S2827">
        <v>3.42</v>
      </c>
    </row>
    <row r="2828" spans="8:19">
      <c r="K2828" t="s">
        <v>3672</v>
      </c>
      <c r="O2828">
        <v>59.42</v>
      </c>
      <c r="Q2828">
        <v>47.84</v>
      </c>
      <c r="S2828">
        <v>11.58</v>
      </c>
    </row>
    <row r="2829" spans="8:19">
      <c r="J2829" t="s">
        <v>3673</v>
      </c>
      <c r="O2829">
        <v>401.53</v>
      </c>
      <c r="Q2829">
        <v>333.63</v>
      </c>
      <c r="S2829">
        <v>67.900000000000006</v>
      </c>
    </row>
    <row r="2830" spans="8:19">
      <c r="K2830" t="s">
        <v>3674</v>
      </c>
      <c r="O2830">
        <v>401.53</v>
      </c>
      <c r="Q2830">
        <v>333.63</v>
      </c>
      <c r="S2830">
        <v>67.900000000000006</v>
      </c>
    </row>
    <row r="2831" spans="8:19">
      <c r="J2831" t="s">
        <v>127</v>
      </c>
      <c r="O2831">
        <v>5.39</v>
      </c>
      <c r="Q2831">
        <v>6.1</v>
      </c>
      <c r="S2831">
        <v>-0.71</v>
      </c>
    </row>
    <row r="2832" spans="8:19">
      <c r="K2832" t="s">
        <v>3675</v>
      </c>
      <c r="O2832">
        <v>2.69</v>
      </c>
      <c r="Q2832">
        <v>3.4</v>
      </c>
      <c r="S2832">
        <v>-0.71</v>
      </c>
    </row>
    <row r="2833" spans="10:19">
      <c r="K2833" t="s">
        <v>3676</v>
      </c>
      <c r="O2833">
        <v>2.7</v>
      </c>
      <c r="Q2833">
        <v>2.7</v>
      </c>
      <c r="S2833">
        <v>0</v>
      </c>
    </row>
    <row r="2834" spans="10:19">
      <c r="J2834" t="s">
        <v>128</v>
      </c>
      <c r="O2834">
        <v>409.23</v>
      </c>
      <c r="Q2834">
        <v>392.88</v>
      </c>
      <c r="S2834">
        <v>16.350000000000001</v>
      </c>
    </row>
    <row r="2835" spans="10:19">
      <c r="K2835" t="s">
        <v>3677</v>
      </c>
      <c r="O2835">
        <v>28.58</v>
      </c>
      <c r="Q2835">
        <v>23.47</v>
      </c>
      <c r="S2835">
        <v>5.1100000000000003</v>
      </c>
    </row>
    <row r="2836" spans="10:19">
      <c r="K2836" t="s">
        <v>3678</v>
      </c>
      <c r="O2836">
        <v>366.59</v>
      </c>
      <c r="Q2836">
        <v>356.49</v>
      </c>
      <c r="S2836">
        <v>10.11</v>
      </c>
    </row>
    <row r="2837" spans="10:19">
      <c r="K2837" t="s">
        <v>3679</v>
      </c>
      <c r="O2837">
        <v>14.05</v>
      </c>
      <c r="Q2837">
        <v>12.92</v>
      </c>
      <c r="S2837">
        <v>1.1299999999999999</v>
      </c>
    </row>
    <row r="2838" spans="10:19">
      <c r="J2838" t="s">
        <v>129</v>
      </c>
      <c r="O2838">
        <v>283.95</v>
      </c>
      <c r="Q2838">
        <v>98.07</v>
      </c>
      <c r="S2838">
        <v>185.88</v>
      </c>
    </row>
    <row r="2839" spans="10:19">
      <c r="K2839" t="s">
        <v>129</v>
      </c>
      <c r="O2839">
        <v>283.95</v>
      </c>
      <c r="Q2839">
        <v>98.07</v>
      </c>
      <c r="S2839">
        <v>185.88</v>
      </c>
    </row>
    <row r="2840" spans="10:19">
      <c r="J2840" t="s">
        <v>130</v>
      </c>
      <c r="O2840">
        <v>10.029999999999999</v>
      </c>
      <c r="Q2840">
        <v>8.8800000000000008</v>
      </c>
      <c r="S2840">
        <v>1.1599999999999999</v>
      </c>
    </row>
    <row r="2841" spans="10:19">
      <c r="K2841" t="s">
        <v>3680</v>
      </c>
      <c r="O2841">
        <v>10.029999999999999</v>
      </c>
      <c r="Q2841">
        <v>8.8800000000000008</v>
      </c>
      <c r="S2841">
        <v>1.1599999999999999</v>
      </c>
    </row>
    <row r="2842" spans="10:19">
      <c r="J2842" t="s">
        <v>4148</v>
      </c>
      <c r="O2842">
        <v>0.02</v>
      </c>
      <c r="Q2842">
        <v>0</v>
      </c>
      <c r="S2842">
        <v>0.02</v>
      </c>
    </row>
    <row r="2843" spans="10:19">
      <c r="K2843" t="s">
        <v>4149</v>
      </c>
      <c r="O2843">
        <v>0.02</v>
      </c>
      <c r="Q2843">
        <v>0</v>
      </c>
      <c r="S2843">
        <v>0.02</v>
      </c>
    </row>
    <row r="2844" spans="10:19">
      <c r="J2844" t="s">
        <v>132</v>
      </c>
      <c r="O2844" s="4">
        <v>2304.59</v>
      </c>
      <c r="Q2844" s="4">
        <v>1691.58</v>
      </c>
      <c r="S2844">
        <v>613.01</v>
      </c>
    </row>
    <row r="2845" spans="10:19">
      <c r="K2845" t="s">
        <v>3681</v>
      </c>
      <c r="O2845">
        <v>-157.41999999999999</v>
      </c>
      <c r="Q2845">
        <v>14.59</v>
      </c>
      <c r="S2845">
        <v>-172.01</v>
      </c>
    </row>
    <row r="2846" spans="10:19">
      <c r="K2846" t="s">
        <v>3682</v>
      </c>
      <c r="O2846" s="4">
        <v>2170.0500000000002</v>
      </c>
      <c r="Q2846" s="4">
        <v>1455.74</v>
      </c>
      <c r="S2846">
        <v>714.31</v>
      </c>
    </row>
    <row r="2847" spans="10:19">
      <c r="K2847" t="s">
        <v>3683</v>
      </c>
      <c r="O2847">
        <v>218.03</v>
      </c>
      <c r="Q2847">
        <v>186.95</v>
      </c>
      <c r="S2847">
        <v>31.08</v>
      </c>
    </row>
    <row r="2848" spans="10:19">
      <c r="K2848" t="s">
        <v>3684</v>
      </c>
      <c r="O2848">
        <v>40.25</v>
      </c>
      <c r="Q2848">
        <v>14.7</v>
      </c>
      <c r="S2848">
        <v>25.56</v>
      </c>
    </row>
    <row r="2849" spans="10:19">
      <c r="K2849" t="s">
        <v>3685</v>
      </c>
      <c r="O2849">
        <v>33.67</v>
      </c>
      <c r="Q2849">
        <v>19.59</v>
      </c>
      <c r="S2849">
        <v>14.07</v>
      </c>
    </row>
    <row r="2850" spans="10:19">
      <c r="J2850" t="s">
        <v>3686</v>
      </c>
      <c r="O2850" s="4">
        <v>1404.84</v>
      </c>
      <c r="Q2850" s="4">
        <v>1386.03</v>
      </c>
      <c r="S2850">
        <v>18.809999999999999</v>
      </c>
    </row>
    <row r="2851" spans="10:19">
      <c r="K2851" t="s">
        <v>3687</v>
      </c>
      <c r="O2851" s="4">
        <v>1404.84</v>
      </c>
      <c r="Q2851" s="4">
        <v>1386.03</v>
      </c>
      <c r="S2851">
        <v>18.809999999999999</v>
      </c>
    </row>
    <row r="2852" spans="10:19">
      <c r="J2852" t="s">
        <v>134</v>
      </c>
      <c r="O2852">
        <v>134.34</v>
      </c>
      <c r="Q2852">
        <v>120.66</v>
      </c>
      <c r="S2852">
        <v>13.68</v>
      </c>
    </row>
    <row r="2853" spans="10:19">
      <c r="K2853" t="s">
        <v>3688</v>
      </c>
      <c r="O2853">
        <v>44.35</v>
      </c>
      <c r="Q2853">
        <v>40.08</v>
      </c>
      <c r="S2853">
        <v>4.28</v>
      </c>
    </row>
    <row r="2854" spans="10:19">
      <c r="K2854" t="s">
        <v>3689</v>
      </c>
      <c r="O2854">
        <v>89.99</v>
      </c>
      <c r="Q2854">
        <v>80.59</v>
      </c>
      <c r="S2854">
        <v>9.4</v>
      </c>
    </row>
    <row r="2855" spans="10:19">
      <c r="J2855" t="s">
        <v>135</v>
      </c>
      <c r="O2855" s="4">
        <v>1679.45</v>
      </c>
      <c r="Q2855" s="4">
        <v>1343.51</v>
      </c>
      <c r="S2855">
        <v>335.94</v>
      </c>
    </row>
    <row r="2856" spans="10:19">
      <c r="K2856" t="s">
        <v>135</v>
      </c>
      <c r="O2856" s="4">
        <v>1679.45</v>
      </c>
      <c r="Q2856" s="4">
        <v>1343.51</v>
      </c>
      <c r="S2856">
        <v>335.94</v>
      </c>
    </row>
    <row r="2857" spans="10:19">
      <c r="J2857" t="s">
        <v>3690</v>
      </c>
      <c r="O2857">
        <v>1.1100000000000001</v>
      </c>
      <c r="Q2857">
        <v>1.35</v>
      </c>
      <c r="S2857">
        <v>-0.24</v>
      </c>
    </row>
    <row r="2858" spans="10:19">
      <c r="K2858" t="s">
        <v>3691</v>
      </c>
      <c r="O2858">
        <v>1.1100000000000001</v>
      </c>
      <c r="Q2858">
        <v>1.35</v>
      </c>
      <c r="S2858">
        <v>-0.24</v>
      </c>
    </row>
    <row r="2859" spans="10:19">
      <c r="J2859" t="s">
        <v>137</v>
      </c>
      <c r="O2859">
        <v>409.25</v>
      </c>
      <c r="Q2859">
        <v>274.79000000000002</v>
      </c>
      <c r="S2859">
        <v>134.46</v>
      </c>
    </row>
    <row r="2860" spans="10:19">
      <c r="K2860" t="s">
        <v>137</v>
      </c>
      <c r="O2860">
        <v>409.25</v>
      </c>
      <c r="Q2860">
        <v>274.79000000000002</v>
      </c>
      <c r="S2860">
        <v>134.46</v>
      </c>
    </row>
    <row r="2861" spans="10:19">
      <c r="J2861" t="s">
        <v>138</v>
      </c>
      <c r="O2861">
        <v>38.67</v>
      </c>
      <c r="Q2861">
        <v>26.31</v>
      </c>
      <c r="S2861">
        <v>12.36</v>
      </c>
    </row>
    <row r="2862" spans="10:19">
      <c r="K2862" t="s">
        <v>138</v>
      </c>
      <c r="O2862">
        <v>38.67</v>
      </c>
      <c r="Q2862">
        <v>26.31</v>
      </c>
      <c r="S2862">
        <v>12.36</v>
      </c>
    </row>
    <row r="2863" spans="10:19">
      <c r="J2863" t="s">
        <v>139</v>
      </c>
      <c r="O2863">
        <v>565.92999999999995</v>
      </c>
      <c r="Q2863">
        <v>481.52</v>
      </c>
      <c r="S2863">
        <v>84.41</v>
      </c>
    </row>
    <row r="2864" spans="10:19">
      <c r="K2864" t="s">
        <v>139</v>
      </c>
      <c r="O2864">
        <v>565.92999999999995</v>
      </c>
      <c r="Q2864">
        <v>481.52</v>
      </c>
      <c r="S2864">
        <v>84.41</v>
      </c>
    </row>
    <row r="2865" spans="10:19">
      <c r="J2865" t="s">
        <v>140</v>
      </c>
      <c r="O2865">
        <v>0</v>
      </c>
      <c r="Q2865">
        <v>42.41</v>
      </c>
      <c r="S2865">
        <v>-42.41</v>
      </c>
    </row>
    <row r="2866" spans="10:19">
      <c r="K2866" t="s">
        <v>140</v>
      </c>
      <c r="O2866">
        <v>0</v>
      </c>
      <c r="Q2866">
        <v>42.41</v>
      </c>
      <c r="S2866">
        <v>-42.41</v>
      </c>
    </row>
    <row r="2867" spans="10:19">
      <c r="J2867" t="s">
        <v>141</v>
      </c>
      <c r="O2867">
        <v>108.38</v>
      </c>
      <c r="Q2867">
        <v>97.88</v>
      </c>
      <c r="S2867">
        <v>10.5</v>
      </c>
    </row>
    <row r="2868" spans="10:19">
      <c r="K2868" t="s">
        <v>3692</v>
      </c>
      <c r="O2868">
        <v>0.71</v>
      </c>
      <c r="Q2868">
        <v>1.18</v>
      </c>
      <c r="S2868">
        <v>-0.47</v>
      </c>
    </row>
    <row r="2869" spans="10:19">
      <c r="K2869" t="s">
        <v>3693</v>
      </c>
      <c r="O2869">
        <v>107.66</v>
      </c>
      <c r="Q2869">
        <v>96.69</v>
      </c>
      <c r="S2869">
        <v>10.97</v>
      </c>
    </row>
    <row r="2870" spans="10:19">
      <c r="J2870" t="s">
        <v>142</v>
      </c>
      <c r="O2870">
        <v>559.29</v>
      </c>
      <c r="Q2870">
        <v>493.39</v>
      </c>
      <c r="S2870">
        <v>65.900000000000006</v>
      </c>
    </row>
    <row r="2871" spans="10:19">
      <c r="K2871" t="s">
        <v>142</v>
      </c>
      <c r="O2871">
        <v>559.29</v>
      </c>
      <c r="Q2871">
        <v>493.39</v>
      </c>
      <c r="S2871">
        <v>65.900000000000006</v>
      </c>
    </row>
    <row r="2872" spans="10:19">
      <c r="J2872" t="s">
        <v>3694</v>
      </c>
      <c r="O2872">
        <v>0.21</v>
      </c>
      <c r="Q2872">
        <v>0.14000000000000001</v>
      </c>
      <c r="S2872">
        <v>7.0000000000000007E-2</v>
      </c>
    </row>
    <row r="2873" spans="10:19">
      <c r="K2873" t="s">
        <v>3695</v>
      </c>
      <c r="O2873">
        <v>0.21</v>
      </c>
      <c r="Q2873">
        <v>0.14000000000000001</v>
      </c>
      <c r="S2873">
        <v>7.0000000000000007E-2</v>
      </c>
    </row>
    <row r="2874" spans="10:19">
      <c r="J2874" t="s">
        <v>3696</v>
      </c>
      <c r="O2874" s="4">
        <v>1653.82</v>
      </c>
      <c r="Q2874">
        <v>-847.84</v>
      </c>
      <c r="S2874" s="4">
        <v>2501.66</v>
      </c>
    </row>
    <row r="2875" spans="10:19">
      <c r="K2875" t="s">
        <v>3697</v>
      </c>
      <c r="O2875">
        <v>0</v>
      </c>
      <c r="Q2875">
        <v>0</v>
      </c>
      <c r="S2875">
        <v>0</v>
      </c>
    </row>
    <row r="2876" spans="10:19">
      <c r="K2876" t="s">
        <v>3698</v>
      </c>
      <c r="O2876">
        <v>0</v>
      </c>
      <c r="Q2876">
        <v>70.55</v>
      </c>
      <c r="S2876">
        <v>-70.55</v>
      </c>
    </row>
    <row r="2877" spans="10:19">
      <c r="K2877" t="s">
        <v>3699</v>
      </c>
      <c r="O2877">
        <v>-0.03</v>
      </c>
      <c r="Q2877">
        <v>-0.01</v>
      </c>
      <c r="S2877">
        <v>-0.02</v>
      </c>
    </row>
    <row r="2878" spans="10:19">
      <c r="K2878" t="s">
        <v>3700</v>
      </c>
      <c r="O2878" s="4">
        <v>1653.85</v>
      </c>
      <c r="Q2878">
        <v>-918.38</v>
      </c>
      <c r="S2878" s="4">
        <v>2572.23</v>
      </c>
    </row>
    <row r="2879" spans="10:19">
      <c r="J2879" t="s">
        <v>3701</v>
      </c>
      <c r="O2879" s="4">
        <v>1847.61</v>
      </c>
      <c r="Q2879" s="4">
        <v>1562.71</v>
      </c>
      <c r="S2879">
        <v>284.89999999999998</v>
      </c>
    </row>
    <row r="2880" spans="10:19">
      <c r="K2880" t="s">
        <v>3701</v>
      </c>
      <c r="O2880" s="4">
        <v>1847.61</v>
      </c>
      <c r="Q2880" s="4">
        <v>1562.71</v>
      </c>
      <c r="S2880">
        <v>284.89999999999998</v>
      </c>
    </row>
    <row r="2881" spans="10:19">
      <c r="J2881" t="s">
        <v>143</v>
      </c>
      <c r="O2881">
        <v>606</v>
      </c>
      <c r="Q2881">
        <v>581.84</v>
      </c>
      <c r="S2881">
        <v>24.17</v>
      </c>
    </row>
    <row r="2882" spans="10:19">
      <c r="K2882" t="s">
        <v>3702</v>
      </c>
      <c r="O2882">
        <v>-2.89</v>
      </c>
      <c r="Q2882">
        <v>0</v>
      </c>
      <c r="S2882">
        <v>-2.89</v>
      </c>
    </row>
    <row r="2883" spans="10:19">
      <c r="K2883" t="s">
        <v>3703</v>
      </c>
      <c r="O2883">
        <v>34.68</v>
      </c>
      <c r="Q2883">
        <v>36.869999999999997</v>
      </c>
      <c r="S2883">
        <v>-2.19</v>
      </c>
    </row>
    <row r="2884" spans="10:19">
      <c r="K2884" t="s">
        <v>3704</v>
      </c>
      <c r="O2884">
        <v>0.5</v>
      </c>
      <c r="Q2884">
        <v>0.75</v>
      </c>
      <c r="S2884">
        <v>-0.25</v>
      </c>
    </row>
    <row r="2885" spans="10:19">
      <c r="K2885" t="s">
        <v>3705</v>
      </c>
      <c r="O2885">
        <v>2.16</v>
      </c>
      <c r="Q2885">
        <v>2.67</v>
      </c>
      <c r="S2885">
        <v>-0.51</v>
      </c>
    </row>
    <row r="2886" spans="10:19">
      <c r="K2886" t="s">
        <v>3706</v>
      </c>
      <c r="O2886">
        <v>0.34</v>
      </c>
      <c r="Q2886">
        <v>0.28999999999999998</v>
      </c>
      <c r="S2886">
        <v>0.05</v>
      </c>
    </row>
    <row r="2887" spans="10:19">
      <c r="K2887" t="s">
        <v>3707</v>
      </c>
      <c r="O2887">
        <v>38.6</v>
      </c>
      <c r="Q2887">
        <v>14.37</v>
      </c>
      <c r="S2887">
        <v>24.24</v>
      </c>
    </row>
    <row r="2888" spans="10:19">
      <c r="K2888" t="s">
        <v>3708</v>
      </c>
      <c r="O2888">
        <v>2.16</v>
      </c>
      <c r="Q2888">
        <v>1.68</v>
      </c>
      <c r="S2888">
        <v>0.48</v>
      </c>
    </row>
    <row r="2889" spans="10:19">
      <c r="K2889" t="s">
        <v>3709</v>
      </c>
      <c r="O2889">
        <v>530.45000000000005</v>
      </c>
      <c r="Q2889">
        <v>525.21</v>
      </c>
      <c r="S2889">
        <v>5.24</v>
      </c>
    </row>
    <row r="2890" spans="10:19">
      <c r="J2890" t="s">
        <v>3710</v>
      </c>
      <c r="O2890" s="4">
        <v>2471.94</v>
      </c>
      <c r="Q2890" s="4">
        <v>2165.94</v>
      </c>
      <c r="S2890">
        <v>306</v>
      </c>
    </row>
    <row r="2891" spans="10:19">
      <c r="K2891" t="s">
        <v>3711</v>
      </c>
      <c r="O2891">
        <v>8.6</v>
      </c>
      <c r="Q2891">
        <v>4.04</v>
      </c>
      <c r="S2891">
        <v>4.5599999999999996</v>
      </c>
    </row>
    <row r="2892" spans="10:19">
      <c r="K2892" t="s">
        <v>3712</v>
      </c>
      <c r="O2892" s="4">
        <v>2463.34</v>
      </c>
      <c r="Q2892" s="4">
        <v>2161.9</v>
      </c>
      <c r="S2892">
        <v>301.45</v>
      </c>
    </row>
    <row r="2893" spans="10:19">
      <c r="J2893" t="s">
        <v>121</v>
      </c>
      <c r="O2893">
        <v>34.43</v>
      </c>
      <c r="Q2893">
        <v>21.5</v>
      </c>
      <c r="S2893">
        <v>12.93</v>
      </c>
    </row>
    <row r="2894" spans="10:19">
      <c r="K2894" t="s">
        <v>3713</v>
      </c>
      <c r="O2894">
        <v>34.69</v>
      </c>
      <c r="Q2894">
        <v>21.58</v>
      </c>
      <c r="S2894">
        <v>13.11</v>
      </c>
    </row>
    <row r="2895" spans="10:19">
      <c r="K2895" t="s">
        <v>3713</v>
      </c>
      <c r="O2895">
        <v>-0.26</v>
      </c>
      <c r="Q2895">
        <v>-0.08</v>
      </c>
      <c r="S2895">
        <v>-0.18</v>
      </c>
    </row>
    <row r="2896" spans="10:19">
      <c r="J2896" t="s">
        <v>3714</v>
      </c>
      <c r="O2896" s="4">
        <v>3187.69</v>
      </c>
      <c r="Q2896" s="4">
        <v>4710.3100000000004</v>
      </c>
      <c r="S2896" s="4">
        <v>-1522.62</v>
      </c>
    </row>
    <row r="2897" spans="8:19">
      <c r="K2897" t="s">
        <v>120</v>
      </c>
      <c r="O2897" s="4">
        <v>3187.69</v>
      </c>
      <c r="Q2897" s="4">
        <v>4710.3100000000004</v>
      </c>
      <c r="S2897" s="4">
        <v>-1522.62</v>
      </c>
    </row>
    <row r="2898" spans="8:19">
      <c r="J2898" t="s">
        <v>3715</v>
      </c>
      <c r="O2898" s="4">
        <v>5793.67</v>
      </c>
      <c r="Q2898">
        <v>-98.96</v>
      </c>
      <c r="S2898" s="4">
        <v>5892.63</v>
      </c>
    </row>
    <row r="2899" spans="8:19">
      <c r="K2899" t="s">
        <v>3716</v>
      </c>
      <c r="O2899" s="4">
        <v>5793.67</v>
      </c>
      <c r="Q2899">
        <v>-98.96</v>
      </c>
      <c r="S2899" s="4">
        <v>5892.63</v>
      </c>
    </row>
    <row r="2900" spans="8:19">
      <c r="J2900" t="s">
        <v>3717</v>
      </c>
      <c r="O2900">
        <v>0.66</v>
      </c>
      <c r="Q2900">
        <v>0</v>
      </c>
      <c r="S2900">
        <v>0.66</v>
      </c>
    </row>
    <row r="2901" spans="8:19">
      <c r="K2901" t="s">
        <v>1135</v>
      </c>
      <c r="O2901">
        <v>0.66</v>
      </c>
      <c r="Q2901">
        <v>0</v>
      </c>
      <c r="S2901">
        <v>0.66</v>
      </c>
    </row>
    <row r="2902" spans="8:19">
      <c r="J2902" t="s">
        <v>3718</v>
      </c>
      <c r="O2902">
        <v>-760.55</v>
      </c>
      <c r="Q2902">
        <v>-709.51</v>
      </c>
      <c r="S2902">
        <v>-51.04</v>
      </c>
    </row>
    <row r="2903" spans="8:19">
      <c r="K2903" t="s">
        <v>3719</v>
      </c>
      <c r="O2903">
        <v>-760.55</v>
      </c>
      <c r="Q2903">
        <v>-709.51</v>
      </c>
      <c r="S2903">
        <v>-51.04</v>
      </c>
    </row>
    <row r="2904" spans="8:19">
      <c r="H2904" t="s">
        <v>3720</v>
      </c>
      <c r="O2904">
        <v>-329.81</v>
      </c>
      <c r="Q2904">
        <v>-118.25</v>
      </c>
      <c r="S2904">
        <v>-211.56</v>
      </c>
    </row>
    <row r="2905" spans="8:19">
      <c r="J2905" t="s">
        <v>146</v>
      </c>
      <c r="O2905">
        <v>-0.14000000000000001</v>
      </c>
      <c r="Q2905">
        <v>0</v>
      </c>
      <c r="S2905">
        <v>-0.14000000000000001</v>
      </c>
    </row>
    <row r="2906" spans="8:19">
      <c r="K2906" t="s">
        <v>3721</v>
      </c>
      <c r="O2906">
        <v>-0.14000000000000001</v>
      </c>
      <c r="Q2906">
        <v>0</v>
      </c>
      <c r="S2906">
        <v>-0.14000000000000001</v>
      </c>
    </row>
    <row r="2907" spans="8:19">
      <c r="K2907" t="s">
        <v>3722</v>
      </c>
      <c r="O2907">
        <v>0</v>
      </c>
      <c r="Q2907">
        <v>0</v>
      </c>
      <c r="S2907">
        <v>0</v>
      </c>
    </row>
    <row r="2908" spans="8:19">
      <c r="J2908" t="s">
        <v>147</v>
      </c>
      <c r="O2908">
        <v>0</v>
      </c>
      <c r="Q2908">
        <v>0</v>
      </c>
      <c r="S2908">
        <v>0</v>
      </c>
    </row>
    <row r="2909" spans="8:19">
      <c r="K2909" t="s">
        <v>3723</v>
      </c>
      <c r="O2909">
        <v>0</v>
      </c>
      <c r="Q2909">
        <v>0</v>
      </c>
      <c r="S2909">
        <v>0</v>
      </c>
    </row>
    <row r="2910" spans="8:19">
      <c r="K2910" t="s">
        <v>3724</v>
      </c>
      <c r="O2910">
        <v>0</v>
      </c>
      <c r="Q2910">
        <v>0</v>
      </c>
      <c r="S2910">
        <v>0</v>
      </c>
    </row>
    <row r="2911" spans="8:19">
      <c r="J2911" t="s">
        <v>3725</v>
      </c>
      <c r="O2911">
        <v>-329.68</v>
      </c>
      <c r="Q2911">
        <v>-118.25</v>
      </c>
      <c r="S2911">
        <v>-211.43</v>
      </c>
    </row>
    <row r="2912" spans="8:19">
      <c r="K2912" t="s">
        <v>3726</v>
      </c>
      <c r="O2912">
        <v>-329.68</v>
      </c>
      <c r="Q2912">
        <v>-118.25</v>
      </c>
      <c r="S2912">
        <v>-211.43</v>
      </c>
    </row>
    <row r="2913" spans="6:19">
      <c r="F2913" t="s">
        <v>3727</v>
      </c>
      <c r="O2913" s="4">
        <v>-295596.26</v>
      </c>
      <c r="Q2913" s="4">
        <v>-20403.28</v>
      </c>
      <c r="S2913" s="4">
        <v>-275192.98</v>
      </c>
    </row>
    <row r="2914" spans="6:19">
      <c r="G2914" t="s">
        <v>3728</v>
      </c>
      <c r="O2914" s="4">
        <v>-295925.03999999998</v>
      </c>
      <c r="Q2914" s="4">
        <v>-20686.419999999998</v>
      </c>
      <c r="S2914" s="4">
        <v>-275238.62</v>
      </c>
    </row>
    <row r="2915" spans="6:19">
      <c r="H2915" t="s">
        <v>1278</v>
      </c>
      <c r="O2915" s="4">
        <v>-295925.03999999998</v>
      </c>
      <c r="Q2915" s="4">
        <v>-20686.419999999998</v>
      </c>
      <c r="S2915" s="4">
        <v>-275238.62</v>
      </c>
    </row>
    <row r="2916" spans="6:19">
      <c r="G2916" t="s">
        <v>3729</v>
      </c>
      <c r="O2916">
        <v>328.78</v>
      </c>
      <c r="Q2916">
        <v>283.14</v>
      </c>
      <c r="S2916">
        <v>45.64</v>
      </c>
    </row>
    <row r="2917" spans="6:19">
      <c r="H2917" t="s">
        <v>3730</v>
      </c>
      <c r="O2917">
        <v>328.78</v>
      </c>
      <c r="Q2917">
        <v>283.14</v>
      </c>
      <c r="S2917">
        <v>45.64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AC2117"/>
  <sheetViews>
    <sheetView topLeftCell="A1799" workbookViewId="0">
      <selection activeCell="R1811" sqref="R1811:R1815"/>
    </sheetView>
  </sheetViews>
  <sheetFormatPr defaultRowHeight="15"/>
  <cols>
    <col min="12" max="12" width="26" bestFit="1" customWidth="1"/>
    <col min="15" max="16" width="19.42578125" bestFit="1" customWidth="1"/>
    <col min="18" max="18" width="19.42578125" bestFit="1" customWidth="1"/>
    <col min="19" max="19" width="18.7109375" bestFit="1" customWidth="1"/>
    <col min="20" max="20" width="25.7109375" style="1347" bestFit="1" customWidth="1"/>
    <col min="21" max="21" width="17.85546875" style="1347" bestFit="1" customWidth="1"/>
    <col min="22" max="24" width="16.7109375" style="1347" bestFit="1" customWidth="1"/>
    <col min="25" max="25" width="15.140625" style="1347" bestFit="1" customWidth="1"/>
    <col min="26" max="27" width="17.7109375" style="1347" bestFit="1" customWidth="1"/>
    <col min="28" max="29" width="19.28515625" style="1347" bestFit="1" customWidth="1"/>
  </cols>
  <sheetData>
    <row r="1" spans="1:17">
      <c r="O1" t="s">
        <v>4159</v>
      </c>
      <c r="P1" t="s">
        <v>4160</v>
      </c>
    </row>
    <row r="2" spans="1:17">
      <c r="O2" t="s">
        <v>6709</v>
      </c>
      <c r="P2" t="s">
        <v>6710</v>
      </c>
    </row>
    <row r="4" spans="1:17">
      <c r="A4" t="s">
        <v>1230</v>
      </c>
      <c r="O4" s="4">
        <v>-13625783779</v>
      </c>
      <c r="P4" s="4">
        <v>-14439192365.1</v>
      </c>
      <c r="Q4" t="s">
        <v>4164</v>
      </c>
    </row>
    <row r="5" spans="1:17">
      <c r="B5" t="s">
        <v>1231</v>
      </c>
      <c r="O5" s="4">
        <v>-267588497315.23001</v>
      </c>
      <c r="P5" s="4">
        <v>-249285432100.14001</v>
      </c>
      <c r="Q5" t="s">
        <v>4164</v>
      </c>
    </row>
    <row r="6" spans="1:17">
      <c r="C6" t="s">
        <v>1232</v>
      </c>
      <c r="O6" s="4">
        <v>117533164699.16</v>
      </c>
      <c r="P6" s="4">
        <v>104601112493.97</v>
      </c>
      <c r="Q6" t="s">
        <v>4164</v>
      </c>
    </row>
    <row r="7" spans="1:17">
      <c r="D7" t="s">
        <v>1233</v>
      </c>
      <c r="O7" s="4">
        <v>-58692032120</v>
      </c>
      <c r="P7" s="4">
        <v>-58692032120</v>
      </c>
      <c r="Q7" t="s">
        <v>4164</v>
      </c>
    </row>
    <row r="8" spans="1:17">
      <c r="E8" t="s">
        <v>1234</v>
      </c>
      <c r="O8" s="4">
        <v>-58692032120</v>
      </c>
      <c r="P8" s="4">
        <v>-58692032120</v>
      </c>
      <c r="Q8" t="s">
        <v>4164</v>
      </c>
    </row>
    <row r="9" spans="1:17">
      <c r="F9" t="s">
        <v>1235</v>
      </c>
      <c r="O9" s="4">
        <v>-58692032120</v>
      </c>
      <c r="P9" s="4">
        <v>-58692032120</v>
      </c>
      <c r="Q9" t="s">
        <v>4164</v>
      </c>
    </row>
    <row r="10" spans="1:17">
      <c r="G10">
        <v>5600800</v>
      </c>
      <c r="L10" t="s">
        <v>1236</v>
      </c>
      <c r="O10" s="4">
        <v>-58692032120</v>
      </c>
      <c r="P10" s="4">
        <v>-58692032120</v>
      </c>
      <c r="Q10" t="s">
        <v>4164</v>
      </c>
    </row>
    <row r="11" spans="1:17" ht="14.25" customHeight="1">
      <c r="D11" t="s">
        <v>1237</v>
      </c>
      <c r="O11" s="4">
        <v>176225196819.16</v>
      </c>
      <c r="P11" s="4">
        <v>163293144613.97</v>
      </c>
      <c r="Q11" t="s">
        <v>4164</v>
      </c>
    </row>
    <row r="12" spans="1:17">
      <c r="E12" t="s">
        <v>1238</v>
      </c>
      <c r="O12" s="4">
        <v>-24143948363.919998</v>
      </c>
      <c r="P12" s="4">
        <v>-22636808204.009998</v>
      </c>
      <c r="Q12" t="s">
        <v>4164</v>
      </c>
    </row>
    <row r="13" spans="1:17">
      <c r="F13" t="s">
        <v>1239</v>
      </c>
      <c r="O13" s="4">
        <v>-19668397457.389999</v>
      </c>
      <c r="P13" s="4">
        <v>-17945327041.23</v>
      </c>
      <c r="Q13" t="s">
        <v>4164</v>
      </c>
    </row>
    <row r="14" spans="1:17">
      <c r="G14">
        <v>5500101</v>
      </c>
      <c r="L14" t="s">
        <v>1240</v>
      </c>
      <c r="O14" s="4">
        <v>-10198442308.07</v>
      </c>
      <c r="P14" s="4">
        <v>-9612113150</v>
      </c>
      <c r="Q14" t="s">
        <v>4164</v>
      </c>
    </row>
    <row r="15" spans="1:17">
      <c r="G15">
        <v>5500102</v>
      </c>
      <c r="L15" t="s">
        <v>4165</v>
      </c>
      <c r="O15" s="4">
        <v>-8583263389.3400002</v>
      </c>
      <c r="P15" s="4">
        <v>-7536777610.25</v>
      </c>
      <c r="Q15" t="s">
        <v>4164</v>
      </c>
    </row>
    <row r="16" spans="1:17">
      <c r="G16">
        <v>5500105</v>
      </c>
      <c r="L16" t="s">
        <v>4166</v>
      </c>
      <c r="O16" s="4">
        <v>-38276756.43</v>
      </c>
      <c r="P16" s="4">
        <v>-32377325.5</v>
      </c>
      <c r="Q16" t="s">
        <v>4164</v>
      </c>
    </row>
    <row r="17" spans="6:18">
      <c r="G17">
        <v>5500106</v>
      </c>
      <c r="L17" t="s">
        <v>4167</v>
      </c>
      <c r="O17" s="4">
        <v>-287689009.66000003</v>
      </c>
      <c r="P17" s="4">
        <v>-323272108.63</v>
      </c>
      <c r="Q17" t="s">
        <v>4164</v>
      </c>
    </row>
    <row r="18" spans="6:18">
      <c r="G18">
        <v>5500107</v>
      </c>
      <c r="L18" t="s">
        <v>4168</v>
      </c>
      <c r="O18" s="4">
        <v>-287409609.56999999</v>
      </c>
      <c r="P18" s="4">
        <v>-271265136.19</v>
      </c>
      <c r="Q18" t="s">
        <v>4164</v>
      </c>
    </row>
    <row r="19" spans="6:18">
      <c r="G19">
        <v>5500108</v>
      </c>
      <c r="L19" t="s">
        <v>4169</v>
      </c>
      <c r="O19" s="4">
        <v>-132050196.90000001</v>
      </c>
      <c r="P19" s="4">
        <v>-81403743.030000001</v>
      </c>
      <c r="Q19" t="s">
        <v>4164</v>
      </c>
    </row>
    <row r="20" spans="6:18">
      <c r="G20">
        <v>5500109</v>
      </c>
      <c r="L20" t="s">
        <v>4170</v>
      </c>
      <c r="O20" s="4">
        <v>-113660343.62</v>
      </c>
      <c r="P20" s="4">
        <v>-86681761.340000004</v>
      </c>
      <c r="Q20" t="s">
        <v>4164</v>
      </c>
    </row>
    <row r="21" spans="6:18">
      <c r="G21">
        <v>5500120</v>
      </c>
      <c r="L21" t="s">
        <v>4171</v>
      </c>
      <c r="O21" s="4">
        <v>-1336210.8</v>
      </c>
      <c r="P21" s="4">
        <v>-1436206.29</v>
      </c>
      <c r="Q21" t="s">
        <v>4164</v>
      </c>
    </row>
    <row r="22" spans="6:18">
      <c r="G22">
        <v>5500125</v>
      </c>
      <c r="L22" t="s">
        <v>6586</v>
      </c>
      <c r="O22" s="4">
        <v>-26269633</v>
      </c>
      <c r="P22">
        <v>0</v>
      </c>
      <c r="Q22" t="s">
        <v>4164</v>
      </c>
    </row>
    <row r="23" spans="6:18">
      <c r="F23" t="s">
        <v>1248</v>
      </c>
      <c r="O23" s="4">
        <v>-3968348468.73</v>
      </c>
      <c r="P23" s="4">
        <v>-4218161958.98</v>
      </c>
      <c r="Q23" t="s">
        <v>4164</v>
      </c>
      <c r="R23" s="4">
        <f>O13+O23</f>
        <v>-23636745926.119999</v>
      </c>
    </row>
    <row r="24" spans="6:18">
      <c r="G24">
        <v>5500300</v>
      </c>
      <c r="L24" t="s">
        <v>4172</v>
      </c>
      <c r="O24" s="4">
        <v>-19271797.289999999</v>
      </c>
      <c r="P24" s="4">
        <v>-20714004.43</v>
      </c>
      <c r="Q24" t="s">
        <v>4164</v>
      </c>
    </row>
    <row r="25" spans="6:18">
      <c r="G25">
        <v>5500400</v>
      </c>
      <c r="L25" t="s">
        <v>4173</v>
      </c>
      <c r="O25" s="4">
        <v>-30549124.559999999</v>
      </c>
      <c r="P25" s="4">
        <v>-32835271.77</v>
      </c>
      <c r="Q25" t="s">
        <v>4164</v>
      </c>
    </row>
    <row r="26" spans="6:18">
      <c r="G26">
        <v>5500500</v>
      </c>
      <c r="L26" t="s">
        <v>4174</v>
      </c>
      <c r="O26" s="4">
        <v>-203342189.97</v>
      </c>
      <c r="P26" s="4">
        <v>-221264199.56999999</v>
      </c>
      <c r="Q26" t="s">
        <v>4164</v>
      </c>
    </row>
    <row r="27" spans="6:18">
      <c r="G27">
        <v>5500700</v>
      </c>
      <c r="L27" t="s">
        <v>1252</v>
      </c>
      <c r="O27" s="4">
        <v>-913961705.87</v>
      </c>
      <c r="P27" s="4">
        <v>-982358133.88999999</v>
      </c>
      <c r="Q27" t="s">
        <v>4164</v>
      </c>
    </row>
    <row r="28" spans="6:18">
      <c r="G28">
        <v>5500800</v>
      </c>
      <c r="L28" t="s">
        <v>1253</v>
      </c>
      <c r="O28" s="4">
        <v>-471501394.05000001</v>
      </c>
      <c r="P28" s="4">
        <v>-506786254.39999998</v>
      </c>
      <c r="Q28" t="s">
        <v>4164</v>
      </c>
    </row>
    <row r="29" spans="6:18">
      <c r="G29">
        <v>5500900</v>
      </c>
      <c r="L29" t="s">
        <v>4175</v>
      </c>
      <c r="O29" s="4">
        <v>-115815025.34999999</v>
      </c>
      <c r="P29" s="4">
        <v>-124482055.92</v>
      </c>
      <c r="Q29" t="s">
        <v>4164</v>
      </c>
    </row>
    <row r="30" spans="6:18">
      <c r="G30">
        <v>5501000</v>
      </c>
      <c r="L30" t="s">
        <v>4176</v>
      </c>
      <c r="O30" s="4">
        <v>-1326715123.1300001</v>
      </c>
      <c r="P30" s="4">
        <v>-1426000000</v>
      </c>
      <c r="Q30" t="s">
        <v>4164</v>
      </c>
    </row>
    <row r="31" spans="6:18">
      <c r="G31">
        <v>5502000</v>
      </c>
      <c r="L31" t="s">
        <v>3866</v>
      </c>
      <c r="O31" s="4">
        <v>-454447282.05000001</v>
      </c>
      <c r="P31" s="4">
        <v>-488455896</v>
      </c>
      <c r="Q31" t="s">
        <v>4164</v>
      </c>
    </row>
    <row r="32" spans="6:18">
      <c r="G32">
        <v>5503000</v>
      </c>
      <c r="L32" t="s">
        <v>3867</v>
      </c>
      <c r="O32" s="4">
        <v>-369792666.80000001</v>
      </c>
      <c r="P32" s="4">
        <v>-397466143</v>
      </c>
      <c r="Q32" t="s">
        <v>4164</v>
      </c>
    </row>
    <row r="33" spans="3:20">
      <c r="G33">
        <v>5504000</v>
      </c>
      <c r="L33" t="s">
        <v>6711</v>
      </c>
      <c r="O33" s="4">
        <v>-19710679.66</v>
      </c>
      <c r="P33" s="4">
        <v>-17800000</v>
      </c>
      <c r="Q33" t="s">
        <v>4164</v>
      </c>
    </row>
    <row r="34" spans="3:20">
      <c r="G34">
        <v>5509000</v>
      </c>
      <c r="L34" t="s">
        <v>6712</v>
      </c>
      <c r="O34" s="4">
        <v>-43241480</v>
      </c>
      <c r="P34">
        <v>0</v>
      </c>
      <c r="Q34" t="s">
        <v>4164</v>
      </c>
    </row>
    <row r="35" spans="3:20">
      <c r="F35" t="s">
        <v>1255</v>
      </c>
      <c r="O35" s="4">
        <v>-507202437.80000001</v>
      </c>
      <c r="P35" s="4">
        <v>-473319203.80000001</v>
      </c>
      <c r="Q35" t="s">
        <v>4164</v>
      </c>
      <c r="R35" s="4"/>
    </row>
    <row r="36" spans="3:20">
      <c r="G36">
        <v>5700707</v>
      </c>
      <c r="L36" t="s">
        <v>1256</v>
      </c>
      <c r="O36" s="4">
        <v>-507202437.80000001</v>
      </c>
      <c r="P36" s="4">
        <v>-473319203.80000001</v>
      </c>
      <c r="Q36" t="s">
        <v>4164</v>
      </c>
    </row>
    <row r="37" spans="3:20">
      <c r="E37" t="s">
        <v>1257</v>
      </c>
      <c r="O37">
        <v>0</v>
      </c>
      <c r="P37">
        <v>0</v>
      </c>
      <c r="Q37" t="s">
        <v>4164</v>
      </c>
    </row>
    <row r="38" spans="3:20">
      <c r="F38" t="s">
        <v>1258</v>
      </c>
      <c r="O38">
        <v>0</v>
      </c>
      <c r="P38">
        <v>0</v>
      </c>
      <c r="Q38" t="s">
        <v>4164</v>
      </c>
    </row>
    <row r="39" spans="3:20">
      <c r="G39">
        <v>5400121</v>
      </c>
      <c r="L39" t="s">
        <v>6713</v>
      </c>
      <c r="O39" s="4">
        <v>-80000</v>
      </c>
      <c r="P39">
        <v>0</v>
      </c>
      <c r="Q39" t="s">
        <v>4164</v>
      </c>
      <c r="S39" s="4"/>
    </row>
    <row r="40" spans="3:20">
      <c r="G40">
        <v>5400122</v>
      </c>
      <c r="L40" t="s">
        <v>1260</v>
      </c>
      <c r="O40" s="4">
        <v>80000</v>
      </c>
      <c r="P40">
        <v>0</v>
      </c>
      <c r="Q40" t="s">
        <v>4164</v>
      </c>
    </row>
    <row r="41" spans="3:20">
      <c r="G41">
        <v>5400141</v>
      </c>
      <c r="L41" t="s">
        <v>6714</v>
      </c>
      <c r="O41">
        <v>0</v>
      </c>
      <c r="P41" s="4">
        <v>15000</v>
      </c>
      <c r="Q41" t="s">
        <v>4164</v>
      </c>
    </row>
    <row r="42" spans="3:20">
      <c r="G42">
        <v>5400142</v>
      </c>
      <c r="L42" t="s">
        <v>6715</v>
      </c>
      <c r="O42">
        <v>0</v>
      </c>
      <c r="P42" s="4">
        <v>-15000</v>
      </c>
      <c r="Q42" t="s">
        <v>4164</v>
      </c>
    </row>
    <row r="43" spans="3:20">
      <c r="E43" t="s">
        <v>1274</v>
      </c>
      <c r="O43" s="4">
        <v>200369145183.07999</v>
      </c>
      <c r="P43" s="4">
        <v>185929952817.98001</v>
      </c>
      <c r="Q43" t="s">
        <v>4164</v>
      </c>
      <c r="R43" s="4">
        <f>-O43</f>
        <v>-200369145183.07999</v>
      </c>
      <c r="S43" t="s">
        <v>7529</v>
      </c>
    </row>
    <row r="44" spans="3:20">
      <c r="F44" t="s">
        <v>1275</v>
      </c>
      <c r="O44" s="4">
        <v>200369145183.07999</v>
      </c>
      <c r="P44" s="4">
        <v>185929952817.98001</v>
      </c>
      <c r="Q44" t="s">
        <v>4164</v>
      </c>
      <c r="R44" s="4">
        <f>-(O1433+O1835)</f>
        <v>-13591900545</v>
      </c>
      <c r="S44" t="s">
        <v>7530</v>
      </c>
    </row>
    <row r="45" spans="3:20">
      <c r="G45">
        <v>5700102</v>
      </c>
      <c r="L45" t="s">
        <v>4177</v>
      </c>
      <c r="O45" s="4">
        <v>200369145183.07999</v>
      </c>
      <c r="P45" s="4">
        <v>185929952817.98001</v>
      </c>
      <c r="Q45" t="s">
        <v>4164</v>
      </c>
      <c r="R45" s="4">
        <v>33883234</v>
      </c>
      <c r="S45" t="s">
        <v>7532</v>
      </c>
    </row>
    <row r="46" spans="3:20">
      <c r="C46" t="s">
        <v>1281</v>
      </c>
      <c r="O46" s="4">
        <v>-147997640923.34</v>
      </c>
      <c r="P46" s="4">
        <v>-132643187477.85001</v>
      </c>
      <c r="Q46" t="s">
        <v>4164</v>
      </c>
      <c r="R46" s="4">
        <f>R43+R44-R45</f>
        <v>-213994928962.07999</v>
      </c>
    </row>
    <row r="47" spans="3:20">
      <c r="D47" t="s">
        <v>1282</v>
      </c>
      <c r="O47" s="4">
        <v>-122830633925.48</v>
      </c>
      <c r="P47" s="4">
        <v>-109325238179.50999</v>
      </c>
      <c r="Q47" t="s">
        <v>4164</v>
      </c>
      <c r="T47" s="1573">
        <f>O47</f>
        <v>-122830633925.48</v>
      </c>
    </row>
    <row r="48" spans="3:20">
      <c r="E48" t="s">
        <v>1283</v>
      </c>
      <c r="O48" s="4">
        <v>-113590433925.48</v>
      </c>
      <c r="P48" s="4">
        <v>-100085038179.50999</v>
      </c>
      <c r="Q48" t="s">
        <v>4164</v>
      </c>
      <c r="S48" t="s">
        <v>7533</v>
      </c>
      <c r="T48" s="1347">
        <f>1675.1*10000000</f>
        <v>16751000000</v>
      </c>
    </row>
    <row r="49" spans="6:20">
      <c r="F49" t="s">
        <v>1284</v>
      </c>
      <c r="O49" s="4">
        <v>-109732110014.63</v>
      </c>
      <c r="P49" s="4">
        <v>-96179737197.660004</v>
      </c>
      <c r="Q49" t="s">
        <v>4164</v>
      </c>
      <c r="T49" s="1573">
        <f>T47+T48</f>
        <v>-106079633925.48</v>
      </c>
    </row>
    <row r="50" spans="6:20">
      <c r="G50">
        <v>5001040</v>
      </c>
      <c r="L50" t="s">
        <v>5401</v>
      </c>
      <c r="O50" s="4">
        <v>-14504372047</v>
      </c>
      <c r="P50" s="4">
        <v>-12225589663</v>
      </c>
      <c r="Q50" t="s">
        <v>4164</v>
      </c>
      <c r="S50" t="s">
        <v>7534</v>
      </c>
      <c r="T50" s="1347">
        <v>9240200000</v>
      </c>
    </row>
    <row r="51" spans="6:20">
      <c r="G51">
        <v>5001050</v>
      </c>
      <c r="L51" t="s">
        <v>5402</v>
      </c>
      <c r="O51" s="4">
        <v>-14504421925</v>
      </c>
      <c r="P51" s="4">
        <v>-12225653605</v>
      </c>
      <c r="Q51" t="s">
        <v>4164</v>
      </c>
      <c r="S51" t="s">
        <v>7331</v>
      </c>
      <c r="T51" s="1573">
        <f>T49+T50</f>
        <v>-96839433925.479996</v>
      </c>
    </row>
    <row r="52" spans="6:20">
      <c r="G52">
        <v>5303100</v>
      </c>
      <c r="L52" t="s">
        <v>4178</v>
      </c>
      <c r="O52" s="4">
        <v>-19993466152.630001</v>
      </c>
      <c r="P52" s="4">
        <v>-19191093518.66</v>
      </c>
      <c r="Q52" t="s">
        <v>4164</v>
      </c>
    </row>
    <row r="53" spans="6:20">
      <c r="G53">
        <v>5303120</v>
      </c>
      <c r="L53" t="s">
        <v>4179</v>
      </c>
      <c r="O53" s="4">
        <v>-4999999975</v>
      </c>
      <c r="P53">
        <v>25</v>
      </c>
      <c r="Q53" t="s">
        <v>4164</v>
      </c>
    </row>
    <row r="54" spans="6:20">
      <c r="G54">
        <v>5303200</v>
      </c>
      <c r="L54" t="s">
        <v>4180</v>
      </c>
      <c r="O54" s="4">
        <v>-339144351</v>
      </c>
      <c r="P54" s="4">
        <v>-427461403</v>
      </c>
      <c r="Q54" t="s">
        <v>4164</v>
      </c>
    </row>
    <row r="55" spans="6:20">
      <c r="G55">
        <v>5303210</v>
      </c>
      <c r="L55" t="s">
        <v>6716</v>
      </c>
      <c r="O55" s="4">
        <v>-500000000</v>
      </c>
      <c r="P55">
        <v>0</v>
      </c>
      <c r="Q55" t="s">
        <v>4164</v>
      </c>
    </row>
    <row r="56" spans="6:20">
      <c r="G56">
        <v>5303220</v>
      </c>
      <c r="L56" t="s">
        <v>6594</v>
      </c>
      <c r="O56" s="4">
        <v>-10000000000</v>
      </c>
      <c r="P56">
        <v>0</v>
      </c>
      <c r="Q56" t="s">
        <v>4164</v>
      </c>
    </row>
    <row r="57" spans="6:20">
      <c r="G57">
        <v>5303520</v>
      </c>
      <c r="L57" t="s">
        <v>4181</v>
      </c>
      <c r="O57" s="4">
        <v>-1546421814</v>
      </c>
      <c r="P57" s="4">
        <v>-2116341810</v>
      </c>
      <c r="Q57" t="s">
        <v>4164</v>
      </c>
    </row>
    <row r="58" spans="6:20">
      <c r="G58">
        <v>5303700</v>
      </c>
      <c r="L58" t="s">
        <v>4182</v>
      </c>
      <c r="O58" s="4">
        <v>-226567592</v>
      </c>
      <c r="P58" s="4">
        <v>-257818280</v>
      </c>
      <c r="Q58" t="s">
        <v>4164</v>
      </c>
    </row>
    <row r="59" spans="6:20">
      <c r="G59">
        <v>5303800</v>
      </c>
      <c r="L59" t="s">
        <v>4183</v>
      </c>
      <c r="O59" s="4">
        <v>-21105654761</v>
      </c>
      <c r="P59" s="4">
        <v>-24677380952</v>
      </c>
      <c r="Q59" t="s">
        <v>4164</v>
      </c>
    </row>
    <row r="60" spans="6:20">
      <c r="G60">
        <v>5303900</v>
      </c>
      <c r="L60" t="s">
        <v>4184</v>
      </c>
      <c r="O60" s="4">
        <v>-22012061397</v>
      </c>
      <c r="P60" s="4">
        <v>-25058397991</v>
      </c>
      <c r="Q60" t="s">
        <v>4164</v>
      </c>
    </row>
    <row r="61" spans="6:20">
      <c r="F61" t="s">
        <v>1292</v>
      </c>
      <c r="O61" s="4">
        <v>-3858323910.8499999</v>
      </c>
      <c r="P61" s="4">
        <v>-3905300981.8499999</v>
      </c>
      <c r="Q61" t="s">
        <v>4164</v>
      </c>
    </row>
    <row r="62" spans="6:20">
      <c r="G62">
        <v>5102600</v>
      </c>
      <c r="L62" t="s">
        <v>4185</v>
      </c>
      <c r="O62" s="4">
        <v>161439154.50999999</v>
      </c>
      <c r="P62" s="4">
        <v>161439154.50999999</v>
      </c>
      <c r="Q62" t="s">
        <v>4164</v>
      </c>
    </row>
    <row r="63" spans="6:20">
      <c r="G63">
        <v>5303110</v>
      </c>
      <c r="L63" t="s">
        <v>4186</v>
      </c>
      <c r="O63">
        <v>-0.36</v>
      </c>
      <c r="P63">
        <v>-0.36</v>
      </c>
      <c r="Q63" t="s">
        <v>4164</v>
      </c>
    </row>
    <row r="64" spans="6:20">
      <c r="G64">
        <v>5303300</v>
      </c>
      <c r="L64" t="s">
        <v>4187</v>
      </c>
      <c r="O64" s="4">
        <v>-60718818</v>
      </c>
      <c r="P64" s="4">
        <v>-60718818</v>
      </c>
      <c r="Q64" t="s">
        <v>4164</v>
      </c>
    </row>
    <row r="65" spans="4:17">
      <c r="G65">
        <v>5303310</v>
      </c>
      <c r="L65" t="s">
        <v>4188</v>
      </c>
      <c r="O65" s="4">
        <v>-3512762000</v>
      </c>
      <c r="P65" s="4">
        <v>-3512762000</v>
      </c>
      <c r="Q65" t="s">
        <v>4164</v>
      </c>
    </row>
    <row r="66" spans="4:17">
      <c r="G66">
        <v>5303600</v>
      </c>
      <c r="L66" t="s">
        <v>4189</v>
      </c>
      <c r="O66" s="4">
        <v>-446282247</v>
      </c>
      <c r="P66" s="4">
        <v>-493259318</v>
      </c>
      <c r="Q66" t="s">
        <v>4164</v>
      </c>
    </row>
    <row r="67" spans="4:17">
      <c r="E67" t="s">
        <v>181</v>
      </c>
      <c r="O67" s="4">
        <v>-9240200000</v>
      </c>
      <c r="P67" s="4">
        <v>-9240200000</v>
      </c>
      <c r="Q67" t="s">
        <v>4164</v>
      </c>
    </row>
    <row r="68" spans="4:17">
      <c r="F68" t="s">
        <v>1298</v>
      </c>
      <c r="O68" s="4">
        <v>-9240200000</v>
      </c>
      <c r="P68" s="4">
        <v>-9240200000</v>
      </c>
      <c r="Q68" t="s">
        <v>4164</v>
      </c>
    </row>
    <row r="69" spans="4:17">
      <c r="G69">
        <v>5301000</v>
      </c>
      <c r="L69" t="s">
        <v>1299</v>
      </c>
      <c r="O69" s="4">
        <v>-9240200000</v>
      </c>
      <c r="P69" s="4">
        <v>-9240200000</v>
      </c>
      <c r="Q69" t="s">
        <v>4164</v>
      </c>
    </row>
    <row r="70" spans="4:17">
      <c r="D70" t="s">
        <v>1303</v>
      </c>
      <c r="O70" s="4">
        <v>-15091919645.860001</v>
      </c>
      <c r="P70" s="4">
        <v>-14160936706.34</v>
      </c>
      <c r="Q70" t="s">
        <v>4164</v>
      </c>
    </row>
    <row r="71" spans="4:17">
      <c r="E71" t="s">
        <v>1304</v>
      </c>
      <c r="O71" s="4">
        <v>-15091919645.860001</v>
      </c>
      <c r="P71" s="4">
        <v>-14160936706.34</v>
      </c>
      <c r="Q71" t="s">
        <v>4164</v>
      </c>
    </row>
    <row r="72" spans="4:17">
      <c r="F72">
        <v>4800101</v>
      </c>
      <c r="K72" t="s">
        <v>6717</v>
      </c>
      <c r="O72" s="4">
        <v>-6855168222.54</v>
      </c>
      <c r="P72" s="4">
        <v>-6480210295.3299999</v>
      </c>
      <c r="Q72" t="s">
        <v>4164</v>
      </c>
    </row>
    <row r="73" spans="4:17">
      <c r="F73">
        <v>4800201</v>
      </c>
      <c r="K73" t="s">
        <v>6718</v>
      </c>
      <c r="O73" s="4">
        <v>-1387320.99</v>
      </c>
      <c r="P73" s="4">
        <v>-1387320.99</v>
      </c>
      <c r="Q73" t="s">
        <v>4164</v>
      </c>
    </row>
    <row r="74" spans="4:17">
      <c r="F74">
        <v>4800401</v>
      </c>
      <c r="K74" t="s">
        <v>6719</v>
      </c>
      <c r="O74" s="4">
        <v>-76049</v>
      </c>
      <c r="P74" s="4">
        <v>-71245</v>
      </c>
      <c r="Q74" t="s">
        <v>4164</v>
      </c>
    </row>
    <row r="75" spans="4:17">
      <c r="F75">
        <v>4801020</v>
      </c>
      <c r="K75" t="s">
        <v>6720</v>
      </c>
      <c r="O75" s="4">
        <v>-8234956170.3299999</v>
      </c>
      <c r="P75" s="4">
        <v>-7678935962.0200005</v>
      </c>
      <c r="Q75" t="s">
        <v>4164</v>
      </c>
    </row>
    <row r="76" spans="4:17">
      <c r="F76">
        <v>4801040</v>
      </c>
      <c r="K76" t="s">
        <v>6721</v>
      </c>
      <c r="O76" s="4">
        <v>-331883</v>
      </c>
      <c r="P76" s="4">
        <v>-331883</v>
      </c>
      <c r="Q76" t="s">
        <v>4164</v>
      </c>
    </row>
    <row r="77" spans="4:17">
      <c r="D77" t="s">
        <v>1310</v>
      </c>
      <c r="O77" s="4">
        <v>-10075087352</v>
      </c>
      <c r="P77" s="4">
        <v>-9157012592</v>
      </c>
      <c r="Q77" t="s">
        <v>4164</v>
      </c>
    </row>
    <row r="78" spans="4:17">
      <c r="E78" t="s">
        <v>6596</v>
      </c>
      <c r="O78" s="4">
        <v>-10075087352</v>
      </c>
      <c r="P78" s="4">
        <v>-9157012592</v>
      </c>
      <c r="Q78" t="s">
        <v>4164</v>
      </c>
    </row>
    <row r="79" spans="4:17">
      <c r="F79">
        <v>4500431</v>
      </c>
      <c r="K79" t="s">
        <v>6722</v>
      </c>
      <c r="O79" s="4">
        <v>-9793590198</v>
      </c>
      <c r="P79" s="4">
        <v>-8937089814</v>
      </c>
      <c r="Q79" t="s">
        <v>4164</v>
      </c>
    </row>
    <row r="80" spans="4:17">
      <c r="F80">
        <v>4609540</v>
      </c>
      <c r="K80" t="s">
        <v>6723</v>
      </c>
      <c r="O80" s="4">
        <v>-281497154</v>
      </c>
      <c r="P80" s="4">
        <v>-219922778</v>
      </c>
      <c r="Q80" t="s">
        <v>4164</v>
      </c>
    </row>
    <row r="81" spans="3:20">
      <c r="C81" t="s">
        <v>1313</v>
      </c>
      <c r="O81" s="4">
        <v>-237124021091.04999</v>
      </c>
      <c r="P81" s="4">
        <v>-221243357116.26001</v>
      </c>
      <c r="Q81" t="s">
        <v>4164</v>
      </c>
    </row>
    <row r="82" spans="3:20">
      <c r="D82" t="s">
        <v>1314</v>
      </c>
      <c r="O82" s="4">
        <v>-96023826635</v>
      </c>
      <c r="P82" s="4">
        <v>-71765079960</v>
      </c>
      <c r="Q82" t="s">
        <v>4164</v>
      </c>
    </row>
    <row r="83" spans="3:20">
      <c r="E83" t="s">
        <v>1315</v>
      </c>
      <c r="O83" s="4">
        <v>-96025745948.479996</v>
      </c>
      <c r="P83" s="4">
        <v>-71766999273.479996</v>
      </c>
      <c r="Q83" t="s">
        <v>4164</v>
      </c>
    </row>
    <row r="84" spans="3:20">
      <c r="F84" t="s">
        <v>1316</v>
      </c>
      <c r="O84" s="2295">
        <v>-6801828141.4799995</v>
      </c>
      <c r="P84" s="4">
        <v>-8468334571.4799995</v>
      </c>
      <c r="Q84" t="s">
        <v>4164</v>
      </c>
      <c r="R84" s="4">
        <f>O84</f>
        <v>-6801828141.4799995</v>
      </c>
      <c r="S84" s="4">
        <f>P84</f>
        <v>-8468334571.4799995</v>
      </c>
    </row>
    <row r="85" spans="3:20">
      <c r="G85">
        <v>5000102</v>
      </c>
      <c r="L85" t="s">
        <v>4190</v>
      </c>
      <c r="O85" s="4">
        <v>-6801828141.4799995</v>
      </c>
      <c r="P85" s="4">
        <v>-8468334571.4799995</v>
      </c>
      <c r="Q85" t="s">
        <v>4164</v>
      </c>
      <c r="R85" s="2270">
        <f>O88</f>
        <v>-18333333331</v>
      </c>
      <c r="S85" s="2296">
        <f>P87</f>
        <v>-12639999993</v>
      </c>
    </row>
    <row r="86" spans="3:20">
      <c r="F86" t="s">
        <v>1318</v>
      </c>
      <c r="O86" s="2295">
        <v>-87354828666</v>
      </c>
      <c r="P86" s="4">
        <v>-59702954397</v>
      </c>
      <c r="Q86" t="s">
        <v>4164</v>
      </c>
      <c r="R86" s="2270">
        <f>O89</f>
        <v>-39938428676</v>
      </c>
      <c r="S86" s="2270">
        <f>P89</f>
        <v>-19983800000</v>
      </c>
    </row>
    <row r="87" spans="3:20">
      <c r="G87">
        <v>5001010</v>
      </c>
      <c r="L87" t="s">
        <v>4191</v>
      </c>
      <c r="O87">
        <v>0</v>
      </c>
      <c r="P87" s="4">
        <v>-12639999993</v>
      </c>
      <c r="Q87" t="s">
        <v>4164</v>
      </c>
      <c r="R87" s="2270">
        <f>O90</f>
        <v>-29083066659</v>
      </c>
      <c r="S87" s="2270">
        <f>P90</f>
        <v>-27079154404</v>
      </c>
    </row>
    <row r="88" spans="3:20">
      <c r="G88">
        <v>5001011</v>
      </c>
      <c r="L88" t="s">
        <v>6597</v>
      </c>
      <c r="O88" s="4">
        <v>-18333333331</v>
      </c>
      <c r="P88">
        <v>0</v>
      </c>
      <c r="Q88" t="s">
        <v>4164</v>
      </c>
      <c r="R88" s="4">
        <f>O91</f>
        <v>-1869089141</v>
      </c>
      <c r="S88" s="4">
        <f>P91</f>
        <v>-3595710305</v>
      </c>
      <c r="T88" s="1347" t="s">
        <v>7538</v>
      </c>
    </row>
    <row r="89" spans="3:20">
      <c r="G89">
        <v>5001020</v>
      </c>
      <c r="L89" t="s">
        <v>6724</v>
      </c>
      <c r="O89" s="4">
        <v>-39938428676</v>
      </c>
      <c r="P89" s="4">
        <v>-19983800000</v>
      </c>
      <c r="Q89" t="s">
        <v>4164</v>
      </c>
      <c r="R89" s="2269">
        <f>SUM(R84:R88)</f>
        <v>-96025745948.479996</v>
      </c>
      <c r="S89" s="2269">
        <f>SUM(S84:S88)</f>
        <v>-71766999273.479996</v>
      </c>
      <c r="T89" s="1347" t="s">
        <v>7535</v>
      </c>
    </row>
    <row r="90" spans="3:20">
      <c r="G90">
        <v>5001030</v>
      </c>
      <c r="L90" t="s">
        <v>6725</v>
      </c>
      <c r="O90" s="4">
        <v>-29083066659</v>
      </c>
      <c r="P90" s="4">
        <v>-27079154404</v>
      </c>
      <c r="Q90" t="s">
        <v>4164</v>
      </c>
      <c r="R90" s="4">
        <f>R89+R91</f>
        <v>-96023826645.479996</v>
      </c>
      <c r="S90">
        <v>71765079960</v>
      </c>
      <c r="T90" s="1347" t="s">
        <v>7536</v>
      </c>
    </row>
    <row r="91" spans="3:20">
      <c r="F91" t="s">
        <v>1320</v>
      </c>
      <c r="O91" s="2295">
        <v>-1869089141</v>
      </c>
      <c r="P91" s="4">
        <v>-3595710305</v>
      </c>
      <c r="Q91" t="s">
        <v>4164</v>
      </c>
      <c r="R91">
        <v>1919303</v>
      </c>
      <c r="S91" s="4">
        <f>S89+S90</f>
        <v>-1919313.4799957275</v>
      </c>
      <c r="T91" s="1347" t="s">
        <v>7537</v>
      </c>
    </row>
    <row r="92" spans="3:20">
      <c r="G92">
        <v>4603051</v>
      </c>
      <c r="L92" t="s">
        <v>4192</v>
      </c>
      <c r="O92" s="4">
        <v>-1869089141</v>
      </c>
      <c r="P92" s="4">
        <v>-3595710305</v>
      </c>
      <c r="Q92" t="s">
        <v>4164</v>
      </c>
      <c r="R92" s="4">
        <f>R85+R86+R87+R91</f>
        <v>-87352909363</v>
      </c>
      <c r="T92" s="1347" t="s">
        <v>7539</v>
      </c>
    </row>
    <row r="93" spans="3:20">
      <c r="E93" t="s">
        <v>1322</v>
      </c>
      <c r="O93" s="4">
        <v>1919313.48</v>
      </c>
      <c r="P93" s="4">
        <v>1919313.48</v>
      </c>
      <c r="Q93" t="s">
        <v>4164</v>
      </c>
    </row>
    <row r="94" spans="3:20">
      <c r="F94" t="s">
        <v>1323</v>
      </c>
      <c r="O94" s="4">
        <v>1919313.48</v>
      </c>
      <c r="P94" s="4">
        <v>1919313.48</v>
      </c>
      <c r="Q94" t="s">
        <v>4164</v>
      </c>
    </row>
    <row r="95" spans="3:20">
      <c r="G95">
        <v>5102400</v>
      </c>
      <c r="L95" t="s">
        <v>4193</v>
      </c>
      <c r="O95" s="4">
        <v>1919313.48</v>
      </c>
      <c r="P95" s="4">
        <v>1919313.48</v>
      </c>
      <c r="Q95" t="s">
        <v>4164</v>
      </c>
    </row>
    <row r="96" spans="3:20">
      <c r="D96" t="s">
        <v>182</v>
      </c>
      <c r="O96" s="4">
        <v>-110433489884.45</v>
      </c>
      <c r="P96" s="4">
        <v>-120668390103.42</v>
      </c>
      <c r="Q96" t="s">
        <v>4164</v>
      </c>
    </row>
    <row r="97" spans="4:19">
      <c r="E97" t="s">
        <v>1327</v>
      </c>
      <c r="O97" s="4">
        <v>-110433489884.45</v>
      </c>
      <c r="P97" s="4">
        <v>-120668390103.42</v>
      </c>
      <c r="Q97" t="s">
        <v>4164</v>
      </c>
    </row>
    <row r="98" spans="4:19">
      <c r="F98" t="s">
        <v>1327</v>
      </c>
      <c r="O98" s="4">
        <v>-110433489884.45</v>
      </c>
      <c r="P98" s="4">
        <v>-120668390103.42</v>
      </c>
      <c r="Q98" t="s">
        <v>4164</v>
      </c>
    </row>
    <row r="99" spans="4:19">
      <c r="G99" t="s">
        <v>1327</v>
      </c>
      <c r="O99" s="4">
        <v>-110354863438.11</v>
      </c>
      <c r="P99" s="4">
        <v>-120553965839.12</v>
      </c>
      <c r="Q99" t="s">
        <v>4164</v>
      </c>
    </row>
    <row r="100" spans="4:19">
      <c r="H100">
        <v>4101010</v>
      </c>
      <c r="M100" t="s">
        <v>4194</v>
      </c>
      <c r="O100" s="4">
        <v>-103179905799.03</v>
      </c>
      <c r="P100" s="4">
        <v>-115787204164.03999</v>
      </c>
      <c r="Q100" t="s">
        <v>4164</v>
      </c>
    </row>
    <row r="101" spans="4:19">
      <c r="H101">
        <v>4500101</v>
      </c>
      <c r="M101" t="s">
        <v>4281</v>
      </c>
      <c r="O101" s="4">
        <v>-7174957639.0799999</v>
      </c>
      <c r="P101" s="4">
        <v>-4766761675.0799999</v>
      </c>
      <c r="Q101" t="s">
        <v>4164</v>
      </c>
    </row>
    <row r="102" spans="4:19">
      <c r="G102" t="s">
        <v>1330</v>
      </c>
      <c r="O102" s="4">
        <v>-78626446.340000004</v>
      </c>
      <c r="P102" s="4">
        <v>-114424264.3</v>
      </c>
      <c r="Q102" t="s">
        <v>4164</v>
      </c>
      <c r="R102" s="2264">
        <f>8018.49*10000000</f>
        <v>80184900000</v>
      </c>
      <c r="S102" t="s">
        <v>7540</v>
      </c>
    </row>
    <row r="103" spans="4:19">
      <c r="H103">
        <v>4500311</v>
      </c>
      <c r="M103" t="s">
        <v>4195</v>
      </c>
      <c r="O103" s="4">
        <v>-78626446.340000004</v>
      </c>
      <c r="P103" s="4">
        <v>-114424264.3</v>
      </c>
      <c r="Q103" t="s">
        <v>4164</v>
      </c>
      <c r="R103" s="4">
        <v>78626446.340000004</v>
      </c>
    </row>
    <row r="104" spans="4:19">
      <c r="D104" t="s">
        <v>183</v>
      </c>
      <c r="O104" s="4">
        <v>-20991770439.099998</v>
      </c>
      <c r="P104" s="4">
        <v>-21335536632.259998</v>
      </c>
      <c r="Q104" t="s">
        <v>4164</v>
      </c>
      <c r="R104" s="4">
        <f>R102+R103</f>
        <v>80263526446.339996</v>
      </c>
      <c r="S104" s="4"/>
    </row>
    <row r="105" spans="4:19">
      <c r="E105" t="s">
        <v>1332</v>
      </c>
      <c r="O105" s="4">
        <v>-4360059725.8599997</v>
      </c>
      <c r="P105" s="4">
        <v>-4167649839.4699998</v>
      </c>
      <c r="Q105" t="s">
        <v>4164</v>
      </c>
      <c r="R105" s="4">
        <f>O96+R104</f>
        <v>-30169963438.110001</v>
      </c>
    </row>
    <row r="106" spans="4:19">
      <c r="F106" t="s">
        <v>1333</v>
      </c>
      <c r="O106" s="4">
        <v>-4360059725.8599997</v>
      </c>
      <c r="P106" s="4">
        <v>-4167649839.4699998</v>
      </c>
      <c r="Q106" t="s">
        <v>4164</v>
      </c>
    </row>
    <row r="107" spans="4:19">
      <c r="G107">
        <v>4600107</v>
      </c>
      <c r="L107" t="s">
        <v>4196</v>
      </c>
      <c r="O107" s="4">
        <v>-3530119672.8099999</v>
      </c>
      <c r="P107" s="4">
        <v>-3333724077.7600002</v>
      </c>
      <c r="Q107" t="s">
        <v>4164</v>
      </c>
    </row>
    <row r="108" spans="4:19">
      <c r="G108">
        <v>4600108</v>
      </c>
      <c r="L108" t="s">
        <v>1335</v>
      </c>
      <c r="O108" s="4">
        <v>-2870605.3</v>
      </c>
      <c r="P108" s="4">
        <v>-2884205.3</v>
      </c>
      <c r="Q108" t="s">
        <v>4164</v>
      </c>
    </row>
    <row r="109" spans="4:19">
      <c r="G109">
        <v>4600110</v>
      </c>
      <c r="L109" t="s">
        <v>6726</v>
      </c>
      <c r="O109" s="4">
        <v>-58273924.009999998</v>
      </c>
      <c r="P109">
        <v>0</v>
      </c>
      <c r="Q109" t="s">
        <v>4164</v>
      </c>
    </row>
    <row r="110" spans="4:19">
      <c r="G110">
        <v>4601010</v>
      </c>
      <c r="L110" t="s">
        <v>3843</v>
      </c>
      <c r="O110" s="4">
        <v>-545434910.19000006</v>
      </c>
      <c r="P110" s="4">
        <v>-449071248.14999998</v>
      </c>
      <c r="Q110" t="s">
        <v>4164</v>
      </c>
    </row>
    <row r="111" spans="4:19">
      <c r="G111">
        <v>4601020</v>
      </c>
      <c r="L111" t="s">
        <v>4197</v>
      </c>
      <c r="O111" s="4">
        <v>23420690.780000001</v>
      </c>
      <c r="P111" s="4">
        <v>-49051004.229999997</v>
      </c>
      <c r="Q111" t="s">
        <v>4164</v>
      </c>
    </row>
    <row r="112" spans="4:19">
      <c r="G112">
        <v>4601030</v>
      </c>
      <c r="L112" t="s">
        <v>1338</v>
      </c>
      <c r="O112" s="4">
        <v>-254196342.00999999</v>
      </c>
      <c r="P112" s="4">
        <v>-314879858.70999998</v>
      </c>
      <c r="Q112" t="s">
        <v>4164</v>
      </c>
    </row>
    <row r="113" spans="5:17">
      <c r="G113">
        <v>4601090</v>
      </c>
      <c r="L113" t="s">
        <v>4198</v>
      </c>
      <c r="O113" s="4">
        <v>-3072008.32</v>
      </c>
      <c r="P113" s="4">
        <v>-26398464.32</v>
      </c>
      <c r="Q113" t="s">
        <v>4164</v>
      </c>
    </row>
    <row r="114" spans="5:17">
      <c r="G114">
        <v>4601100</v>
      </c>
      <c r="L114" t="s">
        <v>4199</v>
      </c>
      <c r="O114" s="4">
        <v>10461916</v>
      </c>
      <c r="P114" s="4">
        <v>8359019</v>
      </c>
      <c r="Q114" t="s">
        <v>4164</v>
      </c>
    </row>
    <row r="115" spans="5:17">
      <c r="G115">
        <v>4603090</v>
      </c>
      <c r="L115" t="s">
        <v>4200</v>
      </c>
      <c r="O115" s="4">
        <v>25130</v>
      </c>
      <c r="P115">
        <v>0</v>
      </c>
      <c r="Q115" t="s">
        <v>4164</v>
      </c>
    </row>
    <row r="116" spans="5:17">
      <c r="E116" t="s">
        <v>20</v>
      </c>
      <c r="O116" s="4">
        <v>-16631710713.24</v>
      </c>
      <c r="P116" s="4">
        <v>-17167886792.790001</v>
      </c>
      <c r="Q116" t="s">
        <v>4164</v>
      </c>
    </row>
    <row r="117" spans="5:17">
      <c r="F117" t="s">
        <v>1343</v>
      </c>
      <c r="O117" s="4">
        <v>-2143242986.75</v>
      </c>
      <c r="P117" s="4">
        <v>-1666563529.4200001</v>
      </c>
      <c r="Q117" t="s">
        <v>4164</v>
      </c>
    </row>
    <row r="118" spans="5:17">
      <c r="G118">
        <v>4200301</v>
      </c>
      <c r="L118" t="s">
        <v>4201</v>
      </c>
      <c r="O118" s="4">
        <v>-1115369683.5699999</v>
      </c>
      <c r="P118" s="4">
        <v>-552303333.44000006</v>
      </c>
      <c r="Q118" t="s">
        <v>4164</v>
      </c>
    </row>
    <row r="119" spans="5:17">
      <c r="G119">
        <v>4200303</v>
      </c>
      <c r="L119" t="s">
        <v>4202</v>
      </c>
      <c r="O119" s="4">
        <v>-10354808.470000001</v>
      </c>
      <c r="P119" s="4">
        <v>-5401934.9299999997</v>
      </c>
      <c r="Q119" t="s">
        <v>4164</v>
      </c>
    </row>
    <row r="120" spans="5:17">
      <c r="G120">
        <v>4200306</v>
      </c>
      <c r="L120" t="s">
        <v>4203</v>
      </c>
      <c r="O120" s="4">
        <v>-162791420.68000001</v>
      </c>
      <c r="P120" s="4">
        <v>-169078782.06</v>
      </c>
      <c r="Q120" t="s">
        <v>4164</v>
      </c>
    </row>
    <row r="121" spans="5:17">
      <c r="G121">
        <v>4200309</v>
      </c>
      <c r="L121" t="s">
        <v>4204</v>
      </c>
      <c r="O121" s="4">
        <v>-10947924.9</v>
      </c>
      <c r="P121" s="4">
        <v>-10947924.9</v>
      </c>
      <c r="Q121" t="s">
        <v>4164</v>
      </c>
    </row>
    <row r="122" spans="5:17">
      <c r="G122">
        <v>4201000</v>
      </c>
      <c r="L122" t="s">
        <v>4205</v>
      </c>
      <c r="O122" s="4">
        <v>-147901775.34999999</v>
      </c>
      <c r="P122" s="4">
        <v>-156732477.81999999</v>
      </c>
      <c r="Q122" t="s">
        <v>4164</v>
      </c>
    </row>
    <row r="123" spans="5:17">
      <c r="G123">
        <v>4301000</v>
      </c>
      <c r="L123" t="s">
        <v>4206</v>
      </c>
      <c r="O123" s="4">
        <v>-615519007.66999996</v>
      </c>
      <c r="P123" s="4">
        <v>-559440593.67999995</v>
      </c>
      <c r="Q123" t="s">
        <v>4164</v>
      </c>
    </row>
    <row r="124" spans="5:17">
      <c r="G124">
        <v>4500301</v>
      </c>
      <c r="L124" t="s">
        <v>4207</v>
      </c>
      <c r="O124" s="4">
        <v>-80358366.109999999</v>
      </c>
      <c r="P124" s="4">
        <v>-212658482.59</v>
      </c>
      <c r="Q124" t="s">
        <v>4164</v>
      </c>
    </row>
    <row r="125" spans="5:17">
      <c r="F125" t="s">
        <v>1351</v>
      </c>
      <c r="O125" s="4">
        <v>-4119699.77</v>
      </c>
      <c r="P125" s="4">
        <v>-4119699.77</v>
      </c>
      <c r="Q125" t="s">
        <v>4164</v>
      </c>
    </row>
    <row r="126" spans="5:17">
      <c r="G126">
        <v>4201410</v>
      </c>
      <c r="L126" t="s">
        <v>4208</v>
      </c>
      <c r="O126" s="4">
        <v>-4119699.77</v>
      </c>
      <c r="P126" s="4">
        <v>-4119699.77</v>
      </c>
      <c r="Q126" t="s">
        <v>4164</v>
      </c>
    </row>
    <row r="127" spans="5:17">
      <c r="F127" t="s">
        <v>1353</v>
      </c>
      <c r="O127" s="4">
        <v>-4283884716.1300001</v>
      </c>
      <c r="P127" s="4">
        <v>-4567052485.3100004</v>
      </c>
      <c r="Q127" t="s">
        <v>4164</v>
      </c>
    </row>
    <row r="128" spans="5:17">
      <c r="G128">
        <v>4400310</v>
      </c>
      <c r="L128" t="s">
        <v>4214</v>
      </c>
      <c r="O128" s="4">
        <v>-626746.1</v>
      </c>
      <c r="P128">
        <v>0</v>
      </c>
      <c r="Q128" t="s">
        <v>4164</v>
      </c>
    </row>
    <row r="129" spans="7:17">
      <c r="G129">
        <v>4400407</v>
      </c>
      <c r="L129" t="s">
        <v>6727</v>
      </c>
      <c r="O129" s="4">
        <v>-297617</v>
      </c>
      <c r="P129">
        <v>0</v>
      </c>
      <c r="Q129" t="s">
        <v>4164</v>
      </c>
    </row>
    <row r="130" spans="7:17">
      <c r="G130">
        <v>4400430</v>
      </c>
      <c r="L130" t="s">
        <v>4231</v>
      </c>
      <c r="O130" s="4">
        <v>-671073970.23000002</v>
      </c>
      <c r="P130" s="4">
        <v>-456373218.25999999</v>
      </c>
      <c r="Q130" t="s">
        <v>4164</v>
      </c>
    </row>
    <row r="131" spans="7:17">
      <c r="G131">
        <v>4400600</v>
      </c>
      <c r="L131" t="s">
        <v>4232</v>
      </c>
      <c r="O131" s="4">
        <v>-8096231</v>
      </c>
      <c r="P131" s="4">
        <v>-8096231</v>
      </c>
      <c r="Q131" t="s">
        <v>4164</v>
      </c>
    </row>
    <row r="132" spans="7:17">
      <c r="G132">
        <v>4401301</v>
      </c>
      <c r="L132" t="s">
        <v>4209</v>
      </c>
      <c r="O132" s="4">
        <v>-39823889</v>
      </c>
      <c r="P132" s="4">
        <v>-40291472</v>
      </c>
      <c r="Q132" t="s">
        <v>4164</v>
      </c>
    </row>
    <row r="133" spans="7:17">
      <c r="G133">
        <v>4401302</v>
      </c>
      <c r="L133" t="s">
        <v>4210</v>
      </c>
      <c r="O133" s="4">
        <v>-490226670</v>
      </c>
      <c r="P133" s="4">
        <v>-404922921</v>
      </c>
      <c r="Q133" t="s">
        <v>4164</v>
      </c>
    </row>
    <row r="134" spans="7:17">
      <c r="G134">
        <v>4401303</v>
      </c>
      <c r="L134" t="s">
        <v>1356</v>
      </c>
      <c r="O134" s="4">
        <v>-67949000</v>
      </c>
      <c r="P134" s="4">
        <v>-42420167</v>
      </c>
      <c r="Q134" t="s">
        <v>4164</v>
      </c>
    </row>
    <row r="135" spans="7:17">
      <c r="G135">
        <v>4401304</v>
      </c>
      <c r="L135" t="s">
        <v>4211</v>
      </c>
      <c r="O135" s="4">
        <v>-1318467</v>
      </c>
      <c r="P135" s="4">
        <v>-2428659</v>
      </c>
      <c r="Q135" t="s">
        <v>4164</v>
      </c>
    </row>
    <row r="136" spans="7:17">
      <c r="G136">
        <v>4401305</v>
      </c>
      <c r="L136" t="s">
        <v>4212</v>
      </c>
      <c r="O136" s="4">
        <v>-633138</v>
      </c>
      <c r="P136" s="4">
        <v>-72107</v>
      </c>
      <c r="Q136" t="s">
        <v>4164</v>
      </c>
    </row>
    <row r="137" spans="7:17">
      <c r="G137">
        <v>4401306</v>
      </c>
      <c r="L137" t="s">
        <v>4213</v>
      </c>
      <c r="O137">
        <v>0</v>
      </c>
      <c r="P137" s="4">
        <v>-93500</v>
      </c>
      <c r="Q137" t="s">
        <v>4164</v>
      </c>
    </row>
    <row r="138" spans="7:17">
      <c r="G138">
        <v>4401315</v>
      </c>
      <c r="L138" t="s">
        <v>4233</v>
      </c>
      <c r="O138" s="4">
        <v>-537899010</v>
      </c>
      <c r="P138" s="4">
        <v>-581462068</v>
      </c>
      <c r="Q138" t="s">
        <v>4164</v>
      </c>
    </row>
    <row r="139" spans="7:17">
      <c r="G139">
        <v>4401316</v>
      </c>
      <c r="L139" t="s">
        <v>6728</v>
      </c>
      <c r="O139" s="4">
        <v>-517154625</v>
      </c>
      <c r="P139" s="4">
        <v>-544932378</v>
      </c>
      <c r="Q139" t="s">
        <v>4164</v>
      </c>
    </row>
    <row r="140" spans="7:17">
      <c r="G140">
        <v>4401320</v>
      </c>
      <c r="L140" t="s">
        <v>4215</v>
      </c>
      <c r="O140" s="4">
        <v>-4107834</v>
      </c>
      <c r="P140" s="4">
        <v>-12691344</v>
      </c>
      <c r="Q140" t="s">
        <v>4164</v>
      </c>
    </row>
    <row r="141" spans="7:17">
      <c r="G141">
        <v>4401340</v>
      </c>
      <c r="L141" t="s">
        <v>4217</v>
      </c>
      <c r="O141" s="4">
        <v>-95880659</v>
      </c>
      <c r="P141" s="4">
        <v>-92341688</v>
      </c>
      <c r="Q141" t="s">
        <v>4164</v>
      </c>
    </row>
    <row r="142" spans="7:17">
      <c r="G142">
        <v>4401360</v>
      </c>
      <c r="L142" t="s">
        <v>4218</v>
      </c>
      <c r="O142" s="4">
        <v>-7662753</v>
      </c>
      <c r="P142" s="4">
        <v>-7704839</v>
      </c>
      <c r="Q142" t="s">
        <v>4164</v>
      </c>
    </row>
    <row r="143" spans="7:17">
      <c r="G143">
        <v>4401401</v>
      </c>
      <c r="L143" t="s">
        <v>4219</v>
      </c>
      <c r="O143" s="4">
        <v>-122016967</v>
      </c>
      <c r="P143" s="4">
        <v>-145857284</v>
      </c>
      <c r="Q143" t="s">
        <v>4164</v>
      </c>
    </row>
    <row r="144" spans="7:17">
      <c r="G144">
        <v>4401402</v>
      </c>
      <c r="L144" t="s">
        <v>4220</v>
      </c>
      <c r="O144" s="4">
        <v>-91120961</v>
      </c>
      <c r="P144" s="4">
        <v>-87755299</v>
      </c>
      <c r="Q144" t="s">
        <v>4164</v>
      </c>
    </row>
    <row r="145" spans="7:17">
      <c r="G145">
        <v>4401403</v>
      </c>
      <c r="L145" t="s">
        <v>1366</v>
      </c>
      <c r="O145" s="4">
        <v>-1948500</v>
      </c>
      <c r="P145" s="4">
        <v>-1968250</v>
      </c>
      <c r="Q145" t="s">
        <v>4164</v>
      </c>
    </row>
    <row r="146" spans="7:17">
      <c r="G146">
        <v>4401404</v>
      </c>
      <c r="L146" t="s">
        <v>1367</v>
      </c>
      <c r="O146" s="4">
        <v>-115586</v>
      </c>
      <c r="P146" s="4">
        <v>-10812</v>
      </c>
      <c r="Q146" t="s">
        <v>4164</v>
      </c>
    </row>
    <row r="147" spans="7:17">
      <c r="G147">
        <v>4401405</v>
      </c>
      <c r="L147" t="s">
        <v>4221</v>
      </c>
      <c r="O147" s="4">
        <v>-31899129</v>
      </c>
      <c r="P147" s="4">
        <v>-32012328</v>
      </c>
      <c r="Q147" t="s">
        <v>4164</v>
      </c>
    </row>
    <row r="148" spans="7:17">
      <c r="G148">
        <v>4401406</v>
      </c>
      <c r="L148" t="s">
        <v>4222</v>
      </c>
      <c r="O148" s="4">
        <v>-53799064</v>
      </c>
      <c r="P148" s="4">
        <v>-44949416</v>
      </c>
      <c r="Q148" t="s">
        <v>4164</v>
      </c>
    </row>
    <row r="149" spans="7:17">
      <c r="G149">
        <v>4401410</v>
      </c>
      <c r="L149" t="s">
        <v>4224</v>
      </c>
      <c r="O149" s="4">
        <v>-166728022</v>
      </c>
      <c r="P149" s="4">
        <v>-183226169.5</v>
      </c>
      <c r="Q149" t="s">
        <v>4164</v>
      </c>
    </row>
    <row r="150" spans="7:17">
      <c r="G150">
        <v>4401411</v>
      </c>
      <c r="L150" t="s">
        <v>1372</v>
      </c>
      <c r="O150" s="4">
        <v>-30800</v>
      </c>
      <c r="P150">
        <v>-400</v>
      </c>
      <c r="Q150" t="s">
        <v>4164</v>
      </c>
    </row>
    <row r="151" spans="7:17">
      <c r="G151">
        <v>4401412</v>
      </c>
      <c r="L151" t="s">
        <v>1373</v>
      </c>
      <c r="O151" s="4">
        <v>-183597</v>
      </c>
      <c r="P151" s="4">
        <v>-12098285</v>
      </c>
      <c r="Q151" t="s">
        <v>4164</v>
      </c>
    </row>
    <row r="152" spans="7:17">
      <c r="G152">
        <v>4401413</v>
      </c>
      <c r="L152" t="s">
        <v>1374</v>
      </c>
      <c r="O152" s="4">
        <v>-1572520</v>
      </c>
      <c r="P152" s="4">
        <v>-1497389</v>
      </c>
      <c r="Q152" t="s">
        <v>4164</v>
      </c>
    </row>
    <row r="153" spans="7:17">
      <c r="G153">
        <v>4401415</v>
      </c>
      <c r="L153" t="s">
        <v>4225</v>
      </c>
      <c r="O153" s="4">
        <v>-2645600</v>
      </c>
      <c r="P153" s="4">
        <v>-1975600</v>
      </c>
      <c r="Q153" t="s">
        <v>4164</v>
      </c>
    </row>
    <row r="154" spans="7:17">
      <c r="G154">
        <v>4401417</v>
      </c>
      <c r="L154" t="s">
        <v>4226</v>
      </c>
      <c r="O154" s="4">
        <v>-3073309</v>
      </c>
      <c r="P154" s="4">
        <v>-2361762</v>
      </c>
      <c r="Q154" t="s">
        <v>4164</v>
      </c>
    </row>
    <row r="155" spans="7:17">
      <c r="G155">
        <v>4401418</v>
      </c>
      <c r="L155" t="s">
        <v>4227</v>
      </c>
      <c r="O155" s="4">
        <v>-561223</v>
      </c>
      <c r="P155" s="4">
        <v>-504488</v>
      </c>
      <c r="Q155" t="s">
        <v>4164</v>
      </c>
    </row>
    <row r="156" spans="7:17">
      <c r="G156">
        <v>4401419</v>
      </c>
      <c r="L156" t="s">
        <v>4228</v>
      </c>
      <c r="O156" s="4">
        <v>-181711</v>
      </c>
      <c r="P156" s="4">
        <v>-168711</v>
      </c>
      <c r="Q156" t="s">
        <v>4164</v>
      </c>
    </row>
    <row r="157" spans="7:17">
      <c r="G157">
        <v>4401420</v>
      </c>
      <c r="L157" t="s">
        <v>4229</v>
      </c>
      <c r="O157" s="4">
        <v>-5530</v>
      </c>
      <c r="P157" s="4">
        <v>-25230</v>
      </c>
      <c r="Q157" t="s">
        <v>4164</v>
      </c>
    </row>
    <row r="158" spans="7:17">
      <c r="G158">
        <v>4401421</v>
      </c>
      <c r="L158" t="s">
        <v>4230</v>
      </c>
      <c r="O158" s="4">
        <v>-417841</v>
      </c>
      <c r="P158" s="4">
        <v>-335977</v>
      </c>
      <c r="Q158" t="s">
        <v>4164</v>
      </c>
    </row>
    <row r="159" spans="7:17">
      <c r="G159">
        <v>4401430</v>
      </c>
      <c r="L159" t="s">
        <v>6729</v>
      </c>
      <c r="O159" s="4">
        <v>-270937</v>
      </c>
      <c r="P159">
        <v>0</v>
      </c>
      <c r="Q159" t="s">
        <v>4164</v>
      </c>
    </row>
    <row r="160" spans="7:17">
      <c r="G160">
        <v>4401440</v>
      </c>
      <c r="L160" t="s">
        <v>4236</v>
      </c>
      <c r="O160" s="4">
        <v>-4000181</v>
      </c>
      <c r="P160" s="4">
        <v>-4057972</v>
      </c>
      <c r="Q160" t="s">
        <v>4164</v>
      </c>
    </row>
    <row r="161" spans="6:17">
      <c r="G161">
        <v>4401441</v>
      </c>
      <c r="L161" t="s">
        <v>4237</v>
      </c>
      <c r="O161" s="4">
        <v>-1898853</v>
      </c>
      <c r="P161" s="4">
        <v>-1906597</v>
      </c>
      <c r="Q161" t="s">
        <v>4164</v>
      </c>
    </row>
    <row r="162" spans="6:17">
      <c r="G162">
        <v>4401442</v>
      </c>
      <c r="L162" t="s">
        <v>4238</v>
      </c>
      <c r="O162" s="4">
        <v>-351623</v>
      </c>
      <c r="P162" s="4">
        <v>-330536</v>
      </c>
      <c r="Q162" t="s">
        <v>4164</v>
      </c>
    </row>
    <row r="163" spans="6:17">
      <c r="G163">
        <v>4401443</v>
      </c>
      <c r="L163" t="s">
        <v>4239</v>
      </c>
      <c r="O163" s="4">
        <v>-257571</v>
      </c>
      <c r="P163" s="4">
        <v>-257938</v>
      </c>
      <c r="Q163" t="s">
        <v>4164</v>
      </c>
    </row>
    <row r="164" spans="6:17">
      <c r="G164">
        <v>4401444</v>
      </c>
      <c r="L164" t="s">
        <v>4240</v>
      </c>
      <c r="O164" s="4">
        <v>-32173</v>
      </c>
      <c r="P164" s="4">
        <v>-22385</v>
      </c>
      <c r="Q164" t="s">
        <v>4164</v>
      </c>
    </row>
    <row r="165" spans="6:17">
      <c r="G165">
        <v>4401445</v>
      </c>
      <c r="L165" t="s">
        <v>4241</v>
      </c>
      <c r="O165" s="4">
        <v>-6164399</v>
      </c>
      <c r="P165" s="4">
        <v>-6254162</v>
      </c>
      <c r="Q165" t="s">
        <v>4164</v>
      </c>
    </row>
    <row r="166" spans="6:17">
      <c r="G166">
        <v>4401446</v>
      </c>
      <c r="L166" t="s">
        <v>4242</v>
      </c>
      <c r="O166" s="4">
        <v>-7343</v>
      </c>
      <c r="P166" s="4">
        <v>-5068</v>
      </c>
      <c r="Q166" t="s">
        <v>4164</v>
      </c>
    </row>
    <row r="167" spans="6:17">
      <c r="G167">
        <v>4401447</v>
      </c>
      <c r="L167" t="s">
        <v>4243</v>
      </c>
      <c r="O167" s="4">
        <v>-682150</v>
      </c>
      <c r="P167" s="4">
        <v>-689815</v>
      </c>
      <c r="Q167" t="s">
        <v>4164</v>
      </c>
    </row>
    <row r="168" spans="6:17">
      <c r="G168">
        <v>4401448</v>
      </c>
      <c r="L168" t="s">
        <v>6730</v>
      </c>
      <c r="O168" s="4">
        <v>-1015</v>
      </c>
      <c r="P168" s="4">
        <v>-1015</v>
      </c>
      <c r="Q168" t="s">
        <v>4164</v>
      </c>
    </row>
    <row r="169" spans="6:17">
      <c r="G169">
        <v>4401450</v>
      </c>
      <c r="L169" t="s">
        <v>4244</v>
      </c>
      <c r="O169" s="4">
        <v>-122339881</v>
      </c>
      <c r="P169" s="4">
        <v>-122482960</v>
      </c>
      <c r="Q169" t="s">
        <v>4164</v>
      </c>
    </row>
    <row r="170" spans="6:17">
      <c r="G170">
        <v>4500401</v>
      </c>
      <c r="L170" t="s">
        <v>4234</v>
      </c>
      <c r="O170" s="4">
        <v>-90040027</v>
      </c>
      <c r="P170" s="4">
        <v>-524058599.75</v>
      </c>
      <c r="Q170" t="s">
        <v>4164</v>
      </c>
    </row>
    <row r="171" spans="6:17">
      <c r="G171">
        <v>4609520</v>
      </c>
      <c r="L171" t="s">
        <v>4235</v>
      </c>
      <c r="O171" s="4">
        <v>-1138787593.8</v>
      </c>
      <c r="P171" s="4">
        <v>-1198407444.8</v>
      </c>
      <c r="Q171" t="s">
        <v>4164</v>
      </c>
    </row>
    <row r="172" spans="6:17">
      <c r="F172" t="s">
        <v>1396</v>
      </c>
      <c r="O172" s="4">
        <v>-125737693.39</v>
      </c>
      <c r="P172" s="4">
        <v>-157913372.16</v>
      </c>
      <c r="Q172" t="s">
        <v>4164</v>
      </c>
    </row>
    <row r="173" spans="6:17">
      <c r="G173">
        <v>4500501</v>
      </c>
      <c r="L173" t="s">
        <v>4245</v>
      </c>
      <c r="O173" s="4">
        <v>-22441324.07</v>
      </c>
      <c r="P173" s="4">
        <v>-34288029.950000003</v>
      </c>
      <c r="Q173" t="s">
        <v>4164</v>
      </c>
    </row>
    <row r="174" spans="6:17">
      <c r="G174">
        <v>4500571</v>
      </c>
      <c r="L174" t="s">
        <v>4246</v>
      </c>
      <c r="O174" s="4">
        <v>-11127000</v>
      </c>
      <c r="P174" s="4">
        <v>-2808000</v>
      </c>
      <c r="Q174" t="s">
        <v>4164</v>
      </c>
    </row>
    <row r="175" spans="6:17">
      <c r="G175">
        <v>4604010</v>
      </c>
      <c r="L175" t="s">
        <v>4247</v>
      </c>
      <c r="O175" s="4">
        <v>-312683</v>
      </c>
      <c r="P175" s="4">
        <v>-182959</v>
      </c>
      <c r="Q175" t="s">
        <v>4164</v>
      </c>
    </row>
    <row r="176" spans="6:17">
      <c r="G176">
        <v>4604020</v>
      </c>
      <c r="L176" t="s">
        <v>4248</v>
      </c>
      <c r="O176" s="4">
        <v>-55596.51</v>
      </c>
      <c r="P176" s="4">
        <v>-32310.75</v>
      </c>
      <c r="Q176" t="s">
        <v>4164</v>
      </c>
    </row>
    <row r="177" spans="6:17">
      <c r="G177">
        <v>4604030</v>
      </c>
      <c r="L177" t="s">
        <v>4249</v>
      </c>
      <c r="O177" s="4">
        <v>-12755671.800000001</v>
      </c>
      <c r="P177" s="4">
        <v>-11544153.960000001</v>
      </c>
      <c r="Q177" t="s">
        <v>4164</v>
      </c>
    </row>
    <row r="178" spans="6:17">
      <c r="G178">
        <v>4604050</v>
      </c>
      <c r="L178" t="s">
        <v>4250</v>
      </c>
      <c r="O178" s="4">
        <v>-7901839.75</v>
      </c>
      <c r="P178" s="4">
        <v>-7015413.2999999998</v>
      </c>
      <c r="Q178" t="s">
        <v>4164</v>
      </c>
    </row>
    <row r="179" spans="6:17">
      <c r="G179">
        <v>4604060</v>
      </c>
      <c r="L179" t="s">
        <v>4251</v>
      </c>
      <c r="O179" s="4">
        <v>-71143578.260000005</v>
      </c>
      <c r="P179" s="4">
        <v>-102042505.2</v>
      </c>
      <c r="Q179" t="s">
        <v>4164</v>
      </c>
    </row>
    <row r="180" spans="6:17">
      <c r="F180" t="s">
        <v>1404</v>
      </c>
      <c r="O180" s="4">
        <v>-4691765387.6999998</v>
      </c>
      <c r="P180" s="4">
        <v>-4130836540.6999998</v>
      </c>
      <c r="Q180" t="s">
        <v>4164</v>
      </c>
    </row>
    <row r="181" spans="6:17">
      <c r="G181">
        <v>4500511</v>
      </c>
      <c r="L181" t="s">
        <v>4252</v>
      </c>
      <c r="O181" s="4">
        <v>-606093101.12</v>
      </c>
      <c r="P181" s="4">
        <v>-478024854.12</v>
      </c>
      <c r="Q181" t="s">
        <v>4164</v>
      </c>
    </row>
    <row r="182" spans="6:17">
      <c r="G182">
        <v>4600801</v>
      </c>
      <c r="L182" t="s">
        <v>4253</v>
      </c>
      <c r="O182" s="4">
        <v>147463.42000000001</v>
      </c>
      <c r="P182" s="4">
        <v>147463.42000000001</v>
      </c>
      <c r="Q182" t="s">
        <v>4164</v>
      </c>
    </row>
    <row r="183" spans="6:17">
      <c r="G183">
        <v>4609601</v>
      </c>
      <c r="L183" t="s">
        <v>4254</v>
      </c>
      <c r="O183" s="4">
        <v>-4085819750</v>
      </c>
      <c r="P183" s="4">
        <v>-3652959150</v>
      </c>
      <c r="Q183" t="s">
        <v>4164</v>
      </c>
    </row>
    <row r="184" spans="6:17">
      <c r="F184" t="s">
        <v>1407</v>
      </c>
      <c r="O184" s="4">
        <v>-1338761563.25</v>
      </c>
      <c r="P184" s="4">
        <v>-2891143227.8200002</v>
      </c>
      <c r="Q184" t="s">
        <v>4164</v>
      </c>
    </row>
    <row r="185" spans="6:17">
      <c r="G185">
        <v>4600105</v>
      </c>
      <c r="L185" t="s">
        <v>4256</v>
      </c>
      <c r="O185" s="4">
        <v>-2782860</v>
      </c>
      <c r="P185" s="4">
        <v>-3963952.5</v>
      </c>
      <c r="Q185" t="s">
        <v>4164</v>
      </c>
    </row>
    <row r="186" spans="6:17">
      <c r="G186">
        <v>4600201</v>
      </c>
      <c r="L186" t="s">
        <v>1409</v>
      </c>
      <c r="O186">
        <v>0</v>
      </c>
      <c r="P186" s="4">
        <v>-1465688094</v>
      </c>
      <c r="Q186" t="s">
        <v>4164</v>
      </c>
    </row>
    <row r="187" spans="6:17">
      <c r="G187">
        <v>4600910</v>
      </c>
      <c r="L187" t="s">
        <v>1410</v>
      </c>
      <c r="O187" s="4">
        <v>-19138553.719999999</v>
      </c>
      <c r="P187" s="4">
        <v>-19257123.030000001</v>
      </c>
      <c r="Q187" t="s">
        <v>4164</v>
      </c>
    </row>
    <row r="188" spans="6:17">
      <c r="G188">
        <v>4600921</v>
      </c>
      <c r="L188" t="s">
        <v>4257</v>
      </c>
      <c r="O188">
        <v>-0.6</v>
      </c>
      <c r="P188" s="4">
        <v>-51403543.600000001</v>
      </c>
      <c r="Q188" t="s">
        <v>4164</v>
      </c>
    </row>
    <row r="189" spans="6:17">
      <c r="G189">
        <v>4600924</v>
      </c>
      <c r="L189" t="s">
        <v>4258</v>
      </c>
      <c r="O189" s="4">
        <v>-7225.82</v>
      </c>
      <c r="P189" s="4">
        <v>-7733.82</v>
      </c>
      <c r="Q189" t="s">
        <v>4164</v>
      </c>
    </row>
    <row r="190" spans="6:17">
      <c r="G190">
        <v>4600925</v>
      </c>
      <c r="L190" t="s">
        <v>1413</v>
      </c>
      <c r="O190" s="4">
        <v>26024.58</v>
      </c>
      <c r="P190">
        <v>0</v>
      </c>
      <c r="Q190" t="s">
        <v>4164</v>
      </c>
    </row>
    <row r="191" spans="6:17">
      <c r="G191">
        <v>4600928</v>
      </c>
      <c r="L191" t="s">
        <v>4259</v>
      </c>
      <c r="O191">
        <v>0</v>
      </c>
      <c r="P191">
        <v>-432.05</v>
      </c>
      <c r="Q191" t="s">
        <v>4164</v>
      </c>
    </row>
    <row r="192" spans="6:17">
      <c r="G192">
        <v>4600950</v>
      </c>
      <c r="L192" t="s">
        <v>1416</v>
      </c>
      <c r="O192" s="4">
        <v>-32932316</v>
      </c>
      <c r="P192" s="4">
        <v>-69744949</v>
      </c>
      <c r="Q192" t="s">
        <v>4164</v>
      </c>
    </row>
    <row r="193" spans="6:17">
      <c r="G193">
        <v>4600991</v>
      </c>
      <c r="L193" t="s">
        <v>4261</v>
      </c>
      <c r="O193" s="4">
        <v>1323686.07</v>
      </c>
      <c r="P193" s="4">
        <v>1136486.01</v>
      </c>
      <c r="Q193" t="s">
        <v>4164</v>
      </c>
    </row>
    <row r="194" spans="6:17">
      <c r="G194">
        <v>4600992</v>
      </c>
      <c r="L194" t="s">
        <v>4262</v>
      </c>
      <c r="O194" s="4">
        <v>1323686.1100000001</v>
      </c>
      <c r="P194" s="4">
        <v>1136486.03</v>
      </c>
      <c r="Q194" t="s">
        <v>4164</v>
      </c>
    </row>
    <row r="195" spans="6:17">
      <c r="G195">
        <v>4601002</v>
      </c>
      <c r="L195" t="s">
        <v>4263</v>
      </c>
      <c r="O195" s="4">
        <v>-2647372.1800000002</v>
      </c>
      <c r="P195" s="4">
        <v>-2272972.04</v>
      </c>
      <c r="Q195" t="s">
        <v>4164</v>
      </c>
    </row>
    <row r="196" spans="6:17">
      <c r="G196">
        <v>4603080</v>
      </c>
      <c r="L196" t="s">
        <v>1077</v>
      </c>
      <c r="O196" s="4">
        <v>-40843484.68</v>
      </c>
      <c r="P196" s="4">
        <v>-40843484.68</v>
      </c>
      <c r="Q196" t="s">
        <v>4164</v>
      </c>
    </row>
    <row r="197" spans="6:17">
      <c r="G197">
        <v>4608500</v>
      </c>
      <c r="L197" t="s">
        <v>4264</v>
      </c>
      <c r="O197" s="4">
        <v>-6033283.4100000001</v>
      </c>
      <c r="P197" s="4">
        <v>-3184051.54</v>
      </c>
      <c r="Q197" t="s">
        <v>4164</v>
      </c>
    </row>
    <row r="198" spans="6:17">
      <c r="G198">
        <v>4646000</v>
      </c>
      <c r="L198" t="s">
        <v>4265</v>
      </c>
      <c r="O198" s="4">
        <v>-1237049863.5999999</v>
      </c>
      <c r="P198" s="4">
        <v>-1237049863.5999999</v>
      </c>
      <c r="Q198" t="s">
        <v>4164</v>
      </c>
    </row>
    <row r="199" spans="6:17">
      <c r="F199" t="s">
        <v>1433</v>
      </c>
      <c r="O199" s="4">
        <v>-207320067.12</v>
      </c>
      <c r="P199" s="4">
        <v>-10351.950000000001</v>
      </c>
      <c r="Q199" t="s">
        <v>4164</v>
      </c>
    </row>
    <row r="200" spans="6:17">
      <c r="G200">
        <v>4600301</v>
      </c>
      <c r="L200" t="s">
        <v>4266</v>
      </c>
      <c r="O200" s="4">
        <v>-207309715.16999999</v>
      </c>
      <c r="P200">
        <v>0</v>
      </c>
      <c r="Q200" t="s">
        <v>4164</v>
      </c>
    </row>
    <row r="201" spans="6:17">
      <c r="G201">
        <v>4600310</v>
      </c>
      <c r="L201" t="s">
        <v>1435</v>
      </c>
      <c r="O201" s="4">
        <v>-10351.25</v>
      </c>
      <c r="P201" s="4">
        <v>-10351.25</v>
      </c>
      <c r="Q201" t="s">
        <v>4164</v>
      </c>
    </row>
    <row r="202" spans="6:17">
      <c r="G202">
        <v>4600340</v>
      </c>
      <c r="L202" t="s">
        <v>4095</v>
      </c>
      <c r="O202">
        <v>-0.7</v>
      </c>
      <c r="P202">
        <v>-0.7</v>
      </c>
      <c r="Q202" t="s">
        <v>4164</v>
      </c>
    </row>
    <row r="203" spans="6:17">
      <c r="F203" t="s">
        <v>1438</v>
      </c>
      <c r="O203" s="4">
        <v>-1255534678.54</v>
      </c>
      <c r="P203" s="4">
        <v>-1101509821.3</v>
      </c>
      <c r="Q203" t="s">
        <v>4164</v>
      </c>
    </row>
    <row r="204" spans="6:17">
      <c r="G204">
        <v>4608501</v>
      </c>
      <c r="L204" t="s">
        <v>1439</v>
      </c>
      <c r="O204" s="4">
        <v>-1434577</v>
      </c>
      <c r="P204" s="4">
        <v>-1611076</v>
      </c>
      <c r="Q204" t="s">
        <v>4164</v>
      </c>
    </row>
    <row r="205" spans="6:17">
      <c r="G205">
        <v>4700401</v>
      </c>
      <c r="L205" t="s">
        <v>6731</v>
      </c>
      <c r="O205" s="4">
        <v>23167</v>
      </c>
      <c r="P205">
        <v>0</v>
      </c>
      <c r="Q205" t="s">
        <v>4164</v>
      </c>
    </row>
    <row r="206" spans="6:17">
      <c r="G206">
        <v>4700501</v>
      </c>
      <c r="L206" t="s">
        <v>4270</v>
      </c>
      <c r="O206" s="4">
        <v>-1243044434.6400001</v>
      </c>
      <c r="P206" s="4">
        <v>-1163039403.1700001</v>
      </c>
      <c r="Q206" t="s">
        <v>4164</v>
      </c>
    </row>
    <row r="207" spans="6:17">
      <c r="G207">
        <v>4700551</v>
      </c>
      <c r="L207" t="s">
        <v>4271</v>
      </c>
      <c r="O207" s="4">
        <v>211257657.56</v>
      </c>
      <c r="P207" s="4">
        <v>301653050.38</v>
      </c>
      <c r="Q207" t="s">
        <v>4164</v>
      </c>
    </row>
    <row r="208" spans="6:17">
      <c r="G208">
        <v>4700601</v>
      </c>
      <c r="L208" t="s">
        <v>4272</v>
      </c>
      <c r="O208" s="4">
        <v>-85538411.129999995</v>
      </c>
      <c r="P208" s="4">
        <v>-114510109.55</v>
      </c>
      <c r="Q208" t="s">
        <v>4164</v>
      </c>
    </row>
    <row r="209" spans="4:18">
      <c r="G209">
        <v>4700602</v>
      </c>
      <c r="L209" t="s">
        <v>4273</v>
      </c>
      <c r="O209" s="4">
        <v>-130534496.27</v>
      </c>
      <c r="P209" s="4">
        <v>-117915254.90000001</v>
      </c>
      <c r="Q209" t="s">
        <v>4164</v>
      </c>
    </row>
    <row r="210" spans="4:18">
      <c r="G210">
        <v>4700701</v>
      </c>
      <c r="L210" t="s">
        <v>4274</v>
      </c>
      <c r="O210" s="4">
        <v>-1236078.45</v>
      </c>
      <c r="P210" s="4">
        <v>-1236078.45</v>
      </c>
      <c r="Q210" t="s">
        <v>4164</v>
      </c>
    </row>
    <row r="211" spans="4:18">
      <c r="G211">
        <v>4700703</v>
      </c>
      <c r="L211" t="s">
        <v>4276</v>
      </c>
      <c r="O211" s="4">
        <v>-3806838.61</v>
      </c>
      <c r="P211" s="4">
        <v>-3806838.61</v>
      </c>
      <c r="Q211" t="s">
        <v>4164</v>
      </c>
    </row>
    <row r="212" spans="4:18">
      <c r="G212">
        <v>4706130</v>
      </c>
      <c r="L212" t="s">
        <v>4277</v>
      </c>
      <c r="O212" s="4">
        <v>-1220667</v>
      </c>
      <c r="P212" s="4">
        <v>-1044111</v>
      </c>
      <c r="Q212" t="s">
        <v>4164</v>
      </c>
    </row>
    <row r="213" spans="4:18">
      <c r="F213" t="s">
        <v>1452</v>
      </c>
      <c r="O213" s="4">
        <v>-1655741598.8299999</v>
      </c>
      <c r="P213" s="4">
        <v>-1769893037.5999999</v>
      </c>
      <c r="Q213" t="s">
        <v>4164</v>
      </c>
      <c r="R213" s="4">
        <f>O213+O180</f>
        <v>-6347506986.5299997</v>
      </c>
    </row>
    <row r="214" spans="4:18">
      <c r="G214">
        <v>4600860</v>
      </c>
      <c r="L214" t="s">
        <v>4278</v>
      </c>
      <c r="O214" s="4">
        <v>-1655741598.8299999</v>
      </c>
      <c r="P214" s="4">
        <v>-1769893037.5999999</v>
      </c>
      <c r="Q214" t="s">
        <v>4164</v>
      </c>
      <c r="R214" s="4">
        <f>O104</f>
        <v>-20991770439.099998</v>
      </c>
    </row>
    <row r="215" spans="4:18">
      <c r="F215" t="s">
        <v>1454</v>
      </c>
      <c r="O215" s="4">
        <v>-924958133.75999999</v>
      </c>
      <c r="P215" s="4">
        <v>-875059599.75999999</v>
      </c>
      <c r="Q215" t="s">
        <v>4164</v>
      </c>
      <c r="R215" s="4">
        <f>R214-R213</f>
        <v>-14644263452.57</v>
      </c>
    </row>
    <row r="216" spans="4:18">
      <c r="G216">
        <v>4800301</v>
      </c>
      <c r="L216" t="s">
        <v>4279</v>
      </c>
      <c r="O216" s="4">
        <v>-924958133.75999999</v>
      </c>
      <c r="P216" s="4">
        <v>-875059599.75999999</v>
      </c>
      <c r="Q216" t="s">
        <v>4164</v>
      </c>
    </row>
    <row r="217" spans="4:18">
      <c r="F217" t="s">
        <v>1456</v>
      </c>
      <c r="O217" s="4">
        <v>-644188</v>
      </c>
      <c r="P217" s="4">
        <v>-3785127</v>
      </c>
      <c r="Q217" t="s">
        <v>4164</v>
      </c>
    </row>
    <row r="218" spans="4:18">
      <c r="G218">
        <v>4600935</v>
      </c>
      <c r="L218" t="s">
        <v>4280</v>
      </c>
      <c r="O218" s="4">
        <v>-644188</v>
      </c>
      <c r="P218" s="4">
        <v>-3785127</v>
      </c>
      <c r="Q218" t="s">
        <v>4164</v>
      </c>
    </row>
    <row r="219" spans="4:18">
      <c r="D219" t="s">
        <v>1460</v>
      </c>
      <c r="O219" s="4">
        <v>-9674934132.5</v>
      </c>
      <c r="P219" s="4">
        <v>-7474350420.5799999</v>
      </c>
      <c r="Q219" t="s">
        <v>4164</v>
      </c>
    </row>
    <row r="220" spans="4:18">
      <c r="E220" t="s">
        <v>1461</v>
      </c>
      <c r="O220" s="4">
        <v>-9674934132.5</v>
      </c>
      <c r="P220" s="4">
        <v>-7474350420.5799999</v>
      </c>
      <c r="Q220" t="s">
        <v>4164</v>
      </c>
    </row>
    <row r="221" spans="4:18">
      <c r="F221" t="s">
        <v>1462</v>
      </c>
      <c r="O221" s="4">
        <v>-919407435</v>
      </c>
      <c r="P221" s="4">
        <v>-692788271</v>
      </c>
      <c r="Q221" t="s">
        <v>4164</v>
      </c>
    </row>
    <row r="222" spans="4:18">
      <c r="G222">
        <v>4609515</v>
      </c>
      <c r="L222" t="s">
        <v>4282</v>
      </c>
      <c r="O222" s="4">
        <v>-919407435</v>
      </c>
      <c r="P222" s="4">
        <v>-692788271</v>
      </c>
      <c r="Q222" t="s">
        <v>4164</v>
      </c>
    </row>
    <row r="223" spans="4:18">
      <c r="F223" t="s">
        <v>1464</v>
      </c>
      <c r="O223" s="4">
        <v>-8755526697.5</v>
      </c>
      <c r="P223" s="4">
        <v>-6781562149.5799999</v>
      </c>
      <c r="Q223" t="s">
        <v>4164</v>
      </c>
    </row>
    <row r="224" spans="4:18">
      <c r="G224">
        <v>4609510</v>
      </c>
      <c r="L224" t="s">
        <v>4283</v>
      </c>
      <c r="O224" s="4">
        <v>-8755526697.5</v>
      </c>
      <c r="P224" s="4">
        <v>-6678252149.5799999</v>
      </c>
      <c r="Q224" t="s">
        <v>4164</v>
      </c>
    </row>
    <row r="225" spans="2:17">
      <c r="G225">
        <v>4609511</v>
      </c>
      <c r="L225" t="s">
        <v>4283</v>
      </c>
      <c r="O225">
        <v>0</v>
      </c>
      <c r="P225" s="4">
        <v>-103310000</v>
      </c>
      <c r="Q225" t="s">
        <v>4164</v>
      </c>
    </row>
    <row r="226" spans="2:17">
      <c r="B226" t="s">
        <v>1467</v>
      </c>
      <c r="O226" s="4">
        <v>253962713536.23001</v>
      </c>
      <c r="P226" s="4">
        <v>234846239735.04001</v>
      </c>
      <c r="Q226" t="s">
        <v>4164</v>
      </c>
    </row>
    <row r="227" spans="2:17">
      <c r="C227" t="s">
        <v>1468</v>
      </c>
      <c r="O227" s="4">
        <v>76086041867.130005</v>
      </c>
      <c r="P227" s="4">
        <v>83672846820.490005</v>
      </c>
      <c r="Q227" t="s">
        <v>4164</v>
      </c>
    </row>
    <row r="228" spans="2:17">
      <c r="D228" t="s">
        <v>1469</v>
      </c>
      <c r="O228" s="4">
        <v>62399757397.82</v>
      </c>
      <c r="P228" s="4">
        <v>57509429152.68</v>
      </c>
      <c r="Q228" t="s">
        <v>4164</v>
      </c>
    </row>
    <row r="229" spans="2:17">
      <c r="E229" t="s">
        <v>184</v>
      </c>
      <c r="O229" s="4">
        <v>53596088631.190002</v>
      </c>
      <c r="P229" s="4">
        <v>48516005384.239998</v>
      </c>
      <c r="Q229" t="s">
        <v>4164</v>
      </c>
    </row>
    <row r="230" spans="2:17">
      <c r="F230" t="s">
        <v>185</v>
      </c>
      <c r="O230" s="4">
        <v>110088201608.97</v>
      </c>
      <c r="P230" s="4">
        <v>101202176718.49001</v>
      </c>
      <c r="Q230" t="s">
        <v>4164</v>
      </c>
    </row>
    <row r="231" spans="2:17">
      <c r="G231">
        <v>1000101</v>
      </c>
      <c r="L231" t="s">
        <v>4284</v>
      </c>
      <c r="O231" s="4">
        <v>18681920.98</v>
      </c>
      <c r="P231" s="4">
        <v>18594890.98</v>
      </c>
      <c r="Q231" t="s">
        <v>4164</v>
      </c>
    </row>
    <row r="232" spans="2:17">
      <c r="G232">
        <v>1000201</v>
      </c>
      <c r="L232" t="s">
        <v>27</v>
      </c>
      <c r="O232" s="4">
        <v>971285562.48000002</v>
      </c>
      <c r="P232" s="4">
        <v>953926895.47000003</v>
      </c>
      <c r="Q232" t="s">
        <v>4164</v>
      </c>
    </row>
    <row r="233" spans="2:17">
      <c r="G233">
        <v>1000301</v>
      </c>
      <c r="L233" t="s">
        <v>170</v>
      </c>
      <c r="O233" s="4">
        <v>2658609954.8200002</v>
      </c>
      <c r="P233" s="4">
        <v>2567826413.5900002</v>
      </c>
      <c r="Q233" t="s">
        <v>4164</v>
      </c>
    </row>
    <row r="234" spans="2:17">
      <c r="G234">
        <v>1000401</v>
      </c>
      <c r="L234" t="s">
        <v>28</v>
      </c>
      <c r="O234" s="4">
        <v>49104155111.580002</v>
      </c>
      <c r="P234" s="4">
        <v>46046477662.559998</v>
      </c>
      <c r="Q234" t="s">
        <v>4164</v>
      </c>
    </row>
    <row r="235" spans="2:17">
      <c r="G235">
        <v>1000501</v>
      </c>
      <c r="L235" t="s">
        <v>4285</v>
      </c>
      <c r="O235" s="4">
        <v>48547734240.699997</v>
      </c>
      <c r="P235" s="4">
        <v>43102258331.910004</v>
      </c>
      <c r="Q235" t="s">
        <v>4164</v>
      </c>
    </row>
    <row r="236" spans="2:17">
      <c r="G236">
        <v>1000551</v>
      </c>
      <c r="L236" t="s">
        <v>4286</v>
      </c>
      <c r="O236" s="4">
        <v>7641530816.5900002</v>
      </c>
      <c r="P236" s="4">
        <v>7388574571.3199997</v>
      </c>
      <c r="Q236" t="s">
        <v>4164</v>
      </c>
    </row>
    <row r="237" spans="2:17">
      <c r="G237">
        <v>1000601</v>
      </c>
      <c r="L237" t="s">
        <v>34</v>
      </c>
      <c r="O237" s="4">
        <v>26858156.969999999</v>
      </c>
      <c r="P237" s="4">
        <v>27237040.48</v>
      </c>
      <c r="Q237" t="s">
        <v>4164</v>
      </c>
    </row>
    <row r="238" spans="2:17">
      <c r="G238">
        <v>1000701</v>
      </c>
      <c r="L238" t="s">
        <v>4287</v>
      </c>
      <c r="O238" s="4">
        <v>56079793.170000002</v>
      </c>
      <c r="P238" s="4">
        <v>53570700.399999999</v>
      </c>
      <c r="Q238" t="s">
        <v>4164</v>
      </c>
    </row>
    <row r="239" spans="2:17">
      <c r="G239">
        <v>1000751</v>
      </c>
      <c r="L239" t="s">
        <v>31</v>
      </c>
      <c r="O239" s="4">
        <v>195375316.62</v>
      </c>
      <c r="P239" s="4">
        <v>191026288.74000001</v>
      </c>
      <c r="Q239" t="s">
        <v>4164</v>
      </c>
    </row>
    <row r="240" spans="2:17">
      <c r="G240">
        <v>1000801</v>
      </c>
      <c r="L240" t="s">
        <v>4288</v>
      </c>
      <c r="O240" s="4">
        <v>856648487.46000004</v>
      </c>
      <c r="P240" s="4">
        <v>841824215.44000006</v>
      </c>
      <c r="Q240" t="s">
        <v>4164</v>
      </c>
    </row>
    <row r="241" spans="5:17">
      <c r="G241">
        <v>1000851</v>
      </c>
      <c r="L241" t="s">
        <v>171</v>
      </c>
      <c r="O241" s="4">
        <v>11171408.48</v>
      </c>
      <c r="P241" s="4">
        <v>10788868.48</v>
      </c>
      <c r="Q241" t="s">
        <v>4164</v>
      </c>
    </row>
    <row r="242" spans="5:17">
      <c r="G242">
        <v>1000951</v>
      </c>
      <c r="L242" t="s">
        <v>173</v>
      </c>
      <c r="O242" s="4">
        <v>70839.12</v>
      </c>
      <c r="P242" s="4">
        <v>70839.12</v>
      </c>
      <c r="Q242" t="s">
        <v>4164</v>
      </c>
    </row>
    <row r="243" spans="5:17">
      <c r="F243" t="s">
        <v>187</v>
      </c>
      <c r="O243" s="4">
        <v>-56492112977.779999</v>
      </c>
      <c r="P243" s="4">
        <v>-52686171334.25</v>
      </c>
      <c r="Q243" t="s">
        <v>4164</v>
      </c>
    </row>
    <row r="244" spans="5:17">
      <c r="G244">
        <v>1200201</v>
      </c>
      <c r="L244" t="s">
        <v>4289</v>
      </c>
      <c r="O244" s="4">
        <v>-422296628.66000003</v>
      </c>
      <c r="P244" s="4">
        <v>-393402452.82999998</v>
      </c>
      <c r="Q244" t="s">
        <v>4164</v>
      </c>
    </row>
    <row r="245" spans="5:17">
      <c r="G245">
        <v>1200301</v>
      </c>
      <c r="L245" t="s">
        <v>4290</v>
      </c>
      <c r="O245" s="4">
        <v>-587574851.88</v>
      </c>
      <c r="P245" s="4">
        <v>-499675911.88</v>
      </c>
      <c r="Q245" t="s">
        <v>4164</v>
      </c>
    </row>
    <row r="246" spans="5:17">
      <c r="G246">
        <v>1200401</v>
      </c>
      <c r="L246" t="s">
        <v>4291</v>
      </c>
      <c r="O246" s="4">
        <v>-26990785856.459999</v>
      </c>
      <c r="P246" s="4">
        <v>-25243069069.029999</v>
      </c>
      <c r="Q246" t="s">
        <v>4164</v>
      </c>
    </row>
    <row r="247" spans="5:17">
      <c r="G247">
        <v>1200501</v>
      </c>
      <c r="L247" t="s">
        <v>4292</v>
      </c>
      <c r="O247" s="4">
        <v>-23083163813.27</v>
      </c>
      <c r="P247" s="4">
        <v>-21335643621.16</v>
      </c>
      <c r="Q247" t="s">
        <v>4164</v>
      </c>
    </row>
    <row r="248" spans="5:17">
      <c r="G248">
        <v>1200551</v>
      </c>
      <c r="L248" t="s">
        <v>4293</v>
      </c>
      <c r="O248" s="4">
        <v>-4465135500.29</v>
      </c>
      <c r="P248" s="4">
        <v>-4337092326.5500002</v>
      </c>
      <c r="Q248" t="s">
        <v>4164</v>
      </c>
    </row>
    <row r="249" spans="5:17">
      <c r="G249">
        <v>1200601</v>
      </c>
      <c r="L249" t="s">
        <v>4294</v>
      </c>
      <c r="O249" s="4">
        <v>-24167015.32</v>
      </c>
      <c r="P249" s="4">
        <v>-24502832.48</v>
      </c>
      <c r="Q249" t="s">
        <v>4164</v>
      </c>
    </row>
    <row r="250" spans="5:17">
      <c r="G250">
        <v>1200701</v>
      </c>
      <c r="L250" t="s">
        <v>4295</v>
      </c>
      <c r="O250" s="4">
        <v>-40647343.869999997</v>
      </c>
      <c r="P250" s="4">
        <v>-39472055.950000003</v>
      </c>
      <c r="Q250" t="s">
        <v>4164</v>
      </c>
    </row>
    <row r="251" spans="5:17">
      <c r="G251">
        <v>1200751</v>
      </c>
      <c r="L251" t="s">
        <v>4296</v>
      </c>
      <c r="O251" s="4">
        <v>-108900366.63</v>
      </c>
      <c r="P251" s="4">
        <v>-100009150.97</v>
      </c>
      <c r="Q251" t="s">
        <v>4164</v>
      </c>
    </row>
    <row r="252" spans="5:17">
      <c r="G252">
        <v>1200801</v>
      </c>
      <c r="L252" t="s">
        <v>4297</v>
      </c>
      <c r="O252" s="4">
        <v>-760891755.04999995</v>
      </c>
      <c r="P252" s="4">
        <v>-704945121.04999995</v>
      </c>
      <c r="Q252" t="s">
        <v>4164</v>
      </c>
    </row>
    <row r="253" spans="5:17">
      <c r="G253">
        <v>1200851</v>
      </c>
      <c r="L253" t="s">
        <v>4298</v>
      </c>
      <c r="O253" s="4">
        <v>-8479007.2300000004</v>
      </c>
      <c r="P253" s="4">
        <v>-8287953.2300000004</v>
      </c>
      <c r="Q253" t="s">
        <v>4164</v>
      </c>
    </row>
    <row r="254" spans="5:17">
      <c r="G254">
        <v>1200951</v>
      </c>
      <c r="L254" t="s">
        <v>4299</v>
      </c>
      <c r="O254" s="4">
        <v>-70839.12</v>
      </c>
      <c r="P254" s="4">
        <v>-70839.12</v>
      </c>
      <c r="Q254" t="s">
        <v>4164</v>
      </c>
    </row>
    <row r="255" spans="5:17">
      <c r="E255" t="s">
        <v>188</v>
      </c>
      <c r="O255" s="4">
        <v>36984857.960000001</v>
      </c>
      <c r="P255" s="4">
        <v>59719305.170000002</v>
      </c>
      <c r="Q255" t="s">
        <v>4164</v>
      </c>
    </row>
    <row r="256" spans="5:17">
      <c r="F256" t="s">
        <v>185</v>
      </c>
      <c r="O256" s="4">
        <v>349889660.43000001</v>
      </c>
      <c r="P256" s="4">
        <v>349440892.63999999</v>
      </c>
      <c r="Q256" t="s">
        <v>4164</v>
      </c>
    </row>
    <row r="257" spans="5:17">
      <c r="G257">
        <v>1000901</v>
      </c>
      <c r="L257" t="s">
        <v>172</v>
      </c>
      <c r="O257" s="4">
        <v>349889660.43000001</v>
      </c>
      <c r="P257" s="4">
        <v>349440892.63999999</v>
      </c>
      <c r="Q257" t="s">
        <v>4164</v>
      </c>
    </row>
    <row r="258" spans="5:17">
      <c r="F258" t="s">
        <v>187</v>
      </c>
      <c r="O258" s="4">
        <v>-312904802.47000003</v>
      </c>
      <c r="P258" s="4">
        <v>-289721587.47000003</v>
      </c>
      <c r="Q258" t="s">
        <v>4164</v>
      </c>
    </row>
    <row r="259" spans="5:17">
      <c r="G259">
        <v>1200901</v>
      </c>
      <c r="L259" t="s">
        <v>4300</v>
      </c>
      <c r="O259" s="4">
        <v>-312904802.47000003</v>
      </c>
      <c r="P259" s="4">
        <v>-289721587.47000003</v>
      </c>
      <c r="Q259" t="s">
        <v>4164</v>
      </c>
    </row>
    <row r="260" spans="5:17">
      <c r="E260" t="s">
        <v>189</v>
      </c>
      <c r="O260" s="4">
        <v>8766683908.6700001</v>
      </c>
      <c r="P260" s="4">
        <v>8933704463.2700005</v>
      </c>
      <c r="Q260" t="s">
        <v>4164</v>
      </c>
    </row>
    <row r="261" spans="5:17">
      <c r="F261" t="s">
        <v>37</v>
      </c>
      <c r="O261" s="4">
        <v>6557972840.5600004</v>
      </c>
      <c r="P261" s="4">
        <v>7214032526.1099997</v>
      </c>
      <c r="Q261" t="s">
        <v>4164</v>
      </c>
    </row>
    <row r="262" spans="5:17">
      <c r="G262">
        <v>1400101</v>
      </c>
      <c r="L262" t="s">
        <v>4301</v>
      </c>
      <c r="O262" s="4">
        <v>6734029813.6400003</v>
      </c>
      <c r="P262" s="4">
        <v>7201981420.6400003</v>
      </c>
      <c r="Q262" t="s">
        <v>4164</v>
      </c>
    </row>
    <row r="263" spans="5:17">
      <c r="G263">
        <v>1400103</v>
      </c>
      <c r="L263" t="s">
        <v>4302</v>
      </c>
      <c r="O263" s="4">
        <v>-176056973.08000001</v>
      </c>
      <c r="P263" s="4">
        <v>12051105.470000001</v>
      </c>
      <c r="Q263" t="s">
        <v>4164</v>
      </c>
    </row>
    <row r="264" spans="5:17">
      <c r="F264" t="s">
        <v>1484</v>
      </c>
      <c r="O264" s="4">
        <v>2208711068.1100001</v>
      </c>
      <c r="P264" s="4">
        <v>1719671937.1600001</v>
      </c>
      <c r="Q264" t="s">
        <v>4164</v>
      </c>
    </row>
    <row r="265" spans="5:17">
      <c r="G265">
        <v>2200151</v>
      </c>
      <c r="L265" t="s">
        <v>4303</v>
      </c>
      <c r="O265" s="4">
        <v>7809312.21</v>
      </c>
      <c r="P265" s="4">
        <v>2542890.2200000002</v>
      </c>
      <c r="Q265" t="s">
        <v>4164</v>
      </c>
    </row>
    <row r="266" spans="5:17">
      <c r="G266">
        <v>2200211</v>
      </c>
      <c r="L266" t="s">
        <v>1486</v>
      </c>
      <c r="O266" s="4">
        <v>21226069.82</v>
      </c>
      <c r="P266" s="4">
        <v>48790092.060000002</v>
      </c>
      <c r="Q266" t="s">
        <v>4164</v>
      </c>
    </row>
    <row r="267" spans="5:17">
      <c r="G267">
        <v>2200401</v>
      </c>
      <c r="L267" t="s">
        <v>1487</v>
      </c>
      <c r="O267" s="4">
        <v>180527106.09</v>
      </c>
      <c r="P267" s="4">
        <v>123433874.27</v>
      </c>
      <c r="Q267" t="s">
        <v>4164</v>
      </c>
    </row>
    <row r="268" spans="5:17">
      <c r="G268">
        <v>2200451</v>
      </c>
      <c r="L268" t="s">
        <v>123</v>
      </c>
      <c r="O268" s="4">
        <v>589906907.20000005</v>
      </c>
      <c r="P268" s="4">
        <v>229139170.06999999</v>
      </c>
      <c r="Q268" t="s">
        <v>4164</v>
      </c>
    </row>
    <row r="269" spans="5:17">
      <c r="G269">
        <v>2200501</v>
      </c>
      <c r="L269" t="s">
        <v>4304</v>
      </c>
      <c r="O269" s="4">
        <v>824782103.99000001</v>
      </c>
      <c r="P269" s="4">
        <v>829595223.63999999</v>
      </c>
      <c r="Q269" t="s">
        <v>4164</v>
      </c>
    </row>
    <row r="270" spans="5:17">
      <c r="G270">
        <v>2200551</v>
      </c>
      <c r="L270" t="s">
        <v>4305</v>
      </c>
      <c r="O270" s="4">
        <v>556137776.38</v>
      </c>
      <c r="P270" s="4">
        <v>471127984.02999997</v>
      </c>
      <c r="Q270" t="s">
        <v>4164</v>
      </c>
    </row>
    <row r="271" spans="5:17">
      <c r="G271">
        <v>2200701</v>
      </c>
      <c r="L271" t="s">
        <v>174</v>
      </c>
      <c r="O271" s="4">
        <v>20890202.210000001</v>
      </c>
      <c r="P271" s="4">
        <v>12047133.779999999</v>
      </c>
      <c r="Q271" t="s">
        <v>4164</v>
      </c>
    </row>
    <row r="272" spans="5:17">
      <c r="G272">
        <v>2200751</v>
      </c>
      <c r="L272" t="s">
        <v>175</v>
      </c>
      <c r="O272" s="4">
        <v>3749064.79</v>
      </c>
      <c r="P272" s="4">
        <v>891067.25</v>
      </c>
      <c r="Q272" t="s">
        <v>4164</v>
      </c>
    </row>
    <row r="273" spans="4:18">
      <c r="G273">
        <v>2200801</v>
      </c>
      <c r="L273" t="s">
        <v>1490</v>
      </c>
      <c r="O273" s="4">
        <v>3682525.42</v>
      </c>
      <c r="P273" s="4">
        <v>2104501.84</v>
      </c>
      <c r="Q273" t="s">
        <v>4164</v>
      </c>
    </row>
    <row r="274" spans="4:18">
      <c r="D274" t="s">
        <v>190</v>
      </c>
      <c r="O274" s="4">
        <v>1955789945.6800001</v>
      </c>
      <c r="P274" s="4">
        <v>1924489945.6800001</v>
      </c>
      <c r="Q274" t="s">
        <v>4164</v>
      </c>
    </row>
    <row r="275" spans="4:18">
      <c r="E275" t="s">
        <v>1491</v>
      </c>
      <c r="O275" s="4">
        <v>490033603.33999997</v>
      </c>
      <c r="P275" s="4">
        <v>458733603.33999997</v>
      </c>
      <c r="Q275" t="s">
        <v>4164</v>
      </c>
    </row>
    <row r="276" spans="4:18">
      <c r="F276" t="s">
        <v>38</v>
      </c>
      <c r="O276" s="799">
        <v>487402594.68000001</v>
      </c>
      <c r="P276" s="4">
        <v>456102594.68000001</v>
      </c>
      <c r="Q276" t="s">
        <v>4164</v>
      </c>
    </row>
    <row r="277" spans="4:18">
      <c r="G277">
        <v>2001070</v>
      </c>
      <c r="L277" t="s">
        <v>4306</v>
      </c>
      <c r="O277" s="4">
        <v>487402594.68000001</v>
      </c>
      <c r="P277" s="4">
        <v>456102594.68000001</v>
      </c>
      <c r="Q277" t="s">
        <v>4164</v>
      </c>
    </row>
    <row r="278" spans="4:18">
      <c r="F278" t="s">
        <v>1493</v>
      </c>
      <c r="O278" s="4">
        <v>2631008.66</v>
      </c>
      <c r="P278" s="4">
        <v>2631008.66</v>
      </c>
      <c r="Q278" t="s">
        <v>4164</v>
      </c>
    </row>
    <row r="279" spans="4:18">
      <c r="G279">
        <v>2006010</v>
      </c>
      <c r="L279" t="s">
        <v>4307</v>
      </c>
      <c r="O279" s="4">
        <v>2631008.66</v>
      </c>
      <c r="P279" s="4">
        <v>2631008.66</v>
      </c>
      <c r="Q279" t="s">
        <v>4164</v>
      </c>
    </row>
    <row r="280" spans="4:18">
      <c r="E280" t="s">
        <v>1495</v>
      </c>
      <c r="O280" s="799">
        <v>1465756342.3399999</v>
      </c>
      <c r="P280" s="4">
        <v>1465756342.3399999</v>
      </c>
      <c r="Q280" t="s">
        <v>4164</v>
      </c>
    </row>
    <row r="281" spans="4:18">
      <c r="F281" t="s">
        <v>1496</v>
      </c>
      <c r="O281" s="4">
        <v>1465756342.3399999</v>
      </c>
      <c r="P281" s="4">
        <v>1465756342.3399999</v>
      </c>
      <c r="Q281" t="s">
        <v>4164</v>
      </c>
    </row>
    <row r="282" spans="4:18">
      <c r="G282">
        <v>2006060</v>
      </c>
      <c r="L282" t="s">
        <v>4308</v>
      </c>
      <c r="O282" s="4">
        <v>1465756342.3399999</v>
      </c>
      <c r="P282" s="4">
        <v>1465756342.3399999</v>
      </c>
      <c r="Q282" t="s">
        <v>4164</v>
      </c>
    </row>
    <row r="283" spans="4:18">
      <c r="D283" t="s">
        <v>1498</v>
      </c>
      <c r="O283">
        <v>0.46</v>
      </c>
      <c r="P283">
        <v>0.46</v>
      </c>
      <c r="Q283" t="s">
        <v>4164</v>
      </c>
    </row>
    <row r="284" spans="4:18">
      <c r="E284" t="s">
        <v>1499</v>
      </c>
      <c r="O284">
        <v>0.46</v>
      </c>
      <c r="P284">
        <v>0.46</v>
      </c>
      <c r="Q284" t="s">
        <v>4164</v>
      </c>
    </row>
    <row r="285" spans="4:18">
      <c r="F285" t="s">
        <v>1500</v>
      </c>
      <c r="O285">
        <v>0.46</v>
      </c>
      <c r="P285">
        <v>0.46</v>
      </c>
      <c r="Q285" t="s">
        <v>4164</v>
      </c>
    </row>
    <row r="286" spans="4:18">
      <c r="G286">
        <v>1800101</v>
      </c>
      <c r="L286" t="s">
        <v>1501</v>
      </c>
      <c r="O286">
        <v>0.46</v>
      </c>
      <c r="P286">
        <v>0.46</v>
      </c>
      <c r="Q286" t="s">
        <v>4164</v>
      </c>
    </row>
    <row r="287" spans="4:18">
      <c r="D287" t="s">
        <v>1502</v>
      </c>
      <c r="O287" s="4">
        <v>77672828.019999996</v>
      </c>
      <c r="P287" s="4">
        <v>82722732.019999996</v>
      </c>
      <c r="Q287" t="s">
        <v>4164</v>
      </c>
      <c r="R287" s="4"/>
    </row>
    <row r="288" spans="4:18">
      <c r="E288" t="s">
        <v>50</v>
      </c>
      <c r="O288" s="4">
        <v>77672828.019999996</v>
      </c>
      <c r="P288" s="4">
        <v>82722732.019999996</v>
      </c>
      <c r="Q288" t="s">
        <v>4164</v>
      </c>
    </row>
    <row r="289" spans="4:19">
      <c r="F289" t="s">
        <v>1503</v>
      </c>
      <c r="O289" s="2275">
        <v>14926963.32</v>
      </c>
      <c r="P289" s="4">
        <v>12663153.32</v>
      </c>
      <c r="Q289" t="s">
        <v>4164</v>
      </c>
    </row>
    <row r="290" spans="4:19">
      <c r="G290">
        <v>2501010</v>
      </c>
      <c r="L290" t="s">
        <v>4309</v>
      </c>
      <c r="O290" s="4">
        <v>14926963.32</v>
      </c>
      <c r="P290" s="4">
        <v>12663153.32</v>
      </c>
      <c r="Q290" t="s">
        <v>4164</v>
      </c>
    </row>
    <row r="291" spans="4:19">
      <c r="F291" t="s">
        <v>1505</v>
      </c>
      <c r="O291" s="2275">
        <v>62745864.700000003</v>
      </c>
      <c r="P291" s="4">
        <v>70059578.700000003</v>
      </c>
      <c r="Q291" t="s">
        <v>4164</v>
      </c>
      <c r="R291" s="4">
        <f>O291-7500000</f>
        <v>55245864.700000003</v>
      </c>
    </row>
    <row r="292" spans="4:19">
      <c r="G292">
        <v>2700101</v>
      </c>
      <c r="L292" t="s">
        <v>4310</v>
      </c>
      <c r="O292" s="4">
        <v>37116520</v>
      </c>
      <c r="P292" s="4">
        <v>43432614</v>
      </c>
      <c r="Q292" t="s">
        <v>4164</v>
      </c>
    </row>
    <row r="293" spans="4:19">
      <c r="G293">
        <v>2700102</v>
      </c>
      <c r="L293" t="s">
        <v>4311</v>
      </c>
      <c r="O293" s="4">
        <v>115900.5</v>
      </c>
      <c r="P293" s="4">
        <v>733069.5</v>
      </c>
      <c r="Q293" t="s">
        <v>4164</v>
      </c>
    </row>
    <row r="294" spans="4:19">
      <c r="G294">
        <v>2700103</v>
      </c>
      <c r="L294" t="s">
        <v>4312</v>
      </c>
      <c r="O294" s="4">
        <v>26223879</v>
      </c>
      <c r="P294" s="4">
        <v>25933939</v>
      </c>
      <c r="Q294" t="s">
        <v>4164</v>
      </c>
    </row>
    <row r="295" spans="4:19">
      <c r="G295">
        <v>2700105</v>
      </c>
      <c r="L295" t="s">
        <v>4313</v>
      </c>
      <c r="O295" s="4">
        <v>2883440.2</v>
      </c>
      <c r="P295" s="4">
        <v>2387229.2000000002</v>
      </c>
      <c r="Q295" t="s">
        <v>4164</v>
      </c>
    </row>
    <row r="296" spans="4:19">
      <c r="G296">
        <v>2700125</v>
      </c>
      <c r="L296" t="s">
        <v>4317</v>
      </c>
      <c r="O296" s="4">
        <v>300000</v>
      </c>
      <c r="P296">
        <v>0</v>
      </c>
      <c r="Q296" t="s">
        <v>4164</v>
      </c>
    </row>
    <row r="297" spans="4:19">
      <c r="G297">
        <v>2700128</v>
      </c>
      <c r="L297" t="s">
        <v>4318</v>
      </c>
      <c r="O297" s="4">
        <v>-3893875</v>
      </c>
      <c r="P297" s="4">
        <v>-2427273</v>
      </c>
      <c r="Q297" t="s">
        <v>4164</v>
      </c>
    </row>
    <row r="298" spans="4:19">
      <c r="D298" t="s">
        <v>1515</v>
      </c>
      <c r="O298" s="2275">
        <v>11652821695.15</v>
      </c>
      <c r="P298" s="4">
        <v>24156204989.650002</v>
      </c>
      <c r="Q298" t="s">
        <v>4164</v>
      </c>
      <c r="R298" s="2264">
        <f>2851.04*10000000</f>
        <v>28510400000</v>
      </c>
      <c r="S298" s="4">
        <f>O298+R298</f>
        <v>40163221695.150002</v>
      </c>
    </row>
    <row r="299" spans="4:19">
      <c r="E299" t="s">
        <v>1516</v>
      </c>
      <c r="O299" s="4">
        <v>154330607.21000001</v>
      </c>
      <c r="P299" s="4">
        <v>453232283.20999998</v>
      </c>
      <c r="Q299" t="s">
        <v>4164</v>
      </c>
    </row>
    <row r="300" spans="4:19">
      <c r="F300" t="s">
        <v>1517</v>
      </c>
      <c r="O300" s="2256">
        <v>251085</v>
      </c>
      <c r="P300" s="4">
        <v>251085</v>
      </c>
      <c r="Q300" t="s">
        <v>4164</v>
      </c>
    </row>
    <row r="301" spans="4:19">
      <c r="G301">
        <v>2800603</v>
      </c>
      <c r="L301" t="s">
        <v>4319</v>
      </c>
      <c r="O301" s="4">
        <v>251085</v>
      </c>
      <c r="P301" s="4">
        <v>251085</v>
      </c>
      <c r="Q301" t="s">
        <v>4164</v>
      </c>
    </row>
    <row r="302" spans="4:19">
      <c r="F302" t="s">
        <v>1519</v>
      </c>
      <c r="O302" s="2256">
        <v>1553381.4</v>
      </c>
      <c r="P302" s="4">
        <v>1604590.4</v>
      </c>
      <c r="Q302" t="s">
        <v>4164</v>
      </c>
    </row>
    <row r="303" spans="4:19">
      <c r="G303">
        <v>2800604</v>
      </c>
      <c r="L303" t="s">
        <v>1519</v>
      </c>
      <c r="O303" s="4">
        <v>1553381.4</v>
      </c>
      <c r="P303" s="4">
        <v>1604590.4</v>
      </c>
      <c r="Q303" t="s">
        <v>4164</v>
      </c>
    </row>
    <row r="304" spans="4:19">
      <c r="F304" t="s">
        <v>1521</v>
      </c>
      <c r="O304" s="2256">
        <v>15938721</v>
      </c>
      <c r="P304" s="4">
        <v>325885473</v>
      </c>
      <c r="Q304" t="s">
        <v>4164</v>
      </c>
    </row>
    <row r="305" spans="3:18">
      <c r="G305">
        <v>2800606</v>
      </c>
      <c r="L305" t="s">
        <v>1521</v>
      </c>
      <c r="O305" s="4">
        <v>15938721</v>
      </c>
      <c r="P305" s="4">
        <v>325885473</v>
      </c>
      <c r="Q305" t="s">
        <v>4164</v>
      </c>
    </row>
    <row r="306" spans="3:18">
      <c r="F306" t="s">
        <v>1523</v>
      </c>
      <c r="O306" s="2256">
        <v>136587419.81</v>
      </c>
      <c r="P306" s="4">
        <v>125491134.81</v>
      </c>
      <c r="Q306" t="s">
        <v>4164</v>
      </c>
    </row>
    <row r="307" spans="3:18">
      <c r="G307">
        <v>2800605</v>
      </c>
      <c r="L307" t="s">
        <v>4320</v>
      </c>
      <c r="O307" s="4">
        <v>136587419.81</v>
      </c>
      <c r="P307" s="4">
        <v>125491134.81</v>
      </c>
      <c r="Q307" t="s">
        <v>4164</v>
      </c>
    </row>
    <row r="308" spans="3:18">
      <c r="E308" t="s">
        <v>1078</v>
      </c>
      <c r="O308" s="4">
        <v>-9032453.1799999997</v>
      </c>
      <c r="P308" s="4">
        <v>-13021191.359999999</v>
      </c>
      <c r="Q308" t="s">
        <v>4164</v>
      </c>
    </row>
    <row r="309" spans="3:18">
      <c r="F309" t="s">
        <v>1525</v>
      </c>
      <c r="O309" s="2256">
        <v>-9032453.1799999997</v>
      </c>
      <c r="P309" s="4">
        <v>-13021191.359999999</v>
      </c>
      <c r="Q309" t="s">
        <v>4164</v>
      </c>
    </row>
    <row r="310" spans="3:18">
      <c r="G310">
        <v>2800524</v>
      </c>
      <c r="L310" t="s">
        <v>4321</v>
      </c>
      <c r="O310" s="4">
        <v>-9032453.1799999997</v>
      </c>
      <c r="P310" s="4">
        <v>-13021191.359999999</v>
      </c>
      <c r="Q310" t="s">
        <v>4164</v>
      </c>
    </row>
    <row r="311" spans="3:18">
      <c r="E311" t="s">
        <v>1527</v>
      </c>
      <c r="O311" s="2256">
        <v>11507523541.120001</v>
      </c>
      <c r="P311" s="4">
        <v>23715993897.799999</v>
      </c>
      <c r="Q311" t="s">
        <v>4164</v>
      </c>
      <c r="R311" s="4">
        <f>O311+O306+O304+O302+O300+O309</f>
        <v>11652821695.15</v>
      </c>
    </row>
    <row r="312" spans="3:18">
      <c r="F312">
        <v>2601010</v>
      </c>
      <c r="K312" t="s">
        <v>6732</v>
      </c>
      <c r="O312" s="4">
        <v>11507523541.120001</v>
      </c>
      <c r="P312" s="4">
        <v>23715993897.799999</v>
      </c>
      <c r="Q312" t="s">
        <v>4164</v>
      </c>
    </row>
    <row r="313" spans="3:18">
      <c r="C313" t="s">
        <v>1529</v>
      </c>
      <c r="O313" s="4">
        <v>177876671669.10001</v>
      </c>
      <c r="P313" s="4">
        <v>151173392914.54999</v>
      </c>
      <c r="Q313" t="s">
        <v>4164</v>
      </c>
    </row>
    <row r="314" spans="3:18">
      <c r="D314" t="s">
        <v>1530</v>
      </c>
      <c r="O314" s="2256">
        <v>300478596.33999997</v>
      </c>
      <c r="P314" s="4">
        <v>405224501.13</v>
      </c>
      <c r="Q314" t="s">
        <v>4164</v>
      </c>
    </row>
    <row r="315" spans="3:18">
      <c r="E315" t="s">
        <v>1531</v>
      </c>
      <c r="O315" s="4">
        <v>300478596.33999997</v>
      </c>
      <c r="P315" s="4">
        <v>405224501.13</v>
      </c>
      <c r="Q315" t="s">
        <v>4164</v>
      </c>
    </row>
    <row r="316" spans="3:18">
      <c r="F316" t="s">
        <v>1532</v>
      </c>
      <c r="O316" s="4">
        <v>356875255.33999997</v>
      </c>
      <c r="P316" s="4">
        <v>487338562.61000001</v>
      </c>
      <c r="Q316" t="s">
        <v>4164</v>
      </c>
    </row>
    <row r="317" spans="3:18">
      <c r="G317">
        <v>2200152</v>
      </c>
      <c r="L317" t="s">
        <v>4322</v>
      </c>
      <c r="O317" s="4">
        <v>43002113.969999999</v>
      </c>
      <c r="P317" s="4">
        <v>56246369.18</v>
      </c>
      <c r="Q317" t="s">
        <v>4164</v>
      </c>
    </row>
    <row r="318" spans="3:18">
      <c r="G318">
        <v>2200233</v>
      </c>
      <c r="L318" t="s">
        <v>4323</v>
      </c>
      <c r="O318">
        <v>-0.25</v>
      </c>
      <c r="P318">
        <v>-0.25</v>
      </c>
      <c r="Q318" t="s">
        <v>4164</v>
      </c>
    </row>
    <row r="319" spans="3:18">
      <c r="G319">
        <v>2200601</v>
      </c>
      <c r="L319" t="s">
        <v>4324</v>
      </c>
      <c r="O319" s="4">
        <v>218460</v>
      </c>
      <c r="P319" s="4">
        <v>11559.78</v>
      </c>
      <c r="Q319" t="s">
        <v>4164</v>
      </c>
    </row>
    <row r="320" spans="3:18">
      <c r="G320">
        <v>2201000</v>
      </c>
      <c r="L320" t="s">
        <v>1536</v>
      </c>
      <c r="O320" s="4">
        <v>219129927.53999999</v>
      </c>
      <c r="P320" s="4">
        <v>181194335.13</v>
      </c>
      <c r="Q320" t="s">
        <v>4164</v>
      </c>
    </row>
    <row r="321" spans="4:19">
      <c r="G321">
        <v>2201100</v>
      </c>
      <c r="L321" t="s">
        <v>1537</v>
      </c>
      <c r="O321" s="4">
        <v>94032674.019999996</v>
      </c>
      <c r="P321" s="4">
        <v>249544787.88999999</v>
      </c>
      <c r="Q321" t="s">
        <v>4164</v>
      </c>
    </row>
    <row r="322" spans="4:19">
      <c r="G322">
        <v>2201200</v>
      </c>
      <c r="L322" t="s">
        <v>1538</v>
      </c>
      <c r="O322" s="4">
        <v>492080.06</v>
      </c>
      <c r="P322" s="4">
        <v>341510.88</v>
      </c>
      <c r="Q322" t="s">
        <v>4164</v>
      </c>
    </row>
    <row r="323" spans="4:19">
      <c r="F323" t="s">
        <v>1539</v>
      </c>
      <c r="O323" s="4">
        <v>-300812</v>
      </c>
      <c r="P323">
        <v>0.04</v>
      </c>
      <c r="Q323" t="s">
        <v>4164</v>
      </c>
    </row>
    <row r="324" spans="4:19">
      <c r="G324">
        <v>2200201</v>
      </c>
      <c r="L324" t="s">
        <v>6733</v>
      </c>
      <c r="O324" s="4">
        <v>-11695602.09</v>
      </c>
      <c r="P324">
        <v>0.04</v>
      </c>
      <c r="Q324" t="s">
        <v>4164</v>
      </c>
    </row>
    <row r="325" spans="4:19">
      <c r="G325">
        <v>2200202</v>
      </c>
      <c r="L325" t="s">
        <v>6734</v>
      </c>
      <c r="O325" s="4">
        <v>11394790.09</v>
      </c>
      <c r="P325">
        <v>0</v>
      </c>
      <c r="Q325" t="s">
        <v>4164</v>
      </c>
    </row>
    <row r="326" spans="4:19">
      <c r="F326" t="s">
        <v>1542</v>
      </c>
      <c r="O326" s="4">
        <v>-56095847</v>
      </c>
      <c r="P326" s="4">
        <v>-82114061.519999996</v>
      </c>
      <c r="Q326" t="s">
        <v>4164</v>
      </c>
    </row>
    <row r="327" spans="4:19">
      <c r="G327">
        <v>2200300</v>
      </c>
      <c r="L327" t="s">
        <v>4325</v>
      </c>
      <c r="O327" s="4">
        <v>-56095847</v>
      </c>
      <c r="P327" s="4">
        <v>-82114061.519999996</v>
      </c>
      <c r="Q327" t="s">
        <v>4164</v>
      </c>
    </row>
    <row r="328" spans="4:19">
      <c r="D328" t="s">
        <v>1544</v>
      </c>
      <c r="O328" s="2256">
        <v>125598071326.97</v>
      </c>
      <c r="P328" s="4">
        <v>100917601335.7</v>
      </c>
      <c r="Q328" t="s">
        <v>4164</v>
      </c>
      <c r="R328">
        <v>107669900000</v>
      </c>
      <c r="S328" s="4">
        <f>O328-R328</f>
        <v>17928171326.970001</v>
      </c>
    </row>
    <row r="329" spans="4:19">
      <c r="E329" t="s">
        <v>1545</v>
      </c>
      <c r="O329" s="4">
        <v>128550864710.14</v>
      </c>
      <c r="P329" s="4">
        <v>101353931753.75</v>
      </c>
      <c r="Q329" t="s">
        <v>4164</v>
      </c>
    </row>
    <row r="330" spans="4:19">
      <c r="F330" t="s">
        <v>1546</v>
      </c>
      <c r="O330" s="4">
        <v>128550864710.14</v>
      </c>
      <c r="P330" s="4">
        <v>101353931753.75</v>
      </c>
      <c r="Q330" t="s">
        <v>4164</v>
      </c>
    </row>
    <row r="331" spans="4:19">
      <c r="G331">
        <v>2300301</v>
      </c>
      <c r="L331" t="s">
        <v>4326</v>
      </c>
      <c r="O331" s="4">
        <v>-303120.73</v>
      </c>
      <c r="P331">
        <v>-10.48</v>
      </c>
      <c r="Q331" t="s">
        <v>4164</v>
      </c>
    </row>
    <row r="332" spans="4:19">
      <c r="G332">
        <v>2300303</v>
      </c>
      <c r="L332" t="s">
        <v>4327</v>
      </c>
      <c r="O332" s="4">
        <v>-40412014.240000002</v>
      </c>
      <c r="P332" s="4">
        <v>-44912731.340000004</v>
      </c>
      <c r="Q332" t="s">
        <v>4164</v>
      </c>
    </row>
    <row r="333" spans="4:19">
      <c r="G333">
        <v>2300304</v>
      </c>
      <c r="L333" t="s">
        <v>4328</v>
      </c>
      <c r="O333" s="4">
        <v>-126507.36</v>
      </c>
      <c r="P333" s="4">
        <v>-80211.03</v>
      </c>
      <c r="Q333" t="s">
        <v>4164</v>
      </c>
    </row>
    <row r="334" spans="4:19">
      <c r="G334">
        <v>2300310</v>
      </c>
      <c r="L334" t="s">
        <v>4329</v>
      </c>
      <c r="O334" s="4">
        <v>-210271415.59999999</v>
      </c>
      <c r="P334" s="4">
        <v>-208696007.43000001</v>
      </c>
      <c r="Q334" t="s">
        <v>4164</v>
      </c>
    </row>
    <row r="335" spans="4:19">
      <c r="G335">
        <v>2300552</v>
      </c>
      <c r="L335" t="s">
        <v>1551</v>
      </c>
      <c r="O335" s="4">
        <v>105187.44</v>
      </c>
      <c r="P335" s="4">
        <v>112725.44</v>
      </c>
      <c r="Q335" t="s">
        <v>4164</v>
      </c>
    </row>
    <row r="336" spans="4:19">
      <c r="G336">
        <v>2300600</v>
      </c>
      <c r="L336" t="s">
        <v>4330</v>
      </c>
      <c r="O336" s="4">
        <v>46900</v>
      </c>
      <c r="P336" s="4">
        <v>258999</v>
      </c>
      <c r="Q336" t="s">
        <v>4164</v>
      </c>
    </row>
    <row r="337" spans="7:17">
      <c r="G337">
        <v>2301100</v>
      </c>
      <c r="L337" t="s">
        <v>4331</v>
      </c>
      <c r="O337" s="4">
        <v>4343800901.5799999</v>
      </c>
      <c r="P337" s="4">
        <v>3902028599.1100001</v>
      </c>
      <c r="Q337" t="s">
        <v>4164</v>
      </c>
    </row>
    <row r="338" spans="7:17">
      <c r="G338">
        <v>2301200</v>
      </c>
      <c r="L338" t="s">
        <v>4332</v>
      </c>
      <c r="O338" s="4">
        <v>1930938208.1500001</v>
      </c>
      <c r="P338" s="4">
        <v>1385055240.6900001</v>
      </c>
      <c r="Q338" t="s">
        <v>4164</v>
      </c>
    </row>
    <row r="339" spans="7:17">
      <c r="G339">
        <v>2301300</v>
      </c>
      <c r="L339" t="s">
        <v>4333</v>
      </c>
      <c r="O339" s="4">
        <v>161708961.63</v>
      </c>
      <c r="P339" s="4">
        <v>118482365.81</v>
      </c>
      <c r="Q339" t="s">
        <v>4164</v>
      </c>
    </row>
    <row r="340" spans="7:17">
      <c r="G340">
        <v>2301320</v>
      </c>
      <c r="L340" t="s">
        <v>4334</v>
      </c>
      <c r="O340" s="4">
        <v>33248198.359999999</v>
      </c>
      <c r="P340" s="4">
        <v>24775774.32</v>
      </c>
      <c r="Q340" t="s">
        <v>4164</v>
      </c>
    </row>
    <row r="341" spans="7:17">
      <c r="G341">
        <v>2301400</v>
      </c>
      <c r="L341" t="s">
        <v>4335</v>
      </c>
      <c r="O341" s="4">
        <v>4789489.57</v>
      </c>
      <c r="P341" s="4">
        <v>4700871.67</v>
      </c>
      <c r="Q341" t="s">
        <v>4164</v>
      </c>
    </row>
    <row r="342" spans="7:17">
      <c r="G342">
        <v>2301500</v>
      </c>
      <c r="L342" t="s">
        <v>4336</v>
      </c>
      <c r="O342" s="4">
        <v>547135293.39999998</v>
      </c>
      <c r="P342" s="4">
        <v>535915251.81</v>
      </c>
      <c r="Q342" t="s">
        <v>4164</v>
      </c>
    </row>
    <row r="343" spans="7:17">
      <c r="G343">
        <v>2301520</v>
      </c>
      <c r="L343" t="s">
        <v>4337</v>
      </c>
      <c r="O343" s="4">
        <v>18848771.879999999</v>
      </c>
      <c r="P343" s="4">
        <v>19962901.239999998</v>
      </c>
      <c r="Q343" t="s">
        <v>4164</v>
      </c>
    </row>
    <row r="344" spans="7:17">
      <c r="G344">
        <v>2301600</v>
      </c>
      <c r="L344" t="s">
        <v>4338</v>
      </c>
      <c r="O344" s="4">
        <v>1471507419.73</v>
      </c>
      <c r="P344" s="4">
        <v>718774303.99000001</v>
      </c>
      <c r="Q344" t="s">
        <v>4164</v>
      </c>
    </row>
    <row r="345" spans="7:17">
      <c r="G345">
        <v>2301620</v>
      </c>
      <c r="L345" t="s">
        <v>4339</v>
      </c>
      <c r="O345" s="4">
        <v>3516270887.0700002</v>
      </c>
      <c r="P345" s="4">
        <v>1985159302.0899999</v>
      </c>
      <c r="Q345" t="s">
        <v>4164</v>
      </c>
    </row>
    <row r="346" spans="7:17">
      <c r="G346">
        <v>2301700</v>
      </c>
      <c r="L346" t="s">
        <v>4340</v>
      </c>
      <c r="O346" s="4">
        <v>4611190.33</v>
      </c>
      <c r="P346" s="4">
        <v>258144616.69999999</v>
      </c>
      <c r="Q346" t="s">
        <v>4164</v>
      </c>
    </row>
    <row r="347" spans="7:17">
      <c r="G347">
        <v>2301720</v>
      </c>
      <c r="L347" t="s">
        <v>4341</v>
      </c>
      <c r="O347" s="4">
        <v>15424716.43</v>
      </c>
      <c r="P347" s="4">
        <v>16310404.640000001</v>
      </c>
      <c r="Q347" t="s">
        <v>4164</v>
      </c>
    </row>
    <row r="348" spans="7:17">
      <c r="G348">
        <v>2301800</v>
      </c>
      <c r="L348" t="s">
        <v>4342</v>
      </c>
      <c r="O348" s="4">
        <v>55310259.32</v>
      </c>
      <c r="P348" s="4">
        <v>46374334.93</v>
      </c>
      <c r="Q348" t="s">
        <v>4164</v>
      </c>
    </row>
    <row r="349" spans="7:17">
      <c r="G349">
        <v>2301900</v>
      </c>
      <c r="L349" t="s">
        <v>4343</v>
      </c>
      <c r="O349" s="4">
        <v>-36138.089999999997</v>
      </c>
      <c r="P349" s="4">
        <v>52286.55</v>
      </c>
      <c r="Q349" t="s">
        <v>4164</v>
      </c>
    </row>
    <row r="350" spans="7:17">
      <c r="G350">
        <v>2302100</v>
      </c>
      <c r="L350" t="s">
        <v>4344</v>
      </c>
      <c r="O350" s="4">
        <v>46667441.689999998</v>
      </c>
      <c r="P350" s="4">
        <v>51365010.729999997</v>
      </c>
      <c r="Q350" t="s">
        <v>4164</v>
      </c>
    </row>
    <row r="351" spans="7:17">
      <c r="G351">
        <v>2302101</v>
      </c>
      <c r="L351" t="s">
        <v>4345</v>
      </c>
      <c r="O351" s="4">
        <v>24809638.620000001</v>
      </c>
      <c r="P351" s="4">
        <v>23401752.510000002</v>
      </c>
      <c r="Q351" t="s">
        <v>4164</v>
      </c>
    </row>
    <row r="352" spans="7:17">
      <c r="G352">
        <v>2302200</v>
      </c>
      <c r="L352" t="s">
        <v>4346</v>
      </c>
      <c r="O352" s="4">
        <v>8907758.4800000004</v>
      </c>
      <c r="P352" s="4">
        <v>10687845.630000001</v>
      </c>
      <c r="Q352" t="s">
        <v>4164</v>
      </c>
    </row>
    <row r="353" spans="7:17">
      <c r="G353">
        <v>2302201</v>
      </c>
      <c r="L353" t="s">
        <v>4347</v>
      </c>
      <c r="O353" s="4">
        <v>3221433.22</v>
      </c>
      <c r="P353" s="4">
        <v>2301778.75</v>
      </c>
      <c r="Q353" t="s">
        <v>4164</v>
      </c>
    </row>
    <row r="354" spans="7:17">
      <c r="G354">
        <v>2302300</v>
      </c>
      <c r="L354" t="s">
        <v>4348</v>
      </c>
      <c r="O354" s="4">
        <v>706708.08</v>
      </c>
      <c r="P354" s="4">
        <v>1517988.74</v>
      </c>
      <c r="Q354" t="s">
        <v>4164</v>
      </c>
    </row>
    <row r="355" spans="7:17">
      <c r="G355">
        <v>2302301</v>
      </c>
      <c r="L355" t="s">
        <v>4349</v>
      </c>
      <c r="O355" s="4">
        <v>1087037.6299999999</v>
      </c>
      <c r="P355" s="4">
        <v>1245291.97</v>
      </c>
      <c r="Q355" t="s">
        <v>4164</v>
      </c>
    </row>
    <row r="356" spans="7:17">
      <c r="G356">
        <v>2302320</v>
      </c>
      <c r="L356" t="s">
        <v>4350</v>
      </c>
      <c r="O356" s="4">
        <v>212074.67</v>
      </c>
      <c r="P356" s="4">
        <v>255970.71</v>
      </c>
      <c r="Q356" t="s">
        <v>4164</v>
      </c>
    </row>
    <row r="357" spans="7:17">
      <c r="G357">
        <v>2302321</v>
      </c>
      <c r="L357" t="s">
        <v>4351</v>
      </c>
      <c r="O357" s="4">
        <v>40283.81</v>
      </c>
      <c r="P357" s="4">
        <v>29359</v>
      </c>
      <c r="Q357" t="s">
        <v>4164</v>
      </c>
    </row>
    <row r="358" spans="7:17">
      <c r="G358">
        <v>2302400</v>
      </c>
      <c r="L358" t="s">
        <v>4352</v>
      </c>
      <c r="O358" s="4">
        <v>46015.98</v>
      </c>
      <c r="P358" s="4">
        <v>57100.02</v>
      </c>
      <c r="Q358" t="s">
        <v>4164</v>
      </c>
    </row>
    <row r="359" spans="7:17">
      <c r="G359">
        <v>2302401</v>
      </c>
      <c r="L359" t="s">
        <v>4353</v>
      </c>
      <c r="O359" s="4">
        <v>23868.25</v>
      </c>
      <c r="P359" s="4">
        <v>17286.689999999999</v>
      </c>
      <c r="Q359" t="s">
        <v>4164</v>
      </c>
    </row>
    <row r="360" spans="7:17">
      <c r="G360">
        <v>2302500</v>
      </c>
      <c r="L360" t="s">
        <v>4354</v>
      </c>
      <c r="O360" s="4">
        <v>423590.88</v>
      </c>
      <c r="P360" s="4">
        <v>1864651.13</v>
      </c>
      <c r="Q360" t="s">
        <v>4164</v>
      </c>
    </row>
    <row r="361" spans="7:17">
      <c r="G361">
        <v>2302501</v>
      </c>
      <c r="L361" t="s">
        <v>4355</v>
      </c>
      <c r="O361" s="4">
        <v>4885.99</v>
      </c>
      <c r="P361" s="4">
        <v>5982.45</v>
      </c>
      <c r="Q361" t="s">
        <v>4164</v>
      </c>
    </row>
    <row r="362" spans="7:17">
      <c r="G362">
        <v>2302520</v>
      </c>
      <c r="L362" t="s">
        <v>4356</v>
      </c>
      <c r="O362" s="4">
        <v>25689</v>
      </c>
      <c r="P362" s="4">
        <v>16953.93</v>
      </c>
      <c r="Q362" t="s">
        <v>4164</v>
      </c>
    </row>
    <row r="363" spans="7:17">
      <c r="G363">
        <v>2302521</v>
      </c>
      <c r="L363" t="s">
        <v>4357</v>
      </c>
      <c r="O363" s="4">
        <v>11970.01</v>
      </c>
      <c r="P363" s="4">
        <v>8277.7900000000009</v>
      </c>
      <c r="Q363" t="s">
        <v>4164</v>
      </c>
    </row>
    <row r="364" spans="7:17">
      <c r="G364">
        <v>2302600</v>
      </c>
      <c r="L364" t="s">
        <v>4358</v>
      </c>
      <c r="O364" s="4">
        <v>5024202.46</v>
      </c>
      <c r="P364" s="4">
        <v>3728458.28</v>
      </c>
      <c r="Q364" t="s">
        <v>4164</v>
      </c>
    </row>
    <row r="365" spans="7:17">
      <c r="G365">
        <v>2302601</v>
      </c>
      <c r="L365" t="s">
        <v>4359</v>
      </c>
      <c r="O365" s="4">
        <v>821218.06</v>
      </c>
      <c r="P365" s="4">
        <v>375731.29</v>
      </c>
      <c r="Q365" t="s">
        <v>4164</v>
      </c>
    </row>
    <row r="366" spans="7:17">
      <c r="G366">
        <v>2302620</v>
      </c>
      <c r="L366" t="s">
        <v>4360</v>
      </c>
      <c r="O366" s="4">
        <v>13829316.710000001</v>
      </c>
      <c r="P366" s="4">
        <v>14396562.869999999</v>
      </c>
      <c r="Q366" t="s">
        <v>4164</v>
      </c>
    </row>
    <row r="367" spans="7:17">
      <c r="G367">
        <v>2302621</v>
      </c>
      <c r="L367" t="s">
        <v>4361</v>
      </c>
      <c r="O367" s="4">
        <v>4256413.28</v>
      </c>
      <c r="P367" s="4">
        <v>2865526.81</v>
      </c>
      <c r="Q367" t="s">
        <v>4164</v>
      </c>
    </row>
    <row r="368" spans="7:17">
      <c r="G368">
        <v>2302700</v>
      </c>
      <c r="L368" t="s">
        <v>4362</v>
      </c>
      <c r="O368" s="4">
        <v>1081243.0900000001</v>
      </c>
      <c r="P368" s="4">
        <v>2809165.17</v>
      </c>
      <c r="Q368" t="s">
        <v>4164</v>
      </c>
    </row>
    <row r="369" spans="7:17">
      <c r="G369">
        <v>2302701</v>
      </c>
      <c r="L369" t="s">
        <v>4363</v>
      </c>
      <c r="O369" s="4">
        <v>406389.57</v>
      </c>
      <c r="P369" s="4">
        <v>956477</v>
      </c>
      <c r="Q369" t="s">
        <v>4164</v>
      </c>
    </row>
    <row r="370" spans="7:17">
      <c r="G370">
        <v>2302720</v>
      </c>
      <c r="L370" t="s">
        <v>4364</v>
      </c>
      <c r="O370" s="4">
        <v>127575.15</v>
      </c>
      <c r="P370" s="4">
        <v>299347.15999999997</v>
      </c>
      <c r="Q370" t="s">
        <v>4164</v>
      </c>
    </row>
    <row r="371" spans="7:17">
      <c r="G371">
        <v>2302721</v>
      </c>
      <c r="L371" t="s">
        <v>4365</v>
      </c>
      <c r="O371" s="4">
        <v>68085.990000000005</v>
      </c>
      <c r="P371" s="4">
        <v>72982.960000000006</v>
      </c>
      <c r="Q371" t="s">
        <v>4164</v>
      </c>
    </row>
    <row r="372" spans="7:17">
      <c r="G372">
        <v>2302800</v>
      </c>
      <c r="L372" t="s">
        <v>4366</v>
      </c>
      <c r="O372" s="4">
        <v>172209.21</v>
      </c>
      <c r="P372" s="4">
        <v>157497.95000000001</v>
      </c>
      <c r="Q372" t="s">
        <v>4164</v>
      </c>
    </row>
    <row r="373" spans="7:17">
      <c r="G373">
        <v>2302801</v>
      </c>
      <c r="L373" t="s">
        <v>4367</v>
      </c>
      <c r="O373" s="4">
        <v>12867.96</v>
      </c>
      <c r="P373" s="4">
        <v>9137.7099999999991</v>
      </c>
      <c r="Q373" t="s">
        <v>4164</v>
      </c>
    </row>
    <row r="374" spans="7:17">
      <c r="G374">
        <v>2302900</v>
      </c>
      <c r="L374" t="s">
        <v>4368</v>
      </c>
      <c r="O374">
        <v>48.72</v>
      </c>
      <c r="P374">
        <v>-636.9</v>
      </c>
      <c r="Q374" t="s">
        <v>4164</v>
      </c>
    </row>
    <row r="375" spans="7:17">
      <c r="G375">
        <v>2302901</v>
      </c>
      <c r="L375" t="s">
        <v>4369</v>
      </c>
      <c r="O375">
        <v>1.1499999999999999</v>
      </c>
      <c r="P375">
        <v>0.86</v>
      </c>
      <c r="Q375" t="s">
        <v>4164</v>
      </c>
    </row>
    <row r="376" spans="7:17">
      <c r="G376">
        <v>2303100</v>
      </c>
      <c r="L376" t="s">
        <v>4370</v>
      </c>
      <c r="O376" s="4">
        <v>13634539074.049999</v>
      </c>
      <c r="P376" s="4">
        <v>11423662129.4</v>
      </c>
      <c r="Q376" t="s">
        <v>4164</v>
      </c>
    </row>
    <row r="377" spans="7:17">
      <c r="G377">
        <v>2303200</v>
      </c>
      <c r="L377" t="s">
        <v>4371</v>
      </c>
      <c r="O377" s="4">
        <v>891177280.45000005</v>
      </c>
      <c r="P377" s="4">
        <v>540986537.02999997</v>
      </c>
      <c r="Q377" t="s">
        <v>4164</v>
      </c>
    </row>
    <row r="378" spans="7:17">
      <c r="G378">
        <v>2303300</v>
      </c>
      <c r="L378" t="s">
        <v>4372</v>
      </c>
      <c r="O378" s="4">
        <v>7952840.5099999998</v>
      </c>
      <c r="P378" s="4">
        <v>8091477.25</v>
      </c>
      <c r="Q378" t="s">
        <v>4164</v>
      </c>
    </row>
    <row r="379" spans="7:17">
      <c r="G379">
        <v>2303400</v>
      </c>
      <c r="L379" t="s">
        <v>4373</v>
      </c>
      <c r="O379" s="4">
        <v>78740426868</v>
      </c>
      <c r="P379" s="4">
        <v>62451721534.360001</v>
      </c>
      <c r="Q379" t="s">
        <v>4164</v>
      </c>
    </row>
    <row r="380" spans="7:17">
      <c r="G380">
        <v>2303410</v>
      </c>
      <c r="L380" t="s">
        <v>4374</v>
      </c>
      <c r="O380" s="4">
        <v>15609728158.75</v>
      </c>
      <c r="P380" s="4">
        <v>11638806019.870001</v>
      </c>
      <c r="Q380" t="s">
        <v>4164</v>
      </c>
    </row>
    <row r="381" spans="7:17">
      <c r="G381">
        <v>2303500</v>
      </c>
      <c r="L381" t="s">
        <v>4375</v>
      </c>
      <c r="O381" s="4">
        <v>37332087.270000003</v>
      </c>
      <c r="P381" s="4">
        <v>37042126.75</v>
      </c>
      <c r="Q381" t="s">
        <v>4164</v>
      </c>
    </row>
    <row r="382" spans="7:17">
      <c r="G382">
        <v>2303600</v>
      </c>
      <c r="L382" t="s">
        <v>4376</v>
      </c>
      <c r="O382" s="4">
        <v>23230746.690000001</v>
      </c>
      <c r="P382" s="4">
        <v>-10270296.210000001</v>
      </c>
      <c r="Q382" t="s">
        <v>4164</v>
      </c>
    </row>
    <row r="383" spans="7:17">
      <c r="G383">
        <v>2303700</v>
      </c>
      <c r="L383" t="s">
        <v>4377</v>
      </c>
      <c r="O383" s="4">
        <v>6278593754.3100004</v>
      </c>
      <c r="P383" s="4">
        <v>5671646511.5600004</v>
      </c>
      <c r="Q383" t="s">
        <v>4164</v>
      </c>
    </row>
    <row r="384" spans="7:17">
      <c r="G384">
        <v>2303800</v>
      </c>
      <c r="L384" t="s">
        <v>4378</v>
      </c>
      <c r="O384" s="4">
        <v>-32247140.93</v>
      </c>
      <c r="P384" s="4">
        <v>-43989932.969999999</v>
      </c>
      <c r="Q384" t="s">
        <v>4164</v>
      </c>
    </row>
    <row r="385" spans="7:17">
      <c r="G385">
        <v>2303900</v>
      </c>
      <c r="L385" t="s">
        <v>6735</v>
      </c>
      <c r="O385" s="4">
        <v>13602316.58</v>
      </c>
      <c r="P385">
        <v>0</v>
      </c>
      <c r="Q385" t="s">
        <v>4164</v>
      </c>
    </row>
    <row r="386" spans="7:17">
      <c r="G386">
        <v>2305110</v>
      </c>
      <c r="L386" t="s">
        <v>4379</v>
      </c>
      <c r="O386" s="4">
        <v>416767828.49000001</v>
      </c>
      <c r="P386" s="4">
        <v>73118241.260000005</v>
      </c>
      <c r="Q386" t="s">
        <v>4164</v>
      </c>
    </row>
    <row r="387" spans="7:17">
      <c r="G387">
        <v>2305111</v>
      </c>
      <c r="L387" t="s">
        <v>4380</v>
      </c>
      <c r="O387" s="4">
        <v>56517217.25</v>
      </c>
      <c r="P387" s="4">
        <v>36273798.490000002</v>
      </c>
      <c r="Q387" t="s">
        <v>4164</v>
      </c>
    </row>
    <row r="388" spans="7:17">
      <c r="G388">
        <v>2305140</v>
      </c>
      <c r="L388" t="s">
        <v>4381</v>
      </c>
      <c r="O388" s="4">
        <v>18003578.77</v>
      </c>
      <c r="P388" s="4">
        <v>4642676.16</v>
      </c>
      <c r="Q388" t="s">
        <v>4164</v>
      </c>
    </row>
    <row r="389" spans="7:17">
      <c r="G389">
        <v>2305141</v>
      </c>
      <c r="L389" t="s">
        <v>4382</v>
      </c>
      <c r="O389" s="4">
        <v>1365972.52</v>
      </c>
      <c r="P389" s="4">
        <v>625145.76</v>
      </c>
      <c r="Q389" t="s">
        <v>4164</v>
      </c>
    </row>
    <row r="390" spans="7:17">
      <c r="G390">
        <v>2305170</v>
      </c>
      <c r="L390" t="s">
        <v>4383</v>
      </c>
      <c r="O390" s="4">
        <v>35740.620000000003</v>
      </c>
      <c r="P390" s="4">
        <v>4486.62</v>
      </c>
      <c r="Q390" t="s">
        <v>4164</v>
      </c>
    </row>
    <row r="391" spans="7:17">
      <c r="G391">
        <v>2305171</v>
      </c>
      <c r="L391" t="s">
        <v>4384</v>
      </c>
      <c r="O391">
        <v>730.16</v>
      </c>
      <c r="P391">
        <v>80.73</v>
      </c>
      <c r="Q391" t="s">
        <v>4164</v>
      </c>
    </row>
    <row r="392" spans="7:17">
      <c r="G392">
        <v>2305200</v>
      </c>
      <c r="L392" t="s">
        <v>4385</v>
      </c>
      <c r="O392" s="4">
        <v>446387010.92000002</v>
      </c>
      <c r="P392" s="4">
        <v>347567218.51999998</v>
      </c>
      <c r="Q392" t="s">
        <v>4164</v>
      </c>
    </row>
    <row r="393" spans="7:17">
      <c r="G393">
        <v>2305201</v>
      </c>
      <c r="L393" t="s">
        <v>4386</v>
      </c>
      <c r="O393" s="4">
        <v>286368219.22000003</v>
      </c>
      <c r="P393" s="4">
        <v>196142046.55000001</v>
      </c>
      <c r="Q393" t="s">
        <v>4164</v>
      </c>
    </row>
    <row r="394" spans="7:17">
      <c r="G394">
        <v>2305210</v>
      </c>
      <c r="L394" t="s">
        <v>4387</v>
      </c>
      <c r="O394" s="4">
        <v>103828328.89</v>
      </c>
      <c r="P394" s="4">
        <v>66670037.350000001</v>
      </c>
      <c r="Q394" t="s">
        <v>4164</v>
      </c>
    </row>
    <row r="395" spans="7:17">
      <c r="G395">
        <v>2305211</v>
      </c>
      <c r="L395" t="s">
        <v>4388</v>
      </c>
      <c r="O395" s="4">
        <v>58987657.359999999</v>
      </c>
      <c r="P395" s="4">
        <v>37150979.990000002</v>
      </c>
      <c r="Q395" t="s">
        <v>4164</v>
      </c>
    </row>
    <row r="396" spans="7:17">
      <c r="G396">
        <v>2305260</v>
      </c>
      <c r="L396" t="s">
        <v>4389</v>
      </c>
      <c r="O396" s="4">
        <v>718135.4</v>
      </c>
      <c r="P396" s="4">
        <v>801838.58</v>
      </c>
      <c r="Q396" t="s">
        <v>4164</v>
      </c>
    </row>
    <row r="397" spans="7:17">
      <c r="G397">
        <v>2305261</v>
      </c>
      <c r="L397" t="s">
        <v>4390</v>
      </c>
      <c r="O397" s="4">
        <v>99177.81</v>
      </c>
      <c r="P397" s="4">
        <v>150089.35</v>
      </c>
      <c r="Q397" t="s">
        <v>4164</v>
      </c>
    </row>
    <row r="398" spans="7:17">
      <c r="G398">
        <v>2305310</v>
      </c>
      <c r="L398" t="s">
        <v>4391</v>
      </c>
      <c r="O398" s="4">
        <v>-1979141.65</v>
      </c>
      <c r="P398" s="4">
        <v>-2301820.7999999998</v>
      </c>
      <c r="Q398" t="s">
        <v>4164</v>
      </c>
    </row>
    <row r="399" spans="7:17">
      <c r="G399">
        <v>2305311</v>
      </c>
      <c r="L399" t="s">
        <v>4392</v>
      </c>
      <c r="O399" s="4">
        <v>244515.69</v>
      </c>
      <c r="P399" s="4">
        <v>181698.25</v>
      </c>
      <c r="Q399" t="s">
        <v>4164</v>
      </c>
    </row>
    <row r="400" spans="7:17">
      <c r="G400">
        <v>2305330</v>
      </c>
      <c r="L400" t="s">
        <v>6736</v>
      </c>
      <c r="O400" s="4">
        <v>253122</v>
      </c>
      <c r="P400">
        <v>0</v>
      </c>
      <c r="Q400" t="s">
        <v>4164</v>
      </c>
    </row>
    <row r="401" spans="6:17">
      <c r="G401">
        <v>2305331</v>
      </c>
      <c r="L401" t="s">
        <v>6737</v>
      </c>
      <c r="O401">
        <v>863.5</v>
      </c>
      <c r="P401">
        <v>0</v>
      </c>
      <c r="Q401" t="s">
        <v>4164</v>
      </c>
    </row>
    <row r="402" spans="6:17">
      <c r="G402">
        <v>2306010</v>
      </c>
      <c r="L402" t="s">
        <v>4393</v>
      </c>
      <c r="O402" s="4">
        <v>-5655389.0199999996</v>
      </c>
      <c r="P402" s="4">
        <v>-5655389.0199999996</v>
      </c>
      <c r="Q402" t="s">
        <v>4164</v>
      </c>
    </row>
    <row r="403" spans="6:17">
      <c r="F403" t="s">
        <v>1612</v>
      </c>
      <c r="O403">
        <v>0</v>
      </c>
      <c r="P403">
        <v>0</v>
      </c>
      <c r="Q403" t="s">
        <v>4164</v>
      </c>
    </row>
    <row r="404" spans="6:17">
      <c r="G404">
        <v>2302110</v>
      </c>
      <c r="L404" t="s">
        <v>4394</v>
      </c>
      <c r="O404" s="4">
        <v>946925161.10000002</v>
      </c>
      <c r="P404" s="4">
        <v>922752732.75999999</v>
      </c>
      <c r="Q404" t="s">
        <v>4164</v>
      </c>
    </row>
    <row r="405" spans="6:17">
      <c r="G405">
        <v>2302210</v>
      </c>
      <c r="L405" t="s">
        <v>4395</v>
      </c>
      <c r="O405" s="4">
        <v>537945025.74000001</v>
      </c>
      <c r="P405" s="4">
        <v>390527504.06</v>
      </c>
      <c r="Q405" t="s">
        <v>4164</v>
      </c>
    </row>
    <row r="406" spans="6:17">
      <c r="G406">
        <v>2302310</v>
      </c>
      <c r="L406" t="s">
        <v>4396</v>
      </c>
      <c r="O406" s="4">
        <v>78194521.060000002</v>
      </c>
      <c r="P406" s="4">
        <v>89018877.609999999</v>
      </c>
      <c r="Q406" t="s">
        <v>4164</v>
      </c>
    </row>
    <row r="407" spans="6:17">
      <c r="G407">
        <v>2302330</v>
      </c>
      <c r="L407" t="s">
        <v>4397</v>
      </c>
      <c r="O407" s="4">
        <v>4770403.95</v>
      </c>
      <c r="P407" s="4">
        <v>3058395.24</v>
      </c>
      <c r="Q407" t="s">
        <v>4164</v>
      </c>
    </row>
    <row r="408" spans="6:17">
      <c r="G408">
        <v>2302410</v>
      </c>
      <c r="L408" t="s">
        <v>4398</v>
      </c>
      <c r="O408" s="4">
        <v>1141155.49</v>
      </c>
      <c r="P408" s="4">
        <v>1084049.42</v>
      </c>
      <c r="Q408" t="s">
        <v>4164</v>
      </c>
    </row>
    <row r="409" spans="6:17">
      <c r="G409">
        <v>2302510</v>
      </c>
      <c r="L409" t="s">
        <v>4399</v>
      </c>
      <c r="O409" s="4">
        <v>176142059.88999999</v>
      </c>
      <c r="P409" s="4">
        <v>166578999.41</v>
      </c>
      <c r="Q409" t="s">
        <v>4164</v>
      </c>
    </row>
    <row r="410" spans="6:17">
      <c r="G410">
        <v>2302530</v>
      </c>
      <c r="L410" t="s">
        <v>4400</v>
      </c>
      <c r="O410" s="4">
        <v>5852828.6299999999</v>
      </c>
      <c r="P410" s="4">
        <v>5918459.4199999999</v>
      </c>
      <c r="Q410" t="s">
        <v>4164</v>
      </c>
    </row>
    <row r="411" spans="6:17">
      <c r="G411">
        <v>2302610</v>
      </c>
      <c r="L411" t="s">
        <v>4401</v>
      </c>
      <c r="O411" s="4">
        <v>382493150.36000001</v>
      </c>
      <c r="P411" s="4">
        <v>189191707.99000001</v>
      </c>
      <c r="Q411" t="s">
        <v>4164</v>
      </c>
    </row>
    <row r="412" spans="6:17">
      <c r="G412">
        <v>2302630</v>
      </c>
      <c r="L412" t="s">
        <v>4402</v>
      </c>
      <c r="O412" s="4">
        <v>1047384717.4299999</v>
      </c>
      <c r="P412" s="4">
        <v>571455825.77999997</v>
      </c>
      <c r="Q412" t="s">
        <v>4164</v>
      </c>
    </row>
    <row r="413" spans="6:17">
      <c r="G413">
        <v>2302710</v>
      </c>
      <c r="L413" t="s">
        <v>4403</v>
      </c>
      <c r="O413" s="4">
        <v>58139523.909999996</v>
      </c>
      <c r="P413" s="4">
        <v>209882224.5</v>
      </c>
      <c r="Q413" t="s">
        <v>4164</v>
      </c>
    </row>
    <row r="414" spans="6:17">
      <c r="G414">
        <v>2302730</v>
      </c>
      <c r="L414" t="s">
        <v>4404</v>
      </c>
      <c r="O414" s="4">
        <v>13347668.939999999</v>
      </c>
      <c r="P414" s="4">
        <v>13898759.960000001</v>
      </c>
      <c r="Q414" t="s">
        <v>4164</v>
      </c>
    </row>
    <row r="415" spans="6:17">
      <c r="G415">
        <v>2302810</v>
      </c>
      <c r="L415" t="s">
        <v>4405</v>
      </c>
      <c r="O415" s="4">
        <v>5695736.7300000004</v>
      </c>
      <c r="P415" s="4">
        <v>2638860.98</v>
      </c>
      <c r="Q415" t="s">
        <v>4164</v>
      </c>
    </row>
    <row r="416" spans="6:17">
      <c r="G416">
        <v>2302910</v>
      </c>
      <c r="L416" t="s">
        <v>4406</v>
      </c>
      <c r="O416" s="4">
        <v>9174.6</v>
      </c>
      <c r="P416" s="4">
        <v>-12612.25</v>
      </c>
      <c r="Q416" t="s">
        <v>4164</v>
      </c>
    </row>
    <row r="417" spans="5:17">
      <c r="G417">
        <v>2302950</v>
      </c>
      <c r="L417" t="s">
        <v>4407</v>
      </c>
      <c r="O417" s="4">
        <v>-3258041128.0799999</v>
      </c>
      <c r="P417" s="4">
        <v>-2565993785.1300001</v>
      </c>
      <c r="Q417" t="s">
        <v>4164</v>
      </c>
    </row>
    <row r="418" spans="5:17">
      <c r="G418">
        <v>2305510</v>
      </c>
      <c r="L418" t="s">
        <v>4408</v>
      </c>
      <c r="O418" s="4">
        <v>7982781657.9099998</v>
      </c>
      <c r="P418" s="4">
        <v>5552805933.5699997</v>
      </c>
      <c r="Q418" t="s">
        <v>4164</v>
      </c>
    </row>
    <row r="419" spans="5:17">
      <c r="G419">
        <v>2305530</v>
      </c>
      <c r="L419" t="s">
        <v>6738</v>
      </c>
      <c r="O419" s="4">
        <v>95256.92</v>
      </c>
      <c r="P419">
        <v>0</v>
      </c>
      <c r="Q419" t="s">
        <v>4164</v>
      </c>
    </row>
    <row r="420" spans="5:17">
      <c r="G420">
        <v>2305540</v>
      </c>
      <c r="L420" t="s">
        <v>4409</v>
      </c>
      <c r="O420" s="4">
        <v>308504350.13999999</v>
      </c>
      <c r="P420" s="4">
        <v>204295157.22</v>
      </c>
      <c r="Q420" t="s">
        <v>4164</v>
      </c>
    </row>
    <row r="421" spans="5:17">
      <c r="G421">
        <v>2305570</v>
      </c>
      <c r="L421" t="s">
        <v>4410</v>
      </c>
      <c r="O421" s="4">
        <v>11460154.02</v>
      </c>
      <c r="P421" s="4">
        <v>10205209.710000001</v>
      </c>
      <c r="Q421" t="s">
        <v>4164</v>
      </c>
    </row>
    <row r="422" spans="5:17">
      <c r="G422">
        <v>2305600</v>
      </c>
      <c r="L422" t="s">
        <v>4411</v>
      </c>
      <c r="O422" s="4">
        <v>36347795311.080002</v>
      </c>
      <c r="P422" s="4">
        <v>24088301513.790001</v>
      </c>
      <c r="Q422" t="s">
        <v>4164</v>
      </c>
    </row>
    <row r="423" spans="5:17">
      <c r="G423">
        <v>2305610</v>
      </c>
      <c r="L423" t="s">
        <v>4412</v>
      </c>
      <c r="O423" s="4">
        <v>7621268744.8500004</v>
      </c>
      <c r="P423" s="4">
        <v>5049203283.9700003</v>
      </c>
      <c r="Q423" t="s">
        <v>4164</v>
      </c>
    </row>
    <row r="424" spans="5:17">
      <c r="G424">
        <v>2305630</v>
      </c>
      <c r="L424" t="s">
        <v>4413</v>
      </c>
      <c r="O424" s="4">
        <v>109775.09</v>
      </c>
      <c r="P424" s="4">
        <v>399735.61</v>
      </c>
      <c r="Q424" t="s">
        <v>4164</v>
      </c>
    </row>
    <row r="425" spans="5:17">
      <c r="G425">
        <v>2305660</v>
      </c>
      <c r="L425" t="s">
        <v>4414</v>
      </c>
      <c r="O425" s="4">
        <v>7273395.7999999998</v>
      </c>
      <c r="P425" s="4">
        <v>6315210.4000000004</v>
      </c>
      <c r="Q425" t="s">
        <v>4164</v>
      </c>
    </row>
    <row r="426" spans="5:17">
      <c r="G426">
        <v>2305690</v>
      </c>
      <c r="L426" t="s">
        <v>4415</v>
      </c>
      <c r="O426" s="4">
        <v>4039981340.3800001</v>
      </c>
      <c r="P426" s="4">
        <v>3138810424.8000002</v>
      </c>
      <c r="Q426" t="s">
        <v>4164</v>
      </c>
    </row>
    <row r="427" spans="5:17">
      <c r="G427">
        <v>2305710</v>
      </c>
      <c r="L427" t="s">
        <v>4416</v>
      </c>
      <c r="O427" s="4">
        <v>95429473.620000005</v>
      </c>
      <c r="P427" s="4">
        <v>75148422.150000006</v>
      </c>
      <c r="Q427" t="s">
        <v>4164</v>
      </c>
    </row>
    <row r="428" spans="5:17">
      <c r="G428">
        <v>2305950</v>
      </c>
      <c r="L428" t="s">
        <v>4417</v>
      </c>
      <c r="O428" s="4">
        <v>-56414699459.559998</v>
      </c>
      <c r="P428" s="4">
        <v>-38125484890.970001</v>
      </c>
      <c r="Q428" t="s">
        <v>4164</v>
      </c>
    </row>
    <row r="429" spans="5:17">
      <c r="E429" t="s">
        <v>1622</v>
      </c>
      <c r="O429" s="4">
        <v>1635939974.8299999</v>
      </c>
      <c r="P429" s="4">
        <v>1750091413.5999999</v>
      </c>
      <c r="Q429" t="s">
        <v>4164</v>
      </c>
    </row>
    <row r="430" spans="5:17">
      <c r="F430" t="s">
        <v>1623</v>
      </c>
      <c r="O430" s="4">
        <v>1635939974.8299999</v>
      </c>
      <c r="P430" s="4">
        <v>1750091413.5999999</v>
      </c>
      <c r="Q430" t="s">
        <v>4164</v>
      </c>
    </row>
    <row r="431" spans="5:17">
      <c r="G431">
        <v>2300501</v>
      </c>
      <c r="L431" t="s">
        <v>4418</v>
      </c>
      <c r="O431" s="4">
        <v>1635939974.8299999</v>
      </c>
      <c r="P431" s="4">
        <v>1750091413.5999999</v>
      </c>
      <c r="Q431" t="s">
        <v>4164</v>
      </c>
    </row>
    <row r="432" spans="5:17">
      <c r="E432" t="s">
        <v>1625</v>
      </c>
      <c r="O432" s="4">
        <v>-4588733358</v>
      </c>
      <c r="P432" s="4">
        <v>-2186421831.6500001</v>
      </c>
      <c r="Q432" t="s">
        <v>4164</v>
      </c>
    </row>
    <row r="433" spans="4:17">
      <c r="F433" t="s">
        <v>1626</v>
      </c>
      <c r="O433" s="4">
        <v>-4588733358</v>
      </c>
      <c r="P433" s="4">
        <v>-2186421831.6500001</v>
      </c>
      <c r="Q433" t="s">
        <v>4164</v>
      </c>
    </row>
    <row r="434" spans="4:17">
      <c r="G434">
        <v>2300735</v>
      </c>
      <c r="L434" t="s">
        <v>4419</v>
      </c>
      <c r="O434" s="4">
        <v>-4588733358</v>
      </c>
      <c r="P434" s="4">
        <v>-2186421831.6500001</v>
      </c>
      <c r="Q434" t="s">
        <v>4164</v>
      </c>
    </row>
    <row r="435" spans="4:17">
      <c r="D435" t="s">
        <v>1628</v>
      </c>
      <c r="O435" s="4">
        <v>468121595.08999997</v>
      </c>
      <c r="P435" s="4">
        <v>1851560952.45</v>
      </c>
      <c r="Q435" t="s">
        <v>4164</v>
      </c>
    </row>
    <row r="436" spans="4:17">
      <c r="E436" t="s">
        <v>1629</v>
      </c>
      <c r="O436" s="4">
        <v>155330001.09</v>
      </c>
      <c r="P436" s="4">
        <v>1411783839.45</v>
      </c>
      <c r="Q436" t="s">
        <v>4164</v>
      </c>
    </row>
    <row r="437" spans="4:17">
      <c r="F437" t="s">
        <v>56</v>
      </c>
      <c r="O437" s="4">
        <v>104486765.45</v>
      </c>
      <c r="P437" s="4">
        <v>193623230.41999999</v>
      </c>
      <c r="Q437" t="s">
        <v>4164</v>
      </c>
    </row>
    <row r="438" spans="4:17" hidden="1">
      <c r="G438">
        <v>2400500</v>
      </c>
      <c r="L438" t="s">
        <v>4420</v>
      </c>
      <c r="O438">
        <v>-0.25</v>
      </c>
      <c r="P438">
        <v>-0.25</v>
      </c>
      <c r="Q438" t="s">
        <v>4164</v>
      </c>
    </row>
    <row r="439" spans="4:17" hidden="1">
      <c r="G439">
        <v>2402504</v>
      </c>
      <c r="L439" t="s">
        <v>4422</v>
      </c>
      <c r="O439" s="4">
        <v>6655272</v>
      </c>
      <c r="P439" s="4">
        <v>17165499</v>
      </c>
      <c r="Q439" t="s">
        <v>4164</v>
      </c>
    </row>
    <row r="440" spans="4:17" hidden="1">
      <c r="G440">
        <v>2402505</v>
      </c>
      <c r="L440" t="s">
        <v>4423</v>
      </c>
      <c r="O440" s="4">
        <v>139476</v>
      </c>
      <c r="P440" s="4">
        <v>691815</v>
      </c>
      <c r="Q440" t="s">
        <v>4164</v>
      </c>
    </row>
    <row r="441" spans="4:17" hidden="1">
      <c r="G441">
        <v>2402506</v>
      </c>
      <c r="L441" t="s">
        <v>4424</v>
      </c>
      <c r="O441" s="4">
        <v>678652</v>
      </c>
      <c r="P441" s="4">
        <v>1169881</v>
      </c>
      <c r="Q441" t="s">
        <v>4164</v>
      </c>
    </row>
    <row r="442" spans="4:17" hidden="1">
      <c r="G442">
        <v>2402507</v>
      </c>
      <c r="L442" t="s">
        <v>4425</v>
      </c>
      <c r="O442" s="4">
        <v>320401</v>
      </c>
      <c r="P442" s="4">
        <v>549684</v>
      </c>
      <c r="Q442" t="s">
        <v>4164</v>
      </c>
    </row>
    <row r="443" spans="4:17" hidden="1">
      <c r="G443">
        <v>2402508</v>
      </c>
      <c r="L443" t="s">
        <v>4426</v>
      </c>
      <c r="O443" s="4">
        <v>663864</v>
      </c>
      <c r="P443" s="4">
        <v>611775</v>
      </c>
      <c r="Q443" t="s">
        <v>4164</v>
      </c>
    </row>
    <row r="444" spans="4:17" hidden="1">
      <c r="G444">
        <v>2402509</v>
      </c>
      <c r="L444" t="s">
        <v>4427</v>
      </c>
      <c r="O444" s="4">
        <v>2615416.04</v>
      </c>
      <c r="P444" s="4">
        <v>3513649.01</v>
      </c>
      <c r="Q444" t="s">
        <v>4164</v>
      </c>
    </row>
    <row r="445" spans="4:17" hidden="1">
      <c r="G445">
        <v>2402510</v>
      </c>
      <c r="L445" t="s">
        <v>4428</v>
      </c>
      <c r="O445" s="4">
        <v>638473.63</v>
      </c>
      <c r="P445" s="4">
        <v>470629.63</v>
      </c>
      <c r="Q445" t="s">
        <v>4164</v>
      </c>
    </row>
    <row r="446" spans="4:17" hidden="1">
      <c r="G446">
        <v>2402511</v>
      </c>
      <c r="L446" t="s">
        <v>4429</v>
      </c>
      <c r="O446" s="4">
        <v>371990.44</v>
      </c>
      <c r="P446" s="4">
        <v>464087.42</v>
      </c>
      <c r="Q446" t="s">
        <v>4164</v>
      </c>
    </row>
    <row r="447" spans="4:17" hidden="1">
      <c r="G447">
        <v>2402512</v>
      </c>
      <c r="L447" t="s">
        <v>4430</v>
      </c>
      <c r="O447" s="4">
        <v>250966</v>
      </c>
      <c r="P447" s="4">
        <v>334089</v>
      </c>
      <c r="Q447" t="s">
        <v>4164</v>
      </c>
    </row>
    <row r="448" spans="4:17" hidden="1">
      <c r="G448">
        <v>2402516</v>
      </c>
      <c r="L448" t="s">
        <v>4431</v>
      </c>
      <c r="O448">
        <v>0</v>
      </c>
      <c r="P448" s="4">
        <v>1174</v>
      </c>
      <c r="Q448" t="s">
        <v>4164</v>
      </c>
    </row>
    <row r="449" spans="7:17" hidden="1">
      <c r="G449">
        <v>2402517</v>
      </c>
      <c r="L449" t="s">
        <v>4432</v>
      </c>
      <c r="O449">
        <v>-0.66</v>
      </c>
      <c r="P449">
        <v>-0.66</v>
      </c>
      <c r="Q449" t="s">
        <v>4164</v>
      </c>
    </row>
    <row r="450" spans="7:17" hidden="1">
      <c r="G450">
        <v>2402518</v>
      </c>
      <c r="L450" t="s">
        <v>6739</v>
      </c>
      <c r="O450">
        <v>193</v>
      </c>
      <c r="P450">
        <v>0</v>
      </c>
      <c r="Q450" t="s">
        <v>4164</v>
      </c>
    </row>
    <row r="451" spans="7:17" hidden="1">
      <c r="G451">
        <v>2402521</v>
      </c>
      <c r="L451" t="s">
        <v>4433</v>
      </c>
      <c r="O451" s="4">
        <v>5792326</v>
      </c>
      <c r="P451" s="4">
        <v>10977210.5</v>
      </c>
      <c r="Q451" t="s">
        <v>4164</v>
      </c>
    </row>
    <row r="452" spans="7:17" hidden="1">
      <c r="G452">
        <v>2402523</v>
      </c>
      <c r="L452" t="s">
        <v>4435</v>
      </c>
      <c r="O452" s="4">
        <v>116926</v>
      </c>
      <c r="P452" s="4">
        <v>357659</v>
      </c>
      <c r="Q452" t="s">
        <v>4164</v>
      </c>
    </row>
    <row r="453" spans="7:17" hidden="1">
      <c r="G453">
        <v>2402524</v>
      </c>
      <c r="L453" t="s">
        <v>4436</v>
      </c>
      <c r="O453" s="4">
        <v>818263</v>
      </c>
      <c r="P453" s="4">
        <v>955524</v>
      </c>
      <c r="Q453" t="s">
        <v>4164</v>
      </c>
    </row>
    <row r="454" spans="7:17" hidden="1">
      <c r="G454">
        <v>2402525</v>
      </c>
      <c r="L454" t="s">
        <v>4437</v>
      </c>
      <c r="O454" s="4">
        <v>760842.41</v>
      </c>
      <c r="P454" s="4">
        <v>1032185.41</v>
      </c>
      <c r="Q454" t="s">
        <v>4164</v>
      </c>
    </row>
    <row r="455" spans="7:17" hidden="1">
      <c r="G455">
        <v>2402526</v>
      </c>
      <c r="L455" t="s">
        <v>4438</v>
      </c>
      <c r="O455" s="4">
        <v>360991</v>
      </c>
      <c r="P455" s="4">
        <v>853267</v>
      </c>
      <c r="Q455" t="s">
        <v>4164</v>
      </c>
    </row>
    <row r="456" spans="7:17" hidden="1">
      <c r="G456">
        <v>2402527</v>
      </c>
      <c r="L456" t="s">
        <v>4439</v>
      </c>
      <c r="O456" s="4">
        <v>809444</v>
      </c>
      <c r="P456" s="4">
        <v>1449041</v>
      </c>
      <c r="Q456" t="s">
        <v>4164</v>
      </c>
    </row>
    <row r="457" spans="7:17" hidden="1">
      <c r="G457">
        <v>2402529</v>
      </c>
      <c r="L457" t="s">
        <v>4440</v>
      </c>
      <c r="O457" s="4">
        <v>383583</v>
      </c>
      <c r="P457" s="4">
        <v>336398</v>
      </c>
      <c r="Q457" t="s">
        <v>4164</v>
      </c>
    </row>
    <row r="458" spans="7:17" hidden="1">
      <c r="G458">
        <v>2402531</v>
      </c>
      <c r="L458" t="s">
        <v>4441</v>
      </c>
      <c r="O458" s="4">
        <v>629690</v>
      </c>
      <c r="P458" s="4">
        <v>802857</v>
      </c>
      <c r="Q458" t="s">
        <v>4164</v>
      </c>
    </row>
    <row r="459" spans="7:17" hidden="1">
      <c r="G459">
        <v>2402532</v>
      </c>
      <c r="L459" t="s">
        <v>4442</v>
      </c>
      <c r="O459" s="4">
        <v>641838</v>
      </c>
      <c r="P459" s="4">
        <v>455171</v>
      </c>
      <c r="Q459" t="s">
        <v>4164</v>
      </c>
    </row>
    <row r="460" spans="7:17" hidden="1">
      <c r="G460">
        <v>2402533</v>
      </c>
      <c r="L460" t="s">
        <v>4443</v>
      </c>
      <c r="O460" s="4">
        <v>569716</v>
      </c>
      <c r="P460" s="4">
        <v>873993</v>
      </c>
      <c r="Q460" t="s">
        <v>4164</v>
      </c>
    </row>
    <row r="461" spans="7:17" hidden="1">
      <c r="G461">
        <v>2402534</v>
      </c>
      <c r="L461" t="s">
        <v>4444</v>
      </c>
      <c r="O461" s="4">
        <v>927067</v>
      </c>
      <c r="P461" s="4">
        <v>723521</v>
      </c>
      <c r="Q461" t="s">
        <v>4164</v>
      </c>
    </row>
    <row r="462" spans="7:17" hidden="1">
      <c r="G462">
        <v>2402535</v>
      </c>
      <c r="L462" t="s">
        <v>6740</v>
      </c>
      <c r="O462">
        <v>0</v>
      </c>
      <c r="P462" s="4">
        <v>80000</v>
      </c>
      <c r="Q462" t="s">
        <v>4164</v>
      </c>
    </row>
    <row r="463" spans="7:17" hidden="1">
      <c r="G463">
        <v>2402538</v>
      </c>
      <c r="L463" t="s">
        <v>4445</v>
      </c>
      <c r="O463">
        <v>0</v>
      </c>
      <c r="P463">
        <v>137.02000000000001</v>
      </c>
      <c r="Q463" t="s">
        <v>4164</v>
      </c>
    </row>
    <row r="464" spans="7:17" hidden="1">
      <c r="G464">
        <v>2402541</v>
      </c>
      <c r="L464" t="s">
        <v>4446</v>
      </c>
      <c r="O464" s="4">
        <v>4507002</v>
      </c>
      <c r="P464" s="4">
        <v>12861882</v>
      </c>
      <c r="Q464" t="s">
        <v>4164</v>
      </c>
    </row>
    <row r="465" spans="7:17" hidden="1">
      <c r="G465">
        <v>2402542</v>
      </c>
      <c r="L465" t="s">
        <v>4447</v>
      </c>
      <c r="O465" s="4">
        <v>484604</v>
      </c>
      <c r="P465" s="4">
        <v>314383</v>
      </c>
      <c r="Q465" t="s">
        <v>4164</v>
      </c>
    </row>
    <row r="466" spans="7:17" hidden="1">
      <c r="G466">
        <v>2402543</v>
      </c>
      <c r="L466" t="s">
        <v>4448</v>
      </c>
      <c r="O466" s="4">
        <v>510801</v>
      </c>
      <c r="P466" s="4">
        <v>979641</v>
      </c>
      <c r="Q466" t="s">
        <v>4164</v>
      </c>
    </row>
    <row r="467" spans="7:17" hidden="1">
      <c r="G467">
        <v>2402544</v>
      </c>
      <c r="L467" t="s">
        <v>4449</v>
      </c>
      <c r="O467" s="4">
        <v>127243</v>
      </c>
      <c r="P467" s="4">
        <v>561078</v>
      </c>
      <c r="Q467" t="s">
        <v>4164</v>
      </c>
    </row>
    <row r="468" spans="7:17" hidden="1">
      <c r="G468">
        <v>2402545</v>
      </c>
      <c r="L468" t="s">
        <v>4450</v>
      </c>
      <c r="O468" s="4">
        <v>598420</v>
      </c>
      <c r="P468" s="4">
        <v>464345</v>
      </c>
      <c r="Q468" t="s">
        <v>4164</v>
      </c>
    </row>
    <row r="469" spans="7:17" hidden="1">
      <c r="G469">
        <v>2402546</v>
      </c>
      <c r="L469" t="s">
        <v>4451</v>
      </c>
      <c r="O469" s="4">
        <v>636605</v>
      </c>
      <c r="P469" s="4">
        <v>986205</v>
      </c>
      <c r="Q469" t="s">
        <v>4164</v>
      </c>
    </row>
    <row r="470" spans="7:17" hidden="1">
      <c r="G470">
        <v>2402547</v>
      </c>
      <c r="L470" t="s">
        <v>4452</v>
      </c>
      <c r="O470" s="4">
        <v>430804</v>
      </c>
      <c r="P470" s="4">
        <v>796645</v>
      </c>
      <c r="Q470" t="s">
        <v>4164</v>
      </c>
    </row>
    <row r="471" spans="7:17" hidden="1">
      <c r="G471">
        <v>2402549</v>
      </c>
      <c r="L471" t="s">
        <v>4453</v>
      </c>
      <c r="O471" s="4">
        <v>248754</v>
      </c>
      <c r="P471" s="4">
        <v>152692</v>
      </c>
      <c r="Q471" t="s">
        <v>4164</v>
      </c>
    </row>
    <row r="472" spans="7:17" hidden="1">
      <c r="G472">
        <v>2402550</v>
      </c>
      <c r="L472" t="s">
        <v>4454</v>
      </c>
      <c r="O472" s="4">
        <v>541665</v>
      </c>
      <c r="P472" s="4">
        <v>250141</v>
      </c>
      <c r="Q472" t="s">
        <v>4164</v>
      </c>
    </row>
    <row r="473" spans="7:17" hidden="1">
      <c r="G473">
        <v>2402551</v>
      </c>
      <c r="L473" t="s">
        <v>4455</v>
      </c>
      <c r="O473" s="4">
        <v>121480</v>
      </c>
      <c r="P473" s="4">
        <v>787555</v>
      </c>
      <c r="Q473" t="s">
        <v>4164</v>
      </c>
    </row>
    <row r="474" spans="7:17" hidden="1">
      <c r="G474">
        <v>2402552</v>
      </c>
      <c r="L474" t="s">
        <v>6741</v>
      </c>
      <c r="O474" s="4">
        <v>5000</v>
      </c>
      <c r="P474">
        <v>0</v>
      </c>
      <c r="Q474" t="s">
        <v>4164</v>
      </c>
    </row>
    <row r="475" spans="7:17" hidden="1">
      <c r="G475">
        <v>2402557</v>
      </c>
      <c r="L475" t="s">
        <v>6742</v>
      </c>
      <c r="O475" s="4">
        <v>105489</v>
      </c>
      <c r="P475">
        <v>0</v>
      </c>
      <c r="Q475" t="s">
        <v>4164</v>
      </c>
    </row>
    <row r="476" spans="7:17" hidden="1">
      <c r="G476">
        <v>2402558</v>
      </c>
      <c r="L476" t="s">
        <v>4456</v>
      </c>
      <c r="O476" s="4">
        <v>4432661</v>
      </c>
      <c r="P476" s="4">
        <v>11753506.5</v>
      </c>
      <c r="Q476" t="s">
        <v>4164</v>
      </c>
    </row>
    <row r="477" spans="7:17" hidden="1">
      <c r="G477">
        <v>2402559</v>
      </c>
      <c r="L477" t="s">
        <v>4457</v>
      </c>
      <c r="O477" s="4">
        <v>710874</v>
      </c>
      <c r="P477" s="4">
        <v>499961</v>
      </c>
      <c r="Q477" t="s">
        <v>4164</v>
      </c>
    </row>
    <row r="478" spans="7:17" hidden="1">
      <c r="G478">
        <v>2402560</v>
      </c>
      <c r="L478" t="s">
        <v>4458</v>
      </c>
      <c r="O478" s="4">
        <v>692984</v>
      </c>
      <c r="P478" s="4">
        <v>850524</v>
      </c>
      <c r="Q478" t="s">
        <v>4164</v>
      </c>
    </row>
    <row r="479" spans="7:17" hidden="1">
      <c r="G479">
        <v>2402561</v>
      </c>
      <c r="L479" t="s">
        <v>4459</v>
      </c>
      <c r="O479" s="4">
        <v>6241</v>
      </c>
      <c r="P479" s="4">
        <v>110477</v>
      </c>
      <c r="Q479" t="s">
        <v>4164</v>
      </c>
    </row>
    <row r="480" spans="7:17" hidden="1">
      <c r="G480">
        <v>2402562</v>
      </c>
      <c r="L480" t="s">
        <v>4460</v>
      </c>
      <c r="O480" s="4">
        <v>16364</v>
      </c>
      <c r="P480">
        <v>0</v>
      </c>
      <c r="Q480" t="s">
        <v>4164</v>
      </c>
    </row>
    <row r="481" spans="7:17" hidden="1">
      <c r="G481">
        <v>2402563</v>
      </c>
      <c r="L481" t="s">
        <v>4461</v>
      </c>
      <c r="O481" s="4">
        <v>246498</v>
      </c>
      <c r="P481" s="4">
        <v>51402</v>
      </c>
      <c r="Q481" t="s">
        <v>4164</v>
      </c>
    </row>
    <row r="482" spans="7:17" hidden="1">
      <c r="G482">
        <v>2402564</v>
      </c>
      <c r="L482" t="s">
        <v>4462</v>
      </c>
      <c r="O482" s="4">
        <v>329854</v>
      </c>
      <c r="P482" s="4">
        <v>732956</v>
      </c>
      <c r="Q482" t="s">
        <v>4164</v>
      </c>
    </row>
    <row r="483" spans="7:17" hidden="1">
      <c r="G483">
        <v>2402565</v>
      </c>
      <c r="L483" t="s">
        <v>4463</v>
      </c>
      <c r="O483" s="4">
        <v>341730</v>
      </c>
      <c r="P483" s="4">
        <v>306582</v>
      </c>
      <c r="Q483" t="s">
        <v>4164</v>
      </c>
    </row>
    <row r="484" spans="7:17" hidden="1">
      <c r="G484">
        <v>2402566</v>
      </c>
      <c r="L484" t="s">
        <v>4464</v>
      </c>
      <c r="O484" s="4">
        <v>265582</v>
      </c>
      <c r="P484" s="4">
        <v>158888</v>
      </c>
      <c r="Q484" t="s">
        <v>4164</v>
      </c>
    </row>
    <row r="485" spans="7:17" hidden="1">
      <c r="G485">
        <v>2402567</v>
      </c>
      <c r="L485" t="s">
        <v>4465</v>
      </c>
      <c r="O485" s="4">
        <v>146855</v>
      </c>
      <c r="P485" s="4">
        <v>147216</v>
      </c>
      <c r="Q485" t="s">
        <v>4164</v>
      </c>
    </row>
    <row r="486" spans="7:17" hidden="1">
      <c r="G486">
        <v>2402573</v>
      </c>
      <c r="L486" t="s">
        <v>4467</v>
      </c>
      <c r="O486" s="4">
        <v>3170723</v>
      </c>
      <c r="P486" s="4">
        <v>7140373.5</v>
      </c>
      <c r="Q486" t="s">
        <v>4164</v>
      </c>
    </row>
    <row r="487" spans="7:17" hidden="1">
      <c r="G487">
        <v>2402574</v>
      </c>
      <c r="L487" t="s">
        <v>4468</v>
      </c>
      <c r="O487" s="4">
        <v>494847</v>
      </c>
      <c r="P487" s="4">
        <v>858805</v>
      </c>
      <c r="Q487" t="s">
        <v>4164</v>
      </c>
    </row>
    <row r="488" spans="7:17" hidden="1">
      <c r="G488">
        <v>2402575</v>
      </c>
      <c r="L488" t="s">
        <v>4469</v>
      </c>
      <c r="O488" s="4">
        <v>1046944</v>
      </c>
      <c r="P488" s="4">
        <v>1367407</v>
      </c>
      <c r="Q488" t="s">
        <v>4164</v>
      </c>
    </row>
    <row r="489" spans="7:17" hidden="1">
      <c r="G489">
        <v>2402576</v>
      </c>
      <c r="L489" t="s">
        <v>4470</v>
      </c>
      <c r="O489" s="4">
        <v>699419</v>
      </c>
      <c r="P489" s="4">
        <v>749139</v>
      </c>
      <c r="Q489" t="s">
        <v>4164</v>
      </c>
    </row>
    <row r="490" spans="7:17" hidden="1">
      <c r="G490">
        <v>2402577</v>
      </c>
      <c r="L490" t="s">
        <v>4471</v>
      </c>
      <c r="O490" s="4">
        <v>918429</v>
      </c>
      <c r="P490" s="4">
        <v>1563620</v>
      </c>
      <c r="Q490" t="s">
        <v>4164</v>
      </c>
    </row>
    <row r="491" spans="7:17" hidden="1">
      <c r="G491">
        <v>2402578</v>
      </c>
      <c r="L491" t="s">
        <v>4472</v>
      </c>
      <c r="O491" s="4">
        <v>349008</v>
      </c>
      <c r="P491" s="4">
        <v>732848</v>
      </c>
      <c r="Q491" t="s">
        <v>4164</v>
      </c>
    </row>
    <row r="492" spans="7:17" hidden="1">
      <c r="G492">
        <v>2402582</v>
      </c>
      <c r="L492" t="s">
        <v>4473</v>
      </c>
      <c r="O492" s="4">
        <v>668799</v>
      </c>
      <c r="P492" s="4">
        <v>928172</v>
      </c>
      <c r="Q492" t="s">
        <v>4164</v>
      </c>
    </row>
    <row r="493" spans="7:17" hidden="1">
      <c r="G493">
        <v>2402583</v>
      </c>
      <c r="L493" t="s">
        <v>6743</v>
      </c>
      <c r="O493" s="4">
        <v>30470</v>
      </c>
      <c r="P493" s="4">
        <v>120840</v>
      </c>
      <c r="Q493" t="s">
        <v>4164</v>
      </c>
    </row>
    <row r="494" spans="7:17" hidden="1">
      <c r="G494">
        <v>2402585</v>
      </c>
      <c r="L494" t="s">
        <v>4474</v>
      </c>
      <c r="O494">
        <v>0</v>
      </c>
      <c r="P494" s="4">
        <v>72239</v>
      </c>
      <c r="Q494" t="s">
        <v>4164</v>
      </c>
    </row>
    <row r="495" spans="7:17" hidden="1">
      <c r="G495">
        <v>2402588</v>
      </c>
      <c r="L495" t="s">
        <v>4475</v>
      </c>
      <c r="O495" s="4">
        <v>1825985</v>
      </c>
      <c r="P495" s="4">
        <v>2849529</v>
      </c>
      <c r="Q495" t="s">
        <v>4164</v>
      </c>
    </row>
    <row r="496" spans="7:17" hidden="1">
      <c r="G496">
        <v>2402595</v>
      </c>
      <c r="L496" t="s">
        <v>6744</v>
      </c>
      <c r="O496" s="4">
        <v>-11449</v>
      </c>
      <c r="P496">
        <v>0</v>
      </c>
      <c r="Q496" t="s">
        <v>4164</v>
      </c>
    </row>
    <row r="497" spans="7:17" hidden="1">
      <c r="G497">
        <v>2402601</v>
      </c>
      <c r="L497" t="s">
        <v>4476</v>
      </c>
      <c r="O497">
        <v>0.24</v>
      </c>
      <c r="P497">
        <v>0.24</v>
      </c>
      <c r="Q497" t="s">
        <v>4164</v>
      </c>
    </row>
    <row r="498" spans="7:17" hidden="1">
      <c r="G498">
        <v>2402603</v>
      </c>
      <c r="L498" t="s">
        <v>6745</v>
      </c>
      <c r="O498">
        <v>1</v>
      </c>
      <c r="P498">
        <v>0</v>
      </c>
      <c r="Q498" t="s">
        <v>4164</v>
      </c>
    </row>
    <row r="499" spans="7:17" hidden="1">
      <c r="G499">
        <v>2402612</v>
      </c>
      <c r="L499" t="s">
        <v>4478</v>
      </c>
      <c r="O499" s="4">
        <v>1164322</v>
      </c>
      <c r="P499" s="4">
        <v>862650</v>
      </c>
      <c r="Q499" t="s">
        <v>4164</v>
      </c>
    </row>
    <row r="500" spans="7:17" hidden="1">
      <c r="G500">
        <v>2402613</v>
      </c>
      <c r="L500" t="s">
        <v>4479</v>
      </c>
      <c r="O500" s="4">
        <v>216655</v>
      </c>
      <c r="P500" s="4">
        <v>36305</v>
      </c>
      <c r="Q500" t="s">
        <v>4164</v>
      </c>
    </row>
    <row r="501" spans="7:17" hidden="1">
      <c r="G501">
        <v>2402614</v>
      </c>
      <c r="L501" t="s">
        <v>4480</v>
      </c>
      <c r="O501" s="4">
        <v>224155</v>
      </c>
      <c r="P501" s="4">
        <v>217026</v>
      </c>
      <c r="Q501" t="s">
        <v>4164</v>
      </c>
    </row>
    <row r="502" spans="7:17" hidden="1">
      <c r="G502">
        <v>2402615</v>
      </c>
      <c r="L502" t="s">
        <v>4481</v>
      </c>
      <c r="O502" s="4">
        <v>184398</v>
      </c>
      <c r="P502" s="4">
        <v>365422</v>
      </c>
      <c r="Q502" t="s">
        <v>4164</v>
      </c>
    </row>
    <row r="503" spans="7:17" hidden="1">
      <c r="G503">
        <v>2402616</v>
      </c>
      <c r="L503" t="s">
        <v>4482</v>
      </c>
      <c r="O503" s="4">
        <v>795681</v>
      </c>
      <c r="P503" s="4">
        <v>308770</v>
      </c>
      <c r="Q503" t="s">
        <v>4164</v>
      </c>
    </row>
    <row r="504" spans="7:17" hidden="1">
      <c r="G504">
        <v>2402617</v>
      </c>
      <c r="L504" t="s">
        <v>4483</v>
      </c>
      <c r="O504" s="4">
        <v>186969</v>
      </c>
      <c r="P504" s="4">
        <v>106962</v>
      </c>
      <c r="Q504" t="s">
        <v>4164</v>
      </c>
    </row>
    <row r="505" spans="7:17" hidden="1">
      <c r="G505">
        <v>2402618</v>
      </c>
      <c r="L505" t="s">
        <v>4484</v>
      </c>
      <c r="O505" s="4">
        <v>130919</v>
      </c>
      <c r="P505" s="4">
        <v>405639</v>
      </c>
      <c r="Q505" t="s">
        <v>4164</v>
      </c>
    </row>
    <row r="506" spans="7:17" hidden="1">
      <c r="G506">
        <v>2402619</v>
      </c>
      <c r="L506" t="s">
        <v>4485</v>
      </c>
      <c r="O506" s="4">
        <v>106927</v>
      </c>
      <c r="P506" s="4">
        <v>74215</v>
      </c>
      <c r="Q506" t="s">
        <v>4164</v>
      </c>
    </row>
    <row r="507" spans="7:17" hidden="1">
      <c r="G507">
        <v>2402620</v>
      </c>
      <c r="L507" t="s">
        <v>4486</v>
      </c>
      <c r="O507" s="4">
        <v>112146</v>
      </c>
      <c r="P507" s="4">
        <v>291599</v>
      </c>
      <c r="Q507" t="s">
        <v>4164</v>
      </c>
    </row>
    <row r="508" spans="7:17" hidden="1">
      <c r="G508">
        <v>2402621</v>
      </c>
      <c r="L508" t="s">
        <v>4487</v>
      </c>
      <c r="O508" s="4">
        <v>430062</v>
      </c>
      <c r="P508" s="4">
        <v>832723</v>
      </c>
      <c r="Q508" t="s">
        <v>4164</v>
      </c>
    </row>
    <row r="509" spans="7:17" hidden="1">
      <c r="G509">
        <v>2402622</v>
      </c>
      <c r="L509" t="s">
        <v>4488</v>
      </c>
      <c r="O509" s="4">
        <v>53682</v>
      </c>
      <c r="P509" s="4">
        <v>319797</v>
      </c>
      <c r="Q509" t="s">
        <v>4164</v>
      </c>
    </row>
    <row r="510" spans="7:17" hidden="1">
      <c r="G510">
        <v>2402623</v>
      </c>
      <c r="L510" t="s">
        <v>4489</v>
      </c>
      <c r="O510">
        <v>0</v>
      </c>
      <c r="P510" s="4">
        <v>1654</v>
      </c>
      <c r="Q510" t="s">
        <v>4164</v>
      </c>
    </row>
    <row r="511" spans="7:17" hidden="1">
      <c r="G511">
        <v>2402624</v>
      </c>
      <c r="L511" t="s">
        <v>4490</v>
      </c>
      <c r="O511" s="4">
        <v>194259</v>
      </c>
      <c r="P511" s="4">
        <v>326334</v>
      </c>
      <c r="Q511" t="s">
        <v>4164</v>
      </c>
    </row>
    <row r="512" spans="7:17" hidden="1">
      <c r="G512">
        <v>2402625</v>
      </c>
      <c r="L512" t="s">
        <v>4491</v>
      </c>
      <c r="O512" s="4">
        <v>846610</v>
      </c>
      <c r="P512" s="4">
        <v>894965</v>
      </c>
      <c r="Q512" t="s">
        <v>4164</v>
      </c>
    </row>
    <row r="513" spans="7:17" hidden="1">
      <c r="G513">
        <v>2402626</v>
      </c>
      <c r="L513" t="s">
        <v>4492</v>
      </c>
      <c r="O513" s="4">
        <v>494796</v>
      </c>
      <c r="P513" s="4">
        <v>163363</v>
      </c>
      <c r="Q513" t="s">
        <v>4164</v>
      </c>
    </row>
    <row r="514" spans="7:17" hidden="1">
      <c r="G514">
        <v>2402627</v>
      </c>
      <c r="L514" t="s">
        <v>4493</v>
      </c>
      <c r="O514" s="4">
        <v>9304930.5</v>
      </c>
      <c r="P514" s="4">
        <v>13338533</v>
      </c>
      <c r="Q514" t="s">
        <v>4164</v>
      </c>
    </row>
    <row r="515" spans="7:17" hidden="1">
      <c r="G515">
        <v>2402628</v>
      </c>
      <c r="L515" t="s">
        <v>4494</v>
      </c>
      <c r="O515" s="4">
        <v>856973.38</v>
      </c>
      <c r="P515" s="4">
        <v>1095203.3799999999</v>
      </c>
      <c r="Q515" t="s">
        <v>4164</v>
      </c>
    </row>
    <row r="516" spans="7:17" hidden="1">
      <c r="G516">
        <v>2402629</v>
      </c>
      <c r="L516" t="s">
        <v>4495</v>
      </c>
      <c r="O516" s="4">
        <v>415685.22</v>
      </c>
      <c r="P516" s="4">
        <v>1113266.72</v>
      </c>
      <c r="Q516" t="s">
        <v>4164</v>
      </c>
    </row>
    <row r="517" spans="7:17" hidden="1">
      <c r="G517">
        <v>2402630</v>
      </c>
      <c r="L517" t="s">
        <v>4496</v>
      </c>
      <c r="O517" s="4">
        <v>1122065</v>
      </c>
      <c r="P517" s="4">
        <v>965054</v>
      </c>
      <c r="Q517" t="s">
        <v>4164</v>
      </c>
    </row>
    <row r="518" spans="7:17" hidden="1">
      <c r="G518">
        <v>2402631</v>
      </c>
      <c r="L518" t="s">
        <v>4497</v>
      </c>
      <c r="O518" s="4">
        <v>2605841.5</v>
      </c>
      <c r="P518" s="4">
        <v>8130036</v>
      </c>
      <c r="Q518" t="s">
        <v>4164</v>
      </c>
    </row>
    <row r="519" spans="7:17" hidden="1">
      <c r="G519">
        <v>2402632</v>
      </c>
      <c r="L519" t="s">
        <v>4498</v>
      </c>
      <c r="O519" s="4">
        <v>456678</v>
      </c>
      <c r="P519" s="4">
        <v>333534</v>
      </c>
      <c r="Q519" t="s">
        <v>4164</v>
      </c>
    </row>
    <row r="520" spans="7:17" hidden="1">
      <c r="G520">
        <v>2402633</v>
      </c>
      <c r="L520" t="s">
        <v>4499</v>
      </c>
      <c r="O520" s="4">
        <v>2167518</v>
      </c>
      <c r="P520" s="4">
        <v>5830643.5</v>
      </c>
      <c r="Q520" t="s">
        <v>4164</v>
      </c>
    </row>
    <row r="521" spans="7:17" hidden="1">
      <c r="G521">
        <v>2402634</v>
      </c>
      <c r="L521" t="s">
        <v>4500</v>
      </c>
      <c r="O521" s="4">
        <v>216711</v>
      </c>
      <c r="P521" s="4">
        <v>113619</v>
      </c>
      <c r="Q521" t="s">
        <v>4164</v>
      </c>
    </row>
    <row r="522" spans="7:17" hidden="1">
      <c r="G522">
        <v>2402635</v>
      </c>
      <c r="L522" t="s">
        <v>4501</v>
      </c>
      <c r="O522" s="4">
        <v>31432</v>
      </c>
      <c r="P522" s="4">
        <v>267490</v>
      </c>
      <c r="Q522" t="s">
        <v>4164</v>
      </c>
    </row>
    <row r="523" spans="7:17" hidden="1">
      <c r="G523">
        <v>2402636</v>
      </c>
      <c r="L523" t="s">
        <v>4502</v>
      </c>
      <c r="O523" s="4">
        <v>1973177</v>
      </c>
      <c r="P523" s="4">
        <v>4316528.5</v>
      </c>
      <c r="Q523" t="s">
        <v>4164</v>
      </c>
    </row>
    <row r="524" spans="7:17" hidden="1">
      <c r="G524">
        <v>2402637</v>
      </c>
      <c r="L524" t="s">
        <v>4503</v>
      </c>
      <c r="O524" s="4">
        <v>374152</v>
      </c>
      <c r="P524" s="4">
        <v>283545</v>
      </c>
      <c r="Q524" t="s">
        <v>4164</v>
      </c>
    </row>
    <row r="525" spans="7:17" hidden="1">
      <c r="G525">
        <v>2402638</v>
      </c>
      <c r="L525" t="s">
        <v>4504</v>
      </c>
      <c r="O525" s="4">
        <v>3652571</v>
      </c>
      <c r="P525" s="4">
        <v>6507730</v>
      </c>
      <c r="Q525" t="s">
        <v>4164</v>
      </c>
    </row>
    <row r="526" spans="7:17" hidden="1">
      <c r="G526">
        <v>2402639</v>
      </c>
      <c r="L526" t="s">
        <v>4505</v>
      </c>
      <c r="O526" s="4">
        <v>423200</v>
      </c>
      <c r="P526" s="4">
        <v>439394</v>
      </c>
      <c r="Q526" t="s">
        <v>4164</v>
      </c>
    </row>
    <row r="527" spans="7:17" hidden="1">
      <c r="G527">
        <v>2402640</v>
      </c>
      <c r="L527" t="s">
        <v>4506</v>
      </c>
      <c r="O527" s="4">
        <v>4098776</v>
      </c>
      <c r="P527" s="4">
        <v>8899475.5</v>
      </c>
      <c r="Q527" t="s">
        <v>4164</v>
      </c>
    </row>
    <row r="528" spans="7:17" hidden="1">
      <c r="G528">
        <v>2402641</v>
      </c>
      <c r="L528" t="s">
        <v>4507</v>
      </c>
      <c r="O528" s="4">
        <v>285914</v>
      </c>
      <c r="P528" s="4">
        <v>712333</v>
      </c>
      <c r="Q528" t="s">
        <v>4164</v>
      </c>
    </row>
    <row r="529" spans="7:17" hidden="1">
      <c r="G529">
        <v>2402642</v>
      </c>
      <c r="L529" t="s">
        <v>4508</v>
      </c>
      <c r="O529" s="4">
        <v>618593</v>
      </c>
      <c r="P529" s="4">
        <v>171767</v>
      </c>
      <c r="Q529" t="s">
        <v>4164</v>
      </c>
    </row>
    <row r="530" spans="7:17" hidden="1">
      <c r="G530">
        <v>2402643</v>
      </c>
      <c r="L530" t="s">
        <v>4509</v>
      </c>
      <c r="O530" s="4">
        <v>2158226</v>
      </c>
      <c r="P530" s="4">
        <v>5458622.5</v>
      </c>
      <c r="Q530" t="s">
        <v>4164</v>
      </c>
    </row>
    <row r="531" spans="7:17" hidden="1">
      <c r="G531">
        <v>2402644</v>
      </c>
      <c r="L531" t="s">
        <v>4510</v>
      </c>
      <c r="O531" s="4">
        <v>71412</v>
      </c>
      <c r="P531" s="4">
        <v>104494</v>
      </c>
      <c r="Q531" t="s">
        <v>4164</v>
      </c>
    </row>
    <row r="532" spans="7:17" hidden="1">
      <c r="G532">
        <v>2402645</v>
      </c>
      <c r="L532" t="s">
        <v>4511</v>
      </c>
      <c r="O532" s="4">
        <v>320714</v>
      </c>
      <c r="P532">
        <v>0</v>
      </c>
      <c r="Q532" t="s">
        <v>4164</v>
      </c>
    </row>
    <row r="533" spans="7:17" hidden="1">
      <c r="G533">
        <v>2402646</v>
      </c>
      <c r="L533" t="s">
        <v>4512</v>
      </c>
      <c r="O533" s="4">
        <v>122779</v>
      </c>
      <c r="P533" s="4">
        <v>192954</v>
      </c>
      <c r="Q533" t="s">
        <v>4164</v>
      </c>
    </row>
    <row r="534" spans="7:17" hidden="1">
      <c r="G534">
        <v>2402647</v>
      </c>
      <c r="L534" t="s">
        <v>4513</v>
      </c>
      <c r="O534" s="4">
        <v>4029582.5</v>
      </c>
      <c r="P534" s="4">
        <v>10367306</v>
      </c>
      <c r="Q534" t="s">
        <v>4164</v>
      </c>
    </row>
    <row r="535" spans="7:17" hidden="1">
      <c r="G535">
        <v>2402648</v>
      </c>
      <c r="L535" t="s">
        <v>4514</v>
      </c>
      <c r="O535" s="4">
        <v>53750</v>
      </c>
      <c r="P535">
        <v>0</v>
      </c>
      <c r="Q535" t="s">
        <v>4164</v>
      </c>
    </row>
    <row r="536" spans="7:17" hidden="1">
      <c r="G536">
        <v>2402649</v>
      </c>
      <c r="L536" t="s">
        <v>4515</v>
      </c>
      <c r="O536" s="4">
        <v>431205</v>
      </c>
      <c r="P536" s="4">
        <v>486214</v>
      </c>
      <c r="Q536" t="s">
        <v>4164</v>
      </c>
    </row>
    <row r="537" spans="7:17" hidden="1">
      <c r="G537">
        <v>2402650</v>
      </c>
      <c r="L537" t="s">
        <v>4516</v>
      </c>
      <c r="O537" s="4">
        <v>3147918.5</v>
      </c>
      <c r="P537" s="4">
        <v>8432021</v>
      </c>
      <c r="Q537" t="s">
        <v>4164</v>
      </c>
    </row>
    <row r="538" spans="7:17" hidden="1">
      <c r="G538">
        <v>2402651</v>
      </c>
      <c r="L538" t="s">
        <v>4517</v>
      </c>
      <c r="O538" s="4">
        <v>325265</v>
      </c>
      <c r="P538" s="4">
        <v>562639</v>
      </c>
      <c r="Q538" t="s">
        <v>4164</v>
      </c>
    </row>
    <row r="539" spans="7:17" hidden="1">
      <c r="G539">
        <v>2402652</v>
      </c>
      <c r="L539" t="s">
        <v>4518</v>
      </c>
      <c r="O539" s="4">
        <v>1847552.5</v>
      </c>
      <c r="P539" s="4">
        <v>5479238</v>
      </c>
      <c r="Q539" t="s">
        <v>4164</v>
      </c>
    </row>
    <row r="540" spans="7:17" hidden="1">
      <c r="G540">
        <v>2402653</v>
      </c>
      <c r="L540" t="s">
        <v>4519</v>
      </c>
      <c r="O540" s="4">
        <v>285151</v>
      </c>
      <c r="P540" s="4">
        <v>547014</v>
      </c>
      <c r="Q540" t="s">
        <v>4164</v>
      </c>
    </row>
    <row r="541" spans="7:17" hidden="1">
      <c r="G541">
        <v>2402654</v>
      </c>
      <c r="L541" t="s">
        <v>4520</v>
      </c>
      <c r="O541" s="4">
        <v>3386199</v>
      </c>
      <c r="P541" s="4">
        <v>7204205</v>
      </c>
      <c r="Q541" t="s">
        <v>4164</v>
      </c>
    </row>
    <row r="542" spans="7:17" hidden="1">
      <c r="G542">
        <v>2402655</v>
      </c>
      <c r="L542" t="s">
        <v>4521</v>
      </c>
      <c r="O542" s="4">
        <v>848263.5</v>
      </c>
      <c r="P542" s="4">
        <v>1017860</v>
      </c>
      <c r="Q542" t="s">
        <v>4164</v>
      </c>
    </row>
    <row r="543" spans="7:17" hidden="1">
      <c r="G543">
        <v>2402656</v>
      </c>
      <c r="L543" t="s">
        <v>4522</v>
      </c>
      <c r="O543" s="4">
        <v>425040</v>
      </c>
      <c r="P543" s="4">
        <v>1063400</v>
      </c>
      <c r="Q543" t="s">
        <v>4164</v>
      </c>
    </row>
    <row r="544" spans="7:17" hidden="1">
      <c r="G544">
        <v>2402657</v>
      </c>
      <c r="L544" t="s">
        <v>4523</v>
      </c>
      <c r="O544" s="4">
        <v>1295487</v>
      </c>
      <c r="P544" s="4">
        <v>848221</v>
      </c>
      <c r="Q544" t="s">
        <v>4164</v>
      </c>
    </row>
    <row r="545" spans="6:17" hidden="1">
      <c r="G545">
        <v>2402662</v>
      </c>
      <c r="L545" t="s">
        <v>1783</v>
      </c>
      <c r="O545" s="4">
        <v>85235</v>
      </c>
      <c r="P545" s="4">
        <v>223845</v>
      </c>
      <c r="Q545" t="s">
        <v>4164</v>
      </c>
    </row>
    <row r="546" spans="6:17" hidden="1">
      <c r="G546">
        <v>2402663</v>
      </c>
      <c r="L546" t="s">
        <v>4524</v>
      </c>
      <c r="O546" s="4">
        <v>399662</v>
      </c>
      <c r="P546" s="4">
        <v>443647</v>
      </c>
      <c r="Q546" t="s">
        <v>4164</v>
      </c>
    </row>
    <row r="547" spans="6:17" hidden="1">
      <c r="G547">
        <v>2402664</v>
      </c>
      <c r="L547" t="s">
        <v>6608</v>
      </c>
      <c r="O547" s="4">
        <v>34294</v>
      </c>
      <c r="P547">
        <v>0</v>
      </c>
      <c r="Q547" t="s">
        <v>4164</v>
      </c>
    </row>
    <row r="548" spans="6:17" hidden="1">
      <c r="G548">
        <v>2404901</v>
      </c>
      <c r="L548" t="s">
        <v>4525</v>
      </c>
      <c r="O548" s="4">
        <v>156262</v>
      </c>
      <c r="P548" s="4">
        <v>183402</v>
      </c>
      <c r="Q548" t="s">
        <v>4164</v>
      </c>
    </row>
    <row r="549" spans="6:17" hidden="1">
      <c r="G549">
        <v>2404902</v>
      </c>
      <c r="L549" t="s">
        <v>6746</v>
      </c>
      <c r="O549" s="4">
        <v>10000</v>
      </c>
      <c r="P549">
        <v>0</v>
      </c>
      <c r="Q549" t="s">
        <v>4164</v>
      </c>
    </row>
    <row r="550" spans="6:17" hidden="1">
      <c r="G550">
        <v>2404903</v>
      </c>
      <c r="L550" t="s">
        <v>4526</v>
      </c>
      <c r="O550" s="4">
        <v>1091650</v>
      </c>
      <c r="P550">
        <v>0</v>
      </c>
      <c r="Q550" t="s">
        <v>4164</v>
      </c>
    </row>
    <row r="551" spans="6:17" hidden="1">
      <c r="G551">
        <v>2404980</v>
      </c>
      <c r="L551" t="s">
        <v>4527</v>
      </c>
      <c r="O551" s="4">
        <v>1369243</v>
      </c>
      <c r="P551" s="4">
        <v>264273</v>
      </c>
      <c r="Q551" t="s">
        <v>4164</v>
      </c>
    </row>
    <row r="552" spans="6:17">
      <c r="F552" t="s">
        <v>1788</v>
      </c>
      <c r="O552" s="4">
        <v>49415358.340000004</v>
      </c>
      <c r="P552" s="4">
        <v>1113585794.1800001</v>
      </c>
      <c r="Q552" t="s">
        <v>4164</v>
      </c>
    </row>
    <row r="553" spans="6:17" hidden="1">
      <c r="G553">
        <v>2452510</v>
      </c>
      <c r="L553" t="s">
        <v>4528</v>
      </c>
      <c r="O553" s="4">
        <v>5532727.71</v>
      </c>
      <c r="P553" s="4">
        <v>569662.86</v>
      </c>
      <c r="Q553" t="s">
        <v>4164</v>
      </c>
    </row>
    <row r="554" spans="6:17" hidden="1">
      <c r="G554">
        <v>2452512</v>
      </c>
      <c r="L554" t="s">
        <v>4529</v>
      </c>
      <c r="O554" s="4">
        <v>-5518214.5199999996</v>
      </c>
      <c r="P554" s="4">
        <v>-555149</v>
      </c>
      <c r="Q554" t="s">
        <v>4164</v>
      </c>
    </row>
    <row r="555" spans="6:17" hidden="1">
      <c r="G555">
        <v>2452515</v>
      </c>
      <c r="L555" t="s">
        <v>4530</v>
      </c>
      <c r="O555">
        <v>0.1</v>
      </c>
      <c r="P555">
        <v>-0.56999999999999995</v>
      </c>
      <c r="Q555" t="s">
        <v>4164</v>
      </c>
    </row>
    <row r="556" spans="6:17" hidden="1">
      <c r="G556">
        <v>2452520</v>
      </c>
      <c r="L556" t="s">
        <v>4531</v>
      </c>
      <c r="O556" s="4">
        <v>10676.39</v>
      </c>
      <c r="P556" s="4">
        <v>10302.39</v>
      </c>
      <c r="Q556" t="s">
        <v>4164</v>
      </c>
    </row>
    <row r="557" spans="6:17" hidden="1">
      <c r="G557">
        <v>2452521</v>
      </c>
      <c r="L557" t="s">
        <v>4532</v>
      </c>
      <c r="O557" s="4">
        <v>4720</v>
      </c>
      <c r="P557" s="4">
        <v>86418</v>
      </c>
      <c r="Q557" t="s">
        <v>4164</v>
      </c>
    </row>
    <row r="558" spans="6:17" hidden="1">
      <c r="G558">
        <v>2452525</v>
      </c>
      <c r="L558" t="s">
        <v>4533</v>
      </c>
      <c r="O558" s="4">
        <v>-56082.29</v>
      </c>
      <c r="P558" s="4">
        <v>-120796.29</v>
      </c>
      <c r="Q558" t="s">
        <v>4164</v>
      </c>
    </row>
    <row r="559" spans="6:17" hidden="1">
      <c r="G559">
        <v>2452530</v>
      </c>
      <c r="L559" t="s">
        <v>4534</v>
      </c>
      <c r="O559" s="4">
        <v>12707401.76</v>
      </c>
      <c r="P559" s="4">
        <v>171968</v>
      </c>
      <c r="Q559" t="s">
        <v>4164</v>
      </c>
    </row>
    <row r="560" spans="6:17" hidden="1">
      <c r="G560">
        <v>2452532</v>
      </c>
      <c r="L560" t="s">
        <v>4535</v>
      </c>
      <c r="O560" s="4">
        <v>-12707400.76</v>
      </c>
      <c r="P560" s="4">
        <v>-40000</v>
      </c>
      <c r="Q560" t="s">
        <v>4164</v>
      </c>
    </row>
    <row r="561" spans="7:17" hidden="1">
      <c r="G561">
        <v>2452540</v>
      </c>
      <c r="L561" t="s">
        <v>4537</v>
      </c>
      <c r="O561" s="4">
        <v>10000</v>
      </c>
      <c r="P561" s="4">
        <v>10000</v>
      </c>
      <c r="Q561" t="s">
        <v>4164</v>
      </c>
    </row>
    <row r="562" spans="7:17" hidden="1">
      <c r="G562">
        <v>2452541</v>
      </c>
      <c r="L562" t="s">
        <v>4538</v>
      </c>
      <c r="O562" s="4">
        <v>585727.26</v>
      </c>
      <c r="P562" s="4">
        <v>585727.26</v>
      </c>
      <c r="Q562" t="s">
        <v>4164</v>
      </c>
    </row>
    <row r="563" spans="7:17" hidden="1">
      <c r="G563">
        <v>2452544</v>
      </c>
      <c r="L563" t="s">
        <v>4539</v>
      </c>
      <c r="O563" s="4">
        <v>-12000</v>
      </c>
      <c r="P563" s="4">
        <v>-12000</v>
      </c>
      <c r="Q563" t="s">
        <v>4164</v>
      </c>
    </row>
    <row r="564" spans="7:17" hidden="1">
      <c r="G564">
        <v>2452545</v>
      </c>
      <c r="L564" t="s">
        <v>4540</v>
      </c>
      <c r="O564" s="4">
        <v>-4243655.4000000004</v>
      </c>
      <c r="P564" s="4">
        <v>-5002831.9400000004</v>
      </c>
      <c r="Q564" t="s">
        <v>4164</v>
      </c>
    </row>
    <row r="565" spans="7:17" hidden="1">
      <c r="G565">
        <v>2452550</v>
      </c>
      <c r="L565" t="s">
        <v>4541</v>
      </c>
      <c r="O565" s="4">
        <v>3266505.11</v>
      </c>
      <c r="P565" s="4">
        <v>54947.11</v>
      </c>
      <c r="Q565" t="s">
        <v>4164</v>
      </c>
    </row>
    <row r="566" spans="7:17" hidden="1">
      <c r="G566">
        <v>2452552</v>
      </c>
      <c r="L566" t="s">
        <v>4542</v>
      </c>
      <c r="O566" s="4">
        <v>-3225571</v>
      </c>
      <c r="P566" s="4">
        <v>-21018</v>
      </c>
      <c r="Q566" t="s">
        <v>4164</v>
      </c>
    </row>
    <row r="567" spans="7:17" hidden="1">
      <c r="G567">
        <v>2452555</v>
      </c>
      <c r="L567" t="s">
        <v>4543</v>
      </c>
      <c r="O567" s="4">
        <v>-32661.5</v>
      </c>
      <c r="P567" s="4">
        <v>-25656.5</v>
      </c>
      <c r="Q567" t="s">
        <v>4164</v>
      </c>
    </row>
    <row r="568" spans="7:17" hidden="1">
      <c r="G568">
        <v>2452560</v>
      </c>
      <c r="L568" t="s">
        <v>4544</v>
      </c>
      <c r="O568" s="4">
        <v>10051</v>
      </c>
      <c r="P568" s="4">
        <v>10000</v>
      </c>
      <c r="Q568" t="s">
        <v>4164</v>
      </c>
    </row>
    <row r="569" spans="7:17" hidden="1">
      <c r="G569">
        <v>2452561</v>
      </c>
      <c r="L569" t="s">
        <v>4545</v>
      </c>
      <c r="O569" s="4">
        <v>3300631.17</v>
      </c>
      <c r="P569" s="4">
        <v>1381139.82</v>
      </c>
      <c r="Q569" t="s">
        <v>4164</v>
      </c>
    </row>
    <row r="570" spans="7:17" hidden="1">
      <c r="G570">
        <v>2452564</v>
      </c>
      <c r="L570" t="s">
        <v>6747</v>
      </c>
      <c r="O570">
        <v>538.62</v>
      </c>
      <c r="P570">
        <v>0</v>
      </c>
      <c r="Q570" t="s">
        <v>4164</v>
      </c>
    </row>
    <row r="571" spans="7:17" hidden="1">
      <c r="G571">
        <v>2452565</v>
      </c>
      <c r="L571" t="s">
        <v>4546</v>
      </c>
      <c r="O571" s="4">
        <v>-6122328.1900000004</v>
      </c>
      <c r="P571" s="4">
        <v>-3945889.15</v>
      </c>
      <c r="Q571" t="s">
        <v>4164</v>
      </c>
    </row>
    <row r="572" spans="7:17" hidden="1">
      <c r="G572">
        <v>2452570</v>
      </c>
      <c r="L572" t="s">
        <v>4547</v>
      </c>
      <c r="O572" s="4">
        <v>4107789.26</v>
      </c>
      <c r="P572" s="4">
        <v>190922.26</v>
      </c>
      <c r="Q572" t="s">
        <v>4164</v>
      </c>
    </row>
    <row r="573" spans="7:17" hidden="1">
      <c r="G573">
        <v>2452572</v>
      </c>
      <c r="L573" t="s">
        <v>4548</v>
      </c>
      <c r="O573" s="4">
        <v>-4096229</v>
      </c>
      <c r="P573" s="4">
        <v>-104362</v>
      </c>
      <c r="Q573" t="s">
        <v>4164</v>
      </c>
    </row>
    <row r="574" spans="7:17" hidden="1">
      <c r="G574">
        <v>2452575</v>
      </c>
      <c r="L574" t="s">
        <v>4549</v>
      </c>
      <c r="O574" s="4">
        <v>133451.14000000001</v>
      </c>
      <c r="P574" s="4">
        <v>133451.14000000001</v>
      </c>
      <c r="Q574" t="s">
        <v>4164</v>
      </c>
    </row>
    <row r="575" spans="7:17" hidden="1">
      <c r="G575">
        <v>2452580</v>
      </c>
      <c r="L575" t="s">
        <v>4550</v>
      </c>
      <c r="O575" s="4">
        <v>10000</v>
      </c>
      <c r="P575" s="4">
        <v>10000</v>
      </c>
      <c r="Q575" t="s">
        <v>4164</v>
      </c>
    </row>
    <row r="576" spans="7:17" hidden="1">
      <c r="G576">
        <v>2452585</v>
      </c>
      <c r="L576" t="s">
        <v>4551</v>
      </c>
      <c r="O576" s="4">
        <v>-1007763.88</v>
      </c>
      <c r="P576" s="4">
        <v>-1737069.61</v>
      </c>
      <c r="Q576" t="s">
        <v>4164</v>
      </c>
    </row>
    <row r="577" spans="7:17" hidden="1">
      <c r="G577">
        <v>2452590</v>
      </c>
      <c r="L577" t="s">
        <v>4552</v>
      </c>
      <c r="O577" s="4">
        <v>10961.82</v>
      </c>
      <c r="P577" s="4">
        <v>10099.459999999999</v>
      </c>
      <c r="Q577" t="s">
        <v>4164</v>
      </c>
    </row>
    <row r="578" spans="7:17" hidden="1">
      <c r="G578">
        <v>2452595</v>
      </c>
      <c r="L578" t="s">
        <v>4553</v>
      </c>
      <c r="O578" s="4">
        <v>-5023096.17</v>
      </c>
      <c r="P578" s="4">
        <v>-5038300.7300000004</v>
      </c>
      <c r="Q578" t="s">
        <v>4164</v>
      </c>
    </row>
    <row r="579" spans="7:17" hidden="1">
      <c r="G579">
        <v>2452600</v>
      </c>
      <c r="L579" t="s">
        <v>4554</v>
      </c>
      <c r="O579" s="4">
        <v>10129.41</v>
      </c>
      <c r="P579" s="4">
        <v>10259.66</v>
      </c>
      <c r="Q579" t="s">
        <v>4164</v>
      </c>
    </row>
    <row r="580" spans="7:17" hidden="1">
      <c r="G580">
        <v>2452601</v>
      </c>
      <c r="L580" t="s">
        <v>4555</v>
      </c>
      <c r="O580" s="4">
        <v>1162838</v>
      </c>
      <c r="P580" s="4">
        <v>1635945</v>
      </c>
      <c r="Q580" t="s">
        <v>4164</v>
      </c>
    </row>
    <row r="581" spans="7:17" hidden="1">
      <c r="G581">
        <v>2452605</v>
      </c>
      <c r="L581" t="s">
        <v>4557</v>
      </c>
      <c r="O581" s="4">
        <v>-2226912.83</v>
      </c>
      <c r="P581" s="4">
        <v>-2959295.9</v>
      </c>
      <c r="Q581" t="s">
        <v>4164</v>
      </c>
    </row>
    <row r="582" spans="7:17" hidden="1">
      <c r="G582">
        <v>2452610</v>
      </c>
      <c r="L582" t="s">
        <v>4558</v>
      </c>
      <c r="O582" s="4">
        <v>10000</v>
      </c>
      <c r="P582" s="4">
        <v>10000</v>
      </c>
      <c r="Q582" t="s">
        <v>4164</v>
      </c>
    </row>
    <row r="583" spans="7:17" hidden="1">
      <c r="G583">
        <v>2452615</v>
      </c>
      <c r="L583" t="s">
        <v>4559</v>
      </c>
      <c r="O583" s="4">
        <v>-25975.21</v>
      </c>
      <c r="P583" s="4">
        <v>-94508</v>
      </c>
      <c r="Q583" t="s">
        <v>4164</v>
      </c>
    </row>
    <row r="584" spans="7:17" hidden="1">
      <c r="G584">
        <v>2452621</v>
      </c>
      <c r="L584" t="s">
        <v>4560</v>
      </c>
      <c r="O584" s="4">
        <v>-4133</v>
      </c>
      <c r="P584" s="4">
        <v>-4133</v>
      </c>
      <c r="Q584" t="s">
        <v>4164</v>
      </c>
    </row>
    <row r="585" spans="7:17" hidden="1">
      <c r="G585">
        <v>2452625</v>
      </c>
      <c r="L585" t="s">
        <v>4561</v>
      </c>
      <c r="O585" s="4">
        <v>4133</v>
      </c>
      <c r="P585" s="4">
        <v>4133</v>
      </c>
      <c r="Q585" t="s">
        <v>4164</v>
      </c>
    </row>
    <row r="586" spans="7:17" hidden="1">
      <c r="G586">
        <v>2452635</v>
      </c>
      <c r="L586" t="s">
        <v>4562</v>
      </c>
      <c r="O586">
        <v>-32</v>
      </c>
      <c r="P586">
        <v>-32</v>
      </c>
      <c r="Q586" t="s">
        <v>4164</v>
      </c>
    </row>
    <row r="587" spans="7:17" hidden="1">
      <c r="G587">
        <v>2452640</v>
      </c>
      <c r="L587" t="s">
        <v>4563</v>
      </c>
      <c r="O587" s="4">
        <v>2351</v>
      </c>
      <c r="P587" s="4">
        <v>2292</v>
      </c>
      <c r="Q587" t="s">
        <v>4164</v>
      </c>
    </row>
    <row r="588" spans="7:17" hidden="1">
      <c r="G588">
        <v>2452650</v>
      </c>
      <c r="L588" t="s">
        <v>4564</v>
      </c>
      <c r="O588" s="4">
        <v>15009.18</v>
      </c>
      <c r="P588" s="4">
        <v>10000</v>
      </c>
      <c r="Q588" t="s">
        <v>4164</v>
      </c>
    </row>
    <row r="589" spans="7:17" hidden="1">
      <c r="G589">
        <v>2452655</v>
      </c>
      <c r="L589" t="s">
        <v>4565</v>
      </c>
      <c r="O589" s="4">
        <v>-67672.149999999994</v>
      </c>
      <c r="P589" s="4">
        <v>-385570.18</v>
      </c>
      <c r="Q589" t="s">
        <v>4164</v>
      </c>
    </row>
    <row r="590" spans="7:17" hidden="1">
      <c r="G590">
        <v>2452670</v>
      </c>
      <c r="L590" t="s">
        <v>4566</v>
      </c>
      <c r="O590" s="4">
        <v>3952.9</v>
      </c>
      <c r="P590" s="4">
        <v>3952.9</v>
      </c>
      <c r="Q590" t="s">
        <v>4164</v>
      </c>
    </row>
    <row r="591" spans="7:17" hidden="1">
      <c r="G591">
        <v>2452674</v>
      </c>
      <c r="L591" t="s">
        <v>4567</v>
      </c>
      <c r="O591" s="4">
        <v>-3952.9</v>
      </c>
      <c r="P591" s="4">
        <v>-3952.9</v>
      </c>
      <c r="Q591" t="s">
        <v>4164</v>
      </c>
    </row>
    <row r="592" spans="7:17" hidden="1">
      <c r="G592">
        <v>2452675</v>
      </c>
      <c r="L592" t="s">
        <v>4568</v>
      </c>
      <c r="O592" s="4">
        <v>-326878.65999999997</v>
      </c>
      <c r="P592" s="4">
        <v>-326878.65999999997</v>
      </c>
      <c r="Q592" t="s">
        <v>4164</v>
      </c>
    </row>
    <row r="593" spans="7:17" hidden="1">
      <c r="G593">
        <v>2452700</v>
      </c>
      <c r="L593" t="s">
        <v>4569</v>
      </c>
      <c r="O593" s="4">
        <v>10000</v>
      </c>
      <c r="P593" s="4">
        <v>10000</v>
      </c>
      <c r="Q593" t="s">
        <v>4164</v>
      </c>
    </row>
    <row r="594" spans="7:17" hidden="1">
      <c r="G594">
        <v>2452705</v>
      </c>
      <c r="L594" t="s">
        <v>4570</v>
      </c>
      <c r="O594" s="4">
        <v>-244086.5</v>
      </c>
      <c r="P594" s="4">
        <v>-365457</v>
      </c>
      <c r="Q594" t="s">
        <v>4164</v>
      </c>
    </row>
    <row r="595" spans="7:17" hidden="1">
      <c r="G595">
        <v>2452720</v>
      </c>
      <c r="L595" t="s">
        <v>4571</v>
      </c>
      <c r="O595" s="4">
        <v>10000</v>
      </c>
      <c r="P595" s="4">
        <v>10000</v>
      </c>
      <c r="Q595" t="s">
        <v>4164</v>
      </c>
    </row>
    <row r="596" spans="7:17" hidden="1">
      <c r="G596">
        <v>2452721</v>
      </c>
      <c r="L596" t="s">
        <v>4572</v>
      </c>
      <c r="O596" s="4">
        <v>767560.57</v>
      </c>
      <c r="P596" s="4">
        <v>775674.57</v>
      </c>
      <c r="Q596" t="s">
        <v>4164</v>
      </c>
    </row>
    <row r="597" spans="7:17" hidden="1">
      <c r="G597">
        <v>2452725</v>
      </c>
      <c r="L597" t="s">
        <v>4573</v>
      </c>
      <c r="O597" s="4">
        <v>-551751.06999999995</v>
      </c>
      <c r="P597" s="4">
        <v>-462860.07</v>
      </c>
      <c r="Q597" t="s">
        <v>4164</v>
      </c>
    </row>
    <row r="598" spans="7:17" hidden="1">
      <c r="G598">
        <v>2452730</v>
      </c>
      <c r="L598" t="s">
        <v>4574</v>
      </c>
      <c r="O598" s="4">
        <v>10000</v>
      </c>
      <c r="P598" s="4">
        <v>10000</v>
      </c>
      <c r="Q598" t="s">
        <v>4164</v>
      </c>
    </row>
    <row r="599" spans="7:17" hidden="1">
      <c r="G599">
        <v>2452731</v>
      </c>
      <c r="L599" t="s">
        <v>4575</v>
      </c>
      <c r="O599" s="4">
        <v>50332</v>
      </c>
      <c r="P599" s="4">
        <v>84277</v>
      </c>
      <c r="Q599" t="s">
        <v>4164</v>
      </c>
    </row>
    <row r="600" spans="7:17" hidden="1">
      <c r="G600">
        <v>2452735</v>
      </c>
      <c r="L600" t="s">
        <v>4576</v>
      </c>
      <c r="O600" s="4">
        <v>-213250</v>
      </c>
      <c r="P600" s="4">
        <v>-288133</v>
      </c>
      <c r="Q600" t="s">
        <v>4164</v>
      </c>
    </row>
    <row r="601" spans="7:17" hidden="1">
      <c r="G601">
        <v>2452750</v>
      </c>
      <c r="L601" t="s">
        <v>4577</v>
      </c>
      <c r="O601" s="4">
        <v>23963553.350000001</v>
      </c>
      <c r="P601" s="4">
        <v>453400.35</v>
      </c>
      <c r="Q601" t="s">
        <v>4164</v>
      </c>
    </row>
    <row r="602" spans="7:17" hidden="1">
      <c r="G602">
        <v>2452752</v>
      </c>
      <c r="L602" t="s">
        <v>4578</v>
      </c>
      <c r="O602">
        <v>0</v>
      </c>
      <c r="P602" s="4">
        <v>-433830.26</v>
      </c>
      <c r="Q602" t="s">
        <v>4164</v>
      </c>
    </row>
    <row r="603" spans="7:17" hidden="1">
      <c r="G603">
        <v>2452755</v>
      </c>
      <c r="L603" t="s">
        <v>4579</v>
      </c>
      <c r="O603">
        <v>-263.99</v>
      </c>
      <c r="P603">
        <v>-264.73</v>
      </c>
      <c r="Q603" t="s">
        <v>4164</v>
      </c>
    </row>
    <row r="604" spans="7:17" hidden="1">
      <c r="G604">
        <v>2452760</v>
      </c>
      <c r="L604" t="s">
        <v>4580</v>
      </c>
      <c r="O604" s="4">
        <v>10000</v>
      </c>
      <c r="P604" s="4">
        <v>10000</v>
      </c>
      <c r="Q604" t="s">
        <v>4164</v>
      </c>
    </row>
    <row r="605" spans="7:17" hidden="1">
      <c r="G605">
        <v>2452761</v>
      </c>
      <c r="L605" t="s">
        <v>4581</v>
      </c>
      <c r="O605" s="4">
        <v>36300</v>
      </c>
      <c r="P605" s="4">
        <v>36300</v>
      </c>
      <c r="Q605" t="s">
        <v>4164</v>
      </c>
    </row>
    <row r="606" spans="7:17" hidden="1">
      <c r="G606">
        <v>2452765</v>
      </c>
      <c r="L606" t="s">
        <v>4582</v>
      </c>
      <c r="O606" s="4">
        <v>-67752302.939999998</v>
      </c>
      <c r="P606" s="4">
        <v>-8080739.9500000002</v>
      </c>
      <c r="Q606" t="s">
        <v>4164</v>
      </c>
    </row>
    <row r="607" spans="7:17" hidden="1">
      <c r="G607">
        <v>2452770</v>
      </c>
      <c r="L607" t="s">
        <v>4583</v>
      </c>
      <c r="O607" s="4">
        <v>2631045.7599999998</v>
      </c>
      <c r="P607" s="4">
        <v>2686449.24</v>
      </c>
      <c r="Q607" t="s">
        <v>4164</v>
      </c>
    </row>
    <row r="608" spans="7:17" hidden="1">
      <c r="G608">
        <v>2452772</v>
      </c>
      <c r="L608" t="s">
        <v>4584</v>
      </c>
      <c r="O608" s="4">
        <v>-2621045</v>
      </c>
      <c r="P608" s="4">
        <v>-2676448.48</v>
      </c>
      <c r="Q608" t="s">
        <v>4164</v>
      </c>
    </row>
    <row r="609" spans="7:17" hidden="1">
      <c r="G609">
        <v>2452775</v>
      </c>
      <c r="L609" t="s">
        <v>4585</v>
      </c>
      <c r="O609">
        <v>0.1</v>
      </c>
      <c r="P609">
        <v>0.1</v>
      </c>
      <c r="Q609" t="s">
        <v>4164</v>
      </c>
    </row>
    <row r="610" spans="7:17" hidden="1">
      <c r="G610">
        <v>2452780</v>
      </c>
      <c r="L610" t="s">
        <v>4586</v>
      </c>
      <c r="O610" s="4">
        <v>10000</v>
      </c>
      <c r="P610" s="4">
        <v>10000</v>
      </c>
      <c r="Q610" t="s">
        <v>4164</v>
      </c>
    </row>
    <row r="611" spans="7:17" hidden="1">
      <c r="G611">
        <v>2452785</v>
      </c>
      <c r="L611" t="s">
        <v>4587</v>
      </c>
      <c r="O611" s="4">
        <v>-6937.35</v>
      </c>
      <c r="P611" s="4">
        <v>-4300.3500000000004</v>
      </c>
      <c r="Q611" t="s">
        <v>4164</v>
      </c>
    </row>
    <row r="612" spans="7:17" hidden="1">
      <c r="G612">
        <v>2452790</v>
      </c>
      <c r="L612" t="s">
        <v>4588</v>
      </c>
      <c r="O612" s="4">
        <v>74224</v>
      </c>
      <c r="P612" s="4">
        <v>106336</v>
      </c>
      <c r="Q612" t="s">
        <v>4164</v>
      </c>
    </row>
    <row r="613" spans="7:17" hidden="1">
      <c r="G613">
        <v>2452792</v>
      </c>
      <c r="L613" t="s">
        <v>6748</v>
      </c>
      <c r="O613" s="4">
        <v>-64224</v>
      </c>
      <c r="P613" s="4">
        <v>-96336</v>
      </c>
      <c r="Q613" t="s">
        <v>4164</v>
      </c>
    </row>
    <row r="614" spans="7:17" hidden="1">
      <c r="G614">
        <v>2452800</v>
      </c>
      <c r="L614" t="s">
        <v>4589</v>
      </c>
      <c r="O614" s="4">
        <v>10000</v>
      </c>
      <c r="P614" s="4">
        <v>10000</v>
      </c>
      <c r="Q614" t="s">
        <v>4164</v>
      </c>
    </row>
    <row r="615" spans="7:17" hidden="1">
      <c r="G615">
        <v>2452810</v>
      </c>
      <c r="L615" t="s">
        <v>4591</v>
      </c>
      <c r="O615" s="4">
        <v>924870.04</v>
      </c>
      <c r="P615" s="4">
        <v>166299.20000000001</v>
      </c>
      <c r="Q615" t="s">
        <v>4164</v>
      </c>
    </row>
    <row r="616" spans="7:17" hidden="1">
      <c r="G616">
        <v>2452812</v>
      </c>
      <c r="L616" t="s">
        <v>4592</v>
      </c>
      <c r="O616" s="4">
        <v>-910006.84</v>
      </c>
      <c r="P616" s="4">
        <v>-150787</v>
      </c>
      <c r="Q616" t="s">
        <v>4164</v>
      </c>
    </row>
    <row r="617" spans="7:17" hidden="1">
      <c r="G617">
        <v>2452815</v>
      </c>
      <c r="L617" t="s">
        <v>4593</v>
      </c>
      <c r="O617" s="4">
        <v>-4863.2</v>
      </c>
      <c r="P617" s="4">
        <v>-5512.2</v>
      </c>
      <c r="Q617" t="s">
        <v>4164</v>
      </c>
    </row>
    <row r="618" spans="7:17" hidden="1">
      <c r="G618">
        <v>2452820</v>
      </c>
      <c r="L618" t="s">
        <v>4594</v>
      </c>
      <c r="O618" s="4">
        <v>10000</v>
      </c>
      <c r="P618" s="4">
        <v>10000</v>
      </c>
      <c r="Q618" t="s">
        <v>4164</v>
      </c>
    </row>
    <row r="619" spans="7:17" hidden="1">
      <c r="G619">
        <v>2452821</v>
      </c>
      <c r="L619" t="s">
        <v>4595</v>
      </c>
      <c r="O619" s="4">
        <v>4465</v>
      </c>
      <c r="P619" s="4">
        <v>3550</v>
      </c>
      <c r="Q619" t="s">
        <v>4164</v>
      </c>
    </row>
    <row r="620" spans="7:17" hidden="1">
      <c r="G620">
        <v>2452824</v>
      </c>
      <c r="L620" t="s">
        <v>6749</v>
      </c>
      <c r="O620">
        <v>0</v>
      </c>
      <c r="P620" s="4">
        <v>-26670</v>
      </c>
      <c r="Q620" t="s">
        <v>4164</v>
      </c>
    </row>
    <row r="621" spans="7:17" hidden="1">
      <c r="G621">
        <v>2452825</v>
      </c>
      <c r="L621" t="s">
        <v>4596</v>
      </c>
      <c r="O621" s="4">
        <v>-5851478.5599999996</v>
      </c>
      <c r="P621" s="4">
        <v>-5098169.7699999996</v>
      </c>
      <c r="Q621" t="s">
        <v>4164</v>
      </c>
    </row>
    <row r="622" spans="7:17" hidden="1">
      <c r="G622">
        <v>2452830</v>
      </c>
      <c r="L622" t="s">
        <v>4597</v>
      </c>
      <c r="O622" s="4">
        <v>3211095.71</v>
      </c>
      <c r="P622" s="4">
        <v>122045.71</v>
      </c>
      <c r="Q622" t="s">
        <v>4164</v>
      </c>
    </row>
    <row r="623" spans="7:17" hidden="1">
      <c r="G623">
        <v>2452832</v>
      </c>
      <c r="L623" t="s">
        <v>4598</v>
      </c>
      <c r="O623" s="4">
        <v>-3213281</v>
      </c>
      <c r="P623" s="4">
        <v>-408826</v>
      </c>
      <c r="Q623" t="s">
        <v>4164</v>
      </c>
    </row>
    <row r="624" spans="7:17" hidden="1">
      <c r="G624">
        <v>2452833</v>
      </c>
      <c r="L624" t="s">
        <v>6750</v>
      </c>
      <c r="O624">
        <v>0</v>
      </c>
      <c r="P624" s="4">
        <v>287427</v>
      </c>
      <c r="Q624" t="s">
        <v>4164</v>
      </c>
    </row>
    <row r="625" spans="7:17" hidden="1">
      <c r="G625">
        <v>2452835</v>
      </c>
      <c r="L625" t="s">
        <v>4599</v>
      </c>
      <c r="O625" s="4">
        <v>7463.5</v>
      </c>
      <c r="P625" s="4">
        <v>4631.5</v>
      </c>
      <c r="Q625" t="s">
        <v>4164</v>
      </c>
    </row>
    <row r="626" spans="7:17" hidden="1">
      <c r="G626">
        <v>2452840</v>
      </c>
      <c r="L626" t="s">
        <v>4600</v>
      </c>
      <c r="O626" s="4">
        <v>5035.59</v>
      </c>
      <c r="P626" s="4">
        <v>5020.71</v>
      </c>
      <c r="Q626" t="s">
        <v>4164</v>
      </c>
    </row>
    <row r="627" spans="7:17" hidden="1">
      <c r="G627">
        <v>2452845</v>
      </c>
      <c r="L627" t="s">
        <v>4601</v>
      </c>
      <c r="O627" s="4">
        <v>-108418.52</v>
      </c>
      <c r="P627" s="4">
        <v>-340385.79</v>
      </c>
      <c r="Q627" t="s">
        <v>4164</v>
      </c>
    </row>
    <row r="628" spans="7:17" hidden="1">
      <c r="G628">
        <v>2452850</v>
      </c>
      <c r="L628" t="s">
        <v>4602</v>
      </c>
      <c r="O628" s="4">
        <v>6790832.8200000003</v>
      </c>
      <c r="P628" s="4">
        <v>92546.85</v>
      </c>
      <c r="Q628" t="s">
        <v>4164</v>
      </c>
    </row>
    <row r="629" spans="7:17" hidden="1">
      <c r="G629">
        <v>2452852</v>
      </c>
      <c r="L629" t="s">
        <v>4603</v>
      </c>
      <c r="O629" s="4">
        <v>-6785743.9699999997</v>
      </c>
      <c r="P629" s="4">
        <v>-91774</v>
      </c>
      <c r="Q629" t="s">
        <v>4164</v>
      </c>
    </row>
    <row r="630" spans="7:17" hidden="1">
      <c r="G630">
        <v>2452855</v>
      </c>
      <c r="L630" t="s">
        <v>4604</v>
      </c>
      <c r="O630" s="4">
        <v>15713.39</v>
      </c>
      <c r="P630" s="4">
        <v>20029.39</v>
      </c>
      <c r="Q630" t="s">
        <v>4164</v>
      </c>
    </row>
    <row r="631" spans="7:17" hidden="1">
      <c r="G631">
        <v>2452860</v>
      </c>
      <c r="L631" t="s">
        <v>4605</v>
      </c>
      <c r="O631" s="4">
        <v>10530.92</v>
      </c>
      <c r="P631" s="4">
        <v>10857.95</v>
      </c>
      <c r="Q631" t="s">
        <v>4164</v>
      </c>
    </row>
    <row r="632" spans="7:17" hidden="1">
      <c r="G632">
        <v>2452865</v>
      </c>
      <c r="L632" t="s">
        <v>4607</v>
      </c>
      <c r="O632" s="4">
        <v>-2250582.37</v>
      </c>
      <c r="P632" s="4">
        <v>-1581979.37</v>
      </c>
      <c r="Q632" t="s">
        <v>4164</v>
      </c>
    </row>
    <row r="633" spans="7:17" hidden="1">
      <c r="G633">
        <v>2452870</v>
      </c>
      <c r="L633" t="s">
        <v>4608</v>
      </c>
      <c r="O633" s="4">
        <v>3230104</v>
      </c>
      <c r="P633" s="4">
        <v>211699</v>
      </c>
      <c r="Q633" t="s">
        <v>4164</v>
      </c>
    </row>
    <row r="634" spans="7:17" hidden="1">
      <c r="G634">
        <v>2452872</v>
      </c>
      <c r="L634" t="s">
        <v>4609</v>
      </c>
      <c r="O634" s="4">
        <v>-3222379</v>
      </c>
      <c r="P634" s="4">
        <v>-201699</v>
      </c>
      <c r="Q634" t="s">
        <v>4164</v>
      </c>
    </row>
    <row r="635" spans="7:17" hidden="1">
      <c r="G635">
        <v>2452875</v>
      </c>
      <c r="L635" t="s">
        <v>4610</v>
      </c>
      <c r="O635" s="4">
        <v>2275</v>
      </c>
      <c r="P635" s="4">
        <v>18169</v>
      </c>
      <c r="Q635" t="s">
        <v>4164</v>
      </c>
    </row>
    <row r="636" spans="7:17" hidden="1">
      <c r="G636">
        <v>2452880</v>
      </c>
      <c r="L636" t="s">
        <v>4611</v>
      </c>
      <c r="O636" s="4">
        <v>20150</v>
      </c>
      <c r="P636" s="4">
        <v>10000</v>
      </c>
      <c r="Q636" t="s">
        <v>4164</v>
      </c>
    </row>
    <row r="637" spans="7:17" hidden="1">
      <c r="G637">
        <v>2452885</v>
      </c>
      <c r="L637" t="s">
        <v>4612</v>
      </c>
      <c r="O637" s="4">
        <v>-6319675.5700000003</v>
      </c>
      <c r="P637" s="4">
        <v>-5389934.7199999997</v>
      </c>
      <c r="Q637" t="s">
        <v>4164</v>
      </c>
    </row>
    <row r="638" spans="7:17" hidden="1">
      <c r="G638">
        <v>2452890</v>
      </c>
      <c r="L638" t="s">
        <v>4613</v>
      </c>
      <c r="O638" s="4">
        <v>1627518.54</v>
      </c>
      <c r="P638" s="4">
        <v>294042.53999999998</v>
      </c>
      <c r="Q638" t="s">
        <v>4164</v>
      </c>
    </row>
    <row r="639" spans="7:17" hidden="1">
      <c r="G639">
        <v>2452892</v>
      </c>
      <c r="L639" t="s">
        <v>4614</v>
      </c>
      <c r="O639" s="4">
        <v>-1597515</v>
      </c>
      <c r="P639" s="4">
        <v>-264039</v>
      </c>
      <c r="Q639" t="s">
        <v>4164</v>
      </c>
    </row>
    <row r="640" spans="7:17" hidden="1">
      <c r="G640">
        <v>2452895</v>
      </c>
      <c r="L640" t="s">
        <v>4615</v>
      </c>
      <c r="O640">
        <v>-2.66</v>
      </c>
      <c r="P640">
        <v>-2.66</v>
      </c>
      <c r="Q640" t="s">
        <v>4164</v>
      </c>
    </row>
    <row r="641" spans="7:17" hidden="1">
      <c r="G641">
        <v>2452900</v>
      </c>
      <c r="L641" t="s">
        <v>4616</v>
      </c>
      <c r="O641" s="4">
        <v>10000</v>
      </c>
      <c r="P641" s="4">
        <v>10000</v>
      </c>
      <c r="Q641" t="s">
        <v>4164</v>
      </c>
    </row>
    <row r="642" spans="7:17" hidden="1">
      <c r="G642">
        <v>2452901</v>
      </c>
      <c r="L642" t="s">
        <v>4617</v>
      </c>
      <c r="O642">
        <v>0</v>
      </c>
      <c r="P642" s="4">
        <v>6125</v>
      </c>
      <c r="Q642" t="s">
        <v>4164</v>
      </c>
    </row>
    <row r="643" spans="7:17" hidden="1">
      <c r="G643">
        <v>2452905</v>
      </c>
      <c r="L643" t="s">
        <v>4618</v>
      </c>
      <c r="O643" s="4">
        <v>-5364843</v>
      </c>
      <c r="P643" s="4">
        <v>-1394227.4</v>
      </c>
      <c r="Q643" t="s">
        <v>4164</v>
      </c>
    </row>
    <row r="644" spans="7:17" hidden="1">
      <c r="G644">
        <v>2452910</v>
      </c>
      <c r="L644" t="s">
        <v>4619</v>
      </c>
      <c r="O644" s="4">
        <v>16800</v>
      </c>
      <c r="P644" s="4">
        <v>10000</v>
      </c>
      <c r="Q644" t="s">
        <v>4164</v>
      </c>
    </row>
    <row r="645" spans="7:17" hidden="1">
      <c r="G645">
        <v>2452911</v>
      </c>
      <c r="L645" t="s">
        <v>4620</v>
      </c>
      <c r="O645" s="4">
        <v>584707</v>
      </c>
      <c r="P645" s="4">
        <v>568376</v>
      </c>
      <c r="Q645" t="s">
        <v>4164</v>
      </c>
    </row>
    <row r="646" spans="7:17" hidden="1">
      <c r="G646">
        <v>2452915</v>
      </c>
      <c r="L646" t="s">
        <v>4621</v>
      </c>
      <c r="O646" s="4">
        <v>-18780</v>
      </c>
      <c r="P646" s="4">
        <v>-18780</v>
      </c>
      <c r="Q646" t="s">
        <v>4164</v>
      </c>
    </row>
    <row r="647" spans="7:17" hidden="1">
      <c r="G647">
        <v>2452920</v>
      </c>
      <c r="L647" t="s">
        <v>4622</v>
      </c>
      <c r="O647" s="4">
        <v>10000.06</v>
      </c>
      <c r="P647" s="4">
        <v>10000</v>
      </c>
      <c r="Q647" t="s">
        <v>4164</v>
      </c>
    </row>
    <row r="648" spans="7:17" hidden="1">
      <c r="G648">
        <v>2452925</v>
      </c>
      <c r="L648" t="s">
        <v>4624</v>
      </c>
      <c r="O648" s="4">
        <v>-1169210</v>
      </c>
      <c r="P648" s="4">
        <v>-1128831</v>
      </c>
      <c r="Q648" t="s">
        <v>4164</v>
      </c>
    </row>
    <row r="649" spans="7:17" hidden="1">
      <c r="G649">
        <v>2452930</v>
      </c>
      <c r="L649" t="s">
        <v>4625</v>
      </c>
      <c r="O649" s="4">
        <v>4859.75</v>
      </c>
      <c r="P649" s="4">
        <v>4859.75</v>
      </c>
      <c r="Q649" t="s">
        <v>4164</v>
      </c>
    </row>
    <row r="650" spans="7:17" hidden="1">
      <c r="G650">
        <v>2452940</v>
      </c>
      <c r="L650" t="s">
        <v>4625</v>
      </c>
      <c r="O650" s="4">
        <v>3365.6</v>
      </c>
      <c r="P650" s="4">
        <v>3365.6</v>
      </c>
      <c r="Q650" t="s">
        <v>4164</v>
      </c>
    </row>
    <row r="651" spans="7:17" hidden="1">
      <c r="G651">
        <v>2452950</v>
      </c>
      <c r="L651" t="s">
        <v>4625</v>
      </c>
      <c r="O651" s="4">
        <v>4512.5200000000004</v>
      </c>
      <c r="P651" s="4">
        <v>4512.5200000000004</v>
      </c>
      <c r="Q651" t="s">
        <v>4164</v>
      </c>
    </row>
    <row r="652" spans="7:17" hidden="1">
      <c r="G652">
        <v>2452960</v>
      </c>
      <c r="L652" t="s">
        <v>4626</v>
      </c>
      <c r="O652" s="4">
        <v>10719.31</v>
      </c>
      <c r="P652" s="4">
        <v>10149.780000000001</v>
      </c>
      <c r="Q652" t="s">
        <v>4164</v>
      </c>
    </row>
    <row r="653" spans="7:17" hidden="1">
      <c r="G653">
        <v>2452964</v>
      </c>
      <c r="L653" t="s">
        <v>6751</v>
      </c>
      <c r="O653">
        <v>0</v>
      </c>
      <c r="P653" s="4">
        <v>-2000</v>
      </c>
      <c r="Q653" t="s">
        <v>4164</v>
      </c>
    </row>
    <row r="654" spans="7:17" hidden="1">
      <c r="G654">
        <v>2452965</v>
      </c>
      <c r="L654" t="s">
        <v>4627</v>
      </c>
      <c r="O654" s="4">
        <v>-1657915.6</v>
      </c>
      <c r="P654" s="4">
        <v>-1993696</v>
      </c>
      <c r="Q654" t="s">
        <v>4164</v>
      </c>
    </row>
    <row r="655" spans="7:17" hidden="1">
      <c r="G655">
        <v>2452970</v>
      </c>
      <c r="L655" t="s">
        <v>4628</v>
      </c>
      <c r="O655" s="4">
        <v>5581</v>
      </c>
      <c r="P655" s="4">
        <v>5581</v>
      </c>
      <c r="Q655" t="s">
        <v>4164</v>
      </c>
    </row>
    <row r="656" spans="7:17" hidden="1">
      <c r="G656">
        <v>2452980</v>
      </c>
      <c r="L656" t="s">
        <v>4628</v>
      </c>
      <c r="O656" s="4">
        <v>4847</v>
      </c>
      <c r="P656" s="4">
        <v>4847</v>
      </c>
      <c r="Q656" t="s">
        <v>4164</v>
      </c>
    </row>
    <row r="657" spans="7:17" hidden="1">
      <c r="G657">
        <v>2452990</v>
      </c>
      <c r="L657" t="s">
        <v>4628</v>
      </c>
      <c r="O657" s="4">
        <v>1552.25</v>
      </c>
      <c r="P657" s="4">
        <v>1552.25</v>
      </c>
      <c r="Q657" t="s">
        <v>4164</v>
      </c>
    </row>
    <row r="658" spans="7:17" hidden="1">
      <c r="G658">
        <v>2453000</v>
      </c>
      <c r="L658" t="s">
        <v>4629</v>
      </c>
      <c r="O658" s="4">
        <v>5000</v>
      </c>
      <c r="P658" s="4">
        <v>5000</v>
      </c>
      <c r="Q658" t="s">
        <v>4164</v>
      </c>
    </row>
    <row r="659" spans="7:17" hidden="1">
      <c r="G659">
        <v>2453001</v>
      </c>
      <c r="L659" t="s">
        <v>4630</v>
      </c>
      <c r="O659">
        <v>9</v>
      </c>
      <c r="P659">
        <v>0</v>
      </c>
      <c r="Q659" t="s">
        <v>4164</v>
      </c>
    </row>
    <row r="660" spans="7:17" hidden="1">
      <c r="G660">
        <v>2453004</v>
      </c>
      <c r="L660" t="s">
        <v>6752</v>
      </c>
      <c r="O660">
        <v>-20</v>
      </c>
      <c r="P660">
        <v>0</v>
      </c>
      <c r="Q660" t="s">
        <v>4164</v>
      </c>
    </row>
    <row r="661" spans="7:17" hidden="1">
      <c r="G661">
        <v>2453005</v>
      </c>
      <c r="L661" t="s">
        <v>4631</v>
      </c>
      <c r="O661" s="4">
        <v>-81277.5</v>
      </c>
      <c r="P661" s="4">
        <v>-937843</v>
      </c>
      <c r="Q661" t="s">
        <v>4164</v>
      </c>
    </row>
    <row r="662" spans="7:17" hidden="1">
      <c r="G662">
        <v>2453020</v>
      </c>
      <c r="L662" t="s">
        <v>4632</v>
      </c>
      <c r="O662" s="4">
        <v>5662.12</v>
      </c>
      <c r="P662" s="4">
        <v>5638.35</v>
      </c>
      <c r="Q662" t="s">
        <v>4164</v>
      </c>
    </row>
    <row r="663" spans="7:17" hidden="1">
      <c r="G663">
        <v>2453025</v>
      </c>
      <c r="L663" t="s">
        <v>4633</v>
      </c>
      <c r="O663" s="4">
        <v>-64969</v>
      </c>
      <c r="P663" s="4">
        <v>-295230.40000000002</v>
      </c>
      <c r="Q663" t="s">
        <v>4164</v>
      </c>
    </row>
    <row r="664" spans="7:17" hidden="1">
      <c r="G664">
        <v>2453030</v>
      </c>
      <c r="L664" t="s">
        <v>4634</v>
      </c>
      <c r="O664" s="4">
        <v>10765.92</v>
      </c>
      <c r="P664" s="4">
        <v>10790.92</v>
      </c>
      <c r="Q664" t="s">
        <v>4164</v>
      </c>
    </row>
    <row r="665" spans="7:17" hidden="1">
      <c r="G665">
        <v>2453050</v>
      </c>
      <c r="L665" t="s">
        <v>4634</v>
      </c>
      <c r="O665" s="4">
        <v>10000</v>
      </c>
      <c r="P665" s="4">
        <v>10000</v>
      </c>
      <c r="Q665" t="s">
        <v>4164</v>
      </c>
    </row>
    <row r="666" spans="7:17" hidden="1">
      <c r="G666">
        <v>2453070</v>
      </c>
      <c r="L666" t="s">
        <v>4635</v>
      </c>
      <c r="O666" s="4">
        <v>10000</v>
      </c>
      <c r="P666" s="4">
        <v>10000</v>
      </c>
      <c r="Q666" t="s">
        <v>4164</v>
      </c>
    </row>
    <row r="667" spans="7:17" hidden="1">
      <c r="G667">
        <v>2453075</v>
      </c>
      <c r="L667" t="s">
        <v>6753</v>
      </c>
      <c r="O667">
        <v>0</v>
      </c>
      <c r="P667" s="4">
        <v>-43307</v>
      </c>
      <c r="Q667" t="s">
        <v>4164</v>
      </c>
    </row>
    <row r="668" spans="7:17" hidden="1">
      <c r="G668">
        <v>2453180</v>
      </c>
      <c r="L668" t="s">
        <v>4636</v>
      </c>
      <c r="O668" s="4">
        <v>5000</v>
      </c>
      <c r="P668" s="4">
        <v>5000</v>
      </c>
      <c r="Q668" t="s">
        <v>4164</v>
      </c>
    </row>
    <row r="669" spans="7:17" hidden="1">
      <c r="G669">
        <v>2453185</v>
      </c>
      <c r="L669" t="s">
        <v>4637</v>
      </c>
      <c r="O669" s="4">
        <v>-597974</v>
      </c>
      <c r="P669" s="4">
        <v>-1455812.56</v>
      </c>
      <c r="Q669" t="s">
        <v>4164</v>
      </c>
    </row>
    <row r="670" spans="7:17" hidden="1">
      <c r="G670">
        <v>2453195</v>
      </c>
      <c r="L670" t="s">
        <v>4638</v>
      </c>
      <c r="O670" s="4">
        <v>-12950</v>
      </c>
      <c r="P670" s="4">
        <v>-12950</v>
      </c>
      <c r="Q670" t="s">
        <v>4164</v>
      </c>
    </row>
    <row r="671" spans="7:17" hidden="1">
      <c r="G671">
        <v>2453200</v>
      </c>
      <c r="L671" t="s">
        <v>4639</v>
      </c>
      <c r="O671" s="4">
        <v>10000.68</v>
      </c>
      <c r="P671" s="4">
        <v>10000.24</v>
      </c>
      <c r="Q671" t="s">
        <v>4164</v>
      </c>
    </row>
    <row r="672" spans="7:17" hidden="1">
      <c r="G672">
        <v>2453205</v>
      </c>
      <c r="L672" t="s">
        <v>4640</v>
      </c>
      <c r="O672" s="4">
        <v>-1097438</v>
      </c>
      <c r="P672" s="4">
        <v>-1191238.04</v>
      </c>
      <c r="Q672" t="s">
        <v>4164</v>
      </c>
    </row>
    <row r="673" spans="7:17" hidden="1">
      <c r="G673">
        <v>2453240</v>
      </c>
      <c r="L673" t="s">
        <v>4641</v>
      </c>
      <c r="O673" s="4">
        <v>5000</v>
      </c>
      <c r="P673" s="4">
        <v>5000</v>
      </c>
      <c r="Q673" t="s">
        <v>4164</v>
      </c>
    </row>
    <row r="674" spans="7:17" hidden="1">
      <c r="G674">
        <v>2453245</v>
      </c>
      <c r="L674" t="s">
        <v>4642</v>
      </c>
      <c r="O674">
        <v>0</v>
      </c>
      <c r="P674" s="4">
        <v>-296997</v>
      </c>
      <c r="Q674" t="s">
        <v>4164</v>
      </c>
    </row>
    <row r="675" spans="7:17" hidden="1">
      <c r="G675">
        <v>2453260</v>
      </c>
      <c r="L675" t="s">
        <v>4643</v>
      </c>
      <c r="O675" s="4">
        <v>10001.4</v>
      </c>
      <c r="P675" s="4">
        <v>10003.66</v>
      </c>
      <c r="Q675" t="s">
        <v>4164</v>
      </c>
    </row>
    <row r="676" spans="7:17" hidden="1">
      <c r="G676">
        <v>2453270</v>
      </c>
      <c r="L676" t="s">
        <v>4643</v>
      </c>
      <c r="O676" s="4">
        <v>5000</v>
      </c>
      <c r="P676" s="4">
        <v>5000</v>
      </c>
      <c r="Q676" t="s">
        <v>4164</v>
      </c>
    </row>
    <row r="677" spans="7:17" hidden="1">
      <c r="G677">
        <v>2453280</v>
      </c>
      <c r="L677" t="s">
        <v>4645</v>
      </c>
      <c r="O677" s="4">
        <v>5000</v>
      </c>
      <c r="P677" s="4">
        <v>5000</v>
      </c>
      <c r="Q677" t="s">
        <v>4164</v>
      </c>
    </row>
    <row r="678" spans="7:17" hidden="1">
      <c r="G678">
        <v>2453285</v>
      </c>
      <c r="L678" t="s">
        <v>4646</v>
      </c>
      <c r="O678" s="4">
        <v>-408475</v>
      </c>
      <c r="P678" s="4">
        <v>-519794</v>
      </c>
      <c r="Q678" t="s">
        <v>4164</v>
      </c>
    </row>
    <row r="679" spans="7:17" hidden="1">
      <c r="G679">
        <v>2453290</v>
      </c>
      <c r="L679" t="s">
        <v>4647</v>
      </c>
      <c r="O679" s="4">
        <v>5024.59</v>
      </c>
      <c r="P679" s="4">
        <v>5061.59</v>
      </c>
      <c r="Q679" t="s">
        <v>4164</v>
      </c>
    </row>
    <row r="680" spans="7:17" hidden="1">
      <c r="G680">
        <v>2453300</v>
      </c>
      <c r="L680" t="s">
        <v>4649</v>
      </c>
      <c r="O680" s="4">
        <v>4823</v>
      </c>
      <c r="P680" s="4">
        <v>4400.8500000000004</v>
      </c>
      <c r="Q680" t="s">
        <v>4164</v>
      </c>
    </row>
    <row r="681" spans="7:17" hidden="1">
      <c r="G681">
        <v>2453330</v>
      </c>
      <c r="L681" t="s">
        <v>4650</v>
      </c>
      <c r="O681" s="4">
        <v>21498.02</v>
      </c>
      <c r="P681" s="4">
        <v>21497.1</v>
      </c>
      <c r="Q681" t="s">
        <v>4164</v>
      </c>
    </row>
    <row r="682" spans="7:17" hidden="1">
      <c r="G682">
        <v>2453335</v>
      </c>
      <c r="L682" t="s">
        <v>4652</v>
      </c>
      <c r="O682" s="4">
        <v>-15944.92</v>
      </c>
      <c r="P682" s="4">
        <v>-15944</v>
      </c>
      <c r="Q682" t="s">
        <v>4164</v>
      </c>
    </row>
    <row r="683" spans="7:17" hidden="1">
      <c r="G683">
        <v>2453340</v>
      </c>
      <c r="L683" t="s">
        <v>4653</v>
      </c>
      <c r="O683" s="4">
        <v>10499.1</v>
      </c>
      <c r="P683" s="4">
        <v>10750.1</v>
      </c>
      <c r="Q683" t="s">
        <v>4164</v>
      </c>
    </row>
    <row r="684" spans="7:17" hidden="1">
      <c r="G684">
        <v>2453345</v>
      </c>
      <c r="L684" t="s">
        <v>4654</v>
      </c>
      <c r="O684" s="4">
        <v>-264942</v>
      </c>
      <c r="P684" s="4">
        <v>-170866</v>
      </c>
      <c r="Q684" t="s">
        <v>4164</v>
      </c>
    </row>
    <row r="685" spans="7:17" hidden="1">
      <c r="G685">
        <v>2453350</v>
      </c>
      <c r="L685" t="s">
        <v>4655</v>
      </c>
      <c r="O685" s="4">
        <v>1775641.58</v>
      </c>
      <c r="P685" s="4">
        <v>232994.58</v>
      </c>
      <c r="Q685" t="s">
        <v>4164</v>
      </c>
    </row>
    <row r="686" spans="7:17" hidden="1">
      <c r="G686">
        <v>2453352</v>
      </c>
      <c r="L686" t="s">
        <v>4656</v>
      </c>
      <c r="O686" s="4">
        <v>-1764138</v>
      </c>
      <c r="P686" s="4">
        <v>-221491</v>
      </c>
      <c r="Q686" t="s">
        <v>4164</v>
      </c>
    </row>
    <row r="687" spans="7:17" hidden="1">
      <c r="G687">
        <v>2453360</v>
      </c>
      <c r="L687" t="s">
        <v>4658</v>
      </c>
      <c r="O687" s="4">
        <v>10120.19</v>
      </c>
      <c r="P687" s="4">
        <v>10820.79</v>
      </c>
      <c r="Q687" t="s">
        <v>4164</v>
      </c>
    </row>
    <row r="688" spans="7:17" hidden="1">
      <c r="G688">
        <v>2453365</v>
      </c>
      <c r="L688" t="s">
        <v>4659</v>
      </c>
      <c r="O688" s="4">
        <v>-7064664.5499999998</v>
      </c>
      <c r="P688" s="4">
        <v>-907824.79</v>
      </c>
      <c r="Q688" t="s">
        <v>4164</v>
      </c>
    </row>
    <row r="689" spans="7:17" hidden="1">
      <c r="G689">
        <v>2453370</v>
      </c>
      <c r="L689" t="s">
        <v>4660</v>
      </c>
      <c r="O689" s="4">
        <v>1350796.21</v>
      </c>
      <c r="P689" s="4">
        <v>158825.04999999999</v>
      </c>
      <c r="Q689" t="s">
        <v>4164</v>
      </c>
    </row>
    <row r="690" spans="7:17" hidden="1">
      <c r="G690">
        <v>2453372</v>
      </c>
      <c r="L690" t="s">
        <v>4661</v>
      </c>
      <c r="O690" s="4">
        <v>-1305168.1599999999</v>
      </c>
      <c r="P690" s="4">
        <v>-186616</v>
      </c>
      <c r="Q690" t="s">
        <v>4164</v>
      </c>
    </row>
    <row r="691" spans="7:17" hidden="1">
      <c r="G691">
        <v>2453375</v>
      </c>
      <c r="L691" t="s">
        <v>4662</v>
      </c>
      <c r="O691" s="4">
        <v>31621.439999999999</v>
      </c>
      <c r="P691" s="4">
        <v>44821.440000000002</v>
      </c>
      <c r="Q691" t="s">
        <v>4164</v>
      </c>
    </row>
    <row r="692" spans="7:17" hidden="1">
      <c r="G692">
        <v>2453380</v>
      </c>
      <c r="L692" t="s">
        <v>4663</v>
      </c>
      <c r="O692" s="4">
        <v>10021.69</v>
      </c>
      <c r="P692" s="4">
        <v>10031.9</v>
      </c>
      <c r="Q692" t="s">
        <v>4164</v>
      </c>
    </row>
    <row r="693" spans="7:17" hidden="1">
      <c r="G693">
        <v>2453381</v>
      </c>
      <c r="L693" t="s">
        <v>4664</v>
      </c>
      <c r="O693" s="4">
        <v>78005</v>
      </c>
      <c r="P693" s="4">
        <v>11060</v>
      </c>
      <c r="Q693" t="s">
        <v>4164</v>
      </c>
    </row>
    <row r="694" spans="7:17" hidden="1">
      <c r="G694">
        <v>2453384</v>
      </c>
      <c r="L694" t="s">
        <v>4665</v>
      </c>
      <c r="O694" s="4">
        <v>-80577</v>
      </c>
      <c r="P694" s="4">
        <v>-70400</v>
      </c>
      <c r="Q694" t="s">
        <v>4164</v>
      </c>
    </row>
    <row r="695" spans="7:17" hidden="1">
      <c r="G695">
        <v>2453385</v>
      </c>
      <c r="L695" t="s">
        <v>4666</v>
      </c>
      <c r="O695" s="4">
        <v>-4737675.22</v>
      </c>
      <c r="P695" s="4">
        <v>-3341956.22</v>
      </c>
      <c r="Q695" t="s">
        <v>4164</v>
      </c>
    </row>
    <row r="696" spans="7:17" hidden="1">
      <c r="G696">
        <v>2453390</v>
      </c>
      <c r="L696" t="s">
        <v>4667</v>
      </c>
      <c r="O696" s="4">
        <v>7478167.9000000004</v>
      </c>
      <c r="P696" s="4">
        <v>197477.9</v>
      </c>
      <c r="Q696" t="s">
        <v>4164</v>
      </c>
    </row>
    <row r="697" spans="7:17" hidden="1">
      <c r="G697">
        <v>2453392</v>
      </c>
      <c r="L697" t="s">
        <v>4668</v>
      </c>
      <c r="O697" s="4">
        <v>-7313010</v>
      </c>
      <c r="P697" s="4">
        <v>-32320</v>
      </c>
      <c r="Q697" t="s">
        <v>4164</v>
      </c>
    </row>
    <row r="698" spans="7:17" hidden="1">
      <c r="G698">
        <v>2453395</v>
      </c>
      <c r="L698" t="s">
        <v>4669</v>
      </c>
      <c r="O698" s="4">
        <v>-138149.92000000001</v>
      </c>
      <c r="P698" s="4">
        <v>-138149.92000000001</v>
      </c>
      <c r="Q698" t="s">
        <v>4164</v>
      </c>
    </row>
    <row r="699" spans="7:17" hidden="1">
      <c r="G699">
        <v>2453400</v>
      </c>
      <c r="L699" t="s">
        <v>4670</v>
      </c>
      <c r="O699" s="4">
        <v>10000</v>
      </c>
      <c r="P699" s="4">
        <v>10000</v>
      </c>
      <c r="Q699" t="s">
        <v>4164</v>
      </c>
    </row>
    <row r="700" spans="7:17" hidden="1">
      <c r="G700">
        <v>2453405</v>
      </c>
      <c r="L700" t="s">
        <v>4671</v>
      </c>
      <c r="O700" s="4">
        <v>-2590933.7200000002</v>
      </c>
      <c r="P700" s="4">
        <v>-2880505.87</v>
      </c>
      <c r="Q700" t="s">
        <v>4164</v>
      </c>
    </row>
    <row r="701" spans="7:17" hidden="1">
      <c r="G701">
        <v>2453410</v>
      </c>
      <c r="L701" t="s">
        <v>4672</v>
      </c>
      <c r="O701" s="4">
        <v>3955035.11</v>
      </c>
      <c r="P701" s="4">
        <v>4572.1099999999997</v>
      </c>
      <c r="Q701" t="s">
        <v>4164</v>
      </c>
    </row>
    <row r="702" spans="7:17" hidden="1">
      <c r="G702">
        <v>2453412</v>
      </c>
      <c r="L702" t="s">
        <v>4673</v>
      </c>
      <c r="O702" s="4">
        <v>-3375255</v>
      </c>
      <c r="P702">
        <v>0</v>
      </c>
      <c r="Q702" t="s">
        <v>4164</v>
      </c>
    </row>
    <row r="703" spans="7:17" hidden="1">
      <c r="G703">
        <v>2453415</v>
      </c>
      <c r="L703" t="s">
        <v>4674</v>
      </c>
      <c r="O703" s="4">
        <v>-570282.91</v>
      </c>
      <c r="P703" s="4">
        <v>9925.09</v>
      </c>
      <c r="Q703" t="s">
        <v>4164</v>
      </c>
    </row>
    <row r="704" spans="7:17" hidden="1">
      <c r="G704">
        <v>2453420</v>
      </c>
      <c r="L704" t="s">
        <v>4675</v>
      </c>
      <c r="O704" s="4">
        <v>10388.56</v>
      </c>
      <c r="P704" s="4">
        <v>10761.81</v>
      </c>
      <c r="Q704" t="s">
        <v>4164</v>
      </c>
    </row>
    <row r="705" spans="7:17" hidden="1">
      <c r="G705">
        <v>2453425</v>
      </c>
      <c r="L705" t="s">
        <v>4676</v>
      </c>
      <c r="O705" s="4">
        <v>-738047.63</v>
      </c>
      <c r="P705" s="4">
        <v>-1566585.56</v>
      </c>
      <c r="Q705" t="s">
        <v>4164</v>
      </c>
    </row>
    <row r="706" spans="7:17" hidden="1">
      <c r="G706">
        <v>2453440</v>
      </c>
      <c r="L706" t="s">
        <v>4677</v>
      </c>
      <c r="O706" s="4">
        <v>10000</v>
      </c>
      <c r="P706" s="4">
        <v>10000</v>
      </c>
      <c r="Q706" t="s">
        <v>4164</v>
      </c>
    </row>
    <row r="707" spans="7:17" hidden="1">
      <c r="G707">
        <v>2453445</v>
      </c>
      <c r="L707" t="s">
        <v>4678</v>
      </c>
      <c r="O707" s="4">
        <v>-400963</v>
      </c>
      <c r="P707" s="4">
        <v>-440623</v>
      </c>
      <c r="Q707" t="s">
        <v>4164</v>
      </c>
    </row>
    <row r="708" spans="7:17" hidden="1">
      <c r="G708">
        <v>2453450</v>
      </c>
      <c r="L708" t="s">
        <v>4677</v>
      </c>
      <c r="O708" s="4">
        <v>1649</v>
      </c>
      <c r="P708" s="4">
        <v>1649</v>
      </c>
      <c r="Q708" t="s">
        <v>4164</v>
      </c>
    </row>
    <row r="709" spans="7:17" hidden="1">
      <c r="G709">
        <v>2453470</v>
      </c>
      <c r="L709" t="s">
        <v>4679</v>
      </c>
      <c r="O709" s="4">
        <v>10000</v>
      </c>
      <c r="P709" s="4">
        <v>10000</v>
      </c>
      <c r="Q709" t="s">
        <v>4164</v>
      </c>
    </row>
    <row r="710" spans="7:17" hidden="1">
      <c r="G710">
        <v>2453475</v>
      </c>
      <c r="L710" t="s">
        <v>4680</v>
      </c>
      <c r="O710" s="4">
        <v>-229788</v>
      </c>
      <c r="P710" s="4">
        <v>-165983</v>
      </c>
      <c r="Q710" t="s">
        <v>4164</v>
      </c>
    </row>
    <row r="711" spans="7:17" hidden="1">
      <c r="G711">
        <v>2453480</v>
      </c>
      <c r="L711" t="s">
        <v>4681</v>
      </c>
      <c r="O711" s="4">
        <v>10000</v>
      </c>
      <c r="P711" s="4">
        <v>10211.09</v>
      </c>
      <c r="Q711" t="s">
        <v>4164</v>
      </c>
    </row>
    <row r="712" spans="7:17" hidden="1">
      <c r="G712">
        <v>2453484</v>
      </c>
      <c r="L712" t="s">
        <v>4682</v>
      </c>
      <c r="O712">
        <v>614</v>
      </c>
      <c r="P712">
        <v>614</v>
      </c>
      <c r="Q712" t="s">
        <v>4164</v>
      </c>
    </row>
    <row r="713" spans="7:17" hidden="1">
      <c r="G713">
        <v>2453485</v>
      </c>
      <c r="L713" t="s">
        <v>4683</v>
      </c>
      <c r="O713" s="4">
        <v>-171026</v>
      </c>
      <c r="P713" s="4">
        <v>-357440</v>
      </c>
      <c r="Q713" t="s">
        <v>4164</v>
      </c>
    </row>
    <row r="714" spans="7:17" hidden="1">
      <c r="G714">
        <v>2453490</v>
      </c>
      <c r="L714" t="s">
        <v>4681</v>
      </c>
      <c r="O714" s="4">
        <v>1000</v>
      </c>
      <c r="P714" s="4">
        <v>1000</v>
      </c>
      <c r="Q714" t="s">
        <v>4164</v>
      </c>
    </row>
    <row r="715" spans="7:17" hidden="1">
      <c r="G715">
        <v>2453500</v>
      </c>
      <c r="L715" t="s">
        <v>4684</v>
      </c>
      <c r="O715" s="4">
        <v>10055.57</v>
      </c>
      <c r="P715" s="4">
        <v>10035.030000000001</v>
      </c>
      <c r="Q715" t="s">
        <v>4164</v>
      </c>
    </row>
    <row r="716" spans="7:17" hidden="1">
      <c r="G716">
        <v>2453505</v>
      </c>
      <c r="L716" t="s">
        <v>4685</v>
      </c>
      <c r="O716" s="4">
        <v>-83252</v>
      </c>
      <c r="P716" s="4">
        <v>-252247</v>
      </c>
      <c r="Q716" t="s">
        <v>4164</v>
      </c>
    </row>
    <row r="717" spans="7:17" hidden="1">
      <c r="G717">
        <v>2453560</v>
      </c>
      <c r="L717" t="s">
        <v>4686</v>
      </c>
      <c r="O717" s="4">
        <v>10018.629999999999</v>
      </c>
      <c r="P717" s="4">
        <v>10003.469999999999</v>
      </c>
      <c r="Q717" t="s">
        <v>4164</v>
      </c>
    </row>
    <row r="718" spans="7:17" hidden="1">
      <c r="G718">
        <v>2453565</v>
      </c>
      <c r="L718" t="s">
        <v>4687</v>
      </c>
      <c r="O718" s="4">
        <v>-110617</v>
      </c>
      <c r="P718" s="4">
        <v>-240867</v>
      </c>
      <c r="Q718" t="s">
        <v>4164</v>
      </c>
    </row>
    <row r="719" spans="7:17" hidden="1">
      <c r="G719">
        <v>2453580</v>
      </c>
      <c r="L719" t="s">
        <v>4688</v>
      </c>
      <c r="O719" s="4">
        <v>10649.29</v>
      </c>
      <c r="P719" s="4">
        <v>10649.95</v>
      </c>
      <c r="Q719" t="s">
        <v>4164</v>
      </c>
    </row>
    <row r="720" spans="7:17" hidden="1">
      <c r="G720">
        <v>2453585</v>
      </c>
      <c r="L720" t="s">
        <v>4689</v>
      </c>
      <c r="O720" s="4">
        <v>-15782.81</v>
      </c>
      <c r="P720" s="4">
        <v>-157797.31</v>
      </c>
      <c r="Q720" t="s">
        <v>4164</v>
      </c>
    </row>
    <row r="721" spans="7:17" hidden="1">
      <c r="G721">
        <v>2453630</v>
      </c>
      <c r="L721" t="s">
        <v>4690</v>
      </c>
      <c r="O721" s="4">
        <v>10000</v>
      </c>
      <c r="P721" s="4">
        <v>10000</v>
      </c>
      <c r="Q721" t="s">
        <v>4164</v>
      </c>
    </row>
    <row r="722" spans="7:17" hidden="1">
      <c r="G722">
        <v>2453635</v>
      </c>
      <c r="L722" t="s">
        <v>4691</v>
      </c>
      <c r="O722">
        <v>0</v>
      </c>
      <c r="P722" s="4">
        <v>-232947.7</v>
      </c>
      <c r="Q722" t="s">
        <v>4164</v>
      </c>
    </row>
    <row r="723" spans="7:17" hidden="1">
      <c r="G723">
        <v>2453640</v>
      </c>
      <c r="L723" t="s">
        <v>4690</v>
      </c>
      <c r="O723" s="4">
        <v>10118</v>
      </c>
      <c r="P723" s="4">
        <v>10118</v>
      </c>
      <c r="Q723" t="s">
        <v>4164</v>
      </c>
    </row>
    <row r="724" spans="7:17" hidden="1">
      <c r="G724">
        <v>2453645</v>
      </c>
      <c r="L724" t="s">
        <v>4691</v>
      </c>
      <c r="O724">
        <v>0</v>
      </c>
      <c r="P724" s="4">
        <v>-81286</v>
      </c>
      <c r="Q724" t="s">
        <v>4164</v>
      </c>
    </row>
    <row r="725" spans="7:17" hidden="1">
      <c r="G725">
        <v>2453660</v>
      </c>
      <c r="L725" t="s">
        <v>4692</v>
      </c>
      <c r="O725" s="4">
        <v>10458.98</v>
      </c>
      <c r="P725" s="4">
        <v>10543.62</v>
      </c>
      <c r="Q725" t="s">
        <v>4164</v>
      </c>
    </row>
    <row r="726" spans="7:17" hidden="1">
      <c r="G726">
        <v>2453665</v>
      </c>
      <c r="L726" t="s">
        <v>4693</v>
      </c>
      <c r="O726" s="4">
        <v>-481683.57</v>
      </c>
      <c r="P726" s="4">
        <v>-547415</v>
      </c>
      <c r="Q726" t="s">
        <v>4164</v>
      </c>
    </row>
    <row r="727" spans="7:17" hidden="1">
      <c r="G727">
        <v>2453700</v>
      </c>
      <c r="L727" t="s">
        <v>4694</v>
      </c>
      <c r="O727">
        <v>28</v>
      </c>
      <c r="P727">
        <v>28</v>
      </c>
      <c r="Q727" t="s">
        <v>4164</v>
      </c>
    </row>
    <row r="728" spans="7:17" hidden="1">
      <c r="G728">
        <v>2453704</v>
      </c>
      <c r="L728" t="s">
        <v>4695</v>
      </c>
      <c r="O728">
        <v>-28</v>
      </c>
      <c r="P728">
        <v>-28</v>
      </c>
      <c r="Q728" t="s">
        <v>4164</v>
      </c>
    </row>
    <row r="729" spans="7:17" hidden="1">
      <c r="G729">
        <v>2453710</v>
      </c>
      <c r="L729" t="s">
        <v>4696</v>
      </c>
      <c r="O729" s="4">
        <v>15114323.810000001</v>
      </c>
      <c r="P729" s="4">
        <v>10000</v>
      </c>
      <c r="Q729" t="s">
        <v>4164</v>
      </c>
    </row>
    <row r="730" spans="7:17" hidden="1">
      <c r="G730">
        <v>2453712</v>
      </c>
      <c r="L730" t="s">
        <v>4697</v>
      </c>
      <c r="O730" s="4">
        <v>-14604323.810000001</v>
      </c>
      <c r="P730">
        <v>0</v>
      </c>
      <c r="Q730" t="s">
        <v>4164</v>
      </c>
    </row>
    <row r="731" spans="7:17" hidden="1">
      <c r="G731">
        <v>2453720</v>
      </c>
      <c r="L731" t="s">
        <v>4699</v>
      </c>
      <c r="O731" s="4">
        <v>10000</v>
      </c>
      <c r="P731" s="4">
        <v>10000</v>
      </c>
      <c r="Q731" t="s">
        <v>4164</v>
      </c>
    </row>
    <row r="732" spans="7:17" hidden="1">
      <c r="G732">
        <v>2453725</v>
      </c>
      <c r="L732" t="s">
        <v>4701</v>
      </c>
      <c r="O732" s="4">
        <v>-546439</v>
      </c>
      <c r="P732" s="4">
        <v>-763874</v>
      </c>
      <c r="Q732" t="s">
        <v>4164</v>
      </c>
    </row>
    <row r="733" spans="7:17" hidden="1">
      <c r="G733">
        <v>2453730</v>
      </c>
      <c r="L733" t="s">
        <v>4702</v>
      </c>
      <c r="O733" s="4">
        <v>3389807.47</v>
      </c>
      <c r="P733" s="4">
        <v>1222706.97</v>
      </c>
      <c r="Q733" t="s">
        <v>4164</v>
      </c>
    </row>
    <row r="734" spans="7:17" hidden="1">
      <c r="G734">
        <v>2453732</v>
      </c>
      <c r="L734" t="s">
        <v>4703</v>
      </c>
      <c r="O734" s="4">
        <v>-3382757.5</v>
      </c>
      <c r="P734" s="4">
        <v>-25527</v>
      </c>
      <c r="Q734" t="s">
        <v>4164</v>
      </c>
    </row>
    <row r="735" spans="7:17" hidden="1">
      <c r="G735">
        <v>2453735</v>
      </c>
      <c r="L735" t="s">
        <v>4704</v>
      </c>
      <c r="O735" s="4">
        <v>-132863.47</v>
      </c>
      <c r="P735" s="4">
        <v>-133439.47</v>
      </c>
      <c r="Q735" t="s">
        <v>4164</v>
      </c>
    </row>
    <row r="736" spans="7:17" hidden="1">
      <c r="G736">
        <v>2453740</v>
      </c>
      <c r="L736" t="s">
        <v>4705</v>
      </c>
      <c r="O736" s="4">
        <v>5000</v>
      </c>
      <c r="P736" s="4">
        <v>5000</v>
      </c>
      <c r="Q736" t="s">
        <v>4164</v>
      </c>
    </row>
    <row r="737" spans="7:17" hidden="1">
      <c r="G737">
        <v>2453744</v>
      </c>
      <c r="L737" t="s">
        <v>4706</v>
      </c>
      <c r="O737">
        <v>1</v>
      </c>
      <c r="P737">
        <v>1</v>
      </c>
      <c r="Q737" t="s">
        <v>4164</v>
      </c>
    </row>
    <row r="738" spans="7:17" hidden="1">
      <c r="G738">
        <v>2453745</v>
      </c>
      <c r="L738" t="s">
        <v>4707</v>
      </c>
      <c r="O738" s="4">
        <v>-5011883.1900000004</v>
      </c>
      <c r="P738" s="4">
        <v>-1278764.3899999999</v>
      </c>
      <c r="Q738" t="s">
        <v>4164</v>
      </c>
    </row>
    <row r="739" spans="7:17" hidden="1">
      <c r="G739">
        <v>2453770</v>
      </c>
      <c r="L739" t="s">
        <v>4708</v>
      </c>
      <c r="O739" s="4">
        <v>2165947.1800000002</v>
      </c>
      <c r="P739" s="4">
        <v>2603.5</v>
      </c>
      <c r="Q739" t="s">
        <v>4164</v>
      </c>
    </row>
    <row r="740" spans="7:17" hidden="1">
      <c r="G740">
        <v>2453772</v>
      </c>
      <c r="L740" t="s">
        <v>4709</v>
      </c>
      <c r="O740" s="4">
        <v>-2163343.6800000002</v>
      </c>
      <c r="P740">
        <v>0</v>
      </c>
      <c r="Q740" t="s">
        <v>4164</v>
      </c>
    </row>
    <row r="741" spans="7:17" hidden="1">
      <c r="G741">
        <v>2453775</v>
      </c>
      <c r="L741" t="s">
        <v>4710</v>
      </c>
      <c r="O741">
        <v>-2</v>
      </c>
      <c r="P741">
        <v>-2</v>
      </c>
      <c r="Q741" t="s">
        <v>4164</v>
      </c>
    </row>
    <row r="742" spans="7:17" hidden="1">
      <c r="G742">
        <v>2453780</v>
      </c>
      <c r="L742" t="s">
        <v>4711</v>
      </c>
      <c r="O742" s="4">
        <v>5000.42</v>
      </c>
      <c r="P742" s="4">
        <v>5000.71</v>
      </c>
      <c r="Q742" t="s">
        <v>4164</v>
      </c>
    </row>
    <row r="743" spans="7:17" hidden="1">
      <c r="G743">
        <v>2453785</v>
      </c>
      <c r="L743" t="s">
        <v>4712</v>
      </c>
      <c r="O743" s="4">
        <v>-1343434.72</v>
      </c>
      <c r="P743" s="4">
        <v>-292313</v>
      </c>
      <c r="Q743" t="s">
        <v>4164</v>
      </c>
    </row>
    <row r="744" spans="7:17" hidden="1">
      <c r="G744">
        <v>2453800</v>
      </c>
      <c r="L744" t="s">
        <v>4713</v>
      </c>
      <c r="O744">
        <v>-0.4</v>
      </c>
      <c r="P744">
        <v>-0.4</v>
      </c>
      <c r="Q744" t="s">
        <v>4164</v>
      </c>
    </row>
    <row r="745" spans="7:17" hidden="1">
      <c r="G745">
        <v>2453805</v>
      </c>
      <c r="L745" t="s">
        <v>4714</v>
      </c>
      <c r="O745" s="4">
        <v>-1145</v>
      </c>
      <c r="P745" s="4">
        <v>-1145</v>
      </c>
      <c r="Q745" t="s">
        <v>4164</v>
      </c>
    </row>
    <row r="746" spans="7:17" hidden="1">
      <c r="G746">
        <v>2453810</v>
      </c>
      <c r="L746" t="s">
        <v>4715</v>
      </c>
      <c r="O746" s="4">
        <v>10000</v>
      </c>
      <c r="P746" s="4">
        <v>10000</v>
      </c>
      <c r="Q746" t="s">
        <v>4164</v>
      </c>
    </row>
    <row r="747" spans="7:17" hidden="1">
      <c r="G747">
        <v>2453815</v>
      </c>
      <c r="L747" t="s">
        <v>4716</v>
      </c>
      <c r="O747" s="4">
        <v>-147557.26</v>
      </c>
      <c r="P747" s="4">
        <v>-706987.27</v>
      </c>
      <c r="Q747" t="s">
        <v>4164</v>
      </c>
    </row>
    <row r="748" spans="7:17" hidden="1">
      <c r="G748">
        <v>2453820</v>
      </c>
      <c r="L748" t="s">
        <v>4717</v>
      </c>
      <c r="O748" s="4">
        <v>10000.299999999999</v>
      </c>
      <c r="P748" s="4">
        <v>10000.299999999999</v>
      </c>
      <c r="Q748" t="s">
        <v>4164</v>
      </c>
    </row>
    <row r="749" spans="7:17" hidden="1">
      <c r="G749">
        <v>2453825</v>
      </c>
      <c r="L749" t="s">
        <v>4718</v>
      </c>
      <c r="O749" s="4">
        <v>-16265</v>
      </c>
      <c r="P749">
        <v>-360</v>
      </c>
      <c r="Q749" t="s">
        <v>4164</v>
      </c>
    </row>
    <row r="750" spans="7:17" hidden="1">
      <c r="G750">
        <v>2453870</v>
      </c>
      <c r="L750" t="s">
        <v>4719</v>
      </c>
      <c r="O750" s="4">
        <v>10000</v>
      </c>
      <c r="P750" s="4">
        <v>10000</v>
      </c>
      <c r="Q750" t="s">
        <v>4164</v>
      </c>
    </row>
    <row r="751" spans="7:17" hidden="1">
      <c r="G751">
        <v>2453880</v>
      </c>
      <c r="L751" t="s">
        <v>4720</v>
      </c>
      <c r="O751" s="4">
        <v>10000</v>
      </c>
      <c r="P751" s="4">
        <v>10000</v>
      </c>
      <c r="Q751" t="s">
        <v>4164</v>
      </c>
    </row>
    <row r="752" spans="7:17" hidden="1">
      <c r="G752">
        <v>2453885</v>
      </c>
      <c r="L752" t="s">
        <v>4721</v>
      </c>
      <c r="O752">
        <v>0</v>
      </c>
      <c r="P752">
        <v>-900</v>
      </c>
      <c r="Q752" t="s">
        <v>4164</v>
      </c>
    </row>
    <row r="753" spans="7:17" hidden="1">
      <c r="G753">
        <v>2453900</v>
      </c>
      <c r="L753" t="s">
        <v>4720</v>
      </c>
      <c r="O753" s="4">
        <v>10000</v>
      </c>
      <c r="P753" s="4">
        <v>10000</v>
      </c>
      <c r="Q753" t="s">
        <v>4164</v>
      </c>
    </row>
    <row r="754" spans="7:17" hidden="1">
      <c r="G754">
        <v>2453920</v>
      </c>
      <c r="L754" t="s">
        <v>4722</v>
      </c>
      <c r="O754" s="4">
        <v>10000</v>
      </c>
      <c r="P754" s="4">
        <v>10000</v>
      </c>
      <c r="Q754" t="s">
        <v>4164</v>
      </c>
    </row>
    <row r="755" spans="7:17" hidden="1">
      <c r="G755">
        <v>2453925</v>
      </c>
      <c r="L755" t="s">
        <v>4723</v>
      </c>
      <c r="O755" s="4">
        <v>-8234</v>
      </c>
      <c r="P755" s="4">
        <v>-13279</v>
      </c>
      <c r="Q755" t="s">
        <v>4164</v>
      </c>
    </row>
    <row r="756" spans="7:17" hidden="1">
      <c r="G756">
        <v>2453930</v>
      </c>
      <c r="L756" t="s">
        <v>4724</v>
      </c>
      <c r="O756" s="4">
        <v>10000.27</v>
      </c>
      <c r="P756" s="4">
        <v>10000.780000000001</v>
      </c>
      <c r="Q756" t="s">
        <v>4164</v>
      </c>
    </row>
    <row r="757" spans="7:17" hidden="1">
      <c r="G757">
        <v>2453935</v>
      </c>
      <c r="L757" t="s">
        <v>4725</v>
      </c>
      <c r="O757" s="4">
        <v>-62776.54</v>
      </c>
      <c r="P757" s="4">
        <v>-26741</v>
      </c>
      <c r="Q757" t="s">
        <v>4164</v>
      </c>
    </row>
    <row r="758" spans="7:17" hidden="1">
      <c r="G758">
        <v>2453940</v>
      </c>
      <c r="L758" t="s">
        <v>4726</v>
      </c>
      <c r="O758" s="4">
        <v>10920.22</v>
      </c>
      <c r="P758" s="4">
        <v>10206.84</v>
      </c>
      <c r="Q758" t="s">
        <v>4164</v>
      </c>
    </row>
    <row r="759" spans="7:17" hidden="1">
      <c r="G759">
        <v>2453945</v>
      </c>
      <c r="L759" t="s">
        <v>4727</v>
      </c>
      <c r="O759" s="4">
        <v>-161831</v>
      </c>
      <c r="P759" s="4">
        <v>-72463</v>
      </c>
      <c r="Q759" t="s">
        <v>4164</v>
      </c>
    </row>
    <row r="760" spans="7:17" hidden="1">
      <c r="G760">
        <v>2453980</v>
      </c>
      <c r="L760" t="s">
        <v>4728</v>
      </c>
      <c r="O760">
        <v>991.92</v>
      </c>
      <c r="P760">
        <v>991.92</v>
      </c>
      <c r="Q760" t="s">
        <v>4164</v>
      </c>
    </row>
    <row r="761" spans="7:17" hidden="1">
      <c r="G761">
        <v>2453985</v>
      </c>
      <c r="L761" t="s">
        <v>4729</v>
      </c>
      <c r="O761">
        <v>-892.46</v>
      </c>
      <c r="P761">
        <v>-892.46</v>
      </c>
      <c r="Q761" t="s">
        <v>4164</v>
      </c>
    </row>
    <row r="762" spans="7:17" hidden="1">
      <c r="G762">
        <v>2453990</v>
      </c>
      <c r="L762" t="s">
        <v>4730</v>
      </c>
      <c r="O762" s="4">
        <v>5118</v>
      </c>
      <c r="P762" s="4">
        <v>21392</v>
      </c>
      <c r="Q762" t="s">
        <v>4164</v>
      </c>
    </row>
    <row r="763" spans="7:17" hidden="1">
      <c r="G763">
        <v>2453995</v>
      </c>
      <c r="L763" t="s">
        <v>6754</v>
      </c>
      <c r="O763">
        <v>10</v>
      </c>
      <c r="P763">
        <v>0</v>
      </c>
      <c r="Q763" t="s">
        <v>4164</v>
      </c>
    </row>
    <row r="764" spans="7:17" hidden="1">
      <c r="G764">
        <v>2454000</v>
      </c>
      <c r="L764" t="s">
        <v>4731</v>
      </c>
      <c r="O764">
        <v>-93</v>
      </c>
      <c r="P764">
        <v>-93</v>
      </c>
      <c r="Q764" t="s">
        <v>4164</v>
      </c>
    </row>
    <row r="765" spans="7:17" hidden="1">
      <c r="G765">
        <v>2454005</v>
      </c>
      <c r="L765" t="s">
        <v>4732</v>
      </c>
      <c r="O765" s="4">
        <v>1860.4</v>
      </c>
      <c r="P765" s="4">
        <v>1860.4</v>
      </c>
      <c r="Q765" t="s">
        <v>4164</v>
      </c>
    </row>
    <row r="766" spans="7:17" hidden="1">
      <c r="G766">
        <v>2454020</v>
      </c>
      <c r="L766" t="s">
        <v>4733</v>
      </c>
      <c r="O766" s="4">
        <v>12290748.33</v>
      </c>
      <c r="P766" s="4">
        <v>32540.01</v>
      </c>
      <c r="Q766" t="s">
        <v>4164</v>
      </c>
    </row>
    <row r="767" spans="7:17" hidden="1">
      <c r="G767">
        <v>2454022</v>
      </c>
      <c r="L767" t="s">
        <v>4734</v>
      </c>
      <c r="O767" s="4">
        <v>-12258248.640000001</v>
      </c>
      <c r="P767">
        <v>0</v>
      </c>
      <c r="Q767" t="s">
        <v>4164</v>
      </c>
    </row>
    <row r="768" spans="7:17" hidden="1">
      <c r="G768">
        <v>2454025</v>
      </c>
      <c r="L768" t="s">
        <v>4735</v>
      </c>
      <c r="O768" s="4">
        <v>-9419.09</v>
      </c>
      <c r="P768" s="4">
        <v>-9459.41</v>
      </c>
      <c r="Q768" t="s">
        <v>4164</v>
      </c>
    </row>
    <row r="769" spans="7:17" hidden="1">
      <c r="G769">
        <v>2454030</v>
      </c>
      <c r="L769" t="s">
        <v>4736</v>
      </c>
      <c r="O769" s="4">
        <v>11250</v>
      </c>
      <c r="P769" s="4">
        <v>11250</v>
      </c>
      <c r="Q769" t="s">
        <v>4164</v>
      </c>
    </row>
    <row r="770" spans="7:17" hidden="1">
      <c r="G770">
        <v>2454035</v>
      </c>
      <c r="L770" t="s">
        <v>4738</v>
      </c>
      <c r="O770" s="4">
        <v>-6619316.46</v>
      </c>
      <c r="P770" s="4">
        <v>-4504885.9800000004</v>
      </c>
      <c r="Q770" t="s">
        <v>4164</v>
      </c>
    </row>
    <row r="771" spans="7:17" hidden="1">
      <c r="G771">
        <v>2454040</v>
      </c>
      <c r="L771" t="s">
        <v>4739</v>
      </c>
      <c r="O771" s="4">
        <v>6610095.3700000001</v>
      </c>
      <c r="P771" s="4">
        <v>1558534.57</v>
      </c>
      <c r="Q771" t="s">
        <v>4164</v>
      </c>
    </row>
    <row r="772" spans="7:17" hidden="1">
      <c r="G772">
        <v>2454042</v>
      </c>
      <c r="L772" t="s">
        <v>4740</v>
      </c>
      <c r="O772" s="4">
        <v>-6570522.0999999996</v>
      </c>
      <c r="P772" s="4">
        <v>-1555390</v>
      </c>
      <c r="Q772" t="s">
        <v>4164</v>
      </c>
    </row>
    <row r="773" spans="7:17" hidden="1">
      <c r="G773">
        <v>2454045</v>
      </c>
      <c r="L773" t="s">
        <v>4741</v>
      </c>
      <c r="O773" s="4">
        <v>-3326.56</v>
      </c>
      <c r="P773" s="4">
        <v>33102.14</v>
      </c>
      <c r="Q773" t="s">
        <v>4164</v>
      </c>
    </row>
    <row r="774" spans="7:17" hidden="1">
      <c r="G774">
        <v>2454050</v>
      </c>
      <c r="L774" t="s">
        <v>4742</v>
      </c>
      <c r="O774" s="4">
        <v>9999.7000000000007</v>
      </c>
      <c r="P774" s="4">
        <v>9999.7000000000007</v>
      </c>
      <c r="Q774" t="s">
        <v>4164</v>
      </c>
    </row>
    <row r="775" spans="7:17" hidden="1">
      <c r="G775">
        <v>2454051</v>
      </c>
      <c r="L775" t="s">
        <v>4743</v>
      </c>
      <c r="O775" s="4">
        <v>-10250</v>
      </c>
      <c r="P775" s="4">
        <v>-10250</v>
      </c>
      <c r="Q775" t="s">
        <v>4164</v>
      </c>
    </row>
    <row r="776" spans="7:17" hidden="1">
      <c r="G776">
        <v>2454054</v>
      </c>
      <c r="L776" t="s">
        <v>4744</v>
      </c>
      <c r="O776" s="4">
        <v>10250</v>
      </c>
      <c r="P776" s="4">
        <v>10250</v>
      </c>
      <c r="Q776" t="s">
        <v>4164</v>
      </c>
    </row>
    <row r="777" spans="7:17" hidden="1">
      <c r="G777">
        <v>2454055</v>
      </c>
      <c r="L777" t="s">
        <v>4745</v>
      </c>
      <c r="O777" s="4">
        <v>-5045117.3600000003</v>
      </c>
      <c r="P777" s="4">
        <v>-4271709.95</v>
      </c>
      <c r="Q777" t="s">
        <v>4164</v>
      </c>
    </row>
    <row r="778" spans="7:17" hidden="1">
      <c r="G778">
        <v>2454060</v>
      </c>
      <c r="L778" t="s">
        <v>4746</v>
      </c>
      <c r="O778" s="4">
        <v>3465623.43</v>
      </c>
      <c r="P778" s="4">
        <v>113680.31</v>
      </c>
      <c r="Q778" t="s">
        <v>4164</v>
      </c>
    </row>
    <row r="779" spans="7:17" hidden="1">
      <c r="G779">
        <v>2454062</v>
      </c>
      <c r="L779" t="s">
        <v>4747</v>
      </c>
      <c r="O779" s="4">
        <v>-3454025.1</v>
      </c>
      <c r="P779" s="4">
        <v>-17300</v>
      </c>
      <c r="Q779" t="s">
        <v>4164</v>
      </c>
    </row>
    <row r="780" spans="7:17" hidden="1">
      <c r="G780">
        <v>2454065</v>
      </c>
      <c r="L780" t="s">
        <v>4748</v>
      </c>
      <c r="O780" s="4">
        <v>-5215.37</v>
      </c>
      <c r="P780" s="4">
        <v>-1997.35</v>
      </c>
      <c r="Q780" t="s">
        <v>4164</v>
      </c>
    </row>
    <row r="781" spans="7:17" hidden="1">
      <c r="G781">
        <v>2454070</v>
      </c>
      <c r="L781" t="s">
        <v>4749</v>
      </c>
      <c r="O781" s="4">
        <v>10246.459999999999</v>
      </c>
      <c r="P781" s="4">
        <v>10231.41</v>
      </c>
      <c r="Q781" t="s">
        <v>4164</v>
      </c>
    </row>
    <row r="782" spans="7:17" hidden="1">
      <c r="G782">
        <v>2454075</v>
      </c>
      <c r="L782" t="s">
        <v>4751</v>
      </c>
      <c r="O782" s="4">
        <v>-2848585.33</v>
      </c>
      <c r="P782" s="4">
        <v>-1196706.95</v>
      </c>
      <c r="Q782" t="s">
        <v>4164</v>
      </c>
    </row>
    <row r="783" spans="7:17" hidden="1">
      <c r="G783">
        <v>2454110</v>
      </c>
      <c r="L783" t="s">
        <v>4752</v>
      </c>
      <c r="O783" s="4">
        <v>12608.96</v>
      </c>
      <c r="P783" s="4">
        <v>12034.63</v>
      </c>
      <c r="Q783" t="s">
        <v>4164</v>
      </c>
    </row>
    <row r="784" spans="7:17" hidden="1">
      <c r="G784">
        <v>2454115</v>
      </c>
      <c r="L784" t="s">
        <v>4754</v>
      </c>
      <c r="O784" s="4">
        <v>-725577</v>
      </c>
      <c r="P784" s="4">
        <v>-627424</v>
      </c>
      <c r="Q784" t="s">
        <v>4164</v>
      </c>
    </row>
    <row r="785" spans="7:17" hidden="1">
      <c r="G785">
        <v>2454150</v>
      </c>
      <c r="L785" t="s">
        <v>4755</v>
      </c>
      <c r="O785" s="4">
        <v>10000</v>
      </c>
      <c r="P785" s="4">
        <v>10000</v>
      </c>
      <c r="Q785" t="s">
        <v>4164</v>
      </c>
    </row>
    <row r="786" spans="7:17" hidden="1">
      <c r="G786">
        <v>2454151</v>
      </c>
      <c r="L786" t="s">
        <v>6755</v>
      </c>
      <c r="O786">
        <v>0</v>
      </c>
      <c r="P786" s="4">
        <v>29617</v>
      </c>
      <c r="Q786" t="s">
        <v>4164</v>
      </c>
    </row>
    <row r="787" spans="7:17" hidden="1">
      <c r="G787">
        <v>2454155</v>
      </c>
      <c r="L787" t="s">
        <v>4756</v>
      </c>
      <c r="O787" s="4">
        <v>-438253.64</v>
      </c>
      <c r="P787" s="4">
        <v>-715053.04</v>
      </c>
      <c r="Q787" t="s">
        <v>4164</v>
      </c>
    </row>
    <row r="788" spans="7:17" hidden="1">
      <c r="G788">
        <v>2454160</v>
      </c>
      <c r="L788" t="s">
        <v>4755</v>
      </c>
      <c r="O788">
        <v>0.15</v>
      </c>
      <c r="P788">
        <v>0.15</v>
      </c>
      <c r="Q788" t="s">
        <v>4164</v>
      </c>
    </row>
    <row r="789" spans="7:17" hidden="1">
      <c r="G789">
        <v>2454170</v>
      </c>
      <c r="L789" t="s">
        <v>4757</v>
      </c>
      <c r="O789" s="4">
        <v>6522.21</v>
      </c>
      <c r="P789" s="4">
        <v>6522</v>
      </c>
      <c r="Q789" t="s">
        <v>4164</v>
      </c>
    </row>
    <row r="790" spans="7:17" hidden="1">
      <c r="G790">
        <v>2454174</v>
      </c>
      <c r="L790" t="s">
        <v>4759</v>
      </c>
      <c r="O790" s="4">
        <v>-2714</v>
      </c>
      <c r="P790" s="4">
        <v>-2714</v>
      </c>
      <c r="Q790" t="s">
        <v>4164</v>
      </c>
    </row>
    <row r="791" spans="7:17" hidden="1">
      <c r="G791">
        <v>2454175</v>
      </c>
      <c r="L791" t="s">
        <v>4760</v>
      </c>
      <c r="O791" s="4">
        <v>-1968206.96</v>
      </c>
      <c r="P791" s="4">
        <v>-2102773.75</v>
      </c>
      <c r="Q791" t="s">
        <v>4164</v>
      </c>
    </row>
    <row r="792" spans="7:17" hidden="1">
      <c r="G792">
        <v>2454200</v>
      </c>
      <c r="L792" t="s">
        <v>4757</v>
      </c>
      <c r="O792" s="4">
        <v>10947.05</v>
      </c>
      <c r="P792" s="4">
        <v>10999.05</v>
      </c>
      <c r="Q792" t="s">
        <v>4164</v>
      </c>
    </row>
    <row r="793" spans="7:17" hidden="1">
      <c r="G793">
        <v>2454205</v>
      </c>
      <c r="L793" t="s">
        <v>4760</v>
      </c>
      <c r="O793" s="4">
        <v>-4817</v>
      </c>
      <c r="P793" s="4">
        <v>-17976.740000000002</v>
      </c>
      <c r="Q793" t="s">
        <v>4164</v>
      </c>
    </row>
    <row r="794" spans="7:17" hidden="1">
      <c r="G794">
        <v>2454220</v>
      </c>
      <c r="L794" t="s">
        <v>4761</v>
      </c>
      <c r="O794" s="4">
        <v>10000</v>
      </c>
      <c r="P794" s="4">
        <v>10000</v>
      </c>
      <c r="Q794" t="s">
        <v>4164</v>
      </c>
    </row>
    <row r="795" spans="7:17" hidden="1">
      <c r="G795">
        <v>2454225</v>
      </c>
      <c r="L795" t="s">
        <v>4762</v>
      </c>
      <c r="O795" s="4">
        <v>-2662001.2000000002</v>
      </c>
      <c r="P795" s="4">
        <v>-3573963.86</v>
      </c>
      <c r="Q795" t="s">
        <v>4164</v>
      </c>
    </row>
    <row r="796" spans="7:17" hidden="1">
      <c r="G796">
        <v>2454230</v>
      </c>
      <c r="L796" t="s">
        <v>4763</v>
      </c>
      <c r="O796" s="4">
        <v>10000</v>
      </c>
      <c r="P796" s="4">
        <v>10000</v>
      </c>
      <c r="Q796" t="s">
        <v>4164</v>
      </c>
    </row>
    <row r="797" spans="7:17" hidden="1">
      <c r="G797">
        <v>2454235</v>
      </c>
      <c r="L797" t="s">
        <v>4765</v>
      </c>
      <c r="O797" s="4">
        <v>-943733.12</v>
      </c>
      <c r="P797" s="4">
        <v>-617961.06999999995</v>
      </c>
      <c r="Q797" t="s">
        <v>4164</v>
      </c>
    </row>
    <row r="798" spans="7:17" hidden="1">
      <c r="G798">
        <v>2454260</v>
      </c>
      <c r="L798" t="s">
        <v>4766</v>
      </c>
      <c r="O798" s="4">
        <v>154818743.61000001</v>
      </c>
      <c r="P798" s="4">
        <v>357340179.31999999</v>
      </c>
      <c r="Q798" t="s">
        <v>4164</v>
      </c>
    </row>
    <row r="799" spans="7:17" hidden="1">
      <c r="G799">
        <v>2454262</v>
      </c>
      <c r="L799" t="s">
        <v>4767</v>
      </c>
      <c r="O799" s="4">
        <v>-154712180.84999999</v>
      </c>
      <c r="P799" s="4">
        <v>-357323676.57999998</v>
      </c>
      <c r="Q799" t="s">
        <v>4164</v>
      </c>
    </row>
    <row r="800" spans="7:17" hidden="1">
      <c r="G800">
        <v>2454265</v>
      </c>
      <c r="L800" t="s">
        <v>4768</v>
      </c>
      <c r="O800" s="4">
        <v>-91855.58</v>
      </c>
      <c r="P800" s="4">
        <v>-1853.24</v>
      </c>
      <c r="Q800" t="s">
        <v>4164</v>
      </c>
    </row>
    <row r="801" spans="7:17" hidden="1">
      <c r="G801">
        <v>2454270</v>
      </c>
      <c r="L801" t="s">
        <v>4769</v>
      </c>
      <c r="O801" s="4">
        <v>415538424.94999999</v>
      </c>
      <c r="P801" s="4">
        <v>415538424.94999999</v>
      </c>
      <c r="Q801" t="s">
        <v>4164</v>
      </c>
    </row>
    <row r="802" spans="7:17" hidden="1">
      <c r="G802">
        <v>2454271</v>
      </c>
      <c r="L802" t="s">
        <v>4770</v>
      </c>
      <c r="O802" s="4">
        <v>426163642102.51001</v>
      </c>
      <c r="P802" s="4">
        <v>370542149159.52002</v>
      </c>
      <c r="Q802" t="s">
        <v>4164</v>
      </c>
    </row>
    <row r="803" spans="7:17" hidden="1">
      <c r="G803">
        <v>2454274</v>
      </c>
      <c r="L803" t="s">
        <v>4771</v>
      </c>
      <c r="O803" s="4">
        <v>-426561526353.58002</v>
      </c>
      <c r="P803" s="4">
        <v>-370948293335.41998</v>
      </c>
      <c r="Q803" t="s">
        <v>4164</v>
      </c>
    </row>
    <row r="804" spans="7:17" hidden="1">
      <c r="G804">
        <v>2454280</v>
      </c>
      <c r="L804" t="s">
        <v>4769</v>
      </c>
      <c r="O804" s="4">
        <v>1244846554.22</v>
      </c>
      <c r="P804" s="4">
        <v>1244846554.22</v>
      </c>
      <c r="Q804" t="s">
        <v>4164</v>
      </c>
    </row>
    <row r="805" spans="7:17" hidden="1">
      <c r="G805">
        <v>2454281</v>
      </c>
      <c r="L805" t="s">
        <v>4770</v>
      </c>
      <c r="O805" s="4">
        <v>71577060719.899994</v>
      </c>
      <c r="P805" s="4">
        <v>65890867047.309998</v>
      </c>
      <c r="Q805" t="s">
        <v>4164</v>
      </c>
    </row>
    <row r="806" spans="7:17" hidden="1">
      <c r="G806">
        <v>2454284</v>
      </c>
      <c r="L806" t="s">
        <v>4771</v>
      </c>
      <c r="O806" s="4">
        <v>-72796504827.309998</v>
      </c>
      <c r="P806" s="4">
        <v>-67135701262.82</v>
      </c>
      <c r="Q806" t="s">
        <v>4164</v>
      </c>
    </row>
    <row r="807" spans="7:17" hidden="1">
      <c r="G807">
        <v>2454290</v>
      </c>
      <c r="L807" t="s">
        <v>4769</v>
      </c>
      <c r="O807" s="4">
        <v>25383739.77</v>
      </c>
      <c r="P807" s="4">
        <v>25383739.77</v>
      </c>
      <c r="Q807" t="s">
        <v>4164</v>
      </c>
    </row>
    <row r="808" spans="7:17" hidden="1">
      <c r="G808">
        <v>2454291</v>
      </c>
      <c r="L808" t="s">
        <v>4770</v>
      </c>
      <c r="O808" s="4">
        <v>373236961704.78003</v>
      </c>
      <c r="P808" s="4">
        <v>344339517914.66998</v>
      </c>
      <c r="Q808" t="s">
        <v>4164</v>
      </c>
    </row>
    <row r="809" spans="7:17" hidden="1">
      <c r="G809">
        <v>2454294</v>
      </c>
      <c r="L809" t="s">
        <v>4771</v>
      </c>
      <c r="O809" s="4">
        <v>-373236382411.47998</v>
      </c>
      <c r="P809" s="4">
        <v>-344146845211.47998</v>
      </c>
      <c r="Q809" t="s">
        <v>4164</v>
      </c>
    </row>
    <row r="810" spans="7:17" hidden="1">
      <c r="G810">
        <v>2454300</v>
      </c>
      <c r="L810" t="s">
        <v>4769</v>
      </c>
      <c r="O810" s="4">
        <v>10421</v>
      </c>
      <c r="P810" s="4">
        <v>10421</v>
      </c>
      <c r="Q810" t="s">
        <v>4164</v>
      </c>
    </row>
    <row r="811" spans="7:17" hidden="1">
      <c r="G811">
        <v>2454301</v>
      </c>
      <c r="L811" t="s">
        <v>4770</v>
      </c>
      <c r="O811" s="4">
        <v>451990469060.62</v>
      </c>
      <c r="P811" s="4">
        <v>406693370950.25</v>
      </c>
      <c r="Q811" t="s">
        <v>4164</v>
      </c>
    </row>
    <row r="812" spans="7:17" hidden="1">
      <c r="G812">
        <v>2454304</v>
      </c>
      <c r="L812" t="s">
        <v>4771</v>
      </c>
      <c r="O812" s="4">
        <v>-451978077193.94</v>
      </c>
      <c r="P812" s="4">
        <v>-406627409393.94</v>
      </c>
      <c r="Q812" t="s">
        <v>4164</v>
      </c>
    </row>
    <row r="813" spans="7:17" hidden="1">
      <c r="G813">
        <v>2454310</v>
      </c>
      <c r="L813" t="s">
        <v>4772</v>
      </c>
      <c r="O813" s="4">
        <v>6059384.4100000001</v>
      </c>
      <c r="P813" s="4">
        <v>6059384.4100000001</v>
      </c>
      <c r="Q813" t="s">
        <v>4164</v>
      </c>
    </row>
    <row r="814" spans="7:17" hidden="1">
      <c r="G814">
        <v>2454311</v>
      </c>
      <c r="L814" t="s">
        <v>4773</v>
      </c>
      <c r="O814" s="4">
        <v>39562993992.089996</v>
      </c>
      <c r="P814" s="4">
        <v>34780812933.099998</v>
      </c>
      <c r="Q814" t="s">
        <v>4164</v>
      </c>
    </row>
    <row r="815" spans="7:17" hidden="1">
      <c r="G815">
        <v>2454314</v>
      </c>
      <c r="L815" t="s">
        <v>4774</v>
      </c>
      <c r="O815" s="4">
        <v>-39537753188.860001</v>
      </c>
      <c r="P815" s="4">
        <v>-34757522853.860001</v>
      </c>
      <c r="Q815" t="s">
        <v>4164</v>
      </c>
    </row>
    <row r="816" spans="7:17" hidden="1">
      <c r="G816">
        <v>2454320</v>
      </c>
      <c r="L816" t="s">
        <v>4769</v>
      </c>
      <c r="O816" s="4">
        <v>476361096.22000003</v>
      </c>
      <c r="P816" s="4">
        <v>476361096.22000003</v>
      </c>
      <c r="Q816" t="s">
        <v>4164</v>
      </c>
    </row>
    <row r="817" spans="7:17" hidden="1">
      <c r="G817">
        <v>2454321</v>
      </c>
      <c r="L817" t="s">
        <v>4770</v>
      </c>
      <c r="O817" s="4">
        <v>178748095537.45999</v>
      </c>
      <c r="P817" s="4">
        <v>159225653861.35999</v>
      </c>
      <c r="Q817" t="s">
        <v>4164</v>
      </c>
    </row>
    <row r="818" spans="7:17" hidden="1">
      <c r="G818">
        <v>2454324</v>
      </c>
      <c r="L818" t="s">
        <v>4771</v>
      </c>
      <c r="O818" s="4">
        <v>-179107742376.17999</v>
      </c>
      <c r="P818" s="4">
        <v>-159678748844.79999</v>
      </c>
      <c r="Q818" t="s">
        <v>4164</v>
      </c>
    </row>
    <row r="819" spans="7:17" hidden="1">
      <c r="G819">
        <v>2454330</v>
      </c>
      <c r="L819" t="s">
        <v>4772</v>
      </c>
      <c r="O819" s="4">
        <v>7184.47</v>
      </c>
      <c r="P819" s="4">
        <v>7184.47</v>
      </c>
      <c r="Q819" t="s">
        <v>4164</v>
      </c>
    </row>
    <row r="820" spans="7:17" hidden="1">
      <c r="G820">
        <v>2454331</v>
      </c>
      <c r="L820" t="s">
        <v>4773</v>
      </c>
      <c r="O820" s="4">
        <v>8899</v>
      </c>
      <c r="P820" s="4">
        <v>8899</v>
      </c>
      <c r="Q820" t="s">
        <v>4164</v>
      </c>
    </row>
    <row r="821" spans="7:17" hidden="1">
      <c r="G821">
        <v>2454334</v>
      </c>
      <c r="L821" t="s">
        <v>4774</v>
      </c>
      <c r="O821" s="4">
        <v>-6018</v>
      </c>
      <c r="P821" s="4">
        <v>-6018</v>
      </c>
      <c r="Q821" t="s">
        <v>4164</v>
      </c>
    </row>
    <row r="822" spans="7:17" hidden="1">
      <c r="G822">
        <v>2454340</v>
      </c>
      <c r="L822" t="s">
        <v>4775</v>
      </c>
      <c r="O822" s="4">
        <v>30894218.309999999</v>
      </c>
      <c r="P822" s="4">
        <v>30894218.309999999</v>
      </c>
      <c r="Q822" t="s">
        <v>4164</v>
      </c>
    </row>
    <row r="823" spans="7:17" hidden="1">
      <c r="G823">
        <v>2454341</v>
      </c>
      <c r="L823" t="s">
        <v>4776</v>
      </c>
      <c r="O823" s="4">
        <v>294874884</v>
      </c>
      <c r="P823" s="4">
        <v>294874884</v>
      </c>
      <c r="Q823" t="s">
        <v>4164</v>
      </c>
    </row>
    <row r="824" spans="7:17" hidden="1">
      <c r="G824">
        <v>2454344</v>
      </c>
      <c r="L824" t="s">
        <v>4777</v>
      </c>
      <c r="O824" s="4">
        <v>-325769101.81</v>
      </c>
      <c r="P824" s="4">
        <v>-325769101.81</v>
      </c>
      <c r="Q824" t="s">
        <v>4164</v>
      </c>
    </row>
    <row r="825" spans="7:17" hidden="1">
      <c r="G825">
        <v>2454350</v>
      </c>
      <c r="L825" t="s">
        <v>4775</v>
      </c>
      <c r="O825" s="4">
        <v>24879722</v>
      </c>
      <c r="P825" s="4">
        <v>24879722</v>
      </c>
      <c r="Q825" t="s">
        <v>4164</v>
      </c>
    </row>
    <row r="826" spans="7:17" hidden="1">
      <c r="G826">
        <v>2454351</v>
      </c>
      <c r="L826" t="s">
        <v>4776</v>
      </c>
      <c r="O826" s="4">
        <v>1741362660.1300001</v>
      </c>
      <c r="P826" s="4">
        <v>1729572042.02</v>
      </c>
      <c r="Q826" t="s">
        <v>4164</v>
      </c>
    </row>
    <row r="827" spans="7:17" hidden="1">
      <c r="G827">
        <v>2454354</v>
      </c>
      <c r="L827" t="s">
        <v>4777</v>
      </c>
      <c r="O827" s="4">
        <v>-1766018037.54</v>
      </c>
      <c r="P827" s="4">
        <v>-1754247473.6199999</v>
      </c>
      <c r="Q827" t="s">
        <v>4164</v>
      </c>
    </row>
    <row r="828" spans="7:17" hidden="1">
      <c r="G828">
        <v>2454360</v>
      </c>
      <c r="L828" t="s">
        <v>4778</v>
      </c>
      <c r="O828" s="4">
        <v>895312.76</v>
      </c>
      <c r="P828" s="4">
        <v>895312.76</v>
      </c>
      <c r="Q828" t="s">
        <v>4164</v>
      </c>
    </row>
    <row r="829" spans="7:17" hidden="1">
      <c r="G829">
        <v>2454361</v>
      </c>
      <c r="L829" t="s">
        <v>4779</v>
      </c>
      <c r="O829" s="4">
        <v>1532721677.1800001</v>
      </c>
      <c r="P829" s="4">
        <v>1343102508.5999999</v>
      </c>
      <c r="Q829" t="s">
        <v>4164</v>
      </c>
    </row>
    <row r="830" spans="7:17" hidden="1">
      <c r="G830">
        <v>2454364</v>
      </c>
      <c r="L830" t="s">
        <v>4780</v>
      </c>
      <c r="O830" s="4">
        <v>-1532274190.6900001</v>
      </c>
      <c r="P830" s="4">
        <v>-1337581266.9300001</v>
      </c>
      <c r="Q830" t="s">
        <v>4164</v>
      </c>
    </row>
    <row r="831" spans="7:17" hidden="1">
      <c r="G831">
        <v>2454370</v>
      </c>
      <c r="L831" t="s">
        <v>4781</v>
      </c>
      <c r="O831" s="4">
        <v>832382.7</v>
      </c>
      <c r="P831" s="4">
        <v>832382.7</v>
      </c>
      <c r="Q831" t="s">
        <v>4164</v>
      </c>
    </row>
    <row r="832" spans="7:17" hidden="1">
      <c r="G832">
        <v>2454371</v>
      </c>
      <c r="L832" t="s">
        <v>4782</v>
      </c>
      <c r="O832" s="4">
        <v>1591671309.7</v>
      </c>
      <c r="P832" s="4">
        <v>1499771591.5699999</v>
      </c>
      <c r="Q832" t="s">
        <v>4164</v>
      </c>
    </row>
    <row r="833" spans="7:17" hidden="1">
      <c r="G833">
        <v>2454374</v>
      </c>
      <c r="L833" t="s">
        <v>4783</v>
      </c>
      <c r="O833" s="4">
        <v>-1589538515.0999999</v>
      </c>
      <c r="P833" s="4">
        <v>-1496493267.0999999</v>
      </c>
      <c r="Q833" t="s">
        <v>4164</v>
      </c>
    </row>
    <row r="834" spans="7:17" hidden="1">
      <c r="G834">
        <v>2454380</v>
      </c>
      <c r="L834" t="s">
        <v>4784</v>
      </c>
      <c r="O834" s="4">
        <v>5148</v>
      </c>
      <c r="P834" s="4">
        <v>5148</v>
      </c>
      <c r="Q834" t="s">
        <v>4164</v>
      </c>
    </row>
    <row r="835" spans="7:17" hidden="1">
      <c r="G835">
        <v>2454381</v>
      </c>
      <c r="L835" t="s">
        <v>4785</v>
      </c>
      <c r="O835" s="4">
        <v>2159705697.73</v>
      </c>
      <c r="P835" s="4">
        <v>2080911745</v>
      </c>
      <c r="Q835" t="s">
        <v>4164</v>
      </c>
    </row>
    <row r="836" spans="7:17" hidden="1">
      <c r="G836">
        <v>2454384</v>
      </c>
      <c r="L836" t="s">
        <v>4786</v>
      </c>
      <c r="O836" s="4">
        <v>-2157086620.6700001</v>
      </c>
      <c r="P836" s="4">
        <v>-2076049421.45</v>
      </c>
      <c r="Q836" t="s">
        <v>4164</v>
      </c>
    </row>
    <row r="837" spans="7:17" hidden="1">
      <c r="G837">
        <v>2454390</v>
      </c>
      <c r="L837" t="s">
        <v>4787</v>
      </c>
      <c r="O837" s="4">
        <v>62643</v>
      </c>
      <c r="P837" s="4">
        <v>62643</v>
      </c>
      <c r="Q837" t="s">
        <v>4164</v>
      </c>
    </row>
    <row r="838" spans="7:17" hidden="1">
      <c r="G838">
        <v>2454391</v>
      </c>
      <c r="L838" t="s">
        <v>4788</v>
      </c>
      <c r="O838" s="4">
        <v>136775802</v>
      </c>
      <c r="P838" s="4">
        <v>136775802</v>
      </c>
      <c r="Q838" t="s">
        <v>4164</v>
      </c>
    </row>
    <row r="839" spans="7:17" hidden="1">
      <c r="G839">
        <v>2454394</v>
      </c>
      <c r="L839" t="s">
        <v>4789</v>
      </c>
      <c r="O839" s="4">
        <v>-136827543</v>
      </c>
      <c r="P839" s="4">
        <v>-136826894</v>
      </c>
      <c r="Q839" t="s">
        <v>4164</v>
      </c>
    </row>
    <row r="840" spans="7:17" hidden="1">
      <c r="G840">
        <v>2454435</v>
      </c>
      <c r="L840" t="s">
        <v>4790</v>
      </c>
      <c r="O840">
        <v>0</v>
      </c>
      <c r="P840">
        <v>-898.46</v>
      </c>
      <c r="Q840" t="s">
        <v>4164</v>
      </c>
    </row>
    <row r="841" spans="7:17" hidden="1">
      <c r="G841">
        <v>2454440</v>
      </c>
      <c r="L841" t="s">
        <v>4791</v>
      </c>
      <c r="O841" s="4">
        <v>3114587.21</v>
      </c>
      <c r="P841" s="4">
        <v>3114587.21</v>
      </c>
      <c r="Q841" t="s">
        <v>4164</v>
      </c>
    </row>
    <row r="842" spans="7:17" hidden="1">
      <c r="G842">
        <v>2454441</v>
      </c>
      <c r="L842" t="s">
        <v>4792</v>
      </c>
      <c r="O842" s="4">
        <v>896604514.40999997</v>
      </c>
      <c r="P842" s="4">
        <v>896604514.40999997</v>
      </c>
      <c r="Q842" t="s">
        <v>4164</v>
      </c>
    </row>
    <row r="843" spans="7:17" hidden="1">
      <c r="G843">
        <v>2454444</v>
      </c>
      <c r="L843" t="s">
        <v>4793</v>
      </c>
      <c r="O843" s="4">
        <v>-899719101.62</v>
      </c>
      <c r="P843" s="4">
        <v>-899719101.62</v>
      </c>
      <c r="Q843" t="s">
        <v>4164</v>
      </c>
    </row>
    <row r="844" spans="7:17" hidden="1">
      <c r="G844">
        <v>2454465</v>
      </c>
      <c r="L844" t="s">
        <v>4794</v>
      </c>
      <c r="O844" s="4">
        <v>4606.8100000000004</v>
      </c>
      <c r="P844" s="4">
        <v>4606.8100000000004</v>
      </c>
      <c r="Q844" t="s">
        <v>4164</v>
      </c>
    </row>
    <row r="845" spans="7:17" hidden="1">
      <c r="G845">
        <v>2454510</v>
      </c>
      <c r="L845" t="s">
        <v>4795</v>
      </c>
      <c r="O845" s="4">
        <v>10000</v>
      </c>
      <c r="P845" s="4">
        <v>10000</v>
      </c>
      <c r="Q845" t="s">
        <v>4164</v>
      </c>
    </row>
    <row r="846" spans="7:17" hidden="1">
      <c r="G846">
        <v>2454515</v>
      </c>
      <c r="L846" t="s">
        <v>4797</v>
      </c>
      <c r="O846" s="4">
        <v>-4725.6499999999996</v>
      </c>
      <c r="P846" s="4">
        <v>-88395.28</v>
      </c>
      <c r="Q846" t="s">
        <v>4164</v>
      </c>
    </row>
    <row r="847" spans="7:17" hidden="1">
      <c r="G847">
        <v>2454521</v>
      </c>
      <c r="L847" t="s">
        <v>4753</v>
      </c>
      <c r="O847" s="4">
        <v>13351.96</v>
      </c>
      <c r="P847" s="4">
        <v>13351.96</v>
      </c>
      <c r="Q847" t="s">
        <v>4164</v>
      </c>
    </row>
    <row r="848" spans="7:17" hidden="1">
      <c r="G848">
        <v>2454530</v>
      </c>
      <c r="L848" t="s">
        <v>4772</v>
      </c>
      <c r="O848" s="4">
        <v>22290364</v>
      </c>
      <c r="P848" s="4">
        <v>22290364</v>
      </c>
      <c r="Q848" t="s">
        <v>4164</v>
      </c>
    </row>
    <row r="849" spans="7:17" hidden="1">
      <c r="G849">
        <v>2454531</v>
      </c>
      <c r="L849" t="s">
        <v>4773</v>
      </c>
      <c r="O849" s="4">
        <v>2294363621.8800001</v>
      </c>
      <c r="P849" s="4">
        <v>2294363621.8800001</v>
      </c>
      <c r="Q849" t="s">
        <v>4164</v>
      </c>
    </row>
    <row r="850" spans="7:17" hidden="1">
      <c r="G850">
        <v>2454534</v>
      </c>
      <c r="L850" t="s">
        <v>4774</v>
      </c>
      <c r="O850" s="4">
        <v>-2316643541.6799998</v>
      </c>
      <c r="P850" s="4">
        <v>-2316643541.6799998</v>
      </c>
      <c r="Q850" t="s">
        <v>4164</v>
      </c>
    </row>
    <row r="851" spans="7:17" hidden="1">
      <c r="G851">
        <v>2454540</v>
      </c>
      <c r="L851" t="s">
        <v>4690</v>
      </c>
      <c r="O851" s="4">
        <v>1000</v>
      </c>
      <c r="P851" s="4">
        <v>1000</v>
      </c>
      <c r="Q851" t="s">
        <v>4164</v>
      </c>
    </row>
    <row r="852" spans="7:17" hidden="1">
      <c r="G852">
        <v>2454550</v>
      </c>
      <c r="L852" t="s">
        <v>4772</v>
      </c>
      <c r="O852" s="4">
        <v>67124549.780000001</v>
      </c>
      <c r="P852" s="4">
        <v>67124549.780000001</v>
      </c>
      <c r="Q852" t="s">
        <v>4164</v>
      </c>
    </row>
    <row r="853" spans="7:17" hidden="1">
      <c r="G853">
        <v>2454551</v>
      </c>
      <c r="L853" t="s">
        <v>4773</v>
      </c>
      <c r="O853" s="4">
        <v>8513331801.1499996</v>
      </c>
      <c r="P853" s="4">
        <v>8513331801.1499996</v>
      </c>
      <c r="Q853" t="s">
        <v>4164</v>
      </c>
    </row>
    <row r="854" spans="7:17" hidden="1">
      <c r="G854">
        <v>2454554</v>
      </c>
      <c r="L854" t="s">
        <v>4774</v>
      </c>
      <c r="O854" s="4">
        <v>-8580423736.4200001</v>
      </c>
      <c r="P854" s="4">
        <v>-8580423736.4200001</v>
      </c>
      <c r="Q854" t="s">
        <v>4164</v>
      </c>
    </row>
    <row r="855" spans="7:17" hidden="1">
      <c r="G855">
        <v>2454560</v>
      </c>
      <c r="L855" t="s">
        <v>4798</v>
      </c>
      <c r="O855" s="4">
        <v>6814200.4500000002</v>
      </c>
      <c r="P855" s="4">
        <v>137963.5</v>
      </c>
      <c r="Q855" t="s">
        <v>4164</v>
      </c>
    </row>
    <row r="856" spans="7:17" hidden="1">
      <c r="G856">
        <v>2454562</v>
      </c>
      <c r="L856" t="s">
        <v>4799</v>
      </c>
      <c r="O856" s="4">
        <v>-6773026</v>
      </c>
      <c r="P856" s="4">
        <v>-116842</v>
      </c>
      <c r="Q856" t="s">
        <v>4164</v>
      </c>
    </row>
    <row r="857" spans="7:17" hidden="1">
      <c r="G857">
        <v>2454565</v>
      </c>
      <c r="L857" t="s">
        <v>4800</v>
      </c>
      <c r="O857" s="4">
        <v>-27820.14</v>
      </c>
      <c r="P857" s="4">
        <v>-7767.19</v>
      </c>
      <c r="Q857" t="s">
        <v>4164</v>
      </c>
    </row>
    <row r="858" spans="7:17" hidden="1">
      <c r="G858">
        <v>2454570</v>
      </c>
      <c r="L858" t="s">
        <v>4801</v>
      </c>
      <c r="O858" s="4">
        <v>10000</v>
      </c>
      <c r="P858" s="4">
        <v>10000</v>
      </c>
      <c r="Q858" t="s">
        <v>4164</v>
      </c>
    </row>
    <row r="859" spans="7:17" hidden="1">
      <c r="G859">
        <v>2454575</v>
      </c>
      <c r="L859" t="s">
        <v>4802</v>
      </c>
      <c r="O859" s="4">
        <v>-11034245.76</v>
      </c>
      <c r="P859" s="4">
        <v>-11929774.779999999</v>
      </c>
      <c r="Q859" t="s">
        <v>4164</v>
      </c>
    </row>
    <row r="860" spans="7:17" hidden="1">
      <c r="G860">
        <v>2454580</v>
      </c>
      <c r="L860" t="s">
        <v>4803</v>
      </c>
      <c r="O860" s="4">
        <v>10060.719999999999</v>
      </c>
      <c r="P860" s="4">
        <v>10080.19</v>
      </c>
      <c r="Q860" t="s">
        <v>4164</v>
      </c>
    </row>
    <row r="861" spans="7:17" hidden="1">
      <c r="G861">
        <v>2454585</v>
      </c>
      <c r="L861" t="s">
        <v>4804</v>
      </c>
      <c r="O861" s="4">
        <v>-40462.6</v>
      </c>
      <c r="P861" s="4">
        <v>-82567</v>
      </c>
      <c r="Q861" t="s">
        <v>4164</v>
      </c>
    </row>
    <row r="862" spans="7:17" hidden="1">
      <c r="G862">
        <v>2454590</v>
      </c>
      <c r="L862" t="s">
        <v>4805</v>
      </c>
      <c r="O862" s="4">
        <v>5000</v>
      </c>
      <c r="P862" s="4">
        <v>5000</v>
      </c>
      <c r="Q862" t="s">
        <v>4164</v>
      </c>
    </row>
    <row r="863" spans="7:17" hidden="1">
      <c r="G863">
        <v>2454610</v>
      </c>
      <c r="L863" t="s">
        <v>4807</v>
      </c>
      <c r="O863">
        <v>0</v>
      </c>
      <c r="P863" s="4">
        <v>1073</v>
      </c>
      <c r="Q863" t="s">
        <v>4164</v>
      </c>
    </row>
    <row r="864" spans="7:17" hidden="1">
      <c r="G864">
        <v>2454620</v>
      </c>
      <c r="L864" t="s">
        <v>4772</v>
      </c>
      <c r="O864" s="4">
        <v>10037246</v>
      </c>
      <c r="P864" s="4">
        <v>10037246</v>
      </c>
      <c r="Q864" t="s">
        <v>4164</v>
      </c>
    </row>
    <row r="865" spans="7:17" hidden="1">
      <c r="G865">
        <v>2454621</v>
      </c>
      <c r="L865" t="s">
        <v>4773</v>
      </c>
      <c r="O865" s="4">
        <v>5625455596.8800001</v>
      </c>
      <c r="P865" s="4">
        <v>5625455596.8800001</v>
      </c>
      <c r="Q865" t="s">
        <v>4164</v>
      </c>
    </row>
    <row r="866" spans="7:17" hidden="1">
      <c r="G866">
        <v>2454624</v>
      </c>
      <c r="L866" t="s">
        <v>4774</v>
      </c>
      <c r="O866" s="4">
        <v>-5635475411</v>
      </c>
      <c r="P866" s="4">
        <v>-5635475411</v>
      </c>
      <c r="Q866" t="s">
        <v>4164</v>
      </c>
    </row>
    <row r="867" spans="7:17" hidden="1">
      <c r="G867">
        <v>2454630</v>
      </c>
      <c r="L867" t="s">
        <v>4808</v>
      </c>
      <c r="O867" s="4">
        <v>10437.219999999999</v>
      </c>
      <c r="P867" s="4">
        <v>10695.35</v>
      </c>
      <c r="Q867" t="s">
        <v>4164</v>
      </c>
    </row>
    <row r="868" spans="7:17" hidden="1">
      <c r="G868">
        <v>2454631</v>
      </c>
      <c r="L868" t="s">
        <v>4809</v>
      </c>
      <c r="O868" s="4">
        <v>57101</v>
      </c>
      <c r="P868">
        <v>0</v>
      </c>
      <c r="Q868" t="s">
        <v>4164</v>
      </c>
    </row>
    <row r="869" spans="7:17" hidden="1">
      <c r="G869">
        <v>2454635</v>
      </c>
      <c r="L869" t="s">
        <v>4810</v>
      </c>
      <c r="O869" s="4">
        <v>-177896</v>
      </c>
      <c r="P869" s="4">
        <v>26297</v>
      </c>
      <c r="Q869" t="s">
        <v>4164</v>
      </c>
    </row>
    <row r="870" spans="7:17" hidden="1">
      <c r="G870">
        <v>2454640</v>
      </c>
      <c r="L870" t="s">
        <v>4811</v>
      </c>
      <c r="O870" s="4">
        <v>1752730.72</v>
      </c>
      <c r="P870" s="4">
        <v>63585.2</v>
      </c>
      <c r="Q870" t="s">
        <v>4164</v>
      </c>
    </row>
    <row r="871" spans="7:17" hidden="1">
      <c r="G871">
        <v>2454642</v>
      </c>
      <c r="L871" t="s">
        <v>4812</v>
      </c>
      <c r="O871" s="4">
        <v>-1746557</v>
      </c>
      <c r="P871" s="4">
        <v>-57415</v>
      </c>
      <c r="Q871" t="s">
        <v>4164</v>
      </c>
    </row>
    <row r="872" spans="7:17" hidden="1">
      <c r="G872">
        <v>2454645</v>
      </c>
      <c r="L872" t="s">
        <v>4813</v>
      </c>
      <c r="O872">
        <v>-834.22</v>
      </c>
      <c r="P872">
        <v>-830.7</v>
      </c>
      <c r="Q872" t="s">
        <v>4164</v>
      </c>
    </row>
    <row r="873" spans="7:17" hidden="1">
      <c r="G873">
        <v>2454650</v>
      </c>
      <c r="L873" t="s">
        <v>4814</v>
      </c>
      <c r="O873" s="4">
        <v>5000</v>
      </c>
      <c r="P873" s="4">
        <v>5000</v>
      </c>
      <c r="Q873" t="s">
        <v>4164</v>
      </c>
    </row>
    <row r="874" spans="7:17" hidden="1">
      <c r="G874">
        <v>2454654</v>
      </c>
      <c r="L874" t="s">
        <v>6756</v>
      </c>
      <c r="O874" s="4">
        <v>-12847</v>
      </c>
      <c r="P874">
        <v>0</v>
      </c>
      <c r="Q874" t="s">
        <v>4164</v>
      </c>
    </row>
    <row r="875" spans="7:17" hidden="1">
      <c r="G875">
        <v>2454655</v>
      </c>
      <c r="L875" t="s">
        <v>4815</v>
      </c>
      <c r="O875" s="4">
        <v>-1392077.1</v>
      </c>
      <c r="P875" s="4">
        <v>-623458.1</v>
      </c>
      <c r="Q875" t="s">
        <v>4164</v>
      </c>
    </row>
    <row r="876" spans="7:17" hidden="1">
      <c r="G876">
        <v>2454660</v>
      </c>
      <c r="L876" t="s">
        <v>4816</v>
      </c>
      <c r="O876" s="4">
        <v>3259078.41</v>
      </c>
      <c r="P876" s="4">
        <v>17803</v>
      </c>
      <c r="Q876" t="s">
        <v>4164</v>
      </c>
    </row>
    <row r="877" spans="7:17" hidden="1">
      <c r="G877">
        <v>2454662</v>
      </c>
      <c r="L877" t="s">
        <v>4817</v>
      </c>
      <c r="O877" s="4">
        <v>-3249078.41</v>
      </c>
      <c r="P877" s="4">
        <v>-7803</v>
      </c>
      <c r="Q877" t="s">
        <v>4164</v>
      </c>
    </row>
    <row r="878" spans="7:17" hidden="1">
      <c r="G878">
        <v>2454670</v>
      </c>
      <c r="L878" t="s">
        <v>4818</v>
      </c>
      <c r="O878" s="4">
        <v>10000</v>
      </c>
      <c r="P878" s="4">
        <v>10000</v>
      </c>
      <c r="Q878" t="s">
        <v>4164</v>
      </c>
    </row>
    <row r="879" spans="7:17" hidden="1">
      <c r="G879">
        <v>2454671</v>
      </c>
      <c r="L879" t="s">
        <v>4819</v>
      </c>
      <c r="O879" s="4">
        <v>103258</v>
      </c>
      <c r="P879" s="4">
        <v>103258</v>
      </c>
      <c r="Q879" t="s">
        <v>4164</v>
      </c>
    </row>
    <row r="880" spans="7:17" hidden="1">
      <c r="G880">
        <v>2454675</v>
      </c>
      <c r="L880" t="s">
        <v>4820</v>
      </c>
      <c r="O880" s="4">
        <v>-1771473.5</v>
      </c>
      <c r="P880" s="4">
        <v>-432723.4</v>
      </c>
      <c r="Q880" t="s">
        <v>4164</v>
      </c>
    </row>
    <row r="881" spans="7:17" hidden="1">
      <c r="G881">
        <v>2454680</v>
      </c>
      <c r="L881" t="s">
        <v>4821</v>
      </c>
      <c r="O881" s="4">
        <v>10000</v>
      </c>
      <c r="P881" s="4">
        <v>10000</v>
      </c>
      <c r="Q881" t="s">
        <v>4164</v>
      </c>
    </row>
    <row r="882" spans="7:17" hidden="1">
      <c r="G882">
        <v>2454685</v>
      </c>
      <c r="L882" t="s">
        <v>4561</v>
      </c>
      <c r="O882" s="4">
        <v>-93388.03</v>
      </c>
      <c r="P882" s="4">
        <v>-13266</v>
      </c>
      <c r="Q882" t="s">
        <v>4164</v>
      </c>
    </row>
    <row r="883" spans="7:17" hidden="1">
      <c r="G883">
        <v>2454690</v>
      </c>
      <c r="L883" t="s">
        <v>4822</v>
      </c>
      <c r="O883" s="4">
        <v>10000</v>
      </c>
      <c r="P883" s="4">
        <v>10000</v>
      </c>
      <c r="Q883" t="s">
        <v>4164</v>
      </c>
    </row>
    <row r="884" spans="7:17" hidden="1">
      <c r="G884">
        <v>2454695</v>
      </c>
      <c r="L884" t="s">
        <v>4823</v>
      </c>
      <c r="O884" s="4">
        <v>-601382</v>
      </c>
      <c r="P884" s="4">
        <v>-429058</v>
      </c>
      <c r="Q884" t="s">
        <v>4164</v>
      </c>
    </row>
    <row r="885" spans="7:17" hidden="1">
      <c r="G885">
        <v>2454700</v>
      </c>
      <c r="L885" t="s">
        <v>4824</v>
      </c>
      <c r="O885" s="4">
        <v>10000.450000000001</v>
      </c>
      <c r="P885" s="4">
        <v>10000.67</v>
      </c>
      <c r="Q885" t="s">
        <v>4164</v>
      </c>
    </row>
    <row r="886" spans="7:17" hidden="1">
      <c r="G886">
        <v>2454701</v>
      </c>
      <c r="L886" t="s">
        <v>4825</v>
      </c>
      <c r="O886" s="4">
        <v>3942616</v>
      </c>
      <c r="P886" s="4">
        <v>3082510</v>
      </c>
      <c r="Q886" t="s">
        <v>4164</v>
      </c>
    </row>
    <row r="887" spans="7:17" hidden="1">
      <c r="G887">
        <v>2454705</v>
      </c>
      <c r="L887" t="s">
        <v>4826</v>
      </c>
      <c r="O887" s="4">
        <v>-655202</v>
      </c>
      <c r="P887" s="4">
        <v>-402201</v>
      </c>
      <c r="Q887" t="s">
        <v>4164</v>
      </c>
    </row>
    <row r="888" spans="7:17" hidden="1">
      <c r="G888">
        <v>2454710</v>
      </c>
      <c r="L888" t="s">
        <v>4827</v>
      </c>
      <c r="O888" s="4">
        <v>81000.41</v>
      </c>
      <c r="P888" s="4">
        <v>10000.69</v>
      </c>
      <c r="Q888" t="s">
        <v>4164</v>
      </c>
    </row>
    <row r="889" spans="7:17" hidden="1">
      <c r="G889">
        <v>2454715</v>
      </c>
      <c r="L889" t="s">
        <v>4828</v>
      </c>
      <c r="O889" s="4">
        <v>-16813</v>
      </c>
      <c r="P889" s="4">
        <v>-16813</v>
      </c>
      <c r="Q889" t="s">
        <v>4164</v>
      </c>
    </row>
    <row r="890" spans="7:17" hidden="1">
      <c r="G890">
        <v>2454720</v>
      </c>
      <c r="L890" t="s">
        <v>4829</v>
      </c>
      <c r="O890" s="4">
        <v>900194.16</v>
      </c>
      <c r="P890" s="4">
        <v>85308.160000000003</v>
      </c>
      <c r="Q890" t="s">
        <v>4164</v>
      </c>
    </row>
    <row r="891" spans="7:17" hidden="1">
      <c r="G891">
        <v>2454722</v>
      </c>
      <c r="L891" t="s">
        <v>4830</v>
      </c>
      <c r="O891" s="4">
        <v>-890292</v>
      </c>
      <c r="P891" s="4">
        <v>-75436</v>
      </c>
      <c r="Q891" t="s">
        <v>4164</v>
      </c>
    </row>
    <row r="892" spans="7:17" hidden="1">
      <c r="G892">
        <v>2454730</v>
      </c>
      <c r="L892" t="s">
        <v>4832</v>
      </c>
      <c r="O892" s="4">
        <v>10000.32</v>
      </c>
      <c r="P892" s="4">
        <v>10000.02</v>
      </c>
      <c r="Q892" t="s">
        <v>4164</v>
      </c>
    </row>
    <row r="893" spans="7:17" hidden="1">
      <c r="G893">
        <v>2454735</v>
      </c>
      <c r="L893" t="s">
        <v>4835</v>
      </c>
      <c r="O893">
        <v>0</v>
      </c>
      <c r="P893">
        <v>-1</v>
      </c>
      <c r="Q893" t="s">
        <v>4164</v>
      </c>
    </row>
    <row r="894" spans="7:17" hidden="1">
      <c r="G894">
        <v>2454740</v>
      </c>
      <c r="L894" t="s">
        <v>4836</v>
      </c>
      <c r="O894" s="4">
        <v>533639.30000000005</v>
      </c>
      <c r="P894" s="4">
        <v>76078.3</v>
      </c>
      <c r="Q894" t="s">
        <v>4164</v>
      </c>
    </row>
    <row r="895" spans="7:17" hidden="1">
      <c r="G895">
        <v>2454742</v>
      </c>
      <c r="L895" t="s">
        <v>4837</v>
      </c>
      <c r="O895" s="4">
        <v>-492946</v>
      </c>
      <c r="P895" s="4">
        <v>-35385</v>
      </c>
      <c r="Q895" t="s">
        <v>4164</v>
      </c>
    </row>
    <row r="896" spans="7:17" hidden="1">
      <c r="G896">
        <v>2454745</v>
      </c>
      <c r="L896" t="s">
        <v>4838</v>
      </c>
      <c r="O896">
        <v>-60.3</v>
      </c>
      <c r="P896">
        <v>-60.3</v>
      </c>
      <c r="Q896" t="s">
        <v>4164</v>
      </c>
    </row>
    <row r="897" spans="7:17" hidden="1">
      <c r="G897">
        <v>2454750</v>
      </c>
      <c r="L897" t="s">
        <v>4839</v>
      </c>
      <c r="O897" s="4">
        <v>10000</v>
      </c>
      <c r="P897" s="4">
        <v>10000</v>
      </c>
      <c r="Q897" t="s">
        <v>4164</v>
      </c>
    </row>
    <row r="898" spans="7:17" hidden="1">
      <c r="G898">
        <v>2454755</v>
      </c>
      <c r="L898" t="s">
        <v>4840</v>
      </c>
      <c r="O898" s="4">
        <v>-1426</v>
      </c>
      <c r="P898">
        <v>0</v>
      </c>
      <c r="Q898" t="s">
        <v>4164</v>
      </c>
    </row>
    <row r="899" spans="7:17" hidden="1">
      <c r="G899">
        <v>2454760</v>
      </c>
      <c r="L899" t="s">
        <v>4841</v>
      </c>
      <c r="O899" s="4">
        <v>3367576</v>
      </c>
      <c r="P899" s="4">
        <v>1633538.5</v>
      </c>
      <c r="Q899" t="s">
        <v>4164</v>
      </c>
    </row>
    <row r="900" spans="7:17" hidden="1">
      <c r="G900">
        <v>2454762</v>
      </c>
      <c r="L900" t="s">
        <v>4842</v>
      </c>
      <c r="O900" s="4">
        <v>-3358791</v>
      </c>
      <c r="P900" s="4">
        <v>-1771057</v>
      </c>
      <c r="Q900" t="s">
        <v>4164</v>
      </c>
    </row>
    <row r="901" spans="7:17" hidden="1">
      <c r="G901">
        <v>2454765</v>
      </c>
      <c r="L901" t="s">
        <v>4843</v>
      </c>
      <c r="O901">
        <v>649</v>
      </c>
      <c r="P901" s="4">
        <v>146952.5</v>
      </c>
      <c r="Q901" t="s">
        <v>4164</v>
      </c>
    </row>
    <row r="902" spans="7:17" hidden="1">
      <c r="G902">
        <v>2454770</v>
      </c>
      <c r="L902" t="s">
        <v>4844</v>
      </c>
      <c r="O902" s="4">
        <v>10000</v>
      </c>
      <c r="P902" s="4">
        <v>10000</v>
      </c>
      <c r="Q902" t="s">
        <v>4164</v>
      </c>
    </row>
    <row r="903" spans="7:17" hidden="1">
      <c r="G903">
        <v>2454780</v>
      </c>
      <c r="L903" t="s">
        <v>4845</v>
      </c>
      <c r="O903" s="4">
        <v>5304920.88</v>
      </c>
      <c r="P903" s="4">
        <v>207377.38</v>
      </c>
      <c r="Q903" t="s">
        <v>4164</v>
      </c>
    </row>
    <row r="904" spans="7:17" hidden="1">
      <c r="G904">
        <v>2454782</v>
      </c>
      <c r="L904" t="s">
        <v>4846</v>
      </c>
      <c r="O904" s="4">
        <v>-5301038.5</v>
      </c>
      <c r="P904" s="4">
        <v>-203495</v>
      </c>
      <c r="Q904" t="s">
        <v>4164</v>
      </c>
    </row>
    <row r="905" spans="7:17" hidden="1">
      <c r="G905">
        <v>2454790</v>
      </c>
      <c r="L905" t="s">
        <v>4847</v>
      </c>
      <c r="O905" s="4">
        <v>10000</v>
      </c>
      <c r="P905" s="4">
        <v>10000</v>
      </c>
      <c r="Q905" t="s">
        <v>4164</v>
      </c>
    </row>
    <row r="906" spans="7:17" hidden="1">
      <c r="G906">
        <v>2454795</v>
      </c>
      <c r="L906" t="s">
        <v>4848</v>
      </c>
      <c r="O906" s="4">
        <v>-462789</v>
      </c>
      <c r="P906" s="4">
        <v>-446224</v>
      </c>
      <c r="Q906" t="s">
        <v>4164</v>
      </c>
    </row>
    <row r="907" spans="7:17" hidden="1">
      <c r="G907">
        <v>2454800</v>
      </c>
      <c r="L907" t="s">
        <v>4849</v>
      </c>
      <c r="O907" s="4">
        <v>10000</v>
      </c>
      <c r="P907" s="4">
        <v>10000</v>
      </c>
      <c r="Q907" t="s">
        <v>4164</v>
      </c>
    </row>
    <row r="908" spans="7:17" hidden="1">
      <c r="G908">
        <v>2454805</v>
      </c>
      <c r="L908" t="s">
        <v>6757</v>
      </c>
      <c r="O908">
        <v>0.5</v>
      </c>
      <c r="P908">
        <v>0.5</v>
      </c>
      <c r="Q908" t="s">
        <v>4164</v>
      </c>
    </row>
    <row r="909" spans="7:17" hidden="1">
      <c r="G909">
        <v>2454810</v>
      </c>
      <c r="L909" t="s">
        <v>4850</v>
      </c>
      <c r="O909" s="4">
        <v>10000.1</v>
      </c>
      <c r="P909" s="4">
        <v>10000.1</v>
      </c>
      <c r="Q909" t="s">
        <v>4164</v>
      </c>
    </row>
    <row r="910" spans="7:17" hidden="1">
      <c r="G910">
        <v>2454820</v>
      </c>
      <c r="L910" t="s">
        <v>4853</v>
      </c>
      <c r="O910" s="4">
        <v>3332762.25</v>
      </c>
      <c r="P910" s="4">
        <v>241515.61</v>
      </c>
      <c r="Q910" t="s">
        <v>4164</v>
      </c>
    </row>
    <row r="911" spans="7:17" hidden="1">
      <c r="G911">
        <v>2454822</v>
      </c>
      <c r="L911" t="s">
        <v>4854</v>
      </c>
      <c r="O911" s="4">
        <v>-3300498.14</v>
      </c>
      <c r="P911" s="4">
        <v>-209989</v>
      </c>
      <c r="Q911" t="s">
        <v>4164</v>
      </c>
    </row>
    <row r="912" spans="7:17" hidden="1">
      <c r="G912">
        <v>2454825</v>
      </c>
      <c r="L912" t="s">
        <v>4855</v>
      </c>
      <c r="O912" s="4">
        <v>-12264.09</v>
      </c>
      <c r="P912" s="4">
        <v>-11526.59</v>
      </c>
      <c r="Q912" t="s">
        <v>4164</v>
      </c>
    </row>
    <row r="913" spans="7:17" hidden="1">
      <c r="G913">
        <v>2454830</v>
      </c>
      <c r="L913" t="s">
        <v>4856</v>
      </c>
      <c r="O913" s="4">
        <v>10000</v>
      </c>
      <c r="P913" s="4">
        <v>10000</v>
      </c>
      <c r="Q913" t="s">
        <v>4164</v>
      </c>
    </row>
    <row r="914" spans="7:17" hidden="1">
      <c r="G914">
        <v>2454835</v>
      </c>
      <c r="L914" t="s">
        <v>4857</v>
      </c>
      <c r="O914" s="4">
        <v>-11232051.560000001</v>
      </c>
      <c r="P914" s="4">
        <v>-17381867.949999999</v>
      </c>
      <c r="Q914" t="s">
        <v>4164</v>
      </c>
    </row>
    <row r="915" spans="7:17" hidden="1">
      <c r="G915">
        <v>2454850</v>
      </c>
      <c r="L915" t="s">
        <v>4761</v>
      </c>
      <c r="O915" s="4">
        <v>5000</v>
      </c>
      <c r="P915" s="4">
        <v>5000</v>
      </c>
      <c r="Q915" t="s">
        <v>4164</v>
      </c>
    </row>
    <row r="916" spans="7:17" hidden="1">
      <c r="G916">
        <v>2454855</v>
      </c>
      <c r="L916" t="s">
        <v>4762</v>
      </c>
      <c r="O916" s="4">
        <v>-175752</v>
      </c>
      <c r="P916" s="4">
        <v>-135738</v>
      </c>
      <c r="Q916" t="s">
        <v>4164</v>
      </c>
    </row>
    <row r="917" spans="7:17" hidden="1">
      <c r="G917">
        <v>2454860</v>
      </c>
      <c r="L917" t="s">
        <v>4859</v>
      </c>
      <c r="O917" s="4">
        <v>66862</v>
      </c>
      <c r="P917" s="4">
        <v>66862</v>
      </c>
      <c r="Q917" t="s">
        <v>4164</v>
      </c>
    </row>
    <row r="918" spans="7:17" hidden="1">
      <c r="G918">
        <v>2454865</v>
      </c>
      <c r="L918" t="s">
        <v>4860</v>
      </c>
      <c r="O918" s="4">
        <v>-405714</v>
      </c>
      <c r="P918" s="4">
        <v>-405714</v>
      </c>
      <c r="Q918" t="s">
        <v>4164</v>
      </c>
    </row>
    <row r="919" spans="7:17" hidden="1">
      <c r="G919">
        <v>2454870</v>
      </c>
      <c r="L919" t="s">
        <v>4861</v>
      </c>
      <c r="O919" s="4">
        <v>10870</v>
      </c>
      <c r="P919" s="4">
        <v>10870</v>
      </c>
      <c r="Q919" t="s">
        <v>4164</v>
      </c>
    </row>
    <row r="920" spans="7:17" hidden="1">
      <c r="G920">
        <v>2454875</v>
      </c>
      <c r="L920" t="s">
        <v>4862</v>
      </c>
      <c r="O920">
        <v>-1.1100000000000001</v>
      </c>
      <c r="P920">
        <v>-0.11</v>
      </c>
      <c r="Q920" t="s">
        <v>4164</v>
      </c>
    </row>
    <row r="921" spans="7:17" hidden="1">
      <c r="G921">
        <v>2454880</v>
      </c>
      <c r="L921" t="s">
        <v>4722</v>
      </c>
      <c r="O921" s="4">
        <v>10000</v>
      </c>
      <c r="P921" s="4">
        <v>77000</v>
      </c>
      <c r="Q921" t="s">
        <v>4164</v>
      </c>
    </row>
    <row r="922" spans="7:17" hidden="1">
      <c r="G922">
        <v>2454885</v>
      </c>
      <c r="L922" t="s">
        <v>4723</v>
      </c>
      <c r="O922" s="4">
        <v>-5850</v>
      </c>
      <c r="P922" s="4">
        <v>-497627.79</v>
      </c>
      <c r="Q922" t="s">
        <v>4164</v>
      </c>
    </row>
    <row r="923" spans="7:17" hidden="1">
      <c r="G923">
        <v>2454895</v>
      </c>
      <c r="L923" t="s">
        <v>4559</v>
      </c>
      <c r="O923">
        <v>-1</v>
      </c>
      <c r="P923">
        <v>-1</v>
      </c>
      <c r="Q923" t="s">
        <v>4164</v>
      </c>
    </row>
    <row r="924" spans="7:17" hidden="1">
      <c r="G924">
        <v>2454900</v>
      </c>
      <c r="L924" t="s">
        <v>4863</v>
      </c>
      <c r="O924" s="4">
        <v>10000.34</v>
      </c>
      <c r="P924" s="4">
        <v>10000.18</v>
      </c>
      <c r="Q924" t="s">
        <v>4164</v>
      </c>
    </row>
    <row r="925" spans="7:17" hidden="1">
      <c r="G925">
        <v>2454905</v>
      </c>
      <c r="L925" t="s">
        <v>4864</v>
      </c>
      <c r="O925" s="4">
        <v>-347321</v>
      </c>
      <c r="P925" s="4">
        <v>-1642164.22</v>
      </c>
      <c r="Q925" t="s">
        <v>4164</v>
      </c>
    </row>
    <row r="926" spans="7:17" hidden="1">
      <c r="G926">
        <v>2454950</v>
      </c>
      <c r="L926" t="s">
        <v>4865</v>
      </c>
      <c r="O926" s="4">
        <v>3940</v>
      </c>
      <c r="P926" s="4">
        <v>3940</v>
      </c>
      <c r="Q926" t="s">
        <v>4164</v>
      </c>
    </row>
    <row r="927" spans="7:17" hidden="1">
      <c r="G927">
        <v>2454955</v>
      </c>
      <c r="L927" t="s">
        <v>4866</v>
      </c>
      <c r="O927" s="4">
        <v>1126</v>
      </c>
      <c r="P927" s="4">
        <v>1126</v>
      </c>
      <c r="Q927" t="s">
        <v>4164</v>
      </c>
    </row>
    <row r="928" spans="7:17" hidden="1">
      <c r="G928">
        <v>2454960</v>
      </c>
      <c r="L928" t="s">
        <v>4867</v>
      </c>
      <c r="O928" s="4">
        <v>1231526</v>
      </c>
      <c r="P928" s="4">
        <v>1231526</v>
      </c>
      <c r="Q928" t="s">
        <v>4164</v>
      </c>
    </row>
    <row r="929" spans="7:17" hidden="1">
      <c r="G929">
        <v>2454961</v>
      </c>
      <c r="L929" t="s">
        <v>4868</v>
      </c>
      <c r="O929" s="4">
        <v>564211</v>
      </c>
      <c r="P929" s="4">
        <v>564211</v>
      </c>
      <c r="Q929" t="s">
        <v>4164</v>
      </c>
    </row>
    <row r="930" spans="7:17" hidden="1">
      <c r="G930">
        <v>2454965</v>
      </c>
      <c r="L930" t="s">
        <v>4869</v>
      </c>
      <c r="O930" s="4">
        <v>-1023263</v>
      </c>
      <c r="P930" s="4">
        <v>-1023263</v>
      </c>
      <c r="Q930" t="s">
        <v>4164</v>
      </c>
    </row>
    <row r="931" spans="7:17" hidden="1">
      <c r="G931">
        <v>2454981</v>
      </c>
      <c r="L931" t="s">
        <v>4870</v>
      </c>
      <c r="O931" s="4">
        <v>54850243298.559998</v>
      </c>
      <c r="P931" s="4">
        <v>40371241241.019997</v>
      </c>
      <c r="Q931" t="s">
        <v>4164</v>
      </c>
    </row>
    <row r="932" spans="7:17" hidden="1">
      <c r="G932">
        <v>2454984</v>
      </c>
      <c r="L932" t="s">
        <v>4871</v>
      </c>
      <c r="O932" s="4">
        <v>-54850237485.089996</v>
      </c>
      <c r="P932" s="4">
        <v>-40371235750.900002</v>
      </c>
      <c r="Q932" t="s">
        <v>4164</v>
      </c>
    </row>
    <row r="933" spans="7:17" hidden="1">
      <c r="G933">
        <v>2454991</v>
      </c>
      <c r="L933" t="s">
        <v>4872</v>
      </c>
      <c r="O933" s="4">
        <v>185967053</v>
      </c>
      <c r="P933" s="4">
        <v>185967053</v>
      </c>
      <c r="Q933" t="s">
        <v>4164</v>
      </c>
    </row>
    <row r="934" spans="7:17" hidden="1">
      <c r="G934">
        <v>2454994</v>
      </c>
      <c r="L934" t="s">
        <v>4873</v>
      </c>
      <c r="O934" s="4">
        <v>-185954298.72</v>
      </c>
      <c r="P934" s="4">
        <v>-185954298.72</v>
      </c>
      <c r="Q934" t="s">
        <v>4164</v>
      </c>
    </row>
    <row r="935" spans="7:17" hidden="1">
      <c r="G935">
        <v>2455010</v>
      </c>
      <c r="L935" t="s">
        <v>4874</v>
      </c>
      <c r="O935" s="4">
        <v>10340.5</v>
      </c>
      <c r="P935" s="4">
        <v>10340.5</v>
      </c>
      <c r="Q935" t="s">
        <v>4164</v>
      </c>
    </row>
    <row r="936" spans="7:17" hidden="1">
      <c r="G936">
        <v>2455030</v>
      </c>
      <c r="L936" t="s">
        <v>4875</v>
      </c>
      <c r="O936" s="4">
        <v>1750</v>
      </c>
      <c r="P936" s="4">
        <v>1750</v>
      </c>
      <c r="Q936" t="s">
        <v>4164</v>
      </c>
    </row>
    <row r="937" spans="7:17" hidden="1">
      <c r="G937">
        <v>2455035</v>
      </c>
      <c r="L937" t="s">
        <v>4876</v>
      </c>
      <c r="O937" s="4">
        <v>-6090</v>
      </c>
      <c r="P937" s="4">
        <v>-6090</v>
      </c>
      <c r="Q937" t="s">
        <v>4164</v>
      </c>
    </row>
    <row r="938" spans="7:17" hidden="1">
      <c r="G938">
        <v>2455040</v>
      </c>
      <c r="L938" t="s">
        <v>4763</v>
      </c>
      <c r="O938" s="4">
        <v>10000</v>
      </c>
      <c r="P938" s="4">
        <v>10000</v>
      </c>
      <c r="Q938" t="s">
        <v>4164</v>
      </c>
    </row>
    <row r="939" spans="7:17" hidden="1">
      <c r="G939">
        <v>2455060</v>
      </c>
      <c r="L939" t="s">
        <v>4877</v>
      </c>
      <c r="O939" s="4">
        <v>10000</v>
      </c>
      <c r="P939" s="4">
        <v>10000</v>
      </c>
      <c r="Q939" t="s">
        <v>4164</v>
      </c>
    </row>
    <row r="940" spans="7:17" hidden="1">
      <c r="G940">
        <v>2455065</v>
      </c>
      <c r="L940" t="s">
        <v>4878</v>
      </c>
      <c r="O940" s="4">
        <v>-15016</v>
      </c>
      <c r="P940" s="4">
        <v>-15018</v>
      </c>
      <c r="Q940" t="s">
        <v>4164</v>
      </c>
    </row>
    <row r="941" spans="7:17" hidden="1">
      <c r="G941">
        <v>2455070</v>
      </c>
      <c r="L941" t="s">
        <v>4879</v>
      </c>
      <c r="O941" s="4">
        <v>10015.5</v>
      </c>
      <c r="P941" s="4">
        <v>10068.5</v>
      </c>
      <c r="Q941" t="s">
        <v>4164</v>
      </c>
    </row>
    <row r="942" spans="7:17" hidden="1">
      <c r="G942">
        <v>2455080</v>
      </c>
      <c r="L942" t="s">
        <v>4880</v>
      </c>
      <c r="O942" s="4">
        <v>10000</v>
      </c>
      <c r="P942" s="4">
        <v>10000</v>
      </c>
      <c r="Q942" t="s">
        <v>4164</v>
      </c>
    </row>
    <row r="943" spans="7:17" hidden="1">
      <c r="G943">
        <v>2455090</v>
      </c>
      <c r="L943" t="s">
        <v>4883</v>
      </c>
      <c r="O943" s="4">
        <v>10000</v>
      </c>
      <c r="P943" s="4">
        <v>10000</v>
      </c>
      <c r="Q943" t="s">
        <v>4164</v>
      </c>
    </row>
    <row r="944" spans="7:17" hidden="1">
      <c r="G944">
        <v>2455100</v>
      </c>
      <c r="L944" t="s">
        <v>4885</v>
      </c>
      <c r="O944" s="4">
        <v>10504.7</v>
      </c>
      <c r="P944" s="4">
        <v>10640.7</v>
      </c>
      <c r="Q944" t="s">
        <v>4164</v>
      </c>
    </row>
    <row r="945" spans="7:17" hidden="1">
      <c r="G945">
        <v>2455110</v>
      </c>
      <c r="L945" t="s">
        <v>4886</v>
      </c>
      <c r="O945" s="4">
        <v>10000</v>
      </c>
      <c r="P945" s="4">
        <v>9351</v>
      </c>
      <c r="Q945" t="s">
        <v>4164</v>
      </c>
    </row>
    <row r="946" spans="7:17" hidden="1">
      <c r="G946">
        <v>2455121</v>
      </c>
      <c r="L946" t="s">
        <v>4888</v>
      </c>
      <c r="O946" s="4">
        <v>69474654</v>
      </c>
      <c r="P946" s="4">
        <v>69474654</v>
      </c>
      <c r="Q946" t="s">
        <v>4164</v>
      </c>
    </row>
    <row r="947" spans="7:17" hidden="1">
      <c r="G947">
        <v>2455124</v>
      </c>
      <c r="L947" t="s">
        <v>4889</v>
      </c>
      <c r="O947" s="4">
        <v>-69457209.25</v>
      </c>
      <c r="P947" s="4">
        <v>-69457209.25</v>
      </c>
      <c r="Q947" t="s">
        <v>4164</v>
      </c>
    </row>
    <row r="948" spans="7:17" hidden="1">
      <c r="G948">
        <v>2455140</v>
      </c>
      <c r="L948" t="s">
        <v>4877</v>
      </c>
      <c r="O948" s="4">
        <v>10000</v>
      </c>
      <c r="P948" s="4">
        <v>10000</v>
      </c>
      <c r="Q948" t="s">
        <v>4164</v>
      </c>
    </row>
    <row r="949" spans="7:17" hidden="1">
      <c r="G949">
        <v>2455145</v>
      </c>
      <c r="L949" t="s">
        <v>4878</v>
      </c>
      <c r="O949" s="4">
        <v>-15595</v>
      </c>
      <c r="P949" s="4">
        <v>-30000</v>
      </c>
      <c r="Q949" t="s">
        <v>4164</v>
      </c>
    </row>
    <row r="950" spans="7:17" hidden="1">
      <c r="G950">
        <v>2455171</v>
      </c>
      <c r="L950" t="s">
        <v>4890</v>
      </c>
      <c r="O950" s="4">
        <v>2440154823</v>
      </c>
      <c r="P950" s="4">
        <v>2440154823</v>
      </c>
      <c r="Q950" t="s">
        <v>4164</v>
      </c>
    </row>
    <row r="951" spans="7:17" hidden="1">
      <c r="G951">
        <v>2455174</v>
      </c>
      <c r="L951" t="s">
        <v>4891</v>
      </c>
      <c r="O951" s="4">
        <v>-2440144823</v>
      </c>
      <c r="P951" s="4">
        <v>-2440144823</v>
      </c>
      <c r="Q951" t="s">
        <v>4164</v>
      </c>
    </row>
    <row r="952" spans="7:17" hidden="1">
      <c r="G952">
        <v>2455180</v>
      </c>
      <c r="L952" t="s">
        <v>4859</v>
      </c>
      <c r="O952" s="4">
        <v>10000</v>
      </c>
      <c r="P952" s="4">
        <v>10000</v>
      </c>
      <c r="Q952" t="s">
        <v>4164</v>
      </c>
    </row>
    <row r="953" spans="7:17" hidden="1">
      <c r="G953">
        <v>2455200</v>
      </c>
      <c r="L953" t="s">
        <v>4892</v>
      </c>
      <c r="O953" s="4">
        <v>4615.47</v>
      </c>
      <c r="P953" s="4">
        <v>3817.36</v>
      </c>
      <c r="Q953" t="s">
        <v>4164</v>
      </c>
    </row>
    <row r="954" spans="7:17" hidden="1">
      <c r="G954">
        <v>2455205</v>
      </c>
      <c r="L954" t="s">
        <v>4893</v>
      </c>
      <c r="O954" s="4">
        <v>-65939</v>
      </c>
      <c r="P954" s="4">
        <v>-98565</v>
      </c>
      <c r="Q954" t="s">
        <v>4164</v>
      </c>
    </row>
    <row r="955" spans="7:17" hidden="1">
      <c r="G955">
        <v>2455210</v>
      </c>
      <c r="L955" t="s">
        <v>4894</v>
      </c>
      <c r="O955">
        <v>92.61</v>
      </c>
      <c r="P955">
        <v>40.97</v>
      </c>
      <c r="Q955" t="s">
        <v>4164</v>
      </c>
    </row>
    <row r="956" spans="7:17" hidden="1">
      <c r="G956">
        <v>2455215</v>
      </c>
      <c r="L956" t="s">
        <v>4895</v>
      </c>
      <c r="O956">
        <v>0</v>
      </c>
      <c r="P956">
        <v>-150</v>
      </c>
      <c r="Q956" t="s">
        <v>4164</v>
      </c>
    </row>
    <row r="957" spans="7:17" hidden="1">
      <c r="G957">
        <v>2455231</v>
      </c>
      <c r="L957" t="s">
        <v>4770</v>
      </c>
      <c r="O957" s="4">
        <v>17891213888.48</v>
      </c>
      <c r="P957" s="4">
        <v>15616420977.110001</v>
      </c>
      <c r="Q957" t="s">
        <v>4164</v>
      </c>
    </row>
    <row r="958" spans="7:17" hidden="1">
      <c r="G958">
        <v>2455234</v>
      </c>
      <c r="L958" t="s">
        <v>4771</v>
      </c>
      <c r="O958" s="4">
        <v>-17891203888.48</v>
      </c>
      <c r="P958" s="4">
        <v>-15616410978.110001</v>
      </c>
      <c r="Q958" t="s">
        <v>4164</v>
      </c>
    </row>
    <row r="959" spans="7:17" hidden="1">
      <c r="G959">
        <v>2455240</v>
      </c>
      <c r="L959" t="s">
        <v>4896</v>
      </c>
      <c r="O959" s="4">
        <v>9177628</v>
      </c>
      <c r="P959" s="4">
        <v>6224</v>
      </c>
      <c r="Q959" t="s">
        <v>4164</v>
      </c>
    </row>
    <row r="960" spans="7:17" hidden="1">
      <c r="G960">
        <v>2455242</v>
      </c>
      <c r="L960" t="s">
        <v>4897</v>
      </c>
      <c r="O960" s="4">
        <v>-9174531</v>
      </c>
      <c r="P960">
        <v>0</v>
      </c>
      <c r="Q960" t="s">
        <v>4164</v>
      </c>
    </row>
    <row r="961" spans="7:17" hidden="1">
      <c r="G961">
        <v>2455245</v>
      </c>
      <c r="L961" t="s">
        <v>4898</v>
      </c>
      <c r="O961" s="4">
        <v>6903</v>
      </c>
      <c r="P961" s="4">
        <v>3776</v>
      </c>
      <c r="Q961" t="s">
        <v>4164</v>
      </c>
    </row>
    <row r="962" spans="7:17" hidden="1">
      <c r="G962">
        <v>2455250</v>
      </c>
      <c r="L962" t="s">
        <v>4899</v>
      </c>
      <c r="O962" s="4">
        <v>10000</v>
      </c>
      <c r="P962" s="4">
        <v>10000</v>
      </c>
      <c r="Q962" t="s">
        <v>4164</v>
      </c>
    </row>
    <row r="963" spans="7:17" hidden="1">
      <c r="G963">
        <v>2455255</v>
      </c>
      <c r="L963" t="s">
        <v>4900</v>
      </c>
      <c r="O963" s="4">
        <v>-10586055.33</v>
      </c>
      <c r="P963" s="4">
        <v>-5805566.1200000001</v>
      </c>
      <c r="Q963" t="s">
        <v>4164</v>
      </c>
    </row>
    <row r="964" spans="7:17" hidden="1">
      <c r="G964">
        <v>2455260</v>
      </c>
      <c r="L964" t="s">
        <v>4766</v>
      </c>
      <c r="O964" s="4">
        <v>12036.84</v>
      </c>
      <c r="P964" s="4">
        <v>1193918</v>
      </c>
      <c r="Q964" t="s">
        <v>4164</v>
      </c>
    </row>
    <row r="965" spans="7:17" hidden="1">
      <c r="G965">
        <v>2455280</v>
      </c>
      <c r="L965" t="s">
        <v>4619</v>
      </c>
      <c r="O965" s="4">
        <v>10000</v>
      </c>
      <c r="P965" s="4">
        <v>10000</v>
      </c>
      <c r="Q965" t="s">
        <v>4164</v>
      </c>
    </row>
    <row r="966" spans="7:17" hidden="1">
      <c r="G966">
        <v>2455290</v>
      </c>
      <c r="L966" t="s">
        <v>4824</v>
      </c>
      <c r="O966" s="4">
        <v>10000.41</v>
      </c>
      <c r="P966" s="4">
        <v>10000.290000000001</v>
      </c>
      <c r="Q966" t="s">
        <v>4164</v>
      </c>
    </row>
    <row r="967" spans="7:17" hidden="1">
      <c r="G967">
        <v>2455300</v>
      </c>
      <c r="L967" t="s">
        <v>4827</v>
      </c>
      <c r="O967" s="4">
        <v>10000.33</v>
      </c>
      <c r="P967" s="4">
        <v>10000.77</v>
      </c>
      <c r="Q967" t="s">
        <v>4164</v>
      </c>
    </row>
    <row r="968" spans="7:17" hidden="1">
      <c r="G968">
        <v>2455320</v>
      </c>
      <c r="L968" t="s">
        <v>4901</v>
      </c>
      <c r="O968" s="4">
        <v>360607</v>
      </c>
      <c r="P968" s="4">
        <v>26245</v>
      </c>
      <c r="Q968" t="s">
        <v>4164</v>
      </c>
    </row>
    <row r="969" spans="7:17" hidden="1">
      <c r="G969">
        <v>2455322</v>
      </c>
      <c r="L969" t="s">
        <v>4902</v>
      </c>
      <c r="O969" s="4">
        <v>-360607</v>
      </c>
      <c r="P969" s="4">
        <v>-26245</v>
      </c>
      <c r="Q969" t="s">
        <v>4164</v>
      </c>
    </row>
    <row r="970" spans="7:17" hidden="1">
      <c r="G970">
        <v>2455330</v>
      </c>
      <c r="L970" t="s">
        <v>4904</v>
      </c>
      <c r="O970" s="4">
        <v>10000</v>
      </c>
      <c r="P970" s="4">
        <v>10000</v>
      </c>
      <c r="Q970" t="s">
        <v>4164</v>
      </c>
    </row>
    <row r="971" spans="7:17" hidden="1">
      <c r="G971">
        <v>2455334</v>
      </c>
      <c r="L971" t="s">
        <v>6758</v>
      </c>
      <c r="O971" s="4">
        <v>-5664</v>
      </c>
      <c r="P971">
        <v>0</v>
      </c>
      <c r="Q971" t="s">
        <v>4164</v>
      </c>
    </row>
    <row r="972" spans="7:17" hidden="1">
      <c r="G972">
        <v>2455335</v>
      </c>
      <c r="L972" t="s">
        <v>6759</v>
      </c>
      <c r="O972">
        <v>0</v>
      </c>
      <c r="P972" s="4">
        <v>-2360</v>
      </c>
      <c r="Q972" t="s">
        <v>4164</v>
      </c>
    </row>
    <row r="973" spans="7:17" hidden="1">
      <c r="G973">
        <v>2455340</v>
      </c>
      <c r="L973" t="s">
        <v>4905</v>
      </c>
      <c r="O973" s="4">
        <v>3944452</v>
      </c>
      <c r="P973" s="4">
        <v>10000</v>
      </c>
      <c r="Q973" t="s">
        <v>4164</v>
      </c>
    </row>
    <row r="974" spans="7:17" hidden="1">
      <c r="G974">
        <v>2455342</v>
      </c>
      <c r="L974" t="s">
        <v>6760</v>
      </c>
      <c r="O974" s="4">
        <v>-3934462</v>
      </c>
      <c r="P974">
        <v>0</v>
      </c>
      <c r="Q974" t="s">
        <v>4164</v>
      </c>
    </row>
    <row r="975" spans="7:17" hidden="1">
      <c r="G975">
        <v>2455345</v>
      </c>
      <c r="L975" t="s">
        <v>6761</v>
      </c>
      <c r="O975">
        <v>10</v>
      </c>
      <c r="P975">
        <v>0</v>
      </c>
      <c r="Q975" t="s">
        <v>4164</v>
      </c>
    </row>
    <row r="976" spans="7:17" hidden="1">
      <c r="G976">
        <v>2455350</v>
      </c>
      <c r="L976" t="s">
        <v>4906</v>
      </c>
      <c r="O976" s="4">
        <v>10000</v>
      </c>
      <c r="P976" s="4">
        <v>10000</v>
      </c>
      <c r="Q976" t="s">
        <v>4164</v>
      </c>
    </row>
    <row r="977" spans="7:17" hidden="1">
      <c r="G977">
        <v>2455355</v>
      </c>
      <c r="L977" t="s">
        <v>6762</v>
      </c>
      <c r="O977" s="4">
        <v>-1673</v>
      </c>
      <c r="P977">
        <v>0</v>
      </c>
      <c r="Q977" t="s">
        <v>4164</v>
      </c>
    </row>
    <row r="978" spans="7:17" hidden="1">
      <c r="G978">
        <v>2455360</v>
      </c>
      <c r="L978" t="s">
        <v>4907</v>
      </c>
      <c r="O978" s="4">
        <v>313163.5</v>
      </c>
      <c r="P978" s="4">
        <v>117076</v>
      </c>
      <c r="Q978" t="s">
        <v>4164</v>
      </c>
    </row>
    <row r="979" spans="7:17" hidden="1">
      <c r="G979">
        <v>2455362</v>
      </c>
      <c r="L979" t="s">
        <v>4908</v>
      </c>
      <c r="O979" s="4">
        <v>-308208</v>
      </c>
      <c r="P979" s="4">
        <v>-110321</v>
      </c>
      <c r="Q979" t="s">
        <v>4164</v>
      </c>
    </row>
    <row r="980" spans="7:17" hidden="1">
      <c r="G980">
        <v>2455370</v>
      </c>
      <c r="L980" t="s">
        <v>4910</v>
      </c>
      <c r="O980" s="4">
        <v>9411</v>
      </c>
      <c r="P980" s="4">
        <v>10000</v>
      </c>
      <c r="Q980" t="s">
        <v>4164</v>
      </c>
    </row>
    <row r="981" spans="7:17" hidden="1">
      <c r="G981">
        <v>2455375</v>
      </c>
      <c r="L981" t="s">
        <v>4911</v>
      </c>
      <c r="O981" s="4">
        <v>-57859</v>
      </c>
      <c r="P981">
        <v>0</v>
      </c>
      <c r="Q981" t="s">
        <v>4164</v>
      </c>
    </row>
    <row r="982" spans="7:17" hidden="1">
      <c r="G982">
        <v>2455380</v>
      </c>
      <c r="L982" t="s">
        <v>4912</v>
      </c>
      <c r="O982" s="4">
        <v>255258</v>
      </c>
      <c r="P982" s="4">
        <v>106030</v>
      </c>
      <c r="Q982" t="s">
        <v>4164</v>
      </c>
    </row>
    <row r="983" spans="7:17" hidden="1">
      <c r="G983">
        <v>2455382</v>
      </c>
      <c r="L983" t="s">
        <v>4913</v>
      </c>
      <c r="O983" s="4">
        <v>-254159</v>
      </c>
      <c r="P983" s="4">
        <v>-101332</v>
      </c>
      <c r="Q983" t="s">
        <v>4164</v>
      </c>
    </row>
    <row r="984" spans="7:17" hidden="1">
      <c r="G984">
        <v>2455385</v>
      </c>
      <c r="L984" t="s">
        <v>4914</v>
      </c>
      <c r="O984" s="4">
        <v>8901</v>
      </c>
      <c r="P984" s="4">
        <v>5302</v>
      </c>
      <c r="Q984" t="s">
        <v>4164</v>
      </c>
    </row>
    <row r="985" spans="7:17" hidden="1">
      <c r="G985">
        <v>2455390</v>
      </c>
      <c r="L985" t="s">
        <v>4915</v>
      </c>
      <c r="O985" s="4">
        <v>10000</v>
      </c>
      <c r="P985" s="4">
        <v>10000</v>
      </c>
      <c r="Q985" t="s">
        <v>4164</v>
      </c>
    </row>
    <row r="986" spans="7:17" hidden="1">
      <c r="G986">
        <v>2455395</v>
      </c>
      <c r="L986" t="s">
        <v>4916</v>
      </c>
      <c r="O986">
        <v>0</v>
      </c>
      <c r="P986" s="4">
        <v>1298</v>
      </c>
      <c r="Q986" t="s">
        <v>4164</v>
      </c>
    </row>
    <row r="987" spans="7:17" hidden="1">
      <c r="G987">
        <v>2455400</v>
      </c>
      <c r="L987" t="s">
        <v>4917</v>
      </c>
      <c r="O987" s="4">
        <v>302011</v>
      </c>
      <c r="P987" s="4">
        <v>1174621</v>
      </c>
      <c r="Q987" t="s">
        <v>4164</v>
      </c>
    </row>
    <row r="988" spans="7:17" hidden="1">
      <c r="G988">
        <v>2455402</v>
      </c>
      <c r="L988" t="s">
        <v>4918</v>
      </c>
      <c r="O988" s="4">
        <v>-292001</v>
      </c>
      <c r="P988" s="4">
        <v>-1164611</v>
      </c>
      <c r="Q988" t="s">
        <v>4164</v>
      </c>
    </row>
    <row r="989" spans="7:17" hidden="1">
      <c r="G989">
        <v>2455405</v>
      </c>
      <c r="L989" t="s">
        <v>6763</v>
      </c>
      <c r="O989">
        <v>-10</v>
      </c>
      <c r="P989">
        <v>-10</v>
      </c>
      <c r="Q989" t="s">
        <v>4164</v>
      </c>
    </row>
    <row r="990" spans="7:17" hidden="1">
      <c r="G990">
        <v>2455410</v>
      </c>
      <c r="L990" t="s">
        <v>4919</v>
      </c>
      <c r="O990" s="4">
        <v>10000</v>
      </c>
      <c r="P990" s="4">
        <v>10000</v>
      </c>
      <c r="Q990" t="s">
        <v>4164</v>
      </c>
    </row>
    <row r="991" spans="7:17" hidden="1">
      <c r="G991">
        <v>2455420</v>
      </c>
      <c r="L991" t="s">
        <v>4920</v>
      </c>
      <c r="O991" s="4">
        <v>794443.32</v>
      </c>
      <c r="P991" s="4">
        <v>16536</v>
      </c>
      <c r="Q991" t="s">
        <v>4164</v>
      </c>
    </row>
    <row r="992" spans="7:17" hidden="1">
      <c r="G992">
        <v>2455422</v>
      </c>
      <c r="L992" t="s">
        <v>4921</v>
      </c>
      <c r="O992" s="4">
        <v>-784443</v>
      </c>
      <c r="P992" s="4">
        <v>-6536</v>
      </c>
      <c r="Q992" t="s">
        <v>4164</v>
      </c>
    </row>
    <row r="993" spans="7:17" hidden="1">
      <c r="G993">
        <v>2455425</v>
      </c>
      <c r="L993" t="s">
        <v>6764</v>
      </c>
      <c r="O993">
        <v>-0.32</v>
      </c>
      <c r="P993">
        <v>0</v>
      </c>
      <c r="Q993" t="s">
        <v>4164</v>
      </c>
    </row>
    <row r="994" spans="7:17" hidden="1">
      <c r="G994">
        <v>2455430</v>
      </c>
      <c r="L994" t="s">
        <v>4922</v>
      </c>
      <c r="O994" s="4">
        <v>10590</v>
      </c>
      <c r="P994" s="4">
        <v>10590</v>
      </c>
      <c r="Q994" t="s">
        <v>4164</v>
      </c>
    </row>
    <row r="995" spans="7:17" hidden="1">
      <c r="G995">
        <v>2455431</v>
      </c>
      <c r="L995" t="s">
        <v>6765</v>
      </c>
      <c r="O995">
        <v>0</v>
      </c>
      <c r="P995" s="4">
        <v>203314</v>
      </c>
      <c r="Q995" t="s">
        <v>4164</v>
      </c>
    </row>
    <row r="996" spans="7:17" hidden="1">
      <c r="G996">
        <v>2455440</v>
      </c>
      <c r="L996" t="s">
        <v>4925</v>
      </c>
      <c r="O996" s="4">
        <v>27959.26</v>
      </c>
      <c r="P996" s="4">
        <v>9646.26</v>
      </c>
      <c r="Q996" t="s">
        <v>4164</v>
      </c>
    </row>
    <row r="997" spans="7:17" hidden="1">
      <c r="G997">
        <v>2455442</v>
      </c>
      <c r="L997" t="s">
        <v>4926</v>
      </c>
      <c r="O997" s="4">
        <v>-17959</v>
      </c>
      <c r="P997">
        <v>0</v>
      </c>
      <c r="Q997" t="s">
        <v>4164</v>
      </c>
    </row>
    <row r="998" spans="7:17" hidden="1">
      <c r="G998">
        <v>2455445</v>
      </c>
      <c r="L998" t="s">
        <v>4927</v>
      </c>
      <c r="O998">
        <v>0</v>
      </c>
      <c r="P998">
        <v>354</v>
      </c>
      <c r="Q998" t="s">
        <v>4164</v>
      </c>
    </row>
    <row r="999" spans="7:17" hidden="1">
      <c r="G999">
        <v>2455450</v>
      </c>
      <c r="L999" t="s">
        <v>4928</v>
      </c>
      <c r="O999" s="4">
        <v>10003</v>
      </c>
      <c r="P999" s="4">
        <v>10004</v>
      </c>
      <c r="Q999" t="s">
        <v>4164</v>
      </c>
    </row>
    <row r="1000" spans="7:17" hidden="1">
      <c r="G1000">
        <v>2455455</v>
      </c>
      <c r="L1000" t="s">
        <v>4929</v>
      </c>
      <c r="O1000" s="4">
        <v>-2160</v>
      </c>
      <c r="P1000" s="4">
        <v>-11631</v>
      </c>
      <c r="Q1000" t="s">
        <v>4164</v>
      </c>
    </row>
    <row r="1001" spans="7:17" hidden="1">
      <c r="G1001">
        <v>2455460</v>
      </c>
      <c r="L1001" t="s">
        <v>4930</v>
      </c>
      <c r="O1001" s="4">
        <v>10000</v>
      </c>
      <c r="P1001" s="4">
        <v>10000</v>
      </c>
      <c r="Q1001" t="s">
        <v>4164</v>
      </c>
    </row>
    <row r="1002" spans="7:17" hidden="1">
      <c r="G1002">
        <v>2455470</v>
      </c>
      <c r="L1002" t="s">
        <v>4931</v>
      </c>
      <c r="O1002" s="4">
        <v>10000</v>
      </c>
      <c r="P1002" s="4">
        <v>10000</v>
      </c>
      <c r="Q1002" t="s">
        <v>4164</v>
      </c>
    </row>
    <row r="1003" spans="7:17" hidden="1">
      <c r="G1003">
        <v>2455480</v>
      </c>
      <c r="L1003" t="s">
        <v>4932</v>
      </c>
      <c r="O1003" s="4">
        <v>1018252.74</v>
      </c>
      <c r="P1003" s="4">
        <v>908288.5</v>
      </c>
      <c r="Q1003" t="s">
        <v>4164</v>
      </c>
    </row>
    <row r="1004" spans="7:17" hidden="1">
      <c r="G1004">
        <v>2455482</v>
      </c>
      <c r="L1004" t="s">
        <v>4933</v>
      </c>
      <c r="O1004" s="4">
        <v>-1009517.24</v>
      </c>
      <c r="P1004" s="4">
        <v>-899553</v>
      </c>
      <c r="Q1004" t="s">
        <v>4164</v>
      </c>
    </row>
    <row r="1005" spans="7:17" hidden="1">
      <c r="G1005">
        <v>2455490</v>
      </c>
      <c r="L1005" t="s">
        <v>4934</v>
      </c>
      <c r="O1005" s="4">
        <v>10000</v>
      </c>
      <c r="P1005" s="4">
        <v>10000</v>
      </c>
      <c r="Q1005" t="s">
        <v>4164</v>
      </c>
    </row>
    <row r="1006" spans="7:17" hidden="1">
      <c r="G1006">
        <v>2455495</v>
      </c>
      <c r="L1006" t="s">
        <v>6766</v>
      </c>
      <c r="O1006" s="4">
        <v>-2333868</v>
      </c>
      <c r="P1006">
        <v>0</v>
      </c>
      <c r="Q1006" t="s">
        <v>4164</v>
      </c>
    </row>
    <row r="1007" spans="7:17" hidden="1">
      <c r="G1007">
        <v>2455500</v>
      </c>
      <c r="L1007" t="s">
        <v>4935</v>
      </c>
      <c r="O1007" s="4">
        <v>10484.549999999999</v>
      </c>
      <c r="P1007" s="4">
        <v>6657.55</v>
      </c>
      <c r="Q1007" t="s">
        <v>4164</v>
      </c>
    </row>
    <row r="1008" spans="7:17" hidden="1">
      <c r="G1008">
        <v>2455502</v>
      </c>
      <c r="L1008" t="s">
        <v>4936</v>
      </c>
      <c r="O1008">
        <v>-464</v>
      </c>
      <c r="P1008">
        <v>0</v>
      </c>
      <c r="Q1008" t="s">
        <v>4164</v>
      </c>
    </row>
    <row r="1009" spans="7:17" hidden="1">
      <c r="G1009">
        <v>2455505</v>
      </c>
      <c r="L1009" t="s">
        <v>4937</v>
      </c>
      <c r="O1009">
        <v>0</v>
      </c>
      <c r="P1009" s="4">
        <v>3363</v>
      </c>
      <c r="Q1009" t="s">
        <v>4164</v>
      </c>
    </row>
    <row r="1010" spans="7:17" hidden="1">
      <c r="G1010">
        <v>2455510</v>
      </c>
      <c r="L1010" t="s">
        <v>4938</v>
      </c>
      <c r="O1010" s="4">
        <v>10000</v>
      </c>
      <c r="P1010" s="4">
        <v>10000</v>
      </c>
      <c r="Q1010" t="s">
        <v>4164</v>
      </c>
    </row>
    <row r="1011" spans="7:17" hidden="1">
      <c r="G1011">
        <v>2455520</v>
      </c>
      <c r="L1011" t="s">
        <v>4939</v>
      </c>
      <c r="O1011" s="4">
        <v>282309.68</v>
      </c>
      <c r="P1011" s="4">
        <v>19157.68</v>
      </c>
      <c r="Q1011" t="s">
        <v>4164</v>
      </c>
    </row>
    <row r="1012" spans="7:17" hidden="1">
      <c r="G1012">
        <v>2455522</v>
      </c>
      <c r="L1012" t="s">
        <v>4940</v>
      </c>
      <c r="O1012" s="4">
        <v>-277760.68</v>
      </c>
      <c r="P1012" s="4">
        <v>-14608.68</v>
      </c>
      <c r="Q1012" t="s">
        <v>4164</v>
      </c>
    </row>
    <row r="1013" spans="7:17" hidden="1">
      <c r="G1013">
        <v>2455525</v>
      </c>
      <c r="L1013" t="s">
        <v>4941</v>
      </c>
      <c r="O1013" s="4">
        <v>5273.4</v>
      </c>
      <c r="P1013" s="4">
        <v>5273.4</v>
      </c>
      <c r="Q1013" t="s">
        <v>4164</v>
      </c>
    </row>
    <row r="1014" spans="7:17" hidden="1">
      <c r="G1014">
        <v>2455530</v>
      </c>
      <c r="L1014" t="s">
        <v>4942</v>
      </c>
      <c r="O1014" s="4">
        <v>10000</v>
      </c>
      <c r="P1014" s="4">
        <v>10000</v>
      </c>
      <c r="Q1014" t="s">
        <v>4164</v>
      </c>
    </row>
    <row r="1015" spans="7:17" hidden="1">
      <c r="G1015">
        <v>2455535</v>
      </c>
      <c r="L1015" t="s">
        <v>4944</v>
      </c>
      <c r="O1015" s="4">
        <v>-106465.57</v>
      </c>
      <c r="P1015" s="4">
        <v>-129200.07</v>
      </c>
      <c r="Q1015" t="s">
        <v>4164</v>
      </c>
    </row>
    <row r="1016" spans="7:17" hidden="1">
      <c r="G1016">
        <v>2455540</v>
      </c>
      <c r="L1016" t="s">
        <v>4945</v>
      </c>
      <c r="O1016" s="4">
        <v>4298113.04</v>
      </c>
      <c r="P1016" s="4">
        <v>65338.04</v>
      </c>
      <c r="Q1016" t="s">
        <v>4164</v>
      </c>
    </row>
    <row r="1017" spans="7:17" hidden="1">
      <c r="G1017">
        <v>2455542</v>
      </c>
      <c r="L1017" t="s">
        <v>4946</v>
      </c>
      <c r="O1017" s="4">
        <v>-4288112</v>
      </c>
      <c r="P1017" s="4">
        <v>-55337</v>
      </c>
      <c r="Q1017" t="s">
        <v>4164</v>
      </c>
    </row>
    <row r="1018" spans="7:17" hidden="1">
      <c r="G1018">
        <v>2455550</v>
      </c>
      <c r="L1018" t="s">
        <v>4948</v>
      </c>
      <c r="O1018" s="4">
        <v>10000</v>
      </c>
      <c r="P1018" s="4">
        <v>10000</v>
      </c>
      <c r="Q1018" t="s">
        <v>4164</v>
      </c>
    </row>
    <row r="1019" spans="7:17" hidden="1">
      <c r="G1019">
        <v>2455555</v>
      </c>
      <c r="L1019" t="s">
        <v>4949</v>
      </c>
      <c r="O1019" s="4">
        <v>-876183</v>
      </c>
      <c r="P1019" s="4">
        <v>-915838</v>
      </c>
      <c r="Q1019" t="s">
        <v>4164</v>
      </c>
    </row>
    <row r="1020" spans="7:17" hidden="1">
      <c r="G1020">
        <v>2455560</v>
      </c>
      <c r="L1020" t="s">
        <v>4950</v>
      </c>
      <c r="O1020" s="4">
        <v>796964.82</v>
      </c>
      <c r="P1020">
        <v>23</v>
      </c>
      <c r="Q1020" t="s">
        <v>4164</v>
      </c>
    </row>
    <row r="1021" spans="7:17" hidden="1">
      <c r="G1021">
        <v>2455562</v>
      </c>
      <c r="L1021" t="s">
        <v>4951</v>
      </c>
      <c r="O1021" s="4">
        <v>-796964.82</v>
      </c>
      <c r="P1021">
        <v>0</v>
      </c>
      <c r="Q1021" t="s">
        <v>4164</v>
      </c>
    </row>
    <row r="1022" spans="7:17" hidden="1">
      <c r="G1022">
        <v>2455565</v>
      </c>
      <c r="L1022" t="s">
        <v>4952</v>
      </c>
      <c r="O1022">
        <v>0</v>
      </c>
      <c r="P1022">
        <v>-23</v>
      </c>
      <c r="Q1022" t="s">
        <v>4164</v>
      </c>
    </row>
    <row r="1023" spans="7:17" hidden="1">
      <c r="G1023">
        <v>2455570</v>
      </c>
      <c r="L1023" t="s">
        <v>4953</v>
      </c>
      <c r="O1023" s="4">
        <v>10000.68</v>
      </c>
      <c r="P1023" s="4">
        <v>10000.36</v>
      </c>
      <c r="Q1023" t="s">
        <v>4164</v>
      </c>
    </row>
    <row r="1024" spans="7:17" hidden="1">
      <c r="G1024">
        <v>2455575</v>
      </c>
      <c r="L1024" t="s">
        <v>4955</v>
      </c>
      <c r="O1024" s="4">
        <v>-687097.72</v>
      </c>
      <c r="P1024" s="4">
        <v>-701979</v>
      </c>
      <c r="Q1024" t="s">
        <v>4164</v>
      </c>
    </row>
    <row r="1025" spans="7:17" hidden="1">
      <c r="G1025">
        <v>2455580</v>
      </c>
      <c r="L1025" t="s">
        <v>4956</v>
      </c>
      <c r="O1025" s="4">
        <v>8319587.4000000004</v>
      </c>
      <c r="P1025" s="4">
        <v>178867.4</v>
      </c>
      <c r="Q1025" t="s">
        <v>4164</v>
      </c>
    </row>
    <row r="1026" spans="7:17" hidden="1">
      <c r="G1026">
        <v>2455582</v>
      </c>
      <c r="L1026" t="s">
        <v>4957</v>
      </c>
      <c r="O1026" s="4">
        <v>-8230030</v>
      </c>
      <c r="P1026" s="4">
        <v>-89310</v>
      </c>
      <c r="Q1026" t="s">
        <v>4164</v>
      </c>
    </row>
    <row r="1027" spans="7:17" hidden="1">
      <c r="G1027">
        <v>2455585</v>
      </c>
      <c r="L1027" t="s">
        <v>4958</v>
      </c>
      <c r="O1027">
        <v>-0.4</v>
      </c>
      <c r="P1027">
        <v>-0.4</v>
      </c>
      <c r="Q1027" t="s">
        <v>4164</v>
      </c>
    </row>
    <row r="1028" spans="7:17" hidden="1">
      <c r="G1028">
        <v>2455590</v>
      </c>
      <c r="L1028" t="s">
        <v>4959</v>
      </c>
      <c r="O1028" s="4">
        <v>36238</v>
      </c>
      <c r="P1028" s="4">
        <v>23119</v>
      </c>
      <c r="Q1028" t="s">
        <v>4164</v>
      </c>
    </row>
    <row r="1029" spans="7:17" hidden="1">
      <c r="G1029">
        <v>2455595</v>
      </c>
      <c r="L1029" t="s">
        <v>4961</v>
      </c>
      <c r="O1029" s="4">
        <v>-13515</v>
      </c>
      <c r="P1029" s="4">
        <v>-51214</v>
      </c>
      <c r="Q1029" t="s">
        <v>4164</v>
      </c>
    </row>
    <row r="1030" spans="7:17" hidden="1">
      <c r="G1030">
        <v>2455600</v>
      </c>
      <c r="L1030" t="s">
        <v>4962</v>
      </c>
      <c r="O1030" s="4">
        <v>5065909.1100000003</v>
      </c>
      <c r="P1030">
        <v>500.62</v>
      </c>
      <c r="Q1030" t="s">
        <v>4164</v>
      </c>
    </row>
    <row r="1031" spans="7:17" hidden="1">
      <c r="G1031">
        <v>2455602</v>
      </c>
      <c r="L1031" t="s">
        <v>4963</v>
      </c>
      <c r="O1031" s="4">
        <v>-4992000.49</v>
      </c>
      <c r="P1031">
        <v>-500</v>
      </c>
      <c r="Q1031" t="s">
        <v>4164</v>
      </c>
    </row>
    <row r="1032" spans="7:17" hidden="1">
      <c r="G1032">
        <v>2455605</v>
      </c>
      <c r="L1032" t="s">
        <v>4964</v>
      </c>
      <c r="O1032" s="4">
        <v>-1831.62</v>
      </c>
      <c r="P1032" s="4">
        <v>-2923.62</v>
      </c>
      <c r="Q1032" t="s">
        <v>4164</v>
      </c>
    </row>
    <row r="1033" spans="7:17" hidden="1">
      <c r="G1033">
        <v>2455610</v>
      </c>
      <c r="L1033" t="s">
        <v>4965</v>
      </c>
      <c r="O1033" s="4">
        <v>10000</v>
      </c>
      <c r="P1033" s="4">
        <v>10000</v>
      </c>
      <c r="Q1033" t="s">
        <v>4164</v>
      </c>
    </row>
    <row r="1034" spans="7:17" hidden="1">
      <c r="G1034">
        <v>2455615</v>
      </c>
      <c r="L1034" t="s">
        <v>4966</v>
      </c>
      <c r="O1034" s="4">
        <v>-3318600.23</v>
      </c>
      <c r="P1034" s="4">
        <v>-1357881.44</v>
      </c>
      <c r="Q1034" t="s">
        <v>4164</v>
      </c>
    </row>
    <row r="1035" spans="7:17" hidden="1">
      <c r="G1035">
        <v>2455620</v>
      </c>
      <c r="L1035" t="s">
        <v>4967</v>
      </c>
      <c r="O1035" s="4">
        <v>1490296</v>
      </c>
      <c r="P1035" s="4">
        <v>150000</v>
      </c>
      <c r="Q1035" t="s">
        <v>4164</v>
      </c>
    </row>
    <row r="1036" spans="7:17" hidden="1">
      <c r="G1036">
        <v>2455622</v>
      </c>
      <c r="L1036" t="s">
        <v>4968</v>
      </c>
      <c r="O1036" s="4">
        <v>-1415096</v>
      </c>
      <c r="P1036" s="4">
        <v>-150000</v>
      </c>
      <c r="Q1036" t="s">
        <v>4164</v>
      </c>
    </row>
    <row r="1037" spans="7:17" hidden="1">
      <c r="G1037">
        <v>2455625</v>
      </c>
      <c r="L1037" t="s">
        <v>4969</v>
      </c>
      <c r="O1037">
        <v>-202.2</v>
      </c>
      <c r="P1037">
        <v>-2.2000000000000002</v>
      </c>
      <c r="Q1037" t="s">
        <v>4164</v>
      </c>
    </row>
    <row r="1038" spans="7:17" hidden="1">
      <c r="G1038">
        <v>2455630</v>
      </c>
      <c r="L1038" t="s">
        <v>4970</v>
      </c>
      <c r="O1038" s="4">
        <v>10000</v>
      </c>
      <c r="P1038" s="4">
        <v>10000</v>
      </c>
      <c r="Q1038" t="s">
        <v>4164</v>
      </c>
    </row>
    <row r="1039" spans="7:17" hidden="1">
      <c r="G1039">
        <v>2455635</v>
      </c>
      <c r="L1039" t="s">
        <v>4971</v>
      </c>
      <c r="O1039" s="4">
        <v>-1914860</v>
      </c>
      <c r="P1039" s="4">
        <v>-392122</v>
      </c>
      <c r="Q1039" t="s">
        <v>4164</v>
      </c>
    </row>
    <row r="1040" spans="7:17" hidden="1">
      <c r="G1040">
        <v>2455640</v>
      </c>
      <c r="L1040" t="s">
        <v>4972</v>
      </c>
      <c r="O1040" s="4">
        <v>2798483.54</v>
      </c>
      <c r="P1040" s="4">
        <v>10000</v>
      </c>
      <c r="Q1040" t="s">
        <v>4164</v>
      </c>
    </row>
    <row r="1041" spans="7:17" hidden="1">
      <c r="G1041">
        <v>2455642</v>
      </c>
      <c r="L1041" t="s">
        <v>4973</v>
      </c>
      <c r="O1041" s="4">
        <v>-2788483.54</v>
      </c>
      <c r="P1041">
        <v>0</v>
      </c>
      <c r="Q1041" t="s">
        <v>4164</v>
      </c>
    </row>
    <row r="1042" spans="7:17" hidden="1">
      <c r="G1042">
        <v>2455650</v>
      </c>
      <c r="L1042" t="s">
        <v>4974</v>
      </c>
      <c r="O1042" s="4">
        <v>10000</v>
      </c>
      <c r="P1042" s="4">
        <v>10000</v>
      </c>
      <c r="Q1042" t="s">
        <v>4164</v>
      </c>
    </row>
    <row r="1043" spans="7:17" hidden="1">
      <c r="G1043">
        <v>2455655</v>
      </c>
      <c r="L1043" t="s">
        <v>4975</v>
      </c>
      <c r="O1043" s="4">
        <v>-223736</v>
      </c>
      <c r="P1043" s="4">
        <v>-387177</v>
      </c>
      <c r="Q1043" t="s">
        <v>4164</v>
      </c>
    </row>
    <row r="1044" spans="7:17" hidden="1">
      <c r="G1044">
        <v>2455660</v>
      </c>
      <c r="L1044" t="s">
        <v>4976</v>
      </c>
      <c r="O1044" s="4">
        <v>510000</v>
      </c>
      <c r="P1044" s="4">
        <v>10000</v>
      </c>
      <c r="Q1044" t="s">
        <v>4164</v>
      </c>
    </row>
    <row r="1045" spans="7:17" hidden="1">
      <c r="G1045">
        <v>2455662</v>
      </c>
      <c r="L1045" t="s">
        <v>4977</v>
      </c>
      <c r="O1045" s="4">
        <v>-500000</v>
      </c>
      <c r="P1045">
        <v>0</v>
      </c>
      <c r="Q1045" t="s">
        <v>4164</v>
      </c>
    </row>
    <row r="1046" spans="7:17" hidden="1">
      <c r="G1046">
        <v>2455670</v>
      </c>
      <c r="L1046" t="s">
        <v>4979</v>
      </c>
      <c r="O1046" s="4">
        <v>10020.91</v>
      </c>
      <c r="P1046" s="4">
        <v>10586.12</v>
      </c>
      <c r="Q1046" t="s">
        <v>4164</v>
      </c>
    </row>
    <row r="1047" spans="7:17" hidden="1">
      <c r="G1047">
        <v>2455675</v>
      </c>
      <c r="L1047" t="s">
        <v>4981</v>
      </c>
      <c r="O1047" s="4">
        <v>-218659</v>
      </c>
      <c r="P1047" s="4">
        <v>-368885.05</v>
      </c>
      <c r="Q1047" t="s">
        <v>4164</v>
      </c>
    </row>
    <row r="1048" spans="7:17" hidden="1">
      <c r="G1048">
        <v>2455680</v>
      </c>
      <c r="L1048" t="s">
        <v>4982</v>
      </c>
      <c r="O1048" s="4">
        <v>1894169.7</v>
      </c>
      <c r="P1048" s="4">
        <v>7991</v>
      </c>
      <c r="Q1048" t="s">
        <v>4164</v>
      </c>
    </row>
    <row r="1049" spans="7:17" hidden="1">
      <c r="G1049">
        <v>2455682</v>
      </c>
      <c r="L1049" t="s">
        <v>4983</v>
      </c>
      <c r="O1049" s="4">
        <v>-1888125.7</v>
      </c>
      <c r="P1049">
        <v>0</v>
      </c>
      <c r="Q1049" t="s">
        <v>4164</v>
      </c>
    </row>
    <row r="1050" spans="7:17" hidden="1">
      <c r="G1050">
        <v>2455685</v>
      </c>
      <c r="L1050" t="s">
        <v>4984</v>
      </c>
      <c r="O1050" s="4">
        <v>4956</v>
      </c>
      <c r="P1050" s="4">
        <v>3009</v>
      </c>
      <c r="Q1050" t="s">
        <v>4164</v>
      </c>
    </row>
    <row r="1051" spans="7:17" hidden="1">
      <c r="G1051">
        <v>2455690</v>
      </c>
      <c r="L1051" t="s">
        <v>4985</v>
      </c>
      <c r="O1051" s="4">
        <v>10000</v>
      </c>
      <c r="P1051" s="4">
        <v>10000</v>
      </c>
      <c r="Q1051" t="s">
        <v>4164</v>
      </c>
    </row>
    <row r="1052" spans="7:17" hidden="1">
      <c r="G1052">
        <v>2455700</v>
      </c>
      <c r="L1052" t="s">
        <v>4987</v>
      </c>
      <c r="O1052" s="4">
        <v>5705293.9800000004</v>
      </c>
      <c r="P1052" s="4">
        <v>124264.34</v>
      </c>
      <c r="Q1052" t="s">
        <v>4164</v>
      </c>
    </row>
    <row r="1053" spans="7:17" hidden="1">
      <c r="G1053">
        <v>2455702</v>
      </c>
      <c r="L1053" t="s">
        <v>4988</v>
      </c>
      <c r="O1053" s="4">
        <v>-5341081.6399999997</v>
      </c>
      <c r="P1053" s="4">
        <v>-113416</v>
      </c>
      <c r="Q1053" t="s">
        <v>4164</v>
      </c>
    </row>
    <row r="1054" spans="7:17" hidden="1">
      <c r="G1054">
        <v>2455705</v>
      </c>
      <c r="L1054" t="s">
        <v>4989</v>
      </c>
      <c r="O1054">
        <v>151.66</v>
      </c>
      <c r="P1054">
        <v>151.66</v>
      </c>
      <c r="Q1054" t="s">
        <v>4164</v>
      </c>
    </row>
    <row r="1055" spans="7:17" hidden="1">
      <c r="G1055">
        <v>2455710</v>
      </c>
      <c r="L1055" t="s">
        <v>4990</v>
      </c>
      <c r="O1055" s="4">
        <v>11707.83</v>
      </c>
      <c r="P1055" s="4">
        <v>11157.54</v>
      </c>
      <c r="Q1055" t="s">
        <v>4164</v>
      </c>
    </row>
    <row r="1056" spans="7:17" hidden="1">
      <c r="G1056">
        <v>2455711</v>
      </c>
      <c r="L1056" t="s">
        <v>6767</v>
      </c>
      <c r="O1056" s="4">
        <v>2490</v>
      </c>
      <c r="P1056" s="4">
        <v>2490</v>
      </c>
      <c r="Q1056" t="s">
        <v>4164</v>
      </c>
    </row>
    <row r="1057" spans="7:17" hidden="1">
      <c r="G1057">
        <v>2455715</v>
      </c>
      <c r="L1057" t="s">
        <v>4991</v>
      </c>
      <c r="O1057" s="4">
        <v>-3251805.53</v>
      </c>
      <c r="P1057" s="4">
        <v>-3762131.53</v>
      </c>
      <c r="Q1057" t="s">
        <v>4164</v>
      </c>
    </row>
    <row r="1058" spans="7:17" hidden="1">
      <c r="G1058">
        <v>2455720</v>
      </c>
      <c r="L1058" t="s">
        <v>4992</v>
      </c>
      <c r="O1058" s="4">
        <v>1117963.6599999999</v>
      </c>
      <c r="P1058" s="4">
        <v>53588</v>
      </c>
      <c r="Q1058" t="s">
        <v>4164</v>
      </c>
    </row>
    <row r="1059" spans="7:17" hidden="1">
      <c r="G1059">
        <v>2455722</v>
      </c>
      <c r="L1059" t="s">
        <v>4993</v>
      </c>
      <c r="O1059" s="4">
        <v>-1107140.6599999999</v>
      </c>
      <c r="P1059" s="4">
        <v>-42588</v>
      </c>
      <c r="Q1059" t="s">
        <v>4164</v>
      </c>
    </row>
    <row r="1060" spans="7:17" hidden="1">
      <c r="G1060">
        <v>2455725</v>
      </c>
      <c r="L1060" t="s">
        <v>4994</v>
      </c>
      <c r="O1060">
        <v>177</v>
      </c>
      <c r="P1060">
        <v>0</v>
      </c>
      <c r="Q1060" t="s">
        <v>4164</v>
      </c>
    </row>
    <row r="1061" spans="7:17" hidden="1">
      <c r="G1061">
        <v>2455730</v>
      </c>
      <c r="L1061" t="s">
        <v>4995</v>
      </c>
      <c r="O1061" s="4">
        <v>11975.98</v>
      </c>
      <c r="P1061" s="4">
        <v>11709.28</v>
      </c>
      <c r="Q1061" t="s">
        <v>4164</v>
      </c>
    </row>
    <row r="1062" spans="7:17" hidden="1">
      <c r="G1062">
        <v>2455735</v>
      </c>
      <c r="L1062" t="s">
        <v>4996</v>
      </c>
      <c r="O1062" s="4">
        <v>-799947.32</v>
      </c>
      <c r="P1062" s="4">
        <v>-2031814.69</v>
      </c>
      <c r="Q1062" t="s">
        <v>4164</v>
      </c>
    </row>
    <row r="1063" spans="7:17" hidden="1">
      <c r="G1063">
        <v>2455740</v>
      </c>
      <c r="L1063" t="s">
        <v>4997</v>
      </c>
      <c r="O1063" s="4">
        <v>10000</v>
      </c>
      <c r="P1063" s="4">
        <v>10000</v>
      </c>
      <c r="Q1063" t="s">
        <v>4164</v>
      </c>
    </row>
    <row r="1064" spans="7:17" hidden="1">
      <c r="G1064">
        <v>2455745</v>
      </c>
      <c r="L1064" t="s">
        <v>4999</v>
      </c>
      <c r="O1064" s="4">
        <v>-53154</v>
      </c>
      <c r="P1064" s="4">
        <v>-449592</v>
      </c>
      <c r="Q1064" t="s">
        <v>4164</v>
      </c>
    </row>
    <row r="1065" spans="7:17" hidden="1">
      <c r="G1065">
        <v>2455750</v>
      </c>
      <c r="L1065" t="s">
        <v>5000</v>
      </c>
      <c r="O1065" s="4">
        <v>10000</v>
      </c>
      <c r="P1065" s="4">
        <v>10000</v>
      </c>
      <c r="Q1065" t="s">
        <v>4164</v>
      </c>
    </row>
    <row r="1066" spans="7:17" hidden="1">
      <c r="G1066">
        <v>2455755</v>
      </c>
      <c r="L1066" t="s">
        <v>5001</v>
      </c>
      <c r="O1066" s="4">
        <v>-19920</v>
      </c>
      <c r="P1066" s="4">
        <v>-167815</v>
      </c>
      <c r="Q1066" t="s">
        <v>4164</v>
      </c>
    </row>
    <row r="1067" spans="7:17" hidden="1">
      <c r="G1067">
        <v>2455760</v>
      </c>
      <c r="L1067" t="s">
        <v>5002</v>
      </c>
      <c r="O1067" s="4">
        <v>10000.23</v>
      </c>
      <c r="P1067" s="4">
        <v>10000.31</v>
      </c>
      <c r="Q1067" t="s">
        <v>4164</v>
      </c>
    </row>
    <row r="1068" spans="7:17" hidden="1">
      <c r="G1068">
        <v>2455765</v>
      </c>
      <c r="L1068" t="s">
        <v>5004</v>
      </c>
      <c r="O1068" s="4">
        <v>-53704</v>
      </c>
      <c r="P1068" s="4">
        <v>-30173</v>
      </c>
      <c r="Q1068" t="s">
        <v>4164</v>
      </c>
    </row>
    <row r="1069" spans="7:17" hidden="1">
      <c r="G1069">
        <v>2455770</v>
      </c>
      <c r="L1069" t="s">
        <v>5005</v>
      </c>
      <c r="O1069" s="4">
        <v>10000</v>
      </c>
      <c r="P1069" s="4">
        <v>10000</v>
      </c>
      <c r="Q1069" t="s">
        <v>4164</v>
      </c>
    </row>
    <row r="1070" spans="7:17" hidden="1">
      <c r="G1070">
        <v>2455771</v>
      </c>
      <c r="L1070" t="s">
        <v>5006</v>
      </c>
      <c r="O1070">
        <v>864</v>
      </c>
      <c r="P1070" s="4">
        <v>11121</v>
      </c>
      <c r="Q1070" t="s">
        <v>4164</v>
      </c>
    </row>
    <row r="1071" spans="7:17" hidden="1">
      <c r="G1071">
        <v>2455775</v>
      </c>
      <c r="L1071" t="s">
        <v>5007</v>
      </c>
      <c r="O1071" s="4">
        <v>-4512</v>
      </c>
      <c r="P1071" s="4">
        <v>-38840</v>
      </c>
      <c r="Q1071" t="s">
        <v>4164</v>
      </c>
    </row>
    <row r="1072" spans="7:17" hidden="1">
      <c r="G1072">
        <v>2455790</v>
      </c>
      <c r="L1072" t="s">
        <v>5008</v>
      </c>
      <c r="O1072" s="4">
        <v>10000</v>
      </c>
      <c r="P1072" s="4">
        <v>10000</v>
      </c>
      <c r="Q1072" t="s">
        <v>4164</v>
      </c>
    </row>
    <row r="1073" spans="7:17" hidden="1">
      <c r="G1073">
        <v>2455791</v>
      </c>
      <c r="L1073" t="s">
        <v>6768</v>
      </c>
      <c r="O1073" s="4">
        <v>41767</v>
      </c>
      <c r="P1073">
        <v>0</v>
      </c>
      <c r="Q1073" t="s">
        <v>4164</v>
      </c>
    </row>
    <row r="1074" spans="7:17" hidden="1">
      <c r="G1074">
        <v>2455795</v>
      </c>
      <c r="L1074" t="s">
        <v>5009</v>
      </c>
      <c r="O1074" s="4">
        <v>-290289</v>
      </c>
      <c r="P1074" s="4">
        <v>-883801</v>
      </c>
      <c r="Q1074" t="s">
        <v>4164</v>
      </c>
    </row>
    <row r="1075" spans="7:17" hidden="1">
      <c r="G1075">
        <v>2455800</v>
      </c>
      <c r="L1075" t="s">
        <v>5010</v>
      </c>
      <c r="O1075" s="4">
        <v>10000</v>
      </c>
      <c r="P1075" s="4">
        <v>10000</v>
      </c>
      <c r="Q1075" t="s">
        <v>4164</v>
      </c>
    </row>
    <row r="1076" spans="7:17" hidden="1">
      <c r="G1076">
        <v>2455805</v>
      </c>
      <c r="L1076" t="s">
        <v>5012</v>
      </c>
      <c r="O1076" s="4">
        <v>-244690</v>
      </c>
      <c r="P1076" s="4">
        <v>-917213</v>
      </c>
      <c r="Q1076" t="s">
        <v>4164</v>
      </c>
    </row>
    <row r="1077" spans="7:17" hidden="1">
      <c r="G1077">
        <v>2455810</v>
      </c>
      <c r="L1077" t="s">
        <v>5013</v>
      </c>
      <c r="O1077" s="4">
        <v>10446.93</v>
      </c>
      <c r="P1077" s="4">
        <v>10061.93</v>
      </c>
      <c r="Q1077" t="s">
        <v>4164</v>
      </c>
    </row>
    <row r="1078" spans="7:17" hidden="1">
      <c r="G1078">
        <v>2455820</v>
      </c>
      <c r="L1078" t="s">
        <v>5014</v>
      </c>
      <c r="O1078" s="4">
        <v>10000</v>
      </c>
      <c r="P1078" s="4">
        <v>10000.790000000001</v>
      </c>
      <c r="Q1078" t="s">
        <v>4164</v>
      </c>
    </row>
    <row r="1079" spans="7:17" hidden="1">
      <c r="G1079">
        <v>2455825</v>
      </c>
      <c r="L1079" t="s">
        <v>5015</v>
      </c>
      <c r="O1079" s="4">
        <v>-315537</v>
      </c>
      <c r="P1079" s="4">
        <v>-298599</v>
      </c>
      <c r="Q1079" t="s">
        <v>4164</v>
      </c>
    </row>
    <row r="1080" spans="7:17" hidden="1">
      <c r="G1080">
        <v>2455835</v>
      </c>
      <c r="L1080" t="s">
        <v>5016</v>
      </c>
      <c r="O1080" s="4">
        <v>-64920.77</v>
      </c>
      <c r="P1080" s="4">
        <v>-64920.77</v>
      </c>
      <c r="Q1080" t="s">
        <v>4164</v>
      </c>
    </row>
    <row r="1081" spans="7:17" hidden="1">
      <c r="G1081">
        <v>2455840</v>
      </c>
      <c r="L1081" t="s">
        <v>5017</v>
      </c>
      <c r="O1081" s="4">
        <v>10000</v>
      </c>
      <c r="P1081" s="4">
        <v>10000</v>
      </c>
      <c r="Q1081" t="s">
        <v>4164</v>
      </c>
    </row>
    <row r="1082" spans="7:17" hidden="1">
      <c r="G1082">
        <v>2455845</v>
      </c>
      <c r="L1082" t="s">
        <v>5018</v>
      </c>
      <c r="O1082" s="4">
        <v>-522720</v>
      </c>
      <c r="P1082" s="4">
        <v>-469141</v>
      </c>
      <c r="Q1082" t="s">
        <v>4164</v>
      </c>
    </row>
    <row r="1083" spans="7:17" hidden="1">
      <c r="G1083">
        <v>2455850</v>
      </c>
      <c r="L1083" t="s">
        <v>5019</v>
      </c>
      <c r="O1083" s="4">
        <v>10000.34</v>
      </c>
      <c r="P1083" s="4">
        <v>10000.34</v>
      </c>
      <c r="Q1083" t="s">
        <v>4164</v>
      </c>
    </row>
    <row r="1084" spans="7:17" hidden="1">
      <c r="G1084">
        <v>2455855</v>
      </c>
      <c r="L1084" t="s">
        <v>5020</v>
      </c>
      <c r="O1084" s="4">
        <v>-102158</v>
      </c>
      <c r="P1084" s="4">
        <v>-65268</v>
      </c>
      <c r="Q1084" t="s">
        <v>4164</v>
      </c>
    </row>
    <row r="1085" spans="7:17" hidden="1">
      <c r="G1085">
        <v>2455860</v>
      </c>
      <c r="L1085" t="s">
        <v>5021</v>
      </c>
      <c r="O1085" s="4">
        <v>10000</v>
      </c>
      <c r="P1085" s="4">
        <v>10000</v>
      </c>
      <c r="Q1085" t="s">
        <v>4164</v>
      </c>
    </row>
    <row r="1086" spans="7:17" hidden="1">
      <c r="G1086">
        <v>2455870</v>
      </c>
      <c r="L1086" t="s">
        <v>5022</v>
      </c>
      <c r="O1086" s="4">
        <v>10000</v>
      </c>
      <c r="P1086" s="4">
        <v>10000</v>
      </c>
      <c r="Q1086" t="s">
        <v>4164</v>
      </c>
    </row>
    <row r="1087" spans="7:17" hidden="1">
      <c r="G1087">
        <v>2455880</v>
      </c>
      <c r="L1087" t="s">
        <v>5023</v>
      </c>
      <c r="O1087" s="4">
        <v>5000</v>
      </c>
      <c r="P1087" s="4">
        <v>5000</v>
      </c>
      <c r="Q1087" t="s">
        <v>4164</v>
      </c>
    </row>
    <row r="1088" spans="7:17" hidden="1">
      <c r="G1088">
        <v>2455885</v>
      </c>
      <c r="L1088" t="s">
        <v>5024</v>
      </c>
      <c r="O1088" s="4">
        <v>-552718</v>
      </c>
      <c r="P1088" s="4">
        <v>-1054225</v>
      </c>
      <c r="Q1088" t="s">
        <v>4164</v>
      </c>
    </row>
    <row r="1089" spans="7:17" hidden="1">
      <c r="G1089">
        <v>2455890</v>
      </c>
      <c r="L1089" t="s">
        <v>5023</v>
      </c>
      <c r="O1089" s="4">
        <v>5000</v>
      </c>
      <c r="P1089" s="4">
        <v>5000</v>
      </c>
      <c r="Q1089" t="s">
        <v>4164</v>
      </c>
    </row>
    <row r="1090" spans="7:17" hidden="1">
      <c r="G1090">
        <v>2455895</v>
      </c>
      <c r="L1090" t="s">
        <v>5024</v>
      </c>
      <c r="O1090">
        <v>0</v>
      </c>
      <c r="P1090" s="4">
        <v>-18000</v>
      </c>
      <c r="Q1090" t="s">
        <v>4164</v>
      </c>
    </row>
    <row r="1091" spans="7:17" hidden="1">
      <c r="G1091">
        <v>2455900</v>
      </c>
      <c r="L1091" t="s">
        <v>5023</v>
      </c>
      <c r="O1091" s="4">
        <v>5000</v>
      </c>
      <c r="P1091" s="4">
        <v>5000</v>
      </c>
      <c r="Q1091" t="s">
        <v>4164</v>
      </c>
    </row>
    <row r="1092" spans="7:17" hidden="1">
      <c r="G1092">
        <v>2455905</v>
      </c>
      <c r="L1092" t="s">
        <v>5024</v>
      </c>
      <c r="O1092" s="4">
        <v>-9175</v>
      </c>
      <c r="P1092">
        <v>0</v>
      </c>
      <c r="Q1092" t="s">
        <v>4164</v>
      </c>
    </row>
    <row r="1093" spans="7:17" hidden="1">
      <c r="G1093">
        <v>2455910</v>
      </c>
      <c r="L1093" t="s">
        <v>5025</v>
      </c>
      <c r="O1093" s="4">
        <v>10000</v>
      </c>
      <c r="P1093" s="4">
        <v>10000</v>
      </c>
      <c r="Q1093" t="s">
        <v>4164</v>
      </c>
    </row>
    <row r="1094" spans="7:17" hidden="1">
      <c r="G1094">
        <v>2455915</v>
      </c>
      <c r="L1094" t="s">
        <v>5026</v>
      </c>
      <c r="O1094" s="4">
        <v>-494582</v>
      </c>
      <c r="P1094" s="4">
        <v>-111085</v>
      </c>
      <c r="Q1094" t="s">
        <v>4164</v>
      </c>
    </row>
    <row r="1095" spans="7:17" hidden="1">
      <c r="G1095">
        <v>2455920</v>
      </c>
      <c r="L1095" t="s">
        <v>5027</v>
      </c>
      <c r="O1095" s="4">
        <v>10000</v>
      </c>
      <c r="P1095" s="4">
        <v>143021</v>
      </c>
      <c r="Q1095" t="s">
        <v>4164</v>
      </c>
    </row>
    <row r="1096" spans="7:17" hidden="1">
      <c r="G1096">
        <v>2455925</v>
      </c>
      <c r="L1096" t="s">
        <v>5028</v>
      </c>
      <c r="O1096" s="4">
        <v>192191</v>
      </c>
      <c r="P1096" s="4">
        <v>10000</v>
      </c>
      <c r="Q1096" t="s">
        <v>4164</v>
      </c>
    </row>
    <row r="1097" spans="7:17" hidden="1">
      <c r="G1097">
        <v>2455930</v>
      </c>
      <c r="L1097" t="s">
        <v>5029</v>
      </c>
      <c r="O1097" s="4">
        <v>10000</v>
      </c>
      <c r="P1097" s="4">
        <v>10000</v>
      </c>
      <c r="Q1097" t="s">
        <v>4164</v>
      </c>
    </row>
    <row r="1098" spans="7:17" hidden="1">
      <c r="G1098">
        <v>2455935</v>
      </c>
      <c r="L1098" t="s">
        <v>5030</v>
      </c>
      <c r="O1098" s="4">
        <v>-167926</v>
      </c>
      <c r="P1098" s="4">
        <v>-130631</v>
      </c>
      <c r="Q1098" t="s">
        <v>4164</v>
      </c>
    </row>
    <row r="1099" spans="7:17" hidden="1">
      <c r="G1099">
        <v>2455940</v>
      </c>
      <c r="L1099" t="s">
        <v>5029</v>
      </c>
      <c r="O1099" s="4">
        <v>10000</v>
      </c>
      <c r="P1099" s="4">
        <v>10000</v>
      </c>
      <c r="Q1099" t="s">
        <v>4164</v>
      </c>
    </row>
    <row r="1100" spans="7:17" hidden="1">
      <c r="G1100">
        <v>2455945</v>
      </c>
      <c r="L1100" t="s">
        <v>5030</v>
      </c>
      <c r="O1100">
        <v>0</v>
      </c>
      <c r="P1100">
        <v>-10</v>
      </c>
      <c r="Q1100" t="s">
        <v>4164</v>
      </c>
    </row>
    <row r="1101" spans="7:17" hidden="1">
      <c r="G1101">
        <v>2455950</v>
      </c>
      <c r="L1101" t="s">
        <v>5031</v>
      </c>
      <c r="O1101" s="4">
        <v>10000</v>
      </c>
      <c r="P1101" s="4">
        <v>10909.18</v>
      </c>
      <c r="Q1101" t="s">
        <v>4164</v>
      </c>
    </row>
    <row r="1102" spans="7:17" hidden="1">
      <c r="G1102">
        <v>2455955</v>
      </c>
      <c r="L1102" t="s">
        <v>5032</v>
      </c>
      <c r="O1102" s="4">
        <v>-1229783.48</v>
      </c>
      <c r="P1102" s="4">
        <v>-660833.48</v>
      </c>
      <c r="Q1102" t="s">
        <v>4164</v>
      </c>
    </row>
    <row r="1103" spans="7:17" hidden="1">
      <c r="G1103">
        <v>2455960</v>
      </c>
      <c r="L1103" t="s">
        <v>5033</v>
      </c>
      <c r="O1103" s="4">
        <v>10000</v>
      </c>
      <c r="P1103" s="4">
        <v>10000</v>
      </c>
      <c r="Q1103" t="s">
        <v>4164</v>
      </c>
    </row>
    <row r="1104" spans="7:17" hidden="1">
      <c r="G1104">
        <v>2455965</v>
      </c>
      <c r="L1104" t="s">
        <v>5034</v>
      </c>
      <c r="O1104">
        <v>-88.66</v>
      </c>
      <c r="P1104">
        <v>-32.74</v>
      </c>
      <c r="Q1104" t="s">
        <v>4164</v>
      </c>
    </row>
    <row r="1105" spans="7:17" hidden="1">
      <c r="G1105">
        <v>2455970</v>
      </c>
      <c r="L1105" t="s">
        <v>5033</v>
      </c>
      <c r="O1105" s="4">
        <v>10000</v>
      </c>
      <c r="P1105" s="4">
        <v>10000</v>
      </c>
      <c r="Q1105" t="s">
        <v>4164</v>
      </c>
    </row>
    <row r="1106" spans="7:17" hidden="1">
      <c r="G1106">
        <v>2455975</v>
      </c>
      <c r="L1106" t="s">
        <v>5034</v>
      </c>
      <c r="O1106">
        <v>585.45000000000005</v>
      </c>
      <c r="P1106">
        <v>348.95</v>
      </c>
      <c r="Q1106" t="s">
        <v>4164</v>
      </c>
    </row>
    <row r="1107" spans="7:17" hidden="1">
      <c r="G1107">
        <v>2455980</v>
      </c>
      <c r="L1107" t="s">
        <v>5035</v>
      </c>
      <c r="O1107" s="4">
        <v>52800</v>
      </c>
      <c r="P1107" s="4">
        <v>10000</v>
      </c>
      <c r="Q1107" t="s">
        <v>4164</v>
      </c>
    </row>
    <row r="1108" spans="7:17" hidden="1">
      <c r="G1108">
        <v>2455985</v>
      </c>
      <c r="L1108" t="s">
        <v>5037</v>
      </c>
      <c r="O1108">
        <v>0</v>
      </c>
      <c r="P1108" s="4">
        <v>-432000</v>
      </c>
      <c r="Q1108" t="s">
        <v>4164</v>
      </c>
    </row>
    <row r="1109" spans="7:17" hidden="1">
      <c r="G1109">
        <v>2455990</v>
      </c>
      <c r="L1109" t="s">
        <v>5038</v>
      </c>
      <c r="O1109" s="4">
        <v>5000</v>
      </c>
      <c r="P1109" s="4">
        <v>5000</v>
      </c>
      <c r="Q1109" t="s">
        <v>4164</v>
      </c>
    </row>
    <row r="1110" spans="7:17" hidden="1">
      <c r="G1110">
        <v>2455995</v>
      </c>
      <c r="L1110" t="s">
        <v>5039</v>
      </c>
      <c r="O1110">
        <v>0</v>
      </c>
      <c r="P1110" s="4">
        <v>-789199</v>
      </c>
      <c r="Q1110" t="s">
        <v>4164</v>
      </c>
    </row>
    <row r="1111" spans="7:17" hidden="1">
      <c r="G1111">
        <v>2456000</v>
      </c>
      <c r="L1111" t="s">
        <v>5040</v>
      </c>
      <c r="O1111" s="4">
        <v>708149</v>
      </c>
      <c r="P1111" s="4">
        <v>1351409</v>
      </c>
      <c r="Q1111" t="s">
        <v>4164</v>
      </c>
    </row>
    <row r="1112" spans="7:17" hidden="1">
      <c r="G1112">
        <v>2456001</v>
      </c>
      <c r="L1112" t="s">
        <v>5041</v>
      </c>
      <c r="O1112" s="4">
        <v>270496</v>
      </c>
      <c r="P1112">
        <v>0</v>
      </c>
      <c r="Q1112" t="s">
        <v>4164</v>
      </c>
    </row>
    <row r="1113" spans="7:17" hidden="1">
      <c r="G1113">
        <v>2456005</v>
      </c>
      <c r="L1113" t="s">
        <v>5042</v>
      </c>
      <c r="O1113" s="4">
        <v>-1200</v>
      </c>
      <c r="P1113" s="4">
        <v>616538</v>
      </c>
      <c r="Q1113" t="s">
        <v>4164</v>
      </c>
    </row>
    <row r="1114" spans="7:17" hidden="1">
      <c r="G1114">
        <v>2456010</v>
      </c>
      <c r="L1114" t="s">
        <v>5043</v>
      </c>
      <c r="O1114" s="4">
        <v>5486.44</v>
      </c>
      <c r="P1114" s="4">
        <v>5976.44</v>
      </c>
      <c r="Q1114" t="s">
        <v>4164</v>
      </c>
    </row>
    <row r="1115" spans="7:17" hidden="1">
      <c r="G1115">
        <v>2456011</v>
      </c>
      <c r="L1115" t="s">
        <v>6769</v>
      </c>
      <c r="O1115">
        <v>20</v>
      </c>
      <c r="P1115">
        <v>0</v>
      </c>
      <c r="Q1115" t="s">
        <v>4164</v>
      </c>
    </row>
    <row r="1116" spans="7:17" hidden="1">
      <c r="G1116">
        <v>2456015</v>
      </c>
      <c r="L1116" t="s">
        <v>5044</v>
      </c>
      <c r="O1116" s="4">
        <v>-9792</v>
      </c>
      <c r="P1116">
        <v>-175</v>
      </c>
      <c r="Q1116" t="s">
        <v>4164</v>
      </c>
    </row>
    <row r="1117" spans="7:17" hidden="1">
      <c r="G1117">
        <v>2456020</v>
      </c>
      <c r="L1117" t="s">
        <v>5045</v>
      </c>
      <c r="O1117" s="4">
        <v>10000</v>
      </c>
      <c r="P1117" s="4">
        <v>10000</v>
      </c>
      <c r="Q1117" t="s">
        <v>4164</v>
      </c>
    </row>
    <row r="1118" spans="7:17" hidden="1">
      <c r="G1118">
        <v>2456025</v>
      </c>
      <c r="L1118" t="s">
        <v>5046</v>
      </c>
      <c r="O1118" s="4">
        <v>-45391</v>
      </c>
      <c r="P1118">
        <v>0</v>
      </c>
      <c r="Q1118" t="s">
        <v>4164</v>
      </c>
    </row>
    <row r="1119" spans="7:17" hidden="1">
      <c r="G1119">
        <v>2456030</v>
      </c>
      <c r="L1119" t="s">
        <v>5047</v>
      </c>
      <c r="O1119" s="4">
        <v>10000</v>
      </c>
      <c r="P1119" s="4">
        <v>80000</v>
      </c>
      <c r="Q1119" t="s">
        <v>4164</v>
      </c>
    </row>
    <row r="1120" spans="7:17" hidden="1">
      <c r="G1120">
        <v>2456031</v>
      </c>
      <c r="L1120" t="s">
        <v>5048</v>
      </c>
      <c r="O1120" s="4">
        <v>10000</v>
      </c>
      <c r="P1120" s="4">
        <v>10000</v>
      </c>
      <c r="Q1120" t="s">
        <v>4164</v>
      </c>
    </row>
    <row r="1121" spans="7:17" hidden="1">
      <c r="G1121">
        <v>2456035</v>
      </c>
      <c r="L1121" t="s">
        <v>6770</v>
      </c>
      <c r="O1121" s="4">
        <v>-3703</v>
      </c>
      <c r="P1121" s="4">
        <v>-1663</v>
      </c>
      <c r="Q1121" t="s">
        <v>4164</v>
      </c>
    </row>
    <row r="1122" spans="7:17" hidden="1">
      <c r="G1122">
        <v>2456040</v>
      </c>
      <c r="L1122" t="s">
        <v>5049</v>
      </c>
      <c r="O1122" s="4">
        <v>10000.16</v>
      </c>
      <c r="P1122" s="4">
        <v>10000.450000000001</v>
      </c>
      <c r="Q1122" t="s">
        <v>4164</v>
      </c>
    </row>
    <row r="1123" spans="7:17" hidden="1">
      <c r="G1123">
        <v>2456045</v>
      </c>
      <c r="L1123" t="s">
        <v>5050</v>
      </c>
      <c r="O1123" s="4">
        <v>-139546.56</v>
      </c>
      <c r="P1123" s="4">
        <v>-45185.56</v>
      </c>
      <c r="Q1123" t="s">
        <v>4164</v>
      </c>
    </row>
    <row r="1124" spans="7:17" hidden="1">
      <c r="G1124">
        <v>2456050</v>
      </c>
      <c r="L1124" t="s">
        <v>5051</v>
      </c>
      <c r="O1124" s="4">
        <v>752883</v>
      </c>
      <c r="P1124" s="4">
        <v>143979</v>
      </c>
      <c r="Q1124" t="s">
        <v>4164</v>
      </c>
    </row>
    <row r="1125" spans="7:17" hidden="1">
      <c r="G1125">
        <v>2456060</v>
      </c>
      <c r="L1125" t="s">
        <v>5052</v>
      </c>
      <c r="O1125" s="4">
        <v>5671.36</v>
      </c>
      <c r="P1125" s="4">
        <v>5406.02</v>
      </c>
      <c r="Q1125" t="s">
        <v>4164</v>
      </c>
    </row>
    <row r="1126" spans="7:17" hidden="1">
      <c r="G1126">
        <v>2456065</v>
      </c>
      <c r="L1126" t="s">
        <v>5053</v>
      </c>
      <c r="O1126">
        <v>0</v>
      </c>
      <c r="P1126" s="4">
        <v>-77655</v>
      </c>
      <c r="Q1126" t="s">
        <v>4164</v>
      </c>
    </row>
    <row r="1127" spans="7:17" hidden="1">
      <c r="G1127">
        <v>2456070</v>
      </c>
      <c r="L1127" t="s">
        <v>5054</v>
      </c>
      <c r="O1127" s="4">
        <v>210000.03</v>
      </c>
      <c r="P1127" s="4">
        <v>396222.44</v>
      </c>
      <c r="Q1127" t="s">
        <v>4164</v>
      </c>
    </row>
    <row r="1128" spans="7:17" hidden="1">
      <c r="G1128">
        <v>2456090</v>
      </c>
      <c r="L1128" t="s">
        <v>5056</v>
      </c>
      <c r="O1128" s="4">
        <v>10836.17</v>
      </c>
      <c r="P1128" s="4">
        <v>10448.219999999999</v>
      </c>
      <c r="Q1128" t="s">
        <v>4164</v>
      </c>
    </row>
    <row r="1129" spans="7:17" hidden="1">
      <c r="G1129">
        <v>2456095</v>
      </c>
      <c r="L1129" t="s">
        <v>5057</v>
      </c>
      <c r="O1129" s="4">
        <v>-26259.919999999998</v>
      </c>
      <c r="P1129" s="4">
        <v>-63999.63</v>
      </c>
      <c r="Q1129" t="s">
        <v>4164</v>
      </c>
    </row>
    <row r="1130" spans="7:17" hidden="1">
      <c r="G1130">
        <v>2456100</v>
      </c>
      <c r="L1130" t="s">
        <v>5058</v>
      </c>
      <c r="O1130" s="4">
        <v>10172.23</v>
      </c>
      <c r="P1130" s="4">
        <v>157230.04</v>
      </c>
      <c r="Q1130" t="s">
        <v>4164</v>
      </c>
    </row>
    <row r="1131" spans="7:17" hidden="1">
      <c r="G1131">
        <v>2456110</v>
      </c>
      <c r="L1131" t="s">
        <v>5060</v>
      </c>
      <c r="O1131" s="4">
        <v>10000</v>
      </c>
      <c r="P1131" s="4">
        <v>10000</v>
      </c>
      <c r="Q1131" t="s">
        <v>4164</v>
      </c>
    </row>
    <row r="1132" spans="7:17" hidden="1">
      <c r="G1132">
        <v>2456115</v>
      </c>
      <c r="L1132" t="s">
        <v>5061</v>
      </c>
      <c r="O1132">
        <v>0</v>
      </c>
      <c r="P1132" s="4">
        <v>-54648</v>
      </c>
      <c r="Q1132" t="s">
        <v>4164</v>
      </c>
    </row>
    <row r="1133" spans="7:17" hidden="1">
      <c r="G1133">
        <v>2456130</v>
      </c>
      <c r="L1133" t="s">
        <v>5062</v>
      </c>
      <c r="O1133" s="4">
        <v>5000</v>
      </c>
      <c r="P1133" s="4">
        <v>5000</v>
      </c>
      <c r="Q1133" t="s">
        <v>4164</v>
      </c>
    </row>
    <row r="1134" spans="7:17" hidden="1">
      <c r="G1134">
        <v>2456135</v>
      </c>
      <c r="L1134" t="s">
        <v>6771</v>
      </c>
      <c r="O1134" s="4">
        <v>-1047</v>
      </c>
      <c r="P1134">
        <v>20</v>
      </c>
      <c r="Q1134" t="s">
        <v>4164</v>
      </c>
    </row>
    <row r="1135" spans="7:17" hidden="1">
      <c r="G1135">
        <v>2456140</v>
      </c>
      <c r="L1135" t="s">
        <v>5063</v>
      </c>
      <c r="O1135" s="4">
        <v>10118.82</v>
      </c>
      <c r="P1135" s="4">
        <v>10684.42</v>
      </c>
      <c r="Q1135" t="s">
        <v>4164</v>
      </c>
    </row>
    <row r="1136" spans="7:17" hidden="1">
      <c r="G1136">
        <v>2456150</v>
      </c>
      <c r="L1136" t="s">
        <v>5063</v>
      </c>
      <c r="O1136" s="4">
        <v>10067</v>
      </c>
      <c r="P1136" s="4">
        <v>10071</v>
      </c>
      <c r="Q1136" t="s">
        <v>4164</v>
      </c>
    </row>
    <row r="1137" spans="7:17" hidden="1">
      <c r="G1137">
        <v>2456160</v>
      </c>
      <c r="L1137" t="s">
        <v>5064</v>
      </c>
      <c r="O1137" s="4">
        <v>10000</v>
      </c>
      <c r="P1137" s="4">
        <v>10000</v>
      </c>
      <c r="Q1137" t="s">
        <v>4164</v>
      </c>
    </row>
    <row r="1138" spans="7:17" hidden="1">
      <c r="G1138">
        <v>2456165</v>
      </c>
      <c r="L1138" t="s">
        <v>6772</v>
      </c>
      <c r="O1138">
        <v>0</v>
      </c>
      <c r="P1138">
        <v>-100</v>
      </c>
      <c r="Q1138" t="s">
        <v>4164</v>
      </c>
    </row>
    <row r="1139" spans="7:17" hidden="1">
      <c r="G1139">
        <v>2456170</v>
      </c>
      <c r="L1139" t="s">
        <v>5065</v>
      </c>
      <c r="O1139" s="4">
        <v>410000</v>
      </c>
      <c r="P1139" s="4">
        <v>10000</v>
      </c>
      <c r="Q1139" t="s">
        <v>4164</v>
      </c>
    </row>
    <row r="1140" spans="7:17" hidden="1">
      <c r="G1140">
        <v>2456180</v>
      </c>
      <c r="L1140" t="s">
        <v>5066</v>
      </c>
      <c r="O1140" s="4">
        <v>10000</v>
      </c>
      <c r="P1140" s="4">
        <v>10000</v>
      </c>
      <c r="Q1140" t="s">
        <v>4164</v>
      </c>
    </row>
    <row r="1141" spans="7:17" hidden="1">
      <c r="G1141">
        <v>2456190</v>
      </c>
      <c r="L1141" t="s">
        <v>5067</v>
      </c>
      <c r="O1141" s="4">
        <v>10000</v>
      </c>
      <c r="P1141" s="4">
        <v>10000</v>
      </c>
      <c r="Q1141" t="s">
        <v>4164</v>
      </c>
    </row>
    <row r="1142" spans="7:17" hidden="1">
      <c r="G1142">
        <v>2456195</v>
      </c>
      <c r="L1142" t="s">
        <v>5068</v>
      </c>
      <c r="O1142">
        <v>-310</v>
      </c>
      <c r="P1142" s="4">
        <v>-45830</v>
      </c>
      <c r="Q1142" t="s">
        <v>4164</v>
      </c>
    </row>
    <row r="1143" spans="7:17" hidden="1">
      <c r="G1143">
        <v>2456200</v>
      </c>
      <c r="L1143" t="s">
        <v>5067</v>
      </c>
      <c r="O1143" s="4">
        <v>10000</v>
      </c>
      <c r="P1143" s="4">
        <v>10000</v>
      </c>
      <c r="Q1143" t="s">
        <v>4164</v>
      </c>
    </row>
    <row r="1144" spans="7:17" hidden="1">
      <c r="G1144">
        <v>2456211</v>
      </c>
      <c r="L1144" t="s">
        <v>6773</v>
      </c>
      <c r="O1144">
        <v>0</v>
      </c>
      <c r="P1144" s="4">
        <v>967985</v>
      </c>
      <c r="Q1144" t="s">
        <v>4164</v>
      </c>
    </row>
    <row r="1145" spans="7:17" hidden="1">
      <c r="G1145">
        <v>2456220</v>
      </c>
      <c r="L1145" t="s">
        <v>5071</v>
      </c>
      <c r="O1145" s="4">
        <v>10846.23</v>
      </c>
      <c r="P1145" s="4">
        <v>17377.95</v>
      </c>
      <c r="Q1145" t="s">
        <v>4164</v>
      </c>
    </row>
    <row r="1146" spans="7:17" hidden="1">
      <c r="G1146">
        <v>2456225</v>
      </c>
      <c r="L1146" t="s">
        <v>5072</v>
      </c>
      <c r="O1146" s="4">
        <v>-232179.36</v>
      </c>
      <c r="P1146" s="4">
        <v>-232889.36</v>
      </c>
      <c r="Q1146" t="s">
        <v>4164</v>
      </c>
    </row>
    <row r="1147" spans="7:17" hidden="1">
      <c r="G1147">
        <v>2456230</v>
      </c>
      <c r="L1147" t="s">
        <v>5071</v>
      </c>
      <c r="O1147" s="4">
        <v>10105.19</v>
      </c>
      <c r="P1147" s="4">
        <v>10280.19</v>
      </c>
      <c r="Q1147" t="s">
        <v>4164</v>
      </c>
    </row>
    <row r="1148" spans="7:17" hidden="1">
      <c r="G1148">
        <v>2456235</v>
      </c>
      <c r="L1148" t="s">
        <v>5072</v>
      </c>
      <c r="O1148" s="4">
        <v>-24180</v>
      </c>
      <c r="P1148" s="4">
        <v>-24180</v>
      </c>
      <c r="Q1148" t="s">
        <v>4164</v>
      </c>
    </row>
    <row r="1149" spans="7:17" hidden="1">
      <c r="G1149">
        <v>2456240</v>
      </c>
      <c r="L1149" t="s">
        <v>5073</v>
      </c>
      <c r="O1149" s="4">
        <v>10000</v>
      </c>
      <c r="P1149" s="4">
        <v>10000</v>
      </c>
      <c r="Q1149" t="s">
        <v>4164</v>
      </c>
    </row>
    <row r="1150" spans="7:17" hidden="1">
      <c r="G1150">
        <v>2456245</v>
      </c>
      <c r="L1150" t="s">
        <v>5076</v>
      </c>
      <c r="O1150">
        <v>0</v>
      </c>
      <c r="P1150">
        <v>-1</v>
      </c>
      <c r="Q1150" t="s">
        <v>4164</v>
      </c>
    </row>
    <row r="1151" spans="7:17" hidden="1">
      <c r="G1151">
        <v>2456250</v>
      </c>
      <c r="L1151" t="s">
        <v>5077</v>
      </c>
      <c r="O1151" s="4">
        <v>10266.950000000001</v>
      </c>
      <c r="P1151" s="4">
        <v>10700.5</v>
      </c>
      <c r="Q1151" t="s">
        <v>4164</v>
      </c>
    </row>
    <row r="1152" spans="7:17" hidden="1">
      <c r="G1152">
        <v>2456255</v>
      </c>
      <c r="L1152" t="s">
        <v>5079</v>
      </c>
      <c r="O1152" s="4">
        <v>-109518.03</v>
      </c>
      <c r="P1152" s="4">
        <v>-102193.03</v>
      </c>
      <c r="Q1152" t="s">
        <v>4164</v>
      </c>
    </row>
    <row r="1153" spans="7:17" hidden="1">
      <c r="G1153">
        <v>2456260</v>
      </c>
      <c r="L1153" t="s">
        <v>5080</v>
      </c>
      <c r="O1153" s="4">
        <v>147837</v>
      </c>
      <c r="P1153" s="4">
        <v>571611</v>
      </c>
      <c r="Q1153" t="s">
        <v>4164</v>
      </c>
    </row>
    <row r="1154" spans="7:17" hidden="1">
      <c r="G1154">
        <v>2456270</v>
      </c>
      <c r="L1154" t="s">
        <v>5082</v>
      </c>
      <c r="O1154" s="4">
        <v>10236.82</v>
      </c>
      <c r="P1154" s="4">
        <v>10045.629999999999</v>
      </c>
      <c r="Q1154" t="s">
        <v>4164</v>
      </c>
    </row>
    <row r="1155" spans="7:17" hidden="1">
      <c r="G1155">
        <v>2456274</v>
      </c>
      <c r="L1155" t="s">
        <v>6774</v>
      </c>
      <c r="O1155">
        <v>0</v>
      </c>
      <c r="P1155" s="4">
        <v>-157000</v>
      </c>
      <c r="Q1155" t="s">
        <v>4164</v>
      </c>
    </row>
    <row r="1156" spans="7:17" hidden="1">
      <c r="G1156">
        <v>2456275</v>
      </c>
      <c r="L1156" t="s">
        <v>5083</v>
      </c>
      <c r="O1156" s="4">
        <v>-93735.34</v>
      </c>
      <c r="P1156" s="4">
        <v>-202106.34</v>
      </c>
      <c r="Q1156" t="s">
        <v>4164</v>
      </c>
    </row>
    <row r="1157" spans="7:17" hidden="1">
      <c r="G1157">
        <v>2456280</v>
      </c>
      <c r="L1157" t="s">
        <v>5082</v>
      </c>
      <c r="O1157" s="4">
        <v>10000</v>
      </c>
      <c r="P1157" s="4">
        <v>10000</v>
      </c>
      <c r="Q1157" t="s">
        <v>4164</v>
      </c>
    </row>
    <row r="1158" spans="7:17" hidden="1">
      <c r="G1158">
        <v>2456285</v>
      </c>
      <c r="L1158" t="s">
        <v>5083</v>
      </c>
      <c r="O1158" s="4">
        <v>-5783</v>
      </c>
      <c r="P1158" s="4">
        <v>-15783</v>
      </c>
      <c r="Q1158" t="s">
        <v>4164</v>
      </c>
    </row>
    <row r="1159" spans="7:17" hidden="1">
      <c r="G1159">
        <v>2456290</v>
      </c>
      <c r="L1159" t="s">
        <v>5084</v>
      </c>
      <c r="O1159" s="4">
        <v>10000</v>
      </c>
      <c r="P1159" s="4">
        <v>10000</v>
      </c>
      <c r="Q1159" t="s">
        <v>4164</v>
      </c>
    </row>
    <row r="1160" spans="7:17" hidden="1">
      <c r="G1160">
        <v>2456295</v>
      </c>
      <c r="L1160" t="s">
        <v>5085</v>
      </c>
      <c r="O1160" s="4">
        <v>-295797.52</v>
      </c>
      <c r="P1160" s="4">
        <v>-545981.41</v>
      </c>
      <c r="Q1160" t="s">
        <v>4164</v>
      </c>
    </row>
    <row r="1161" spans="7:17" hidden="1">
      <c r="G1161">
        <v>2456300</v>
      </c>
      <c r="L1161" t="s">
        <v>5086</v>
      </c>
      <c r="O1161" s="4">
        <v>5000</v>
      </c>
      <c r="P1161" s="4">
        <v>5000</v>
      </c>
      <c r="Q1161" t="s">
        <v>4164</v>
      </c>
    </row>
    <row r="1162" spans="7:17" hidden="1">
      <c r="G1162">
        <v>2456305</v>
      </c>
      <c r="L1162" t="s">
        <v>5088</v>
      </c>
      <c r="O1162" s="4">
        <v>-54187</v>
      </c>
      <c r="P1162" s="4">
        <v>-94935</v>
      </c>
      <c r="Q1162" t="s">
        <v>4164</v>
      </c>
    </row>
    <row r="1163" spans="7:17" hidden="1">
      <c r="G1163">
        <v>2456310</v>
      </c>
      <c r="L1163" t="s">
        <v>5089</v>
      </c>
      <c r="O1163" s="4">
        <v>14299353</v>
      </c>
      <c r="P1163" s="4">
        <v>146283</v>
      </c>
      <c r="Q1163" t="s">
        <v>4164</v>
      </c>
    </row>
    <row r="1164" spans="7:17" hidden="1">
      <c r="G1164">
        <v>2456312</v>
      </c>
      <c r="L1164" t="s">
        <v>5090</v>
      </c>
      <c r="O1164" s="4">
        <v>-14287554</v>
      </c>
      <c r="P1164" s="4">
        <v>-133835</v>
      </c>
      <c r="Q1164" t="s">
        <v>4164</v>
      </c>
    </row>
    <row r="1165" spans="7:17" hidden="1">
      <c r="G1165">
        <v>2456315</v>
      </c>
      <c r="L1165" t="s">
        <v>5091</v>
      </c>
      <c r="O1165" s="4">
        <v>-1799</v>
      </c>
      <c r="P1165" s="4">
        <v>-2448</v>
      </c>
      <c r="Q1165" t="s">
        <v>4164</v>
      </c>
    </row>
    <row r="1166" spans="7:17" hidden="1">
      <c r="G1166">
        <v>2456320</v>
      </c>
      <c r="L1166" t="s">
        <v>5092</v>
      </c>
      <c r="O1166" s="4">
        <v>10000</v>
      </c>
      <c r="P1166" s="4">
        <v>10000</v>
      </c>
      <c r="Q1166" t="s">
        <v>4164</v>
      </c>
    </row>
    <row r="1167" spans="7:17" hidden="1">
      <c r="G1167">
        <v>2456325</v>
      </c>
      <c r="L1167" t="s">
        <v>5093</v>
      </c>
      <c r="O1167" s="4">
        <v>-2520526</v>
      </c>
      <c r="P1167" s="4">
        <v>-3615780</v>
      </c>
      <c r="Q1167" t="s">
        <v>4164</v>
      </c>
    </row>
    <row r="1168" spans="7:17" hidden="1">
      <c r="G1168">
        <v>2456331</v>
      </c>
      <c r="L1168" t="s">
        <v>5094</v>
      </c>
      <c r="O1168" s="4">
        <v>-28149912</v>
      </c>
      <c r="P1168" s="4">
        <v>-28149912</v>
      </c>
      <c r="Q1168" t="s">
        <v>4164</v>
      </c>
    </row>
    <row r="1169" spans="7:17" hidden="1">
      <c r="G1169">
        <v>2456334</v>
      </c>
      <c r="L1169" t="s">
        <v>5095</v>
      </c>
      <c r="O1169" s="4">
        <v>28162638</v>
      </c>
      <c r="P1169" s="4">
        <v>28162638</v>
      </c>
      <c r="Q1169" t="s">
        <v>4164</v>
      </c>
    </row>
    <row r="1170" spans="7:17" hidden="1">
      <c r="G1170">
        <v>2456340</v>
      </c>
      <c r="L1170" t="s">
        <v>5096</v>
      </c>
      <c r="O1170" s="4">
        <v>2979048</v>
      </c>
      <c r="P1170" s="4">
        <v>237664.1</v>
      </c>
      <c r="Q1170" t="s">
        <v>4164</v>
      </c>
    </row>
    <row r="1171" spans="7:17" hidden="1">
      <c r="G1171">
        <v>2456342</v>
      </c>
      <c r="L1171" t="s">
        <v>5097</v>
      </c>
      <c r="O1171" s="4">
        <v>-2969048</v>
      </c>
      <c r="P1171" s="4">
        <v>-313781.40000000002</v>
      </c>
      <c r="Q1171" t="s">
        <v>4164</v>
      </c>
    </row>
    <row r="1172" spans="7:17" hidden="1">
      <c r="G1172">
        <v>2456345</v>
      </c>
      <c r="L1172" t="s">
        <v>5098</v>
      </c>
      <c r="O1172">
        <v>0</v>
      </c>
      <c r="P1172" s="4">
        <v>-20005.7</v>
      </c>
      <c r="Q1172" t="s">
        <v>4164</v>
      </c>
    </row>
    <row r="1173" spans="7:17" hidden="1">
      <c r="G1173">
        <v>2456350</v>
      </c>
      <c r="L1173" t="s">
        <v>5099</v>
      </c>
      <c r="O1173" s="4">
        <v>33407.699999999997</v>
      </c>
      <c r="P1173" s="4">
        <v>10000</v>
      </c>
      <c r="Q1173" t="s">
        <v>4164</v>
      </c>
    </row>
    <row r="1174" spans="7:17" hidden="1">
      <c r="G1174">
        <v>2456355</v>
      </c>
      <c r="L1174" t="s">
        <v>5100</v>
      </c>
      <c r="O1174" s="4">
        <v>-5908380.6799999997</v>
      </c>
      <c r="P1174" s="4">
        <v>-2531319.6800000002</v>
      </c>
      <c r="Q1174" t="s">
        <v>4164</v>
      </c>
    </row>
    <row r="1175" spans="7:17" hidden="1">
      <c r="G1175">
        <v>2456360</v>
      </c>
      <c r="L1175" t="s">
        <v>5101</v>
      </c>
      <c r="O1175" s="4">
        <v>867998.8</v>
      </c>
      <c r="P1175" s="4">
        <v>10000</v>
      </c>
      <c r="Q1175" t="s">
        <v>4164</v>
      </c>
    </row>
    <row r="1176" spans="7:17" hidden="1">
      <c r="G1176">
        <v>2456362</v>
      </c>
      <c r="L1176" t="s">
        <v>5102</v>
      </c>
      <c r="O1176" s="4">
        <v>-857998.8</v>
      </c>
      <c r="P1176">
        <v>0</v>
      </c>
      <c r="Q1176" t="s">
        <v>4164</v>
      </c>
    </row>
    <row r="1177" spans="7:17" hidden="1">
      <c r="G1177">
        <v>2456370</v>
      </c>
      <c r="L1177" t="s">
        <v>5103</v>
      </c>
      <c r="O1177" s="4">
        <v>10000.870000000001</v>
      </c>
      <c r="P1177" s="4">
        <v>10000.219999999999</v>
      </c>
      <c r="Q1177" t="s">
        <v>4164</v>
      </c>
    </row>
    <row r="1178" spans="7:17" hidden="1">
      <c r="G1178">
        <v>2456375</v>
      </c>
      <c r="L1178" t="s">
        <v>5104</v>
      </c>
      <c r="O1178" s="4">
        <v>-94185</v>
      </c>
      <c r="P1178" s="4">
        <v>-115722</v>
      </c>
      <c r="Q1178" t="s">
        <v>4164</v>
      </c>
    </row>
    <row r="1179" spans="7:17" hidden="1">
      <c r="G1179">
        <v>2456380</v>
      </c>
      <c r="L1179" t="s">
        <v>5105</v>
      </c>
      <c r="O1179" s="4">
        <v>12000</v>
      </c>
      <c r="P1179" s="4">
        <v>12000</v>
      </c>
      <c r="Q1179" t="s">
        <v>4164</v>
      </c>
    </row>
    <row r="1180" spans="7:17" hidden="1">
      <c r="G1180">
        <v>2456385</v>
      </c>
      <c r="L1180" t="s">
        <v>5106</v>
      </c>
      <c r="O1180" s="4">
        <v>-1500</v>
      </c>
      <c r="P1180" s="4">
        <v>-1500</v>
      </c>
      <c r="Q1180" t="s">
        <v>4164</v>
      </c>
    </row>
    <row r="1181" spans="7:17" hidden="1">
      <c r="G1181">
        <v>2456390</v>
      </c>
      <c r="L1181" t="s">
        <v>5107</v>
      </c>
      <c r="O1181" s="4">
        <v>464547</v>
      </c>
      <c r="P1181" s="4">
        <v>7317</v>
      </c>
      <c r="Q1181" t="s">
        <v>4164</v>
      </c>
    </row>
    <row r="1182" spans="7:17" hidden="1">
      <c r="G1182">
        <v>2456392</v>
      </c>
      <c r="L1182" t="s">
        <v>6775</v>
      </c>
      <c r="O1182" s="4">
        <v>-453562</v>
      </c>
      <c r="P1182">
        <v>0</v>
      </c>
      <c r="Q1182" t="s">
        <v>4164</v>
      </c>
    </row>
    <row r="1183" spans="7:17" hidden="1">
      <c r="G1183">
        <v>2456400</v>
      </c>
      <c r="L1183" t="s">
        <v>5109</v>
      </c>
      <c r="O1183" s="4">
        <v>11311</v>
      </c>
      <c r="P1183" s="4">
        <v>11259</v>
      </c>
      <c r="Q1183" t="s">
        <v>4164</v>
      </c>
    </row>
    <row r="1184" spans="7:17" hidden="1">
      <c r="G1184">
        <v>2456410</v>
      </c>
      <c r="L1184" t="s">
        <v>5077</v>
      </c>
      <c r="O1184" s="4">
        <v>5000</v>
      </c>
      <c r="P1184" s="4">
        <v>5000</v>
      </c>
      <c r="Q1184" t="s">
        <v>4164</v>
      </c>
    </row>
    <row r="1185" spans="7:17" hidden="1">
      <c r="G1185">
        <v>2456415</v>
      </c>
      <c r="L1185" t="s">
        <v>5079</v>
      </c>
      <c r="O1185" s="4">
        <v>-23781.96</v>
      </c>
      <c r="P1185" s="4">
        <v>-24573.96</v>
      </c>
      <c r="Q1185" t="s">
        <v>4164</v>
      </c>
    </row>
    <row r="1186" spans="7:17" hidden="1">
      <c r="G1186">
        <v>2456420</v>
      </c>
      <c r="L1186" t="s">
        <v>5077</v>
      </c>
      <c r="O1186">
        <v>950</v>
      </c>
      <c r="P1186">
        <v>266</v>
      </c>
      <c r="Q1186" t="s">
        <v>4164</v>
      </c>
    </row>
    <row r="1187" spans="7:17" hidden="1">
      <c r="G1187">
        <v>2456425</v>
      </c>
      <c r="L1187" t="s">
        <v>5079</v>
      </c>
      <c r="O1187" s="4">
        <v>-15241</v>
      </c>
      <c r="P1187" s="4">
        <v>-15241</v>
      </c>
      <c r="Q1187" t="s">
        <v>4164</v>
      </c>
    </row>
    <row r="1188" spans="7:17" hidden="1">
      <c r="G1188">
        <v>2456430</v>
      </c>
      <c r="L1188" t="s">
        <v>5110</v>
      </c>
      <c r="O1188" s="4">
        <v>10000</v>
      </c>
      <c r="P1188" s="4">
        <v>10000</v>
      </c>
      <c r="Q1188" t="s">
        <v>4164</v>
      </c>
    </row>
    <row r="1189" spans="7:17" hidden="1">
      <c r="G1189">
        <v>2456435</v>
      </c>
      <c r="L1189" t="s">
        <v>5111</v>
      </c>
      <c r="O1189">
        <v>0</v>
      </c>
      <c r="P1189" s="4">
        <v>-15188</v>
      </c>
      <c r="Q1189" t="s">
        <v>4164</v>
      </c>
    </row>
    <row r="1190" spans="7:17" hidden="1">
      <c r="G1190">
        <v>2456450</v>
      </c>
      <c r="L1190" t="s">
        <v>5112</v>
      </c>
      <c r="O1190" s="4">
        <v>10000</v>
      </c>
      <c r="P1190" s="4">
        <v>51025</v>
      </c>
      <c r="Q1190" t="s">
        <v>4164</v>
      </c>
    </row>
    <row r="1191" spans="7:17" hidden="1">
      <c r="G1191">
        <v>2456455</v>
      </c>
      <c r="L1191" t="s">
        <v>5113</v>
      </c>
      <c r="O1191" s="4">
        <v>-203791</v>
      </c>
      <c r="P1191" s="4">
        <v>-106025</v>
      </c>
      <c r="Q1191" t="s">
        <v>4164</v>
      </c>
    </row>
    <row r="1192" spans="7:17" hidden="1">
      <c r="G1192">
        <v>2456460</v>
      </c>
      <c r="L1192" t="s">
        <v>5114</v>
      </c>
      <c r="O1192" s="4">
        <v>10000</v>
      </c>
      <c r="P1192" s="4">
        <v>10000</v>
      </c>
      <c r="Q1192" t="s">
        <v>4164</v>
      </c>
    </row>
    <row r="1193" spans="7:17" hidden="1">
      <c r="G1193">
        <v>2456465</v>
      </c>
      <c r="L1193" t="s">
        <v>5115</v>
      </c>
      <c r="O1193">
        <v>0</v>
      </c>
      <c r="P1193" s="4">
        <v>-369357</v>
      </c>
      <c r="Q1193" t="s">
        <v>4164</v>
      </c>
    </row>
    <row r="1194" spans="7:17" hidden="1">
      <c r="G1194">
        <v>2456470</v>
      </c>
      <c r="L1194" t="s">
        <v>5114</v>
      </c>
      <c r="O1194" s="4">
        <v>5000</v>
      </c>
      <c r="P1194" s="4">
        <v>5000</v>
      </c>
      <c r="Q1194" t="s">
        <v>4164</v>
      </c>
    </row>
    <row r="1195" spans="7:17" hidden="1">
      <c r="G1195">
        <v>2456475</v>
      </c>
      <c r="L1195" t="s">
        <v>5115</v>
      </c>
      <c r="O1195" s="4">
        <v>-27636</v>
      </c>
      <c r="P1195" s="4">
        <v>-267233.61</v>
      </c>
      <c r="Q1195" t="s">
        <v>4164</v>
      </c>
    </row>
    <row r="1196" spans="7:17" hidden="1">
      <c r="G1196">
        <v>2456480</v>
      </c>
      <c r="L1196" t="s">
        <v>5110</v>
      </c>
      <c r="O1196" s="4">
        <v>10000</v>
      </c>
      <c r="P1196" s="4">
        <v>10000</v>
      </c>
      <c r="Q1196" t="s">
        <v>4164</v>
      </c>
    </row>
    <row r="1197" spans="7:17" hidden="1">
      <c r="G1197">
        <v>2456490</v>
      </c>
      <c r="L1197" t="s">
        <v>5116</v>
      </c>
      <c r="O1197" s="4">
        <v>1759.89</v>
      </c>
      <c r="P1197" s="4">
        <v>9530.89</v>
      </c>
      <c r="Q1197" t="s">
        <v>4164</v>
      </c>
    </row>
    <row r="1198" spans="7:17" hidden="1">
      <c r="G1198">
        <v>2456500</v>
      </c>
      <c r="L1198" t="s">
        <v>5002</v>
      </c>
      <c r="O1198" s="4">
        <v>10000</v>
      </c>
      <c r="P1198" s="4">
        <v>10000</v>
      </c>
      <c r="Q1198" t="s">
        <v>4164</v>
      </c>
    </row>
    <row r="1199" spans="7:17" hidden="1">
      <c r="G1199">
        <v>2456505</v>
      </c>
      <c r="L1199" t="s">
        <v>5004</v>
      </c>
      <c r="O1199" s="4">
        <v>-1088.21</v>
      </c>
      <c r="P1199" s="4">
        <v>-15151.01</v>
      </c>
      <c r="Q1199" t="s">
        <v>4164</v>
      </c>
    </row>
    <row r="1200" spans="7:17" hidden="1">
      <c r="G1200">
        <v>2456510</v>
      </c>
      <c r="L1200" t="s">
        <v>5118</v>
      </c>
      <c r="O1200" s="4">
        <v>10000</v>
      </c>
      <c r="P1200" s="4">
        <v>10000</v>
      </c>
      <c r="Q1200" t="s">
        <v>4164</v>
      </c>
    </row>
    <row r="1201" spans="7:17" hidden="1">
      <c r="G1201">
        <v>2456520</v>
      </c>
      <c r="L1201" t="s">
        <v>5119</v>
      </c>
      <c r="O1201" s="4">
        <v>10000</v>
      </c>
      <c r="P1201" s="4">
        <v>10000</v>
      </c>
      <c r="Q1201" t="s">
        <v>4164</v>
      </c>
    </row>
    <row r="1202" spans="7:17" hidden="1">
      <c r="G1202">
        <v>2456525</v>
      </c>
      <c r="L1202" t="s">
        <v>5120</v>
      </c>
      <c r="O1202">
        <v>0</v>
      </c>
      <c r="P1202" s="4">
        <v>1769.5</v>
      </c>
      <c r="Q1202" t="s">
        <v>4164</v>
      </c>
    </row>
    <row r="1203" spans="7:17" hidden="1">
      <c r="G1203">
        <v>2456530</v>
      </c>
      <c r="L1203" t="s">
        <v>5121</v>
      </c>
      <c r="O1203" s="4">
        <v>10118</v>
      </c>
      <c r="P1203" s="4">
        <v>10118</v>
      </c>
      <c r="Q1203" t="s">
        <v>4164</v>
      </c>
    </row>
    <row r="1204" spans="7:17" hidden="1">
      <c r="G1204">
        <v>2456540</v>
      </c>
      <c r="L1204" t="s">
        <v>5123</v>
      </c>
      <c r="O1204" s="4">
        <v>10000</v>
      </c>
      <c r="P1204" s="4">
        <v>10000</v>
      </c>
      <c r="Q1204" t="s">
        <v>4164</v>
      </c>
    </row>
    <row r="1205" spans="7:17" hidden="1">
      <c r="G1205">
        <v>2456550</v>
      </c>
      <c r="L1205" t="s">
        <v>5124</v>
      </c>
      <c r="O1205" s="4">
        <v>10000</v>
      </c>
      <c r="P1205" s="4">
        <v>10000</v>
      </c>
      <c r="Q1205" t="s">
        <v>4164</v>
      </c>
    </row>
    <row r="1206" spans="7:17" hidden="1">
      <c r="G1206">
        <v>2456560</v>
      </c>
      <c r="L1206" t="s">
        <v>5125</v>
      </c>
      <c r="O1206" s="4">
        <v>10000</v>
      </c>
      <c r="P1206" s="4">
        <v>10000</v>
      </c>
      <c r="Q1206" t="s">
        <v>4164</v>
      </c>
    </row>
    <row r="1207" spans="7:17" hidden="1">
      <c r="G1207">
        <v>2456570</v>
      </c>
      <c r="L1207" t="s">
        <v>5126</v>
      </c>
      <c r="O1207" s="4">
        <v>10268</v>
      </c>
      <c r="P1207" s="4">
        <v>10617.5</v>
      </c>
      <c r="Q1207" t="s">
        <v>4164</v>
      </c>
    </row>
    <row r="1208" spans="7:17" hidden="1">
      <c r="G1208">
        <v>2456580</v>
      </c>
      <c r="L1208" t="s">
        <v>5127</v>
      </c>
      <c r="O1208" s="4">
        <v>10000</v>
      </c>
      <c r="P1208" s="4">
        <v>10000</v>
      </c>
      <c r="Q1208" t="s">
        <v>4164</v>
      </c>
    </row>
    <row r="1209" spans="7:17" hidden="1">
      <c r="G1209">
        <v>2456600</v>
      </c>
      <c r="L1209" t="s">
        <v>5128</v>
      </c>
      <c r="O1209" s="4">
        <v>11722</v>
      </c>
      <c r="P1209" s="4">
        <v>11145.5</v>
      </c>
      <c r="Q1209" t="s">
        <v>4164</v>
      </c>
    </row>
    <row r="1210" spans="7:17" hidden="1">
      <c r="G1210">
        <v>2456610</v>
      </c>
      <c r="L1210" t="s">
        <v>5129</v>
      </c>
      <c r="O1210" s="4">
        <v>10000</v>
      </c>
      <c r="P1210" s="4">
        <v>10000</v>
      </c>
      <c r="Q1210" t="s">
        <v>4164</v>
      </c>
    </row>
    <row r="1211" spans="7:17" hidden="1">
      <c r="G1211">
        <v>2456730</v>
      </c>
      <c r="L1211" t="s">
        <v>5130</v>
      </c>
      <c r="O1211" s="4">
        <v>5058</v>
      </c>
      <c r="P1211" s="4">
        <v>5009</v>
      </c>
      <c r="Q1211" t="s">
        <v>4164</v>
      </c>
    </row>
    <row r="1212" spans="7:17" hidden="1">
      <c r="G1212">
        <v>2456740</v>
      </c>
      <c r="L1212" t="s">
        <v>5132</v>
      </c>
      <c r="O1212" s="4">
        <v>193554.84</v>
      </c>
      <c r="P1212" s="4">
        <v>147062</v>
      </c>
      <c r="Q1212" t="s">
        <v>4164</v>
      </c>
    </row>
    <row r="1213" spans="7:17" hidden="1">
      <c r="G1213">
        <v>2456745</v>
      </c>
      <c r="L1213" t="s">
        <v>5133</v>
      </c>
      <c r="O1213">
        <v>0</v>
      </c>
      <c r="P1213" s="4">
        <v>-737940.2</v>
      </c>
      <c r="Q1213" t="s">
        <v>4164</v>
      </c>
    </row>
    <row r="1214" spans="7:17" hidden="1">
      <c r="G1214">
        <v>2456750</v>
      </c>
      <c r="L1214" t="s">
        <v>5134</v>
      </c>
      <c r="O1214" s="4">
        <v>10000</v>
      </c>
      <c r="P1214" s="4">
        <v>10000</v>
      </c>
      <c r="Q1214" t="s">
        <v>4164</v>
      </c>
    </row>
    <row r="1215" spans="7:17" hidden="1">
      <c r="G1215">
        <v>2456761</v>
      </c>
      <c r="L1215" t="s">
        <v>5136</v>
      </c>
      <c r="O1215" s="4">
        <v>10395084</v>
      </c>
      <c r="P1215" s="4">
        <v>10395084</v>
      </c>
      <c r="Q1215" t="s">
        <v>4164</v>
      </c>
    </row>
    <row r="1216" spans="7:17" hidden="1">
      <c r="G1216">
        <v>2456764</v>
      </c>
      <c r="L1216" t="s">
        <v>5136</v>
      </c>
      <c r="O1216" s="4">
        <v>-10385084</v>
      </c>
      <c r="P1216" s="4">
        <v>-10385084</v>
      </c>
      <c r="Q1216" t="s">
        <v>4164</v>
      </c>
    </row>
    <row r="1217" spans="7:17" hidden="1">
      <c r="G1217">
        <v>2456770</v>
      </c>
      <c r="L1217" t="s">
        <v>5137</v>
      </c>
      <c r="O1217" s="4">
        <v>11000</v>
      </c>
      <c r="P1217" s="4">
        <v>11000</v>
      </c>
      <c r="Q1217" t="s">
        <v>4164</v>
      </c>
    </row>
    <row r="1218" spans="7:17" hidden="1">
      <c r="G1218">
        <v>2456780</v>
      </c>
      <c r="L1218" t="s">
        <v>5139</v>
      </c>
      <c r="O1218" s="4">
        <v>4718.4399999999996</v>
      </c>
      <c r="P1218" s="4">
        <v>4881.9799999999996</v>
      </c>
      <c r="Q1218" t="s">
        <v>4164</v>
      </c>
    </row>
    <row r="1219" spans="7:17" hidden="1">
      <c r="G1219">
        <v>2456790</v>
      </c>
      <c r="L1219" t="s">
        <v>5140</v>
      </c>
      <c r="O1219" s="4">
        <v>10378.44</v>
      </c>
      <c r="P1219" s="4">
        <v>10409.120000000001</v>
      </c>
      <c r="Q1219" t="s">
        <v>4164</v>
      </c>
    </row>
    <row r="1220" spans="7:17" hidden="1">
      <c r="G1220">
        <v>2456795</v>
      </c>
      <c r="L1220" t="s">
        <v>5141</v>
      </c>
      <c r="O1220">
        <v>-378.44</v>
      </c>
      <c r="P1220">
        <v>-409.12</v>
      </c>
      <c r="Q1220" t="s">
        <v>4164</v>
      </c>
    </row>
    <row r="1221" spans="7:17" hidden="1">
      <c r="G1221">
        <v>2456800</v>
      </c>
      <c r="L1221" t="s">
        <v>5142</v>
      </c>
      <c r="O1221" s="4">
        <v>10630</v>
      </c>
      <c r="P1221" s="4">
        <v>10630</v>
      </c>
      <c r="Q1221" t="s">
        <v>4164</v>
      </c>
    </row>
    <row r="1222" spans="7:17" hidden="1">
      <c r="G1222">
        <v>2456810</v>
      </c>
      <c r="L1222" t="s">
        <v>5143</v>
      </c>
      <c r="O1222" s="4">
        <v>11104</v>
      </c>
      <c r="P1222" s="4">
        <v>11104</v>
      </c>
      <c r="Q1222" t="s">
        <v>4164</v>
      </c>
    </row>
    <row r="1223" spans="7:17" hidden="1">
      <c r="G1223">
        <v>2456815</v>
      </c>
      <c r="L1223" t="s">
        <v>5144</v>
      </c>
      <c r="O1223">
        <v>-104</v>
      </c>
      <c r="P1223">
        <v>-104</v>
      </c>
      <c r="Q1223" t="s">
        <v>4164</v>
      </c>
    </row>
    <row r="1224" spans="7:17" hidden="1">
      <c r="G1224">
        <v>2456820</v>
      </c>
      <c r="L1224" t="s">
        <v>5145</v>
      </c>
      <c r="O1224" s="4">
        <v>10252</v>
      </c>
      <c r="P1224" s="4">
        <v>10252</v>
      </c>
      <c r="Q1224" t="s">
        <v>4164</v>
      </c>
    </row>
    <row r="1225" spans="7:17" hidden="1">
      <c r="G1225">
        <v>2456830</v>
      </c>
      <c r="L1225" t="s">
        <v>5147</v>
      </c>
      <c r="O1225" s="4">
        <v>11000</v>
      </c>
      <c r="P1225" s="4">
        <v>11000</v>
      </c>
      <c r="Q1225" t="s">
        <v>4164</v>
      </c>
    </row>
    <row r="1226" spans="7:17" hidden="1">
      <c r="G1226">
        <v>2456840</v>
      </c>
      <c r="L1226" t="s">
        <v>5148</v>
      </c>
      <c r="O1226" s="4">
        <v>10000</v>
      </c>
      <c r="P1226" s="4">
        <v>10000</v>
      </c>
      <c r="Q1226" t="s">
        <v>4164</v>
      </c>
    </row>
    <row r="1227" spans="7:17" hidden="1">
      <c r="G1227">
        <v>2456850</v>
      </c>
      <c r="L1227" t="s">
        <v>5149</v>
      </c>
      <c r="O1227" s="4">
        <v>10000</v>
      </c>
      <c r="P1227" s="4">
        <v>10000</v>
      </c>
      <c r="Q1227" t="s">
        <v>4164</v>
      </c>
    </row>
    <row r="1228" spans="7:17" hidden="1">
      <c r="G1228">
        <v>2456852</v>
      </c>
      <c r="L1228" t="s">
        <v>6776</v>
      </c>
      <c r="O1228" s="4">
        <v>-6569208</v>
      </c>
      <c r="P1228">
        <v>0</v>
      </c>
      <c r="Q1228" t="s">
        <v>4164</v>
      </c>
    </row>
    <row r="1229" spans="7:17" hidden="1">
      <c r="G1229">
        <v>2456853</v>
      </c>
      <c r="L1229" t="s">
        <v>6777</v>
      </c>
      <c r="O1229" s="4">
        <v>6569208</v>
      </c>
      <c r="P1229">
        <v>0</v>
      </c>
      <c r="Q1229" t="s">
        <v>4164</v>
      </c>
    </row>
    <row r="1230" spans="7:17" hidden="1">
      <c r="G1230">
        <v>2456860</v>
      </c>
      <c r="L1230" t="s">
        <v>5150</v>
      </c>
      <c r="O1230" s="4">
        <v>11001.52</v>
      </c>
      <c r="P1230" s="4">
        <v>11001.52</v>
      </c>
      <c r="Q1230" t="s">
        <v>4164</v>
      </c>
    </row>
    <row r="1231" spans="7:17" hidden="1">
      <c r="G1231">
        <v>2456870</v>
      </c>
      <c r="L1231" t="s">
        <v>5151</v>
      </c>
      <c r="O1231" s="4">
        <v>9999.9</v>
      </c>
      <c r="P1231" s="4">
        <v>9999.9</v>
      </c>
      <c r="Q1231" t="s">
        <v>4164</v>
      </c>
    </row>
    <row r="1232" spans="7:17" hidden="1">
      <c r="G1232">
        <v>2456880</v>
      </c>
      <c r="L1232" t="s">
        <v>5152</v>
      </c>
      <c r="O1232" s="4">
        <v>10000</v>
      </c>
      <c r="P1232" s="4">
        <v>10000</v>
      </c>
      <c r="Q1232" t="s">
        <v>4164</v>
      </c>
    </row>
    <row r="1233" spans="7:17" hidden="1">
      <c r="G1233">
        <v>2456890</v>
      </c>
      <c r="L1233" t="s">
        <v>5154</v>
      </c>
      <c r="O1233" s="4">
        <v>10636</v>
      </c>
      <c r="P1233" s="4">
        <v>10636</v>
      </c>
      <c r="Q1233" t="s">
        <v>4164</v>
      </c>
    </row>
    <row r="1234" spans="7:17" hidden="1">
      <c r="G1234">
        <v>2456895</v>
      </c>
      <c r="L1234" t="s">
        <v>5155</v>
      </c>
      <c r="O1234">
        <v>-636</v>
      </c>
      <c r="P1234">
        <v>-636</v>
      </c>
      <c r="Q1234" t="s">
        <v>4164</v>
      </c>
    </row>
    <row r="1235" spans="7:17" hidden="1">
      <c r="G1235">
        <v>2456900</v>
      </c>
      <c r="L1235" t="s">
        <v>5156</v>
      </c>
      <c r="O1235" s="4">
        <v>8053</v>
      </c>
      <c r="P1235" s="4">
        <v>8702</v>
      </c>
      <c r="Q1235" t="s">
        <v>4164</v>
      </c>
    </row>
    <row r="1236" spans="7:17" hidden="1">
      <c r="G1236">
        <v>2456905</v>
      </c>
      <c r="L1236" t="s">
        <v>5157</v>
      </c>
      <c r="O1236" s="4">
        <v>1947</v>
      </c>
      <c r="P1236" s="4">
        <v>1298</v>
      </c>
      <c r="Q1236" t="s">
        <v>4164</v>
      </c>
    </row>
    <row r="1237" spans="7:17" hidden="1">
      <c r="G1237">
        <v>2456910</v>
      </c>
      <c r="L1237" t="s">
        <v>5158</v>
      </c>
      <c r="O1237" s="4">
        <v>10638.6</v>
      </c>
      <c r="P1237" s="4">
        <v>10638.6</v>
      </c>
      <c r="Q1237" t="s">
        <v>4164</v>
      </c>
    </row>
    <row r="1238" spans="7:17" hidden="1">
      <c r="G1238">
        <v>2456920</v>
      </c>
      <c r="L1238" t="s">
        <v>5159</v>
      </c>
      <c r="O1238" s="4">
        <v>10000</v>
      </c>
      <c r="P1238" s="4">
        <v>10000</v>
      </c>
      <c r="Q1238" t="s">
        <v>4164</v>
      </c>
    </row>
    <row r="1239" spans="7:17" hidden="1">
      <c r="G1239">
        <v>2456930</v>
      </c>
      <c r="L1239" t="s">
        <v>5162</v>
      </c>
      <c r="O1239" s="4">
        <v>10000.5</v>
      </c>
      <c r="P1239" s="4">
        <v>10000</v>
      </c>
      <c r="Q1239" t="s">
        <v>4164</v>
      </c>
    </row>
    <row r="1240" spans="7:17" hidden="1">
      <c r="G1240">
        <v>2456932</v>
      </c>
      <c r="L1240" t="s">
        <v>6778</v>
      </c>
      <c r="O1240">
        <v>-0.5</v>
      </c>
      <c r="P1240">
        <v>0</v>
      </c>
      <c r="Q1240" t="s">
        <v>4164</v>
      </c>
    </row>
    <row r="1241" spans="7:17" hidden="1">
      <c r="G1241">
        <v>2456935</v>
      </c>
      <c r="L1241" t="s">
        <v>5163</v>
      </c>
      <c r="O1241">
        <v>-514.5</v>
      </c>
      <c r="P1241">
        <v>-323</v>
      </c>
      <c r="Q1241" t="s">
        <v>4164</v>
      </c>
    </row>
    <row r="1242" spans="7:17" hidden="1">
      <c r="G1242">
        <v>2456940</v>
      </c>
      <c r="L1242" t="s">
        <v>5164</v>
      </c>
      <c r="O1242" s="4">
        <v>9351</v>
      </c>
      <c r="P1242" s="4">
        <v>10000</v>
      </c>
      <c r="Q1242" t="s">
        <v>4164</v>
      </c>
    </row>
    <row r="1243" spans="7:17" hidden="1">
      <c r="G1243">
        <v>2456950</v>
      </c>
      <c r="L1243" t="s">
        <v>5165</v>
      </c>
      <c r="O1243" s="4">
        <v>10000</v>
      </c>
      <c r="P1243" s="4">
        <v>9351</v>
      </c>
      <c r="Q1243" t="s">
        <v>4164</v>
      </c>
    </row>
    <row r="1244" spans="7:17" hidden="1">
      <c r="G1244">
        <v>2456955</v>
      </c>
      <c r="L1244" t="s">
        <v>5166</v>
      </c>
      <c r="O1244">
        <v>0</v>
      </c>
      <c r="P1244">
        <v>649</v>
      </c>
      <c r="Q1244" t="s">
        <v>4164</v>
      </c>
    </row>
    <row r="1245" spans="7:17" hidden="1">
      <c r="G1245">
        <v>2456960</v>
      </c>
      <c r="L1245" t="s">
        <v>5167</v>
      </c>
      <c r="O1245" s="4">
        <v>10000</v>
      </c>
      <c r="P1245" s="4">
        <v>10000</v>
      </c>
      <c r="Q1245" t="s">
        <v>4164</v>
      </c>
    </row>
    <row r="1246" spans="7:17" hidden="1">
      <c r="G1246">
        <v>2456970</v>
      </c>
      <c r="L1246" t="s">
        <v>5168</v>
      </c>
      <c r="O1246" s="4">
        <v>10000</v>
      </c>
      <c r="P1246" s="4">
        <v>10000</v>
      </c>
      <c r="Q1246" t="s">
        <v>4164</v>
      </c>
    </row>
    <row r="1247" spans="7:17" hidden="1">
      <c r="G1247">
        <v>2456980</v>
      </c>
      <c r="L1247" t="s">
        <v>5169</v>
      </c>
      <c r="O1247" s="4">
        <v>10000</v>
      </c>
      <c r="P1247" s="4">
        <v>9351</v>
      </c>
      <c r="Q1247" t="s">
        <v>4164</v>
      </c>
    </row>
    <row r="1248" spans="7:17" hidden="1">
      <c r="G1248">
        <v>2456985</v>
      </c>
      <c r="L1248" t="s">
        <v>6779</v>
      </c>
      <c r="O1248">
        <v>0</v>
      </c>
      <c r="P1248">
        <v>649</v>
      </c>
      <c r="Q1248" t="s">
        <v>4164</v>
      </c>
    </row>
    <row r="1249" spans="7:17" hidden="1">
      <c r="G1249">
        <v>2456990</v>
      </c>
      <c r="L1249" t="s">
        <v>5170</v>
      </c>
      <c r="O1249" s="4">
        <v>10000</v>
      </c>
      <c r="P1249" s="4">
        <v>10000</v>
      </c>
      <c r="Q1249" t="s">
        <v>4164</v>
      </c>
    </row>
    <row r="1250" spans="7:17" hidden="1">
      <c r="G1250">
        <v>2457000</v>
      </c>
      <c r="L1250" t="s">
        <v>5172</v>
      </c>
      <c r="O1250" s="4">
        <v>10074</v>
      </c>
      <c r="P1250" s="4">
        <v>10074</v>
      </c>
      <c r="Q1250" t="s">
        <v>4164</v>
      </c>
    </row>
    <row r="1251" spans="7:17" hidden="1">
      <c r="G1251">
        <v>2457010</v>
      </c>
      <c r="L1251" t="s">
        <v>5174</v>
      </c>
      <c r="O1251" s="4">
        <v>13374</v>
      </c>
      <c r="P1251" s="4">
        <v>13374</v>
      </c>
      <c r="Q1251" t="s">
        <v>4164</v>
      </c>
    </row>
    <row r="1252" spans="7:17" hidden="1">
      <c r="G1252">
        <v>2457012</v>
      </c>
      <c r="L1252" t="s">
        <v>6780</v>
      </c>
      <c r="O1252" s="4">
        <v>-49749730</v>
      </c>
      <c r="P1252">
        <v>0</v>
      </c>
      <c r="Q1252" t="s">
        <v>4164</v>
      </c>
    </row>
    <row r="1253" spans="7:17" hidden="1">
      <c r="G1253">
        <v>2457013</v>
      </c>
      <c r="L1253" t="s">
        <v>6781</v>
      </c>
      <c r="O1253" s="4">
        <v>49749730</v>
      </c>
      <c r="P1253">
        <v>0</v>
      </c>
      <c r="Q1253" t="s">
        <v>4164</v>
      </c>
    </row>
    <row r="1254" spans="7:17" hidden="1">
      <c r="G1254">
        <v>2457015</v>
      </c>
      <c r="L1254" t="s">
        <v>5175</v>
      </c>
      <c r="O1254" s="4">
        <v>-2374</v>
      </c>
      <c r="P1254" s="4">
        <v>-2374</v>
      </c>
      <c r="Q1254" t="s">
        <v>4164</v>
      </c>
    </row>
    <row r="1255" spans="7:17" hidden="1">
      <c r="G1255">
        <v>2457030</v>
      </c>
      <c r="L1255" t="s">
        <v>5176</v>
      </c>
      <c r="O1255" s="4">
        <v>17856</v>
      </c>
      <c r="P1255" s="4">
        <v>13808</v>
      </c>
      <c r="Q1255" t="s">
        <v>4164</v>
      </c>
    </row>
    <row r="1256" spans="7:17" hidden="1">
      <c r="G1256">
        <v>2457035</v>
      </c>
      <c r="L1256" t="s">
        <v>5177</v>
      </c>
      <c r="O1256" s="4">
        <v>-7508</v>
      </c>
      <c r="P1256" s="4">
        <v>-3460</v>
      </c>
      <c r="Q1256" t="s">
        <v>4164</v>
      </c>
    </row>
    <row r="1257" spans="7:17" hidden="1">
      <c r="G1257">
        <v>2457040</v>
      </c>
      <c r="L1257" t="s">
        <v>5178</v>
      </c>
      <c r="O1257" s="4">
        <v>10000</v>
      </c>
      <c r="P1257" s="4">
        <v>10000</v>
      </c>
      <c r="Q1257" t="s">
        <v>4164</v>
      </c>
    </row>
    <row r="1258" spans="7:17" hidden="1">
      <c r="G1258">
        <v>2457060</v>
      </c>
      <c r="L1258" t="s">
        <v>5179</v>
      </c>
      <c r="O1258" s="4">
        <v>10528</v>
      </c>
      <c r="P1258" s="4">
        <v>10000</v>
      </c>
      <c r="Q1258" t="s">
        <v>4164</v>
      </c>
    </row>
    <row r="1259" spans="7:17" hidden="1">
      <c r="G1259">
        <v>2457065</v>
      </c>
      <c r="L1259" t="s">
        <v>6782</v>
      </c>
      <c r="O1259">
        <v>-528</v>
      </c>
      <c r="P1259">
        <v>0</v>
      </c>
      <c r="Q1259" t="s">
        <v>4164</v>
      </c>
    </row>
    <row r="1260" spans="7:17" hidden="1">
      <c r="G1260">
        <v>2457070</v>
      </c>
      <c r="L1260" t="s">
        <v>5180</v>
      </c>
      <c r="O1260" s="4">
        <v>10000.23</v>
      </c>
      <c r="P1260" s="4">
        <v>10000</v>
      </c>
      <c r="Q1260" t="s">
        <v>4164</v>
      </c>
    </row>
    <row r="1261" spans="7:17" hidden="1">
      <c r="G1261">
        <v>2457075</v>
      </c>
      <c r="L1261" t="s">
        <v>5181</v>
      </c>
      <c r="O1261">
        <v>-0.23</v>
      </c>
      <c r="P1261">
        <v>0</v>
      </c>
      <c r="Q1261" t="s">
        <v>4164</v>
      </c>
    </row>
    <row r="1262" spans="7:17" hidden="1">
      <c r="G1262">
        <v>2457080</v>
      </c>
      <c r="L1262" t="s">
        <v>5182</v>
      </c>
      <c r="O1262" s="4">
        <v>11498</v>
      </c>
      <c r="P1262" s="4">
        <v>10950</v>
      </c>
      <c r="Q1262" t="s">
        <v>4164</v>
      </c>
    </row>
    <row r="1263" spans="7:17" hidden="1">
      <c r="G1263">
        <v>2457090</v>
      </c>
      <c r="L1263" t="s">
        <v>5183</v>
      </c>
      <c r="O1263" s="4">
        <v>10000</v>
      </c>
      <c r="P1263" s="4">
        <v>10000</v>
      </c>
      <c r="Q1263" t="s">
        <v>4164</v>
      </c>
    </row>
    <row r="1264" spans="7:17" hidden="1">
      <c r="G1264">
        <v>2457095</v>
      </c>
      <c r="L1264" t="s">
        <v>5184</v>
      </c>
      <c r="O1264">
        <v>1</v>
      </c>
      <c r="P1264">
        <v>1</v>
      </c>
      <c r="Q1264" t="s">
        <v>4164</v>
      </c>
    </row>
    <row r="1265" spans="7:17" hidden="1">
      <c r="G1265">
        <v>2457100</v>
      </c>
      <c r="L1265" t="s">
        <v>5185</v>
      </c>
      <c r="O1265" s="4">
        <v>10000</v>
      </c>
      <c r="P1265" s="4">
        <v>10000</v>
      </c>
      <c r="Q1265" t="s">
        <v>4164</v>
      </c>
    </row>
    <row r="1266" spans="7:17" hidden="1">
      <c r="G1266">
        <v>2457103</v>
      </c>
      <c r="L1266" t="s">
        <v>5186</v>
      </c>
      <c r="O1266" s="4">
        <v>12804</v>
      </c>
      <c r="P1266" s="4">
        <v>12804</v>
      </c>
      <c r="Q1266" t="s">
        <v>4164</v>
      </c>
    </row>
    <row r="1267" spans="7:17" hidden="1">
      <c r="G1267">
        <v>2457105</v>
      </c>
      <c r="L1267" t="s">
        <v>5187</v>
      </c>
      <c r="O1267">
        <v>94</v>
      </c>
      <c r="P1267">
        <v>94</v>
      </c>
      <c r="Q1267" t="s">
        <v>4164</v>
      </c>
    </row>
    <row r="1268" spans="7:17" hidden="1">
      <c r="G1268">
        <v>2457110</v>
      </c>
      <c r="L1268" t="s">
        <v>5188</v>
      </c>
      <c r="O1268" s="4">
        <v>10000</v>
      </c>
      <c r="P1268" s="4">
        <v>10000</v>
      </c>
      <c r="Q1268" t="s">
        <v>4164</v>
      </c>
    </row>
    <row r="1269" spans="7:17" hidden="1">
      <c r="G1269">
        <v>2457120</v>
      </c>
      <c r="L1269" t="s">
        <v>5190</v>
      </c>
      <c r="O1269" s="4">
        <v>10000</v>
      </c>
      <c r="P1269" s="4">
        <v>10000</v>
      </c>
      <c r="Q1269" t="s">
        <v>4164</v>
      </c>
    </row>
    <row r="1270" spans="7:17" hidden="1">
      <c r="G1270">
        <v>2457130</v>
      </c>
      <c r="L1270" t="s">
        <v>5191</v>
      </c>
      <c r="O1270" s="4">
        <v>10000</v>
      </c>
      <c r="P1270" s="4">
        <v>10000</v>
      </c>
      <c r="Q1270" t="s">
        <v>4164</v>
      </c>
    </row>
    <row r="1271" spans="7:17" hidden="1">
      <c r="G1271">
        <v>2457140</v>
      </c>
      <c r="L1271" t="s">
        <v>5192</v>
      </c>
      <c r="O1271" s="4">
        <v>10000</v>
      </c>
      <c r="P1271" s="4">
        <v>10000</v>
      </c>
      <c r="Q1271" t="s">
        <v>4164</v>
      </c>
    </row>
    <row r="1272" spans="7:17" hidden="1">
      <c r="G1272">
        <v>2457150</v>
      </c>
      <c r="L1272" t="s">
        <v>5194</v>
      </c>
      <c r="O1272" s="4">
        <v>512386.1</v>
      </c>
      <c r="P1272" s="4">
        <v>10000</v>
      </c>
      <c r="Q1272" t="s">
        <v>4164</v>
      </c>
    </row>
    <row r="1273" spans="7:17" hidden="1">
      <c r="G1273">
        <v>2457160</v>
      </c>
      <c r="L1273" t="s">
        <v>5197</v>
      </c>
      <c r="O1273" s="4">
        <v>13258</v>
      </c>
      <c r="P1273" s="4">
        <v>13199</v>
      </c>
      <c r="Q1273" t="s">
        <v>4164</v>
      </c>
    </row>
    <row r="1274" spans="7:17" hidden="1">
      <c r="G1274">
        <v>2457165</v>
      </c>
      <c r="L1274" t="s">
        <v>5198</v>
      </c>
      <c r="O1274" s="4">
        <v>-3343</v>
      </c>
      <c r="P1274" s="4">
        <v>-3343</v>
      </c>
      <c r="Q1274" t="s">
        <v>4164</v>
      </c>
    </row>
    <row r="1275" spans="7:17" hidden="1">
      <c r="G1275">
        <v>2457170</v>
      </c>
      <c r="L1275" t="s">
        <v>6783</v>
      </c>
      <c r="O1275">
        <v>179</v>
      </c>
      <c r="P1275" s="4">
        <v>2730</v>
      </c>
      <c r="Q1275" t="s">
        <v>4164</v>
      </c>
    </row>
    <row r="1276" spans="7:17" hidden="1">
      <c r="G1276">
        <v>2457175</v>
      </c>
      <c r="L1276" t="s">
        <v>6784</v>
      </c>
      <c r="O1276">
        <v>-179</v>
      </c>
      <c r="P1276" s="4">
        <v>-2730</v>
      </c>
      <c r="Q1276" t="s">
        <v>4164</v>
      </c>
    </row>
    <row r="1277" spans="7:17" hidden="1">
      <c r="G1277">
        <v>2457180</v>
      </c>
      <c r="L1277" t="s">
        <v>5199</v>
      </c>
      <c r="O1277" s="4">
        <v>35819.43</v>
      </c>
      <c r="P1277" s="4">
        <v>24431.43</v>
      </c>
      <c r="Q1277" t="s">
        <v>4164</v>
      </c>
    </row>
    <row r="1278" spans="7:17" hidden="1">
      <c r="G1278">
        <v>2457185</v>
      </c>
      <c r="L1278" t="s">
        <v>5200</v>
      </c>
      <c r="O1278" s="4">
        <v>-35819.43</v>
      </c>
      <c r="P1278" s="4">
        <v>-24431.43</v>
      </c>
      <c r="Q1278" t="s">
        <v>4164</v>
      </c>
    </row>
    <row r="1279" spans="7:17" hidden="1">
      <c r="G1279">
        <v>2457190</v>
      </c>
      <c r="L1279" t="s">
        <v>5201</v>
      </c>
      <c r="O1279" s="4">
        <v>9988</v>
      </c>
      <c r="P1279" s="4">
        <v>9988</v>
      </c>
      <c r="Q1279" t="s">
        <v>4164</v>
      </c>
    </row>
    <row r="1280" spans="7:17" hidden="1">
      <c r="G1280">
        <v>2457200</v>
      </c>
      <c r="L1280" t="s">
        <v>5204</v>
      </c>
      <c r="O1280" s="4">
        <v>10000</v>
      </c>
      <c r="P1280" s="4">
        <v>10000</v>
      </c>
      <c r="Q1280" t="s">
        <v>4164</v>
      </c>
    </row>
    <row r="1281" spans="7:17" hidden="1">
      <c r="G1281">
        <v>2457210</v>
      </c>
      <c r="L1281" t="s">
        <v>5205</v>
      </c>
      <c r="O1281" s="4">
        <v>10000</v>
      </c>
      <c r="P1281" s="4">
        <v>10000</v>
      </c>
      <c r="Q1281" t="s">
        <v>4164</v>
      </c>
    </row>
    <row r="1282" spans="7:17" hidden="1">
      <c r="G1282">
        <v>2457220</v>
      </c>
      <c r="L1282" t="s">
        <v>5206</v>
      </c>
      <c r="O1282" s="4">
        <v>8053</v>
      </c>
      <c r="P1282" s="4">
        <v>8702</v>
      </c>
      <c r="Q1282" t="s">
        <v>4164</v>
      </c>
    </row>
    <row r="1283" spans="7:17" hidden="1">
      <c r="G1283">
        <v>2457230</v>
      </c>
      <c r="L1283" t="s">
        <v>5208</v>
      </c>
      <c r="O1283" s="4">
        <v>9351</v>
      </c>
      <c r="P1283" s="4">
        <v>9351</v>
      </c>
      <c r="Q1283" t="s">
        <v>4164</v>
      </c>
    </row>
    <row r="1284" spans="7:17" hidden="1">
      <c r="G1284">
        <v>2457240</v>
      </c>
      <c r="L1284" t="s">
        <v>5210</v>
      </c>
      <c r="O1284" s="4">
        <v>10026.27</v>
      </c>
      <c r="P1284" s="4">
        <v>10026.27</v>
      </c>
      <c r="Q1284" t="s">
        <v>4164</v>
      </c>
    </row>
    <row r="1285" spans="7:17" hidden="1">
      <c r="G1285">
        <v>2457245</v>
      </c>
      <c r="L1285" t="s">
        <v>5211</v>
      </c>
      <c r="O1285">
        <v>-27</v>
      </c>
      <c r="P1285">
        <v>-27</v>
      </c>
      <c r="Q1285" t="s">
        <v>4164</v>
      </c>
    </row>
    <row r="1286" spans="7:17" hidden="1">
      <c r="G1286">
        <v>2457250</v>
      </c>
      <c r="L1286" t="s">
        <v>5212</v>
      </c>
      <c r="O1286" s="4">
        <v>10000</v>
      </c>
      <c r="P1286" s="4">
        <v>10000</v>
      </c>
      <c r="Q1286" t="s">
        <v>4164</v>
      </c>
    </row>
    <row r="1287" spans="7:17" hidden="1">
      <c r="G1287">
        <v>2457260</v>
      </c>
      <c r="L1287" t="s">
        <v>6785</v>
      </c>
      <c r="O1287">
        <v>-171</v>
      </c>
      <c r="P1287">
        <v>-171</v>
      </c>
      <c r="Q1287" t="s">
        <v>4164</v>
      </c>
    </row>
    <row r="1288" spans="7:17" hidden="1">
      <c r="G1288">
        <v>2457262</v>
      </c>
      <c r="L1288" t="s">
        <v>5213</v>
      </c>
      <c r="O1288">
        <v>0</v>
      </c>
      <c r="P1288" s="4">
        <v>-4614021</v>
      </c>
      <c r="Q1288" t="s">
        <v>4164</v>
      </c>
    </row>
    <row r="1289" spans="7:17" hidden="1">
      <c r="G1289">
        <v>2457263</v>
      </c>
      <c r="L1289" t="s">
        <v>5214</v>
      </c>
      <c r="O1289">
        <v>0</v>
      </c>
      <c r="P1289" s="4">
        <v>4614021</v>
      </c>
      <c r="Q1289" t="s">
        <v>4164</v>
      </c>
    </row>
    <row r="1290" spans="7:17" hidden="1">
      <c r="G1290">
        <v>2457265</v>
      </c>
      <c r="L1290" t="s">
        <v>6786</v>
      </c>
      <c r="O1290">
        <v>649</v>
      </c>
      <c r="P1290">
        <v>649</v>
      </c>
      <c r="Q1290" t="s">
        <v>4164</v>
      </c>
    </row>
    <row r="1291" spans="7:17" hidden="1">
      <c r="G1291">
        <v>2457270</v>
      </c>
      <c r="L1291" t="s">
        <v>5215</v>
      </c>
      <c r="O1291">
        <v>588</v>
      </c>
      <c r="P1291">
        <v>590</v>
      </c>
      <c r="Q1291" t="s">
        <v>4164</v>
      </c>
    </row>
    <row r="1292" spans="7:17" hidden="1">
      <c r="G1292">
        <v>2457275</v>
      </c>
      <c r="L1292" t="s">
        <v>5216</v>
      </c>
      <c r="O1292">
        <v>-588</v>
      </c>
      <c r="P1292">
        <v>-590</v>
      </c>
      <c r="Q1292" t="s">
        <v>4164</v>
      </c>
    </row>
    <row r="1293" spans="7:17" hidden="1">
      <c r="G1293">
        <v>2457290</v>
      </c>
      <c r="L1293" t="s">
        <v>5217</v>
      </c>
      <c r="O1293" s="4">
        <v>10000</v>
      </c>
      <c r="P1293" s="4">
        <v>10000</v>
      </c>
      <c r="Q1293" t="s">
        <v>4164</v>
      </c>
    </row>
    <row r="1294" spans="7:17" hidden="1">
      <c r="G1294">
        <v>2457300</v>
      </c>
      <c r="L1294" t="s">
        <v>5218</v>
      </c>
      <c r="O1294" s="4">
        <v>10000</v>
      </c>
      <c r="P1294" s="4">
        <v>10000</v>
      </c>
      <c r="Q1294" t="s">
        <v>4164</v>
      </c>
    </row>
    <row r="1295" spans="7:17" hidden="1">
      <c r="G1295">
        <v>2457310</v>
      </c>
      <c r="L1295" t="s">
        <v>5219</v>
      </c>
      <c r="O1295" s="4">
        <v>10000</v>
      </c>
      <c r="P1295" s="4">
        <v>10000</v>
      </c>
      <c r="Q1295" t="s">
        <v>4164</v>
      </c>
    </row>
    <row r="1296" spans="7:17" hidden="1">
      <c r="G1296">
        <v>2457320</v>
      </c>
      <c r="L1296" t="s">
        <v>5220</v>
      </c>
      <c r="O1296" s="4">
        <v>9994.59</v>
      </c>
      <c r="P1296" s="4">
        <v>9994.59</v>
      </c>
      <c r="Q1296" t="s">
        <v>4164</v>
      </c>
    </row>
    <row r="1297" spans="7:17" hidden="1">
      <c r="G1297">
        <v>2457330</v>
      </c>
      <c r="L1297" t="s">
        <v>5221</v>
      </c>
      <c r="O1297" s="4">
        <v>10000</v>
      </c>
      <c r="P1297" s="4">
        <v>10000</v>
      </c>
      <c r="Q1297" t="s">
        <v>4164</v>
      </c>
    </row>
    <row r="1298" spans="7:17" hidden="1">
      <c r="G1298">
        <v>2457340</v>
      </c>
      <c r="L1298" t="s">
        <v>5222</v>
      </c>
      <c r="O1298" s="4">
        <v>11000</v>
      </c>
      <c r="P1298" s="4">
        <v>11000</v>
      </c>
      <c r="Q1298" t="s">
        <v>4164</v>
      </c>
    </row>
    <row r="1299" spans="7:17" hidden="1">
      <c r="G1299">
        <v>2457360</v>
      </c>
      <c r="L1299" t="s">
        <v>5223</v>
      </c>
      <c r="O1299" s="4">
        <v>10000</v>
      </c>
      <c r="P1299" s="4">
        <v>10000</v>
      </c>
      <c r="Q1299" t="s">
        <v>4164</v>
      </c>
    </row>
    <row r="1300" spans="7:17" hidden="1">
      <c r="G1300">
        <v>2457370</v>
      </c>
      <c r="L1300" t="s">
        <v>5224</v>
      </c>
      <c r="O1300" s="4">
        <v>10000</v>
      </c>
      <c r="P1300" s="4">
        <v>10000</v>
      </c>
      <c r="Q1300" t="s">
        <v>4164</v>
      </c>
    </row>
    <row r="1301" spans="7:17" hidden="1">
      <c r="G1301">
        <v>2457390</v>
      </c>
      <c r="L1301" t="s">
        <v>5225</v>
      </c>
      <c r="O1301" s="4">
        <v>5000.49</v>
      </c>
      <c r="P1301" s="4">
        <v>5000.49</v>
      </c>
      <c r="Q1301" t="s">
        <v>4164</v>
      </c>
    </row>
    <row r="1302" spans="7:17" hidden="1">
      <c r="G1302">
        <v>2457400</v>
      </c>
      <c r="L1302" t="s">
        <v>5226</v>
      </c>
      <c r="O1302" s="4">
        <v>8100.55</v>
      </c>
      <c r="P1302" s="4">
        <v>6000.55</v>
      </c>
      <c r="Q1302" t="s">
        <v>4164</v>
      </c>
    </row>
    <row r="1303" spans="7:17" hidden="1">
      <c r="G1303">
        <v>2457411</v>
      </c>
      <c r="L1303" t="s">
        <v>5227</v>
      </c>
      <c r="O1303" s="4">
        <v>437326493.55000001</v>
      </c>
      <c r="P1303" s="4">
        <v>324827027.55000001</v>
      </c>
      <c r="Q1303" t="s">
        <v>4164</v>
      </c>
    </row>
    <row r="1304" spans="7:17" hidden="1">
      <c r="G1304">
        <v>2457414</v>
      </c>
      <c r="L1304" t="s">
        <v>5228</v>
      </c>
      <c r="O1304" s="4">
        <v>-437311883</v>
      </c>
      <c r="P1304" s="4">
        <v>-324814451</v>
      </c>
      <c r="Q1304" t="s">
        <v>4164</v>
      </c>
    </row>
    <row r="1305" spans="7:17" hidden="1">
      <c r="G1305">
        <v>2457420</v>
      </c>
      <c r="L1305" t="s">
        <v>5229</v>
      </c>
      <c r="O1305" s="4">
        <v>10000</v>
      </c>
      <c r="P1305" s="4">
        <v>10000</v>
      </c>
      <c r="Q1305" t="s">
        <v>4164</v>
      </c>
    </row>
    <row r="1306" spans="7:17" hidden="1">
      <c r="G1306">
        <v>2457425</v>
      </c>
      <c r="L1306" t="s">
        <v>5230</v>
      </c>
      <c r="O1306" s="4">
        <v>-51751</v>
      </c>
      <c r="P1306" s="4">
        <v>-138278</v>
      </c>
      <c r="Q1306" t="s">
        <v>4164</v>
      </c>
    </row>
    <row r="1307" spans="7:17" hidden="1">
      <c r="G1307">
        <v>2457430</v>
      </c>
      <c r="L1307" t="s">
        <v>5231</v>
      </c>
      <c r="O1307" s="4">
        <v>10000</v>
      </c>
      <c r="P1307" s="4">
        <v>10000</v>
      </c>
      <c r="Q1307" t="s">
        <v>4164</v>
      </c>
    </row>
    <row r="1308" spans="7:17" hidden="1">
      <c r="G1308">
        <v>2457435</v>
      </c>
      <c r="L1308" t="s">
        <v>5233</v>
      </c>
      <c r="O1308">
        <v>648</v>
      </c>
      <c r="P1308">
        <v>648</v>
      </c>
      <c r="Q1308" t="s">
        <v>4164</v>
      </c>
    </row>
    <row r="1309" spans="7:17" hidden="1">
      <c r="G1309">
        <v>2457440</v>
      </c>
      <c r="L1309" t="s">
        <v>5234</v>
      </c>
      <c r="O1309">
        <v>44</v>
      </c>
      <c r="P1309">
        <v>44</v>
      </c>
      <c r="Q1309" t="s">
        <v>4164</v>
      </c>
    </row>
    <row r="1310" spans="7:17" hidden="1">
      <c r="G1310">
        <v>2457450</v>
      </c>
      <c r="L1310" t="s">
        <v>5235</v>
      </c>
      <c r="O1310" s="4">
        <v>5000</v>
      </c>
      <c r="P1310" s="4">
        <v>491080.71</v>
      </c>
      <c r="Q1310" t="s">
        <v>4164</v>
      </c>
    </row>
    <row r="1311" spans="7:17" hidden="1">
      <c r="G1311">
        <v>2457451</v>
      </c>
      <c r="L1311" t="s">
        <v>6787</v>
      </c>
      <c r="O1311">
        <v>0</v>
      </c>
      <c r="P1311" s="4">
        <v>65557</v>
      </c>
      <c r="Q1311" t="s">
        <v>4164</v>
      </c>
    </row>
    <row r="1312" spans="7:17" hidden="1">
      <c r="G1312">
        <v>2457455</v>
      </c>
      <c r="L1312" t="s">
        <v>5235</v>
      </c>
      <c r="O1312">
        <v>0</v>
      </c>
      <c r="P1312" s="4">
        <v>-33434</v>
      </c>
      <c r="Q1312" t="s">
        <v>4164</v>
      </c>
    </row>
    <row r="1313" spans="7:17" hidden="1">
      <c r="G1313">
        <v>2457460</v>
      </c>
      <c r="L1313" t="s">
        <v>5236</v>
      </c>
      <c r="O1313" s="4">
        <v>34236.379999999997</v>
      </c>
      <c r="P1313" s="4">
        <v>114843.97</v>
      </c>
      <c r="Q1313" t="s">
        <v>4164</v>
      </c>
    </row>
    <row r="1314" spans="7:17" hidden="1">
      <c r="G1314">
        <v>2457465</v>
      </c>
      <c r="L1314" t="s">
        <v>5237</v>
      </c>
      <c r="O1314" s="4">
        <v>-205326</v>
      </c>
      <c r="P1314" s="4">
        <v>-491109.28</v>
      </c>
      <c r="Q1314" t="s">
        <v>4164</v>
      </c>
    </row>
    <row r="1315" spans="7:17" hidden="1">
      <c r="G1315">
        <v>2457470</v>
      </c>
      <c r="L1315" t="s">
        <v>5238</v>
      </c>
      <c r="O1315" s="4">
        <v>5000</v>
      </c>
      <c r="P1315" s="4">
        <v>5000</v>
      </c>
      <c r="Q1315" t="s">
        <v>4164</v>
      </c>
    </row>
    <row r="1316" spans="7:17" hidden="1">
      <c r="G1316">
        <v>2457475</v>
      </c>
      <c r="L1316" t="s">
        <v>6788</v>
      </c>
      <c r="O1316" s="4">
        <v>-38600</v>
      </c>
      <c r="P1316">
        <v>0</v>
      </c>
      <c r="Q1316" t="s">
        <v>4164</v>
      </c>
    </row>
    <row r="1317" spans="7:17" hidden="1">
      <c r="G1317">
        <v>2457490</v>
      </c>
      <c r="L1317" t="s">
        <v>5239</v>
      </c>
      <c r="O1317">
        <v>0</v>
      </c>
      <c r="P1317" s="4">
        <v>151596</v>
      </c>
      <c r="Q1317" t="s">
        <v>4164</v>
      </c>
    </row>
    <row r="1318" spans="7:17" hidden="1">
      <c r="G1318">
        <v>2457492</v>
      </c>
      <c r="L1318" t="s">
        <v>5240</v>
      </c>
      <c r="O1318">
        <v>0</v>
      </c>
      <c r="P1318" s="4">
        <v>-151596</v>
      </c>
      <c r="Q1318" t="s">
        <v>4164</v>
      </c>
    </row>
    <row r="1319" spans="7:17" hidden="1">
      <c r="G1319">
        <v>2457500</v>
      </c>
      <c r="L1319" t="s">
        <v>6789</v>
      </c>
      <c r="O1319" s="4">
        <v>6337271.7599999998</v>
      </c>
      <c r="P1319" s="4">
        <v>190311</v>
      </c>
      <c r="Q1319" t="s">
        <v>4164</v>
      </c>
    </row>
    <row r="1320" spans="7:17" hidden="1">
      <c r="G1320">
        <v>2457502</v>
      </c>
      <c r="L1320" t="s">
        <v>6789</v>
      </c>
      <c r="O1320" s="4">
        <v>-6327731.7400000002</v>
      </c>
      <c r="P1320" s="4">
        <v>-171145</v>
      </c>
      <c r="Q1320" t="s">
        <v>4164</v>
      </c>
    </row>
    <row r="1321" spans="7:17" hidden="1">
      <c r="G1321">
        <v>2457505</v>
      </c>
      <c r="L1321" t="s">
        <v>6789</v>
      </c>
      <c r="O1321" s="4">
        <v>5176.46</v>
      </c>
      <c r="P1321" s="4">
        <v>10017.02</v>
      </c>
      <c r="Q1321" t="s">
        <v>4164</v>
      </c>
    </row>
    <row r="1322" spans="7:17" hidden="1">
      <c r="G1322">
        <v>2457510</v>
      </c>
      <c r="L1322" t="s">
        <v>6789</v>
      </c>
      <c r="O1322" s="4">
        <v>10000</v>
      </c>
      <c r="P1322" s="4">
        <v>10000</v>
      </c>
      <c r="Q1322" t="s">
        <v>4164</v>
      </c>
    </row>
    <row r="1323" spans="7:17" hidden="1">
      <c r="G1323">
        <v>2457515</v>
      </c>
      <c r="L1323" t="s">
        <v>6789</v>
      </c>
      <c r="O1323" s="4">
        <v>-4788965.66</v>
      </c>
      <c r="P1323" s="4">
        <v>-987300</v>
      </c>
      <c r="Q1323" t="s">
        <v>4164</v>
      </c>
    </row>
    <row r="1324" spans="7:17" hidden="1">
      <c r="G1324">
        <v>2457520</v>
      </c>
      <c r="L1324" t="s">
        <v>6789</v>
      </c>
      <c r="O1324" s="4">
        <v>10107.450000000001</v>
      </c>
      <c r="P1324">
        <v>0</v>
      </c>
      <c r="Q1324" t="s">
        <v>4164</v>
      </c>
    </row>
    <row r="1325" spans="7:17" hidden="1">
      <c r="G1325">
        <v>2457523</v>
      </c>
      <c r="L1325" t="s">
        <v>6789</v>
      </c>
      <c r="O1325">
        <v>0</v>
      </c>
      <c r="P1325" s="4">
        <v>4658</v>
      </c>
      <c r="Q1325" t="s">
        <v>4164</v>
      </c>
    </row>
    <row r="1326" spans="7:17" hidden="1">
      <c r="G1326">
        <v>2457525</v>
      </c>
      <c r="L1326" t="s">
        <v>6789</v>
      </c>
      <c r="O1326">
        <v>0</v>
      </c>
      <c r="P1326" s="4">
        <v>-1960</v>
      </c>
      <c r="Q1326" t="s">
        <v>4164</v>
      </c>
    </row>
    <row r="1327" spans="7:17" hidden="1">
      <c r="G1327">
        <v>2457550</v>
      </c>
      <c r="L1327" t="s">
        <v>6790</v>
      </c>
      <c r="O1327" s="4">
        <v>10000</v>
      </c>
      <c r="P1327">
        <v>0</v>
      </c>
      <c r="Q1327" t="s">
        <v>4164</v>
      </c>
    </row>
    <row r="1328" spans="7:17" hidden="1">
      <c r="G1328">
        <v>2457555</v>
      </c>
      <c r="L1328" t="s">
        <v>6791</v>
      </c>
      <c r="O1328" s="4">
        <v>-484193.2</v>
      </c>
      <c r="P1328">
        <v>0</v>
      </c>
      <c r="Q1328" t="s">
        <v>4164</v>
      </c>
    </row>
    <row r="1329" spans="4:17" hidden="1">
      <c r="G1329">
        <v>2600200</v>
      </c>
      <c r="L1329" t="s">
        <v>5241</v>
      </c>
      <c r="O1329" s="4">
        <v>24882.43</v>
      </c>
      <c r="P1329" s="4">
        <v>882067148.40999997</v>
      </c>
      <c r="Q1329" t="s">
        <v>4164</v>
      </c>
    </row>
    <row r="1330" spans="4:17">
      <c r="F1330" t="s">
        <v>3096</v>
      </c>
      <c r="O1330" s="4">
        <v>1427877.3</v>
      </c>
      <c r="P1330" s="4">
        <v>104574814.84999999</v>
      </c>
      <c r="Q1330" t="s">
        <v>4164</v>
      </c>
    </row>
    <row r="1331" spans="4:17" hidden="1">
      <c r="G1331">
        <v>2404987</v>
      </c>
      <c r="L1331" t="s">
        <v>5242</v>
      </c>
      <c r="O1331" s="4">
        <v>15304438.550000001</v>
      </c>
      <c r="P1331" s="4">
        <v>15304438.550000001</v>
      </c>
      <c r="Q1331" t="s">
        <v>4164</v>
      </c>
    </row>
    <row r="1332" spans="4:17" hidden="1">
      <c r="G1332">
        <v>2404991</v>
      </c>
      <c r="L1332" t="s">
        <v>5243</v>
      </c>
      <c r="O1332" s="4">
        <v>-3274.35</v>
      </c>
      <c r="P1332" s="4">
        <v>-3274.35</v>
      </c>
      <c r="Q1332" t="s">
        <v>4164</v>
      </c>
    </row>
    <row r="1333" spans="4:17" hidden="1">
      <c r="G1333">
        <v>2404993</v>
      </c>
      <c r="L1333" t="s">
        <v>5244</v>
      </c>
      <c r="O1333" s="4">
        <v>-35055</v>
      </c>
      <c r="P1333" s="4">
        <v>-35031</v>
      </c>
      <c r="Q1333" t="s">
        <v>4164</v>
      </c>
    </row>
    <row r="1334" spans="4:17" hidden="1">
      <c r="G1334">
        <v>2404994</v>
      </c>
      <c r="L1334" t="s">
        <v>5245</v>
      </c>
      <c r="O1334" s="4">
        <v>-370771096.42000002</v>
      </c>
      <c r="P1334" s="4">
        <v>-303770512.94</v>
      </c>
      <c r="Q1334" t="s">
        <v>4164</v>
      </c>
    </row>
    <row r="1335" spans="4:17" hidden="1">
      <c r="G1335">
        <v>2404995</v>
      </c>
      <c r="L1335" t="s">
        <v>5246</v>
      </c>
      <c r="O1335">
        <v>-258.42</v>
      </c>
      <c r="P1335">
        <v>-258.42</v>
      </c>
      <c r="Q1335" t="s">
        <v>4164</v>
      </c>
    </row>
    <row r="1336" spans="4:17" hidden="1">
      <c r="G1336">
        <v>2404996</v>
      </c>
      <c r="L1336" t="s">
        <v>5247</v>
      </c>
      <c r="O1336" s="4">
        <v>7278045020.3100004</v>
      </c>
      <c r="P1336" s="4">
        <v>5869898039.0600004</v>
      </c>
      <c r="Q1336" t="s">
        <v>4164</v>
      </c>
    </row>
    <row r="1337" spans="4:17" hidden="1">
      <c r="G1337">
        <v>2404997</v>
      </c>
      <c r="L1337" t="s">
        <v>5248</v>
      </c>
      <c r="O1337" s="4">
        <v>-6918159363.75</v>
      </c>
      <c r="P1337" s="4">
        <v>-5577205671.5299997</v>
      </c>
      <c r="Q1337" t="s">
        <v>4164</v>
      </c>
    </row>
    <row r="1338" spans="4:17" hidden="1">
      <c r="G1338">
        <v>2404998</v>
      </c>
      <c r="L1338" t="s">
        <v>5249</v>
      </c>
      <c r="O1338" s="4">
        <v>-2952533.62</v>
      </c>
      <c r="P1338" s="4">
        <v>100387085.48</v>
      </c>
      <c r="Q1338" t="s">
        <v>4164</v>
      </c>
    </row>
    <row r="1339" spans="4:17">
      <c r="E1339" t="s">
        <v>3106</v>
      </c>
      <c r="O1339" s="4">
        <v>312791594</v>
      </c>
      <c r="P1339" s="4">
        <v>439777113</v>
      </c>
      <c r="Q1339" t="s">
        <v>4164</v>
      </c>
    </row>
    <row r="1340" spans="4:17">
      <c r="F1340" t="s">
        <v>58</v>
      </c>
      <c r="O1340" s="4">
        <v>312791594</v>
      </c>
      <c r="P1340" s="4">
        <v>439777113</v>
      </c>
      <c r="Q1340" t="s">
        <v>4164</v>
      </c>
    </row>
    <row r="1341" spans="4:17">
      <c r="G1341">
        <v>2404905</v>
      </c>
      <c r="L1341" t="s">
        <v>5250</v>
      </c>
      <c r="O1341" s="4">
        <v>312791594</v>
      </c>
      <c r="P1341" s="4">
        <v>439777113</v>
      </c>
      <c r="Q1341" t="s">
        <v>4164</v>
      </c>
    </row>
    <row r="1342" spans="4:17">
      <c r="D1342" t="s">
        <v>3108</v>
      </c>
      <c r="O1342" s="4">
        <v>477990060.89999998</v>
      </c>
      <c r="P1342" s="4">
        <v>274535589.63</v>
      </c>
      <c r="Q1342" t="s">
        <v>4164</v>
      </c>
    </row>
    <row r="1343" spans="4:17">
      <c r="E1343" t="s">
        <v>3109</v>
      </c>
      <c r="O1343" s="2275">
        <v>107572536.81999999</v>
      </c>
      <c r="P1343" s="4">
        <v>104597536.18000001</v>
      </c>
      <c r="Q1343" t="s">
        <v>4164</v>
      </c>
    </row>
    <row r="1344" spans="4:17">
      <c r="F1344" t="s">
        <v>3110</v>
      </c>
      <c r="O1344" s="4">
        <v>108814653.7</v>
      </c>
      <c r="P1344" s="4">
        <v>105657517.06</v>
      </c>
      <c r="Q1344" t="s">
        <v>4164</v>
      </c>
    </row>
    <row r="1345" spans="5:18">
      <c r="G1345">
        <v>2800501</v>
      </c>
      <c r="L1345" t="s">
        <v>5251</v>
      </c>
      <c r="O1345" s="4">
        <v>1232619</v>
      </c>
      <c r="P1345" s="4">
        <v>1232619</v>
      </c>
      <c r="Q1345" t="s">
        <v>4164</v>
      </c>
    </row>
    <row r="1346" spans="5:18">
      <c r="G1346">
        <v>2800508</v>
      </c>
      <c r="L1346" t="s">
        <v>5252</v>
      </c>
      <c r="O1346" s="4">
        <v>21440</v>
      </c>
      <c r="P1346">
        <v>-6</v>
      </c>
      <c r="Q1346" t="s">
        <v>4164</v>
      </c>
    </row>
    <row r="1347" spans="5:18">
      <c r="G1347">
        <v>2800510</v>
      </c>
      <c r="L1347" t="s">
        <v>5253</v>
      </c>
      <c r="O1347" s="4">
        <v>114142251.7</v>
      </c>
      <c r="P1347" s="4">
        <v>111006561.06</v>
      </c>
      <c r="Q1347" t="s">
        <v>4164</v>
      </c>
    </row>
    <row r="1348" spans="5:18">
      <c r="G1348">
        <v>2809000</v>
      </c>
      <c r="L1348" t="s">
        <v>5254</v>
      </c>
      <c r="O1348" s="4">
        <v>-6581657</v>
      </c>
      <c r="P1348" s="4">
        <v>-6581657</v>
      </c>
      <c r="Q1348" t="s">
        <v>4164</v>
      </c>
    </row>
    <row r="1349" spans="5:18">
      <c r="F1349" t="s">
        <v>3115</v>
      </c>
      <c r="O1349" s="4">
        <v>-1242116.8799999999</v>
      </c>
      <c r="P1349" s="4">
        <v>-1059980.8799999999</v>
      </c>
      <c r="Q1349" t="s">
        <v>4164</v>
      </c>
    </row>
    <row r="1350" spans="5:18">
      <c r="G1350">
        <v>2700104</v>
      </c>
      <c r="L1350" t="s">
        <v>5255</v>
      </c>
      <c r="O1350" s="4">
        <v>-518713.88</v>
      </c>
      <c r="P1350" s="4">
        <v>-373313.88</v>
      </c>
      <c r="Q1350" t="s">
        <v>4164</v>
      </c>
    </row>
    <row r="1351" spans="5:18">
      <c r="G1351">
        <v>2700106</v>
      </c>
      <c r="L1351" t="s">
        <v>5256</v>
      </c>
      <c r="O1351" s="4">
        <v>-776417</v>
      </c>
      <c r="P1351" s="4">
        <v>-686667</v>
      </c>
      <c r="Q1351" t="s">
        <v>4164</v>
      </c>
    </row>
    <row r="1352" spans="5:18">
      <c r="G1352">
        <v>2700423</v>
      </c>
      <c r="L1352" t="s">
        <v>6792</v>
      </c>
      <c r="O1352" s="4">
        <v>53014</v>
      </c>
      <c r="P1352">
        <v>0</v>
      </c>
      <c r="Q1352" t="s">
        <v>4164</v>
      </c>
    </row>
    <row r="1353" spans="5:18">
      <c r="E1353" t="s">
        <v>1078</v>
      </c>
      <c r="O1353" s="2275">
        <v>370417524.07999998</v>
      </c>
      <c r="P1353" s="4">
        <v>169938053.44999999</v>
      </c>
      <c r="Q1353" t="s">
        <v>4164</v>
      </c>
      <c r="R1353" s="4">
        <f>O1353+7500000</f>
        <v>377917524.07999998</v>
      </c>
    </row>
    <row r="1354" spans="5:18">
      <c r="F1354" t="s">
        <v>61</v>
      </c>
      <c r="O1354" s="4">
        <v>201313.46</v>
      </c>
      <c r="P1354" s="4">
        <v>121549</v>
      </c>
      <c r="Q1354" t="s">
        <v>4164</v>
      </c>
    </row>
    <row r="1355" spans="5:18">
      <c r="G1355">
        <v>2800702</v>
      </c>
      <c r="L1355" t="s">
        <v>61</v>
      </c>
      <c r="O1355" s="4">
        <v>201313.46</v>
      </c>
      <c r="P1355" s="4">
        <v>121549</v>
      </c>
      <c r="Q1355" t="s">
        <v>4164</v>
      </c>
    </row>
    <row r="1356" spans="5:18">
      <c r="F1356" t="s">
        <v>3122</v>
      </c>
      <c r="O1356" s="4">
        <v>347487835.29000002</v>
      </c>
      <c r="P1356" s="4">
        <v>167299032.69</v>
      </c>
      <c r="Q1356" t="s">
        <v>4164</v>
      </c>
    </row>
    <row r="1357" spans="5:18">
      <c r="G1357">
        <v>2800705</v>
      </c>
      <c r="L1357" t="s">
        <v>3122</v>
      </c>
      <c r="O1357" s="4">
        <v>347487835.29000002</v>
      </c>
      <c r="P1357" s="4">
        <v>167299032.69</v>
      </c>
      <c r="Q1357" t="s">
        <v>4164</v>
      </c>
    </row>
    <row r="1358" spans="5:18">
      <c r="F1358" t="s">
        <v>176</v>
      </c>
      <c r="O1358" s="4">
        <v>22728375.329999998</v>
      </c>
      <c r="P1358" s="4">
        <v>2517471.7599999998</v>
      </c>
      <c r="Q1358" t="s">
        <v>4164</v>
      </c>
    </row>
    <row r="1359" spans="5:18">
      <c r="G1359">
        <v>2700401</v>
      </c>
      <c r="L1359" t="s">
        <v>176</v>
      </c>
      <c r="O1359" s="4">
        <v>10888514</v>
      </c>
      <c r="P1359" s="4">
        <v>373970</v>
      </c>
      <c r="Q1359" t="s">
        <v>4164</v>
      </c>
    </row>
    <row r="1360" spans="5:18">
      <c r="G1360">
        <v>2700421</v>
      </c>
      <c r="L1360" t="s">
        <v>5258</v>
      </c>
      <c r="O1360" s="4">
        <v>-7898159.3899999997</v>
      </c>
      <c r="P1360" s="4">
        <v>-10329995.390000001</v>
      </c>
      <c r="Q1360" t="s">
        <v>4164</v>
      </c>
    </row>
    <row r="1361" spans="4:19">
      <c r="G1361">
        <v>2700425</v>
      </c>
      <c r="L1361" t="s">
        <v>5259</v>
      </c>
      <c r="O1361" s="4">
        <v>6197849.6900000004</v>
      </c>
      <c r="P1361" s="4">
        <v>5605987.25</v>
      </c>
      <c r="Q1361" t="s">
        <v>4164</v>
      </c>
    </row>
    <row r="1362" spans="4:19">
      <c r="G1362">
        <v>2700426</v>
      </c>
      <c r="L1362" t="s">
        <v>5260</v>
      </c>
      <c r="O1362" s="4">
        <v>-22697.82</v>
      </c>
      <c r="P1362" s="4">
        <v>-22697.82</v>
      </c>
      <c r="Q1362" t="s">
        <v>4164</v>
      </c>
    </row>
    <row r="1363" spans="4:19">
      <c r="G1363">
        <v>2700427</v>
      </c>
      <c r="L1363" t="s">
        <v>3868</v>
      </c>
      <c r="O1363" s="4">
        <v>13540037.029999999</v>
      </c>
      <c r="P1363" s="4">
        <v>6885239.7199999997</v>
      </c>
      <c r="Q1363" t="s">
        <v>4164</v>
      </c>
    </row>
    <row r="1364" spans="4:19">
      <c r="G1364">
        <v>2700431</v>
      </c>
      <c r="L1364" t="s">
        <v>3127</v>
      </c>
      <c r="O1364" s="4">
        <v>11415.91</v>
      </c>
      <c r="P1364">
        <v>202.4</v>
      </c>
      <c r="Q1364" t="s">
        <v>4164</v>
      </c>
    </row>
    <row r="1365" spans="4:19">
      <c r="G1365">
        <v>2700432</v>
      </c>
      <c r="L1365" t="s">
        <v>1427</v>
      </c>
      <c r="O1365" s="4">
        <v>11415.91</v>
      </c>
      <c r="P1365">
        <v>202.4</v>
      </c>
      <c r="Q1365" t="s">
        <v>4164</v>
      </c>
    </row>
    <row r="1366" spans="4:19">
      <c r="G1366">
        <v>2700433</v>
      </c>
      <c r="L1366" t="s">
        <v>1428</v>
      </c>
      <c r="O1366">
        <v>0</v>
      </c>
      <c r="P1366" s="4">
        <v>4563.2</v>
      </c>
      <c r="Q1366" t="s">
        <v>4164</v>
      </c>
    </row>
    <row r="1367" spans="4:19">
      <c r="D1367" t="s">
        <v>3128</v>
      </c>
      <c r="O1367" s="4">
        <v>51032010089.800003</v>
      </c>
      <c r="P1367" s="4">
        <v>47724470535.639999</v>
      </c>
      <c r="Q1367" t="s">
        <v>4164</v>
      </c>
      <c r="S1367" s="4">
        <f>O1367</f>
        <v>51032010089.800003</v>
      </c>
    </row>
    <row r="1368" spans="4:19">
      <c r="E1368" t="s">
        <v>3129</v>
      </c>
      <c r="O1368" s="4">
        <v>230574</v>
      </c>
      <c r="P1368" s="4">
        <v>1357967</v>
      </c>
      <c r="Q1368" t="s">
        <v>4164</v>
      </c>
      <c r="S1368" s="2264">
        <v>28510400000</v>
      </c>
    </row>
    <row r="1369" spans="4:19">
      <c r="F1369" t="s">
        <v>3130</v>
      </c>
      <c r="O1369" s="4">
        <v>230574</v>
      </c>
      <c r="P1369" s="4">
        <v>1357967</v>
      </c>
      <c r="Q1369" t="s">
        <v>4164</v>
      </c>
      <c r="S1369" s="4">
        <f>S1367-S1368</f>
        <v>22521610089.800003</v>
      </c>
    </row>
    <row r="1370" spans="4:19">
      <c r="G1370">
        <v>2800201</v>
      </c>
      <c r="L1370" t="s">
        <v>5261</v>
      </c>
      <c r="O1370" s="4">
        <v>230574</v>
      </c>
      <c r="P1370" s="4">
        <v>1357967</v>
      </c>
      <c r="Q1370" t="s">
        <v>4164</v>
      </c>
    </row>
    <row r="1371" spans="4:19">
      <c r="E1371" t="s">
        <v>3132</v>
      </c>
      <c r="O1371" s="4">
        <v>39111856.700000003</v>
      </c>
      <c r="P1371" s="4">
        <v>45883189.100000001</v>
      </c>
      <c r="Q1371" t="s">
        <v>4164</v>
      </c>
    </row>
    <row r="1372" spans="4:19">
      <c r="F1372" t="s">
        <v>3133</v>
      </c>
      <c r="O1372" s="4">
        <v>39111856.700000003</v>
      </c>
      <c r="P1372" s="4">
        <v>45883189.100000001</v>
      </c>
      <c r="Q1372" t="s">
        <v>4164</v>
      </c>
    </row>
    <row r="1373" spans="4:19">
      <c r="G1373">
        <v>2800211</v>
      </c>
      <c r="L1373" t="s">
        <v>5262</v>
      </c>
      <c r="O1373" s="4">
        <v>31297872.699999999</v>
      </c>
      <c r="P1373" s="4">
        <v>37035390.100000001</v>
      </c>
      <c r="Q1373" t="s">
        <v>4164</v>
      </c>
    </row>
    <row r="1374" spans="4:19">
      <c r="G1374">
        <v>2800251</v>
      </c>
      <c r="L1374" t="s">
        <v>5263</v>
      </c>
      <c r="O1374" s="4">
        <v>7813984</v>
      </c>
      <c r="P1374" s="4">
        <v>8847799</v>
      </c>
      <c r="Q1374" t="s">
        <v>4164</v>
      </c>
    </row>
    <row r="1375" spans="4:19">
      <c r="E1375" t="s">
        <v>1079</v>
      </c>
      <c r="O1375" s="4">
        <v>116706284.06999999</v>
      </c>
      <c r="P1375" s="4">
        <v>115565975.47</v>
      </c>
      <c r="Q1375" t="s">
        <v>4164</v>
      </c>
    </row>
    <row r="1376" spans="4:19">
      <c r="F1376" t="s">
        <v>3136</v>
      </c>
      <c r="O1376" s="4">
        <v>116706284.06999999</v>
      </c>
      <c r="P1376" s="4">
        <v>115565975.47</v>
      </c>
      <c r="Q1376" t="s">
        <v>4164</v>
      </c>
    </row>
    <row r="1377" spans="5:18">
      <c r="G1377">
        <v>2800102</v>
      </c>
      <c r="L1377" t="s">
        <v>5264</v>
      </c>
      <c r="O1377" s="4">
        <v>2323374.15</v>
      </c>
      <c r="P1377" s="4">
        <v>2323374.15</v>
      </c>
      <c r="Q1377" t="s">
        <v>4164</v>
      </c>
    </row>
    <row r="1378" spans="5:18">
      <c r="G1378">
        <v>2800103</v>
      </c>
      <c r="L1378" t="s">
        <v>5265</v>
      </c>
      <c r="O1378" s="4">
        <v>89591523.409999996</v>
      </c>
      <c r="P1378" s="4">
        <v>89591523.409999996</v>
      </c>
      <c r="Q1378" t="s">
        <v>4164</v>
      </c>
    </row>
    <row r="1379" spans="5:18">
      <c r="G1379">
        <v>2800110</v>
      </c>
      <c r="L1379" t="s">
        <v>5267</v>
      </c>
      <c r="O1379" s="4">
        <v>1067459.94</v>
      </c>
      <c r="P1379" s="4">
        <v>-72848.78</v>
      </c>
      <c r="Q1379" t="s">
        <v>4164</v>
      </c>
    </row>
    <row r="1380" spans="5:18">
      <c r="G1380">
        <v>2800120</v>
      </c>
      <c r="L1380" t="s">
        <v>5268</v>
      </c>
      <c r="O1380" s="4">
        <v>23723926.57</v>
      </c>
      <c r="P1380" s="4">
        <v>23723926.690000001</v>
      </c>
      <c r="Q1380" t="s">
        <v>4164</v>
      </c>
    </row>
    <row r="1381" spans="5:18">
      <c r="E1381" t="s">
        <v>1080</v>
      </c>
      <c r="O1381" s="4">
        <v>14282171.390000001</v>
      </c>
      <c r="P1381">
        <v>0</v>
      </c>
      <c r="Q1381" t="s">
        <v>4164</v>
      </c>
    </row>
    <row r="1382" spans="5:18">
      <c r="F1382" t="s">
        <v>3141</v>
      </c>
      <c r="O1382" s="4">
        <v>14282171.390000001</v>
      </c>
      <c r="P1382">
        <v>0</v>
      </c>
      <c r="Q1382" t="s">
        <v>4164</v>
      </c>
    </row>
    <row r="1383" spans="5:18">
      <c r="G1383">
        <v>2805160</v>
      </c>
      <c r="L1383" t="s">
        <v>4255</v>
      </c>
      <c r="O1383" s="4">
        <v>14282171.390000001</v>
      </c>
      <c r="P1383">
        <v>0</v>
      </c>
      <c r="Q1383" t="s">
        <v>4164</v>
      </c>
    </row>
    <row r="1384" spans="5:18">
      <c r="E1384" t="s">
        <v>3143</v>
      </c>
      <c r="O1384" s="4">
        <v>42972960273.489998</v>
      </c>
      <c r="P1384" s="4">
        <v>40916642565.379997</v>
      </c>
      <c r="Q1384" t="s">
        <v>4164</v>
      </c>
    </row>
    <row r="1385" spans="5:18">
      <c r="F1385" t="s">
        <v>3144</v>
      </c>
      <c r="O1385" s="4">
        <v>42972960273.489998</v>
      </c>
      <c r="P1385" s="4">
        <v>40916642565.379997</v>
      </c>
      <c r="Q1385" t="s">
        <v>4164</v>
      </c>
    </row>
    <row r="1386" spans="5:18">
      <c r="G1386">
        <v>2800301</v>
      </c>
      <c r="L1386" t="s">
        <v>5269</v>
      </c>
      <c r="O1386">
        <v>438</v>
      </c>
      <c r="P1386">
        <v>0</v>
      </c>
      <c r="Q1386" t="s">
        <v>4164</v>
      </c>
    </row>
    <row r="1387" spans="5:18">
      <c r="G1387">
        <v>2800311</v>
      </c>
      <c r="L1387" t="s">
        <v>5270</v>
      </c>
      <c r="O1387" s="4">
        <v>52631972328.839996</v>
      </c>
      <c r="P1387" s="4">
        <v>50220404195.839996</v>
      </c>
      <c r="Q1387" t="s">
        <v>4164</v>
      </c>
      <c r="R1387" s="4">
        <f>O1387-P1387</f>
        <v>2411568133</v>
      </c>
    </row>
    <row r="1388" spans="5:18">
      <c r="G1388">
        <v>2800410</v>
      </c>
      <c r="L1388" t="s">
        <v>5271</v>
      </c>
      <c r="O1388" s="4">
        <v>2389333841.9299998</v>
      </c>
      <c r="P1388" s="4">
        <v>2389333841.9299998</v>
      </c>
      <c r="Q1388" t="s">
        <v>4164</v>
      </c>
      <c r="R1388" s="4">
        <f t="shared" ref="R1388:R1431" si="0">O1388-P1388</f>
        <v>0</v>
      </c>
    </row>
    <row r="1389" spans="5:18">
      <c r="G1389">
        <v>2800411</v>
      </c>
      <c r="L1389" t="s">
        <v>5272</v>
      </c>
      <c r="O1389" s="4">
        <v>4914153511.8699999</v>
      </c>
      <c r="P1389" s="4">
        <v>4914153511.8699999</v>
      </c>
      <c r="Q1389" t="s">
        <v>4164</v>
      </c>
      <c r="R1389" s="4">
        <f t="shared" si="0"/>
        <v>0</v>
      </c>
    </row>
    <row r="1390" spans="5:18">
      <c r="G1390">
        <v>2800413</v>
      </c>
      <c r="L1390" t="s">
        <v>5273</v>
      </c>
      <c r="O1390">
        <v>0</v>
      </c>
      <c r="P1390" s="4">
        <v>421457056.58999997</v>
      </c>
      <c r="Q1390" t="s">
        <v>4164</v>
      </c>
      <c r="R1390" s="4">
        <f t="shared" si="0"/>
        <v>-421457056.58999997</v>
      </c>
    </row>
    <row r="1391" spans="5:18">
      <c r="G1391">
        <v>2800416</v>
      </c>
      <c r="L1391" t="s">
        <v>5274</v>
      </c>
      <c r="O1391" s="4">
        <v>70604450</v>
      </c>
      <c r="P1391" s="4">
        <v>70604450</v>
      </c>
      <c r="Q1391" t="s">
        <v>4164</v>
      </c>
      <c r="R1391" s="4">
        <f t="shared" si="0"/>
        <v>0</v>
      </c>
    </row>
    <row r="1392" spans="5:18">
      <c r="G1392">
        <v>2800417</v>
      </c>
      <c r="L1392" t="s">
        <v>3150</v>
      </c>
      <c r="O1392" s="4">
        <v>375936833</v>
      </c>
      <c r="P1392" s="4">
        <v>375936833</v>
      </c>
      <c r="Q1392" t="s">
        <v>4164</v>
      </c>
      <c r="R1392" s="4">
        <f t="shared" si="0"/>
        <v>0</v>
      </c>
    </row>
    <row r="1393" spans="5:18">
      <c r="G1393">
        <v>2800426</v>
      </c>
      <c r="L1393" t="s">
        <v>5275</v>
      </c>
      <c r="O1393" s="4">
        <v>504750</v>
      </c>
      <c r="P1393" s="4">
        <v>504750</v>
      </c>
      <c r="Q1393" t="s">
        <v>4164</v>
      </c>
      <c r="R1393" s="4">
        <f t="shared" si="0"/>
        <v>0</v>
      </c>
    </row>
    <row r="1394" spans="5:18">
      <c r="G1394">
        <v>2800428</v>
      </c>
      <c r="L1394" t="s">
        <v>5276</v>
      </c>
      <c r="O1394" s="4">
        <v>59060821.990000002</v>
      </c>
      <c r="P1394" s="4">
        <v>53078958.689999998</v>
      </c>
      <c r="Q1394" t="s">
        <v>4164</v>
      </c>
      <c r="R1394" s="4">
        <f t="shared" si="0"/>
        <v>5981863.3000000045</v>
      </c>
    </row>
    <row r="1395" spans="5:18">
      <c r="G1395">
        <v>2800429</v>
      </c>
      <c r="L1395" t="s">
        <v>5277</v>
      </c>
      <c r="O1395" s="4">
        <v>33681496.32</v>
      </c>
      <c r="P1395" s="4">
        <v>33681496.32</v>
      </c>
      <c r="Q1395" t="s">
        <v>4164</v>
      </c>
      <c r="R1395" s="4">
        <f t="shared" si="0"/>
        <v>0</v>
      </c>
    </row>
    <row r="1396" spans="5:18">
      <c r="G1396">
        <v>2800441</v>
      </c>
      <c r="L1396" t="s">
        <v>5278</v>
      </c>
      <c r="O1396" s="4">
        <v>1984915288.1300001</v>
      </c>
      <c r="P1396" s="4">
        <v>1924800653.73</v>
      </c>
      <c r="Q1396" t="s">
        <v>4164</v>
      </c>
      <c r="R1396" s="4">
        <f t="shared" si="0"/>
        <v>60114634.400000095</v>
      </c>
    </row>
    <row r="1397" spans="5:18">
      <c r="G1397">
        <v>2800446</v>
      </c>
      <c r="L1397" t="s">
        <v>5279</v>
      </c>
      <c r="O1397" s="4">
        <v>-9982139</v>
      </c>
      <c r="P1397" s="4">
        <v>-9982139</v>
      </c>
      <c r="Q1397" t="s">
        <v>4164</v>
      </c>
      <c r="R1397" s="4">
        <f t="shared" si="0"/>
        <v>0</v>
      </c>
    </row>
    <row r="1398" spans="5:18">
      <c r="G1398">
        <v>2800447</v>
      </c>
      <c r="L1398" t="s">
        <v>5280</v>
      </c>
      <c r="O1398" s="4">
        <v>87496474.599999994</v>
      </c>
      <c r="P1398" s="4">
        <v>87496474.599999994</v>
      </c>
      <c r="Q1398" t="s">
        <v>4164</v>
      </c>
      <c r="R1398" s="4">
        <f t="shared" si="0"/>
        <v>0</v>
      </c>
    </row>
    <row r="1399" spans="5:18">
      <c r="G1399">
        <v>2800448</v>
      </c>
      <c r="L1399" t="s">
        <v>5281</v>
      </c>
      <c r="O1399" s="4">
        <v>202339723.65000001</v>
      </c>
      <c r="P1399" s="4">
        <v>202339723.65000001</v>
      </c>
      <c r="Q1399" t="s">
        <v>4164</v>
      </c>
      <c r="R1399" s="4">
        <f t="shared" si="0"/>
        <v>0</v>
      </c>
    </row>
    <row r="1400" spans="5:18">
      <c r="G1400">
        <v>2800450</v>
      </c>
      <c r="L1400" t="s">
        <v>5282</v>
      </c>
      <c r="O1400" s="4">
        <v>99440.6</v>
      </c>
      <c r="P1400" s="4">
        <v>-10255.4</v>
      </c>
      <c r="Q1400" t="s">
        <v>4164</v>
      </c>
      <c r="R1400" s="4">
        <f t="shared" si="0"/>
        <v>109696</v>
      </c>
    </row>
    <row r="1401" spans="5:18">
      <c r="G1401">
        <v>2800460</v>
      </c>
      <c r="L1401" t="s">
        <v>5283</v>
      </c>
      <c r="O1401" s="4">
        <v>-172878</v>
      </c>
      <c r="P1401" s="4">
        <v>-172878</v>
      </c>
      <c r="Q1401" t="s">
        <v>4164</v>
      </c>
      <c r="R1401" s="4">
        <f t="shared" si="0"/>
        <v>0</v>
      </c>
    </row>
    <row r="1402" spans="5:18">
      <c r="G1402">
        <v>2806000</v>
      </c>
      <c r="L1402" t="s">
        <v>5284</v>
      </c>
      <c r="O1402" s="4">
        <v>474732885.18000001</v>
      </c>
      <c r="P1402" s="4">
        <v>474732885.18000001</v>
      </c>
      <c r="Q1402" t="s">
        <v>4164</v>
      </c>
      <c r="R1402" s="4">
        <f t="shared" si="0"/>
        <v>0</v>
      </c>
    </row>
    <row r="1403" spans="5:18">
      <c r="G1403">
        <v>2828000</v>
      </c>
      <c r="L1403" t="s">
        <v>5285</v>
      </c>
      <c r="O1403" s="4">
        <v>-20241716993.619999</v>
      </c>
      <c r="P1403" s="4">
        <v>-20241716993.619999</v>
      </c>
      <c r="Q1403" t="s">
        <v>4164</v>
      </c>
      <c r="R1403" s="4">
        <f t="shared" si="0"/>
        <v>0</v>
      </c>
    </row>
    <row r="1404" spans="5:18">
      <c r="E1404" t="s">
        <v>3162</v>
      </c>
      <c r="O1404" s="4">
        <v>8454434959.9700003</v>
      </c>
      <c r="P1404" s="4">
        <v>7850919211.79</v>
      </c>
      <c r="Q1404" t="s">
        <v>4164</v>
      </c>
      <c r="R1404" s="4"/>
    </row>
    <row r="1405" spans="5:18">
      <c r="F1405" t="s">
        <v>3163</v>
      </c>
      <c r="O1405" s="4">
        <v>8454434959.9700003</v>
      </c>
      <c r="P1405" s="4">
        <v>7850919211.79</v>
      </c>
      <c r="Q1405" t="s">
        <v>4164</v>
      </c>
      <c r="R1405" s="4"/>
    </row>
    <row r="1406" spans="5:18">
      <c r="G1406">
        <v>2300551</v>
      </c>
      <c r="L1406" t="s">
        <v>5286</v>
      </c>
      <c r="O1406" s="4">
        <v>8454434959.9700003</v>
      </c>
      <c r="P1406" s="4">
        <v>7850919211.79</v>
      </c>
      <c r="Q1406" t="s">
        <v>4164</v>
      </c>
      <c r="R1406" s="4">
        <f t="shared" si="0"/>
        <v>603515748.18000031</v>
      </c>
    </row>
    <row r="1407" spans="5:18">
      <c r="E1407" t="s">
        <v>3165</v>
      </c>
      <c r="O1407" s="4">
        <v>-1235964865</v>
      </c>
      <c r="P1407" s="4">
        <v>-1216476266.3399999</v>
      </c>
      <c r="Q1407" t="s">
        <v>4164</v>
      </c>
      <c r="R1407" s="4"/>
    </row>
    <row r="1408" spans="5:18">
      <c r="F1408" t="s">
        <v>3170</v>
      </c>
      <c r="O1408" s="4">
        <v>31266228.879999999</v>
      </c>
      <c r="P1408" s="4">
        <v>100992277.12</v>
      </c>
      <c r="Q1408" t="s">
        <v>4164</v>
      </c>
      <c r="R1408" s="4"/>
    </row>
    <row r="1409" spans="1:18">
      <c r="G1409">
        <v>2800530</v>
      </c>
      <c r="L1409" t="s">
        <v>3170</v>
      </c>
      <c r="O1409" s="4">
        <v>14341682.15</v>
      </c>
      <c r="P1409" s="4">
        <v>14509725.42</v>
      </c>
      <c r="Q1409" t="s">
        <v>4164</v>
      </c>
      <c r="R1409" s="4">
        <f t="shared" si="0"/>
        <v>-168043.26999999955</v>
      </c>
    </row>
    <row r="1410" spans="1:18">
      <c r="G1410">
        <v>2800531</v>
      </c>
      <c r="L1410" t="s">
        <v>3173</v>
      </c>
      <c r="O1410" s="4">
        <v>1635340.83</v>
      </c>
      <c r="P1410" s="4">
        <v>15262061.83</v>
      </c>
      <c r="Q1410" t="s">
        <v>4164</v>
      </c>
      <c r="R1410" s="4">
        <f t="shared" si="0"/>
        <v>-13626721</v>
      </c>
    </row>
    <row r="1411" spans="1:18">
      <c r="G1411">
        <v>2800532</v>
      </c>
      <c r="L1411" t="s">
        <v>3174</v>
      </c>
      <c r="O1411" s="4">
        <v>35119397.579999998</v>
      </c>
      <c r="P1411" s="4">
        <v>62141769.710000001</v>
      </c>
      <c r="Q1411" t="s">
        <v>4164</v>
      </c>
      <c r="R1411" s="4">
        <f t="shared" si="0"/>
        <v>-27022372.130000003</v>
      </c>
    </row>
    <row r="1412" spans="1:18">
      <c r="G1412">
        <v>2800533</v>
      </c>
      <c r="L1412" t="s">
        <v>5287</v>
      </c>
      <c r="O1412" s="4">
        <v>9320972.0600000005</v>
      </c>
      <c r="P1412" s="4">
        <v>8563922.9299999997</v>
      </c>
      <c r="Q1412" t="s">
        <v>4164</v>
      </c>
      <c r="R1412" s="4">
        <f t="shared" si="0"/>
        <v>757049.13000000082</v>
      </c>
    </row>
    <row r="1413" spans="1:18">
      <c r="G1413">
        <v>2800534</v>
      </c>
      <c r="L1413" t="s">
        <v>5288</v>
      </c>
      <c r="O1413" s="4">
        <v>27375.98</v>
      </c>
      <c r="P1413" s="4">
        <v>330197.73</v>
      </c>
      <c r="Q1413" t="s">
        <v>4164</v>
      </c>
      <c r="R1413" s="4">
        <f t="shared" si="0"/>
        <v>-302821.75</v>
      </c>
    </row>
    <row r="1414" spans="1:18">
      <c r="G1414">
        <v>2800535</v>
      </c>
      <c r="L1414" t="s">
        <v>6793</v>
      </c>
      <c r="O1414" s="4">
        <v>2510971.65</v>
      </c>
      <c r="P1414">
        <v>0</v>
      </c>
      <c r="Q1414" t="s">
        <v>4164</v>
      </c>
      <c r="R1414" s="4">
        <f t="shared" si="0"/>
        <v>2510971.65</v>
      </c>
    </row>
    <row r="1415" spans="1:18">
      <c r="G1415">
        <v>2800536</v>
      </c>
      <c r="L1415" t="s">
        <v>6794</v>
      </c>
      <c r="O1415" s="4">
        <v>-31797336.370000001</v>
      </c>
      <c r="P1415">
        <v>0</v>
      </c>
      <c r="Q1415" t="s">
        <v>4164</v>
      </c>
      <c r="R1415" s="4">
        <f t="shared" si="0"/>
        <v>-31797336.370000001</v>
      </c>
    </row>
    <row r="1416" spans="1:18">
      <c r="G1416">
        <v>2800550</v>
      </c>
      <c r="L1416" t="s">
        <v>5290</v>
      </c>
      <c r="O1416" s="4">
        <v>107825</v>
      </c>
      <c r="P1416" s="4">
        <v>184599.5</v>
      </c>
      <c r="Q1416" t="s">
        <v>4164</v>
      </c>
      <c r="R1416" s="4">
        <f t="shared" si="0"/>
        <v>-76774.5</v>
      </c>
    </row>
    <row r="1417" spans="1:18">
      <c r="A1417" t="s">
        <v>13</v>
      </c>
      <c r="F1417" t="s">
        <v>1081</v>
      </c>
      <c r="O1417" s="4">
        <v>-2201.4899999999998</v>
      </c>
      <c r="P1417">
        <v>-326.14999999999998</v>
      </c>
      <c r="Q1417" t="s">
        <v>4164</v>
      </c>
      <c r="R1417" s="4"/>
    </row>
    <row r="1418" spans="1:18">
      <c r="G1418">
        <v>3000190</v>
      </c>
      <c r="L1418" t="s">
        <v>6795</v>
      </c>
      <c r="O1418" s="4">
        <v>-1878.08</v>
      </c>
      <c r="P1418">
        <v>-0.45</v>
      </c>
      <c r="Q1418" t="s">
        <v>4164</v>
      </c>
      <c r="R1418" s="4">
        <f t="shared" si="0"/>
        <v>-1877.6299999999999</v>
      </c>
    </row>
    <row r="1419" spans="1:18">
      <c r="G1419">
        <v>3000197</v>
      </c>
      <c r="L1419" t="s">
        <v>5291</v>
      </c>
      <c r="O1419">
        <v>-2.85</v>
      </c>
      <c r="P1419">
        <v>-2.85</v>
      </c>
      <c r="Q1419" t="s">
        <v>4164</v>
      </c>
      <c r="R1419" s="4">
        <f t="shared" si="0"/>
        <v>0</v>
      </c>
    </row>
    <row r="1420" spans="1:18">
      <c r="G1420">
        <v>3700001</v>
      </c>
      <c r="L1420" t="s">
        <v>5292</v>
      </c>
      <c r="O1420">
        <v>-320.68</v>
      </c>
      <c r="P1420">
        <v>-322.93</v>
      </c>
      <c r="Q1420" t="s">
        <v>4164</v>
      </c>
      <c r="R1420" s="4">
        <f t="shared" si="0"/>
        <v>2.25</v>
      </c>
    </row>
    <row r="1421" spans="1:18">
      <c r="G1421">
        <v>3800001</v>
      </c>
      <c r="L1421" t="s">
        <v>5292</v>
      </c>
      <c r="O1421">
        <v>0.12</v>
      </c>
      <c r="P1421">
        <v>0.08</v>
      </c>
      <c r="Q1421" t="s">
        <v>4164</v>
      </c>
      <c r="R1421" s="4">
        <f t="shared" si="0"/>
        <v>3.9999999999999994E-2</v>
      </c>
    </row>
    <row r="1422" spans="1:18">
      <c r="F1422" t="s">
        <v>20</v>
      </c>
      <c r="O1422" s="4">
        <v>-1681984178.8699999</v>
      </c>
      <c r="P1422" s="4">
        <v>-1681984178.8699999</v>
      </c>
      <c r="Q1422" t="s">
        <v>4164</v>
      </c>
      <c r="R1422" s="4">
        <f t="shared" si="0"/>
        <v>0</v>
      </c>
    </row>
    <row r="1423" spans="1:18">
      <c r="G1423">
        <v>2809001</v>
      </c>
      <c r="L1423" t="s">
        <v>5293</v>
      </c>
      <c r="O1423" s="4">
        <v>-1681984178.8699999</v>
      </c>
      <c r="P1423" s="4">
        <v>-1681984178.8699999</v>
      </c>
      <c r="Q1423" t="s">
        <v>4164</v>
      </c>
      <c r="R1423" s="4">
        <f t="shared" si="0"/>
        <v>0</v>
      </c>
    </row>
    <row r="1424" spans="1:18">
      <c r="F1424" t="s">
        <v>3183</v>
      </c>
      <c r="O1424" s="4">
        <v>414755286.48000002</v>
      </c>
      <c r="P1424" s="4">
        <v>364515961.56</v>
      </c>
      <c r="Q1424" t="s">
        <v>4164</v>
      </c>
      <c r="R1424" s="4"/>
    </row>
    <row r="1425" spans="1:29">
      <c r="G1425">
        <v>4609550</v>
      </c>
      <c r="L1425" t="s">
        <v>5294</v>
      </c>
      <c r="O1425" s="4">
        <v>414755286.48000002</v>
      </c>
      <c r="P1425" s="4">
        <v>364515961.56</v>
      </c>
      <c r="Q1425" t="s">
        <v>4164</v>
      </c>
      <c r="R1425" s="4">
        <f t="shared" si="0"/>
        <v>50239324.920000017</v>
      </c>
    </row>
    <row r="1426" spans="1:29">
      <c r="E1426" t="s">
        <v>6659</v>
      </c>
      <c r="O1426" s="4">
        <v>-68764819.760000005</v>
      </c>
      <c r="P1426">
        <v>0</v>
      </c>
      <c r="Q1426" t="s">
        <v>4164</v>
      </c>
      <c r="R1426" s="4"/>
    </row>
    <row r="1427" spans="1:29">
      <c r="F1427">
        <v>2800431</v>
      </c>
      <c r="K1427" t="s">
        <v>6796</v>
      </c>
      <c r="O1427" s="4">
        <v>-68764819.760000005</v>
      </c>
      <c r="P1427">
        <v>0</v>
      </c>
      <c r="Q1427" t="s">
        <v>4164</v>
      </c>
      <c r="R1427" s="4">
        <f t="shared" si="0"/>
        <v>-68764819.760000005</v>
      </c>
    </row>
    <row r="1428" spans="1:29">
      <c r="E1428" t="s">
        <v>3869</v>
      </c>
      <c r="O1428" s="4">
        <v>11232856.24</v>
      </c>
      <c r="P1428" s="4">
        <v>10577893.24</v>
      </c>
      <c r="Q1428" t="s">
        <v>4164</v>
      </c>
      <c r="R1428" s="4"/>
    </row>
    <row r="1429" spans="1:29">
      <c r="F1429">
        <v>2800481</v>
      </c>
      <c r="K1429" t="s">
        <v>6797</v>
      </c>
      <c r="O1429" s="4">
        <v>11232856.24</v>
      </c>
      <c r="P1429" s="4">
        <v>10577893.24</v>
      </c>
      <c r="Q1429" t="s">
        <v>4164</v>
      </c>
      <c r="R1429" s="4">
        <f t="shared" si="0"/>
        <v>654963</v>
      </c>
    </row>
    <row r="1430" spans="1:29">
      <c r="E1430" t="s">
        <v>6661</v>
      </c>
      <c r="O1430" s="4">
        <v>727780798.70000005</v>
      </c>
      <c r="P1430">
        <v>0</v>
      </c>
      <c r="Q1430" t="s">
        <v>4164</v>
      </c>
      <c r="R1430" s="4"/>
    </row>
    <row r="1431" spans="1:29">
      <c r="F1431">
        <v>2800500</v>
      </c>
      <c r="K1431" t="s">
        <v>6798</v>
      </c>
      <c r="O1431" s="4">
        <v>727780798.70000005</v>
      </c>
      <c r="P1431">
        <v>0</v>
      </c>
      <c r="Q1431" t="s">
        <v>4164</v>
      </c>
      <c r="R1431" s="4">
        <f t="shared" si="0"/>
        <v>727780798.70000005</v>
      </c>
    </row>
    <row r="1432" spans="1:29">
      <c r="A1432" t="s">
        <v>3192</v>
      </c>
      <c r="O1432" s="4">
        <v>13625783779</v>
      </c>
      <c r="P1432" s="4">
        <v>14439192365.1</v>
      </c>
      <c r="Q1432" t="s">
        <v>4164</v>
      </c>
    </row>
    <row r="1433" spans="1:29">
      <c r="B1433" t="s">
        <v>3193</v>
      </c>
      <c r="O1433" s="4">
        <v>-181323421539.26001</v>
      </c>
      <c r="P1433" s="4">
        <v>-184921120649.62</v>
      </c>
      <c r="Q1433" t="s">
        <v>4164</v>
      </c>
      <c r="R1433" s="4"/>
      <c r="S1433" s="4"/>
    </row>
    <row r="1434" spans="1:29" s="2265" customFormat="1">
      <c r="C1434" s="2265" t="s">
        <v>3194</v>
      </c>
      <c r="O1434" s="2266">
        <v>-179448033248.67001</v>
      </c>
      <c r="P1434" s="2266">
        <v>-183208612986.98999</v>
      </c>
      <c r="Q1434" s="2265" t="s">
        <v>4164</v>
      </c>
      <c r="R1434" s="2268">
        <v>79652551596</v>
      </c>
      <c r="S1434" s="2266">
        <f>O1434+R1434</f>
        <v>-99795481652.670013</v>
      </c>
      <c r="T1434" s="2267"/>
      <c r="U1434" s="2267"/>
      <c r="V1434" s="2267"/>
      <c r="W1434" s="2267"/>
      <c r="X1434" s="2267"/>
      <c r="Y1434" s="2267"/>
      <c r="Z1434" s="2267"/>
      <c r="AA1434" s="2267"/>
      <c r="AB1434" s="2267"/>
      <c r="AC1434" s="2267"/>
    </row>
    <row r="1435" spans="1:29">
      <c r="D1435" t="s">
        <v>3195</v>
      </c>
      <c r="O1435" s="4">
        <v>-36603417013.82</v>
      </c>
      <c r="P1435" s="4">
        <v>-33917700450.450001</v>
      </c>
      <c r="Q1435" t="s">
        <v>4164</v>
      </c>
      <c r="R1435" s="4">
        <f>O1435+O1526+O1583+O1587</f>
        <v>-99459763681.780014</v>
      </c>
      <c r="S1435" s="4">
        <f>P1435+P1526+P1583+P1587</f>
        <v>-92694875515.080002</v>
      </c>
      <c r="T1435" s="1738">
        <f>S1435+S1436</f>
        <v>1064237471.9199982</v>
      </c>
    </row>
    <row r="1436" spans="1:29">
      <c r="E1436" t="s">
        <v>3196</v>
      </c>
      <c r="O1436" s="799">
        <v>-18899715464.599998</v>
      </c>
      <c r="P1436" s="4">
        <v>-16979132547.690001</v>
      </c>
      <c r="Q1436" t="s">
        <v>4164</v>
      </c>
      <c r="S1436" s="2264">
        <v>93759112987</v>
      </c>
    </row>
    <row r="1437" spans="1:29">
      <c r="F1437">
        <v>6100210</v>
      </c>
      <c r="K1437" t="s">
        <v>6799</v>
      </c>
      <c r="O1437" s="4">
        <v>-18039576349.369999</v>
      </c>
      <c r="P1437" s="4">
        <v>-15992368810.1</v>
      </c>
      <c r="Q1437" t="s">
        <v>4164</v>
      </c>
      <c r="S1437" s="348"/>
      <c r="T1437" s="1732">
        <v>2025</v>
      </c>
      <c r="U1437" s="1732">
        <v>2024</v>
      </c>
      <c r="V1437" s="1732">
        <v>2025</v>
      </c>
      <c r="W1437" s="1732">
        <v>2024</v>
      </c>
      <c r="X1437" s="1732">
        <v>2025</v>
      </c>
      <c r="Y1437" s="1732">
        <v>2024</v>
      </c>
      <c r="Z1437" s="1732">
        <v>2025</v>
      </c>
      <c r="AA1437" s="1732">
        <v>2024</v>
      </c>
      <c r="AB1437" s="1732">
        <v>2025</v>
      </c>
      <c r="AC1437" s="1732">
        <v>2024</v>
      </c>
    </row>
    <row r="1438" spans="1:29">
      <c r="F1438">
        <v>6100212</v>
      </c>
      <c r="K1438" t="s">
        <v>6800</v>
      </c>
      <c r="O1438" s="4">
        <v>-2232.1799999999998</v>
      </c>
      <c r="P1438" s="4">
        <v>-4936.18</v>
      </c>
      <c r="Q1438" t="s">
        <v>4164</v>
      </c>
      <c r="S1438" s="348"/>
      <c r="T1438" s="1732" t="s">
        <v>7332</v>
      </c>
      <c r="U1438" s="1732" t="s">
        <v>7332</v>
      </c>
      <c r="V1438" s="1732" t="s">
        <v>7333</v>
      </c>
      <c r="W1438" s="1732" t="s">
        <v>7333</v>
      </c>
      <c r="X1438" s="1732" t="s">
        <v>7323</v>
      </c>
      <c r="Y1438" s="1732" t="s">
        <v>7323</v>
      </c>
      <c r="Z1438" s="1732" t="s">
        <v>7334</v>
      </c>
      <c r="AA1438" s="1732" t="s">
        <v>7334</v>
      </c>
      <c r="AB1438" s="1732"/>
      <c r="AC1438" s="1732"/>
    </row>
    <row r="1439" spans="1:29">
      <c r="F1439">
        <v>6100217</v>
      </c>
      <c r="K1439" t="s">
        <v>6801</v>
      </c>
      <c r="O1439" s="4">
        <v>-19719758.870000001</v>
      </c>
      <c r="P1439" s="4">
        <v>-30705795.879999999</v>
      </c>
      <c r="Q1439" t="s">
        <v>4164</v>
      </c>
      <c r="S1439" s="348" t="s">
        <v>6350</v>
      </c>
      <c r="T1439" s="1733">
        <f>O1436</f>
        <v>-18899715464.599998</v>
      </c>
      <c r="U1439" s="1733">
        <f>P1436</f>
        <v>-16979132547.690001</v>
      </c>
      <c r="V1439" s="1733">
        <f>O1743+O1774</f>
        <v>-351859970.76999998</v>
      </c>
      <c r="W1439" s="1733">
        <f>P1743+P1774</f>
        <v>-407836560.57999998</v>
      </c>
      <c r="X1439" s="1733">
        <f>O1641+O1662</f>
        <v>-7986483.1699999999</v>
      </c>
      <c r="Y1439" s="1733">
        <f>P1641+P1662</f>
        <v>-6085934.4900000002</v>
      </c>
      <c r="Z1439" s="1733">
        <v>-1381547910.4011083</v>
      </c>
      <c r="AA1439" s="1733">
        <v>-1484351880.4514356</v>
      </c>
      <c r="AB1439" s="1734">
        <f>T1439+V1439+X1439+Z1439</f>
        <v>-20641109828.941105</v>
      </c>
      <c r="AC1439" s="1734">
        <f>U1439+W1439+Y1439+AA1439</f>
        <v>-18877406923.211437</v>
      </c>
    </row>
    <row r="1440" spans="1:29">
      <c r="F1440">
        <v>6100218</v>
      </c>
      <c r="K1440" t="s">
        <v>6802</v>
      </c>
      <c r="O1440" s="4">
        <v>-790751157.65999997</v>
      </c>
      <c r="P1440" s="4">
        <v>-713087751.02999997</v>
      </c>
      <c r="Q1440" t="s">
        <v>4164</v>
      </c>
      <c r="S1440" s="348" t="s">
        <v>7324</v>
      </c>
      <c r="T1440" s="1733">
        <f>O1447+O1536</f>
        <v>-14758858681.68</v>
      </c>
      <c r="U1440" s="1733">
        <f>P1447+P1536</f>
        <v>-13579801945.9</v>
      </c>
      <c r="V1440" s="1733">
        <f>O1744+O1754+O1767</f>
        <v>-343391373.68000001</v>
      </c>
      <c r="W1440" s="1733">
        <f>P1744+P1754+P1767</f>
        <v>-277298371.53000003</v>
      </c>
      <c r="X1440" s="1733">
        <f>O1642+O1652</f>
        <v>-2455263.7200000002</v>
      </c>
      <c r="Y1440" s="1733">
        <f>P1642+P1652</f>
        <v>-1526817.0799999998</v>
      </c>
      <c r="Z1440" s="1733">
        <v>-1083507203.2822957</v>
      </c>
      <c r="AA1440" s="1733">
        <v>-1182717998.4776788</v>
      </c>
      <c r="AB1440" s="1734">
        <f t="shared" ref="AB1440:AB1448" si="1">T1440+V1440+X1440+Z1440</f>
        <v>-16188212522.362295</v>
      </c>
      <c r="AC1440" s="1734">
        <f t="shared" ref="AC1440:AC1448" si="2">U1440+W1440+Y1440+AA1440</f>
        <v>-15041345132.987679</v>
      </c>
    </row>
    <row r="1441" spans="5:29">
      <c r="F1441">
        <v>6500214</v>
      </c>
      <c r="K1441" t="s">
        <v>6803</v>
      </c>
      <c r="O1441" s="4">
        <v>-49150605</v>
      </c>
      <c r="P1441" s="4">
        <v>-63837466</v>
      </c>
      <c r="Q1441" t="s">
        <v>4164</v>
      </c>
      <c r="S1441" s="348" t="s">
        <v>7325</v>
      </c>
      <c r="T1441" s="1736">
        <f>O1476</f>
        <v>-16045034.810000001</v>
      </c>
      <c r="U1441" s="1736">
        <f>P1476</f>
        <v>-40688862.299999997</v>
      </c>
      <c r="V1441" s="1733">
        <f>O1748+O1762+O1778</f>
        <v>-3774499.32</v>
      </c>
      <c r="W1441" s="1733">
        <f>P1748+P1762+P1778</f>
        <v>-8849931.3399999999</v>
      </c>
      <c r="X1441" s="1733">
        <f>O1646+O1658+O1669</f>
        <v>-3665.87</v>
      </c>
      <c r="Y1441" s="1733">
        <f>P1646+P1658+P1669</f>
        <v>-2393.5700000000002</v>
      </c>
      <c r="Z1441" s="1733">
        <v>-1421979.4122679266</v>
      </c>
      <c r="AA1441" s="1733">
        <v>-4227926.2736864788</v>
      </c>
      <c r="AB1441" s="1734">
        <f t="shared" si="1"/>
        <v>-21245179.412267927</v>
      </c>
      <c r="AC1441" s="1734">
        <f t="shared" si="2"/>
        <v>-53769113.483686477</v>
      </c>
    </row>
    <row r="1442" spans="5:29">
      <c r="F1442">
        <v>6500219</v>
      </c>
      <c r="K1442" t="s">
        <v>6804</v>
      </c>
      <c r="O1442">
        <v>0</v>
      </c>
      <c r="P1442" s="4">
        <v>189900</v>
      </c>
      <c r="Q1442" t="s">
        <v>4164</v>
      </c>
      <c r="S1442" s="348" t="s">
        <v>7326</v>
      </c>
      <c r="T1442" s="1733">
        <f>O1455+O1527+O1542+O1468</f>
        <v>-22772026522.050003</v>
      </c>
      <c r="U1442" s="1733">
        <f>P1455+P1527+P1542+P1468</f>
        <v>-21203909542.169998</v>
      </c>
      <c r="V1442" s="1733">
        <f>O1745+O1746+O1747+O1753+O1755+O1756+O1757+O1766+O1768+O1775+O1776</f>
        <v>125796508.73000002</v>
      </c>
      <c r="W1442" s="1733">
        <f>P1745+P1746+P1747+P1753+P1755+P1756+P1757+P1766+P1768+P1775+P1776</f>
        <v>-2544500636.7800002</v>
      </c>
      <c r="X1442" s="1733">
        <f>O1643+O1644+O1645+O1651+O1653</f>
        <v>-19910680.790000003</v>
      </c>
      <c r="Y1442" s="1733">
        <f>P1643+P1644+P1645+P1651+P1653</f>
        <v>-15722747.299999999</v>
      </c>
      <c r="Z1442" s="1733">
        <v>-1625912336.1814783</v>
      </c>
      <c r="AA1442" s="1733">
        <v>-2028070129.6958339</v>
      </c>
      <c r="AB1442" s="1734">
        <f t="shared" si="1"/>
        <v>-24292053030.291481</v>
      </c>
      <c r="AC1442" s="1734">
        <f t="shared" si="2"/>
        <v>-25792203055.945831</v>
      </c>
    </row>
    <row r="1443" spans="5:29">
      <c r="F1443">
        <v>6600210</v>
      </c>
      <c r="K1443" t="s">
        <v>6805</v>
      </c>
      <c r="O1443" s="4">
        <v>-296791.52</v>
      </c>
      <c r="P1443" s="4">
        <v>-179043306.5</v>
      </c>
      <c r="Q1443" t="s">
        <v>4164</v>
      </c>
      <c r="S1443" s="348"/>
      <c r="T1443" s="1733"/>
      <c r="U1443" s="1733"/>
      <c r="V1443" s="1732"/>
      <c r="W1443" s="1732"/>
      <c r="X1443" s="1732"/>
      <c r="Y1443" s="1733"/>
      <c r="Z1443" s="1733">
        <v>0</v>
      </c>
      <c r="AA1443" s="1733">
        <v>0</v>
      </c>
      <c r="AB1443" s="1734">
        <f t="shared" si="1"/>
        <v>0</v>
      </c>
      <c r="AC1443" s="1734">
        <f t="shared" si="2"/>
        <v>0</v>
      </c>
    </row>
    <row r="1444" spans="5:29">
      <c r="F1444">
        <v>6600212</v>
      </c>
      <c r="K1444" t="s">
        <v>6806</v>
      </c>
      <c r="O1444">
        <v>-150</v>
      </c>
      <c r="P1444">
        <v>-140</v>
      </c>
      <c r="Q1444" t="s">
        <v>4164</v>
      </c>
      <c r="S1444" s="348" t="s">
        <v>7327</v>
      </c>
      <c r="T1444" s="1733">
        <f>O1489+O1490+O1494+O1495+O1497</f>
        <v>-1009512029.66</v>
      </c>
      <c r="U1444" s="1733">
        <f>P1489+P1490+P1494+P1495+P1497</f>
        <v>-1022135185.97</v>
      </c>
      <c r="V1444" s="1733">
        <f>O1749+O1779</f>
        <v>-18548597.09</v>
      </c>
      <c r="W1444" s="1733">
        <f>P1749+P1779</f>
        <v>-37739608.619999997</v>
      </c>
      <c r="X1444" s="1733">
        <f>O1647</f>
        <v>-874365.1</v>
      </c>
      <c r="Y1444" s="1733">
        <f>P1647</f>
        <v>-409573.01</v>
      </c>
      <c r="Z1444" s="1733">
        <v>-73808687.546549842</v>
      </c>
      <c r="AA1444" s="1733">
        <v>-90486409.143829077</v>
      </c>
      <c r="AB1444" s="1734">
        <f t="shared" si="1"/>
        <v>-1102743679.3965499</v>
      </c>
      <c r="AC1444" s="1734">
        <f t="shared" si="2"/>
        <v>-1150770776.743829</v>
      </c>
    </row>
    <row r="1445" spans="5:29">
      <c r="F1445">
        <v>6600217</v>
      </c>
      <c r="K1445" t="s">
        <v>6807</v>
      </c>
      <c r="O1445" s="4">
        <v>-127940</v>
      </c>
      <c r="P1445" s="4">
        <v>-216591</v>
      </c>
      <c r="Q1445" t="s">
        <v>4164</v>
      </c>
      <c r="S1445" s="348" t="s">
        <v>7328</v>
      </c>
      <c r="T1445" s="1733">
        <f>O1491+O1492+O1493+O1496+O1498+O1499</f>
        <v>-1617323809.4399998</v>
      </c>
      <c r="U1445" s="1733">
        <f>P1491+P1492+P1493+P1496+P1498+P1499</f>
        <v>-1587760067.3700001</v>
      </c>
      <c r="V1445" s="1733">
        <f>O1750+O1780</f>
        <v>-10735820.66</v>
      </c>
      <c r="W1445" s="1733">
        <f>P1750+P1780</f>
        <v>-49779817.920000002</v>
      </c>
      <c r="X1445" s="1733">
        <f>O1648</f>
        <v>-2448217.77</v>
      </c>
      <c r="Y1445" s="1733">
        <f>P1648</f>
        <v>-1285988.43</v>
      </c>
      <c r="Z1445" s="1733">
        <v>-116961368.05422054</v>
      </c>
      <c r="AA1445" s="1733">
        <v>-139860091.36453208</v>
      </c>
      <c r="AB1445" s="1734">
        <f t="shared" si="1"/>
        <v>-1747469215.9242203</v>
      </c>
      <c r="AC1445" s="1734">
        <f t="shared" si="2"/>
        <v>-1778685965.0845323</v>
      </c>
    </row>
    <row r="1446" spans="5:29">
      <c r="F1446">
        <v>6600218</v>
      </c>
      <c r="K1446" t="s">
        <v>6808</v>
      </c>
      <c r="O1446" s="4">
        <v>-90480</v>
      </c>
      <c r="P1446" s="4">
        <v>-57651</v>
      </c>
      <c r="Q1446" t="s">
        <v>4164</v>
      </c>
      <c r="S1446" s="348" t="s">
        <v>7329</v>
      </c>
      <c r="T1446" s="1733">
        <f>O1558</f>
        <v>-4308591075.6999998</v>
      </c>
      <c r="U1446" s="1733">
        <f>P1558</f>
        <v>-4181562147.73</v>
      </c>
      <c r="V1446" s="1733">
        <f>O1758</f>
        <v>-294832.86</v>
      </c>
      <c r="W1446" s="1733">
        <f>P1758</f>
        <v>126746.77</v>
      </c>
      <c r="X1446" s="1732"/>
      <c r="Y1446" s="1732"/>
      <c r="Z1446" s="1732">
        <v>-309089705.58657026</v>
      </c>
      <c r="AA1446" s="1732">
        <v>-356850563.92578804</v>
      </c>
      <c r="AB1446" s="1734">
        <f t="shared" si="1"/>
        <v>-4617975614.1465702</v>
      </c>
      <c r="AC1446" s="1734">
        <f t="shared" si="2"/>
        <v>-4538285964.885788</v>
      </c>
    </row>
    <row r="1447" spans="5:29">
      <c r="E1447" t="s">
        <v>3208</v>
      </c>
      <c r="O1447" s="799">
        <v>-11568515316.530001</v>
      </c>
      <c r="P1447" s="4">
        <v>-10878608266.26</v>
      </c>
      <c r="Q1447" t="s">
        <v>4164</v>
      </c>
      <c r="S1447" s="348" t="s">
        <v>7330</v>
      </c>
      <c r="T1447" s="1733">
        <f>O1570</f>
        <v>-5379177068.6899996</v>
      </c>
      <c r="U1447" s="1733">
        <f>P1570</f>
        <v>-4763434993.6400003</v>
      </c>
      <c r="V1447" s="1733">
        <f>O1782</f>
        <v>0</v>
      </c>
      <c r="W1447" s="1733">
        <f>P1782</f>
        <v>34181.69</v>
      </c>
      <c r="X1447" s="1732"/>
      <c r="Y1447" s="1732"/>
      <c r="Z1447" s="1732">
        <v>-385864998.92151189</v>
      </c>
      <c r="AA1447" s="1732">
        <v>-406516447.81087822</v>
      </c>
      <c r="AB1447" s="1734">
        <f t="shared" si="1"/>
        <v>-5765042067.6115112</v>
      </c>
      <c r="AC1447" s="1734">
        <f t="shared" si="2"/>
        <v>-5169917259.7608786</v>
      </c>
    </row>
    <row r="1448" spans="5:29">
      <c r="F1448">
        <v>6100220</v>
      </c>
      <c r="K1448" t="s">
        <v>6809</v>
      </c>
      <c r="O1448" s="4">
        <v>-10437701210.51</v>
      </c>
      <c r="P1448" s="4">
        <v>-9732190744.1800003</v>
      </c>
      <c r="Q1448" t="s">
        <v>4164</v>
      </c>
      <c r="S1448" s="348" t="s">
        <v>7331</v>
      </c>
      <c r="T1448" s="1733">
        <f>O1501+O1516+O1522+O1548+O1564+O1574+O1579</f>
        <v>-23243565360.940002</v>
      </c>
      <c r="U1448" s="1733">
        <f>P1501+P1516+P1522+P1548+P1564+P1574+P1579</f>
        <v>-21245120426.750004</v>
      </c>
      <c r="V1448" s="1733">
        <f>-964484742+602808585</f>
        <v>-361676157</v>
      </c>
      <c r="W1448" s="1733">
        <f>-1660784379+3325843998</f>
        <v>1665059619</v>
      </c>
      <c r="X1448" s="1732">
        <f>-146720918+33678676</f>
        <v>-113042242</v>
      </c>
      <c r="Y1448" s="1732">
        <f>-122570935+25033453</f>
        <v>-97537482</v>
      </c>
      <c r="Z1448" s="1732">
        <v>-1701385810.6139977</v>
      </c>
      <c r="AA1448" s="1732">
        <v>-1679318552.8563387</v>
      </c>
      <c r="AB1448" s="1734">
        <f t="shared" si="1"/>
        <v>-25419669570.554001</v>
      </c>
      <c r="AC1448" s="1734">
        <f t="shared" si="2"/>
        <v>-21356916842.606342</v>
      </c>
    </row>
    <row r="1449" spans="5:29">
      <c r="F1449">
        <v>6100222</v>
      </c>
      <c r="K1449" t="s">
        <v>6810</v>
      </c>
      <c r="O1449" s="4">
        <v>-35867.64</v>
      </c>
      <c r="P1449" s="4">
        <v>-64750</v>
      </c>
      <c r="Q1449" t="s">
        <v>4164</v>
      </c>
      <c r="S1449" s="347"/>
      <c r="T1449" s="1735">
        <f>SUM(T1439:T1448)</f>
        <v>-92004815047.570007</v>
      </c>
      <c r="U1449" s="1735">
        <f>SUM(U1439:U1448)</f>
        <v>-84603545719.520004</v>
      </c>
      <c r="V1449" s="1735">
        <f t="shared" ref="V1449:AA1449" si="3">SUM(V1439:V1448)</f>
        <v>-964484742.6500001</v>
      </c>
      <c r="W1449" s="1735">
        <f t="shared" si="3"/>
        <v>-1660784379.3100004</v>
      </c>
      <c r="X1449" s="1735">
        <f t="shared" si="3"/>
        <v>-146720918.42000002</v>
      </c>
      <c r="Y1449" s="1735">
        <f t="shared" si="3"/>
        <v>-122570935.88</v>
      </c>
      <c r="Z1449" s="1735">
        <f t="shared" si="3"/>
        <v>-6679500000</v>
      </c>
      <c r="AA1449" s="1735">
        <f t="shared" si="3"/>
        <v>-7372400000.000001</v>
      </c>
      <c r="AB1449" s="1735">
        <f t="shared" ref="AB1449:AC1449" si="4">SUM(AB1439:AB1448)</f>
        <v>-99795520708.639999</v>
      </c>
      <c r="AC1449" s="1735">
        <f t="shared" si="4"/>
        <v>-93759301034.709991</v>
      </c>
    </row>
    <row r="1450" spans="5:29">
      <c r="F1450">
        <v>6100227</v>
      </c>
      <c r="K1450" t="s">
        <v>6811</v>
      </c>
      <c r="O1450" s="4">
        <v>-24158104.030000001</v>
      </c>
      <c r="P1450" s="4">
        <v>-35572630.719999999</v>
      </c>
      <c r="Q1450" t="s">
        <v>4164</v>
      </c>
    </row>
    <row r="1451" spans="5:29">
      <c r="F1451">
        <v>6100228</v>
      </c>
      <c r="K1451" t="s">
        <v>6812</v>
      </c>
      <c r="O1451" s="4">
        <v>-1085763130.6099999</v>
      </c>
      <c r="P1451" s="4">
        <v>-1009203873.58</v>
      </c>
      <c r="Q1451" t="s">
        <v>4164</v>
      </c>
      <c r="T1451" s="1347">
        <f>3660.33+5540.14</f>
        <v>9200.4700000000012</v>
      </c>
      <c r="U1451" s="1347">
        <f>3391.77+5068.59</f>
        <v>8460.36</v>
      </c>
      <c r="V1451" s="1347">
        <v>96.45</v>
      </c>
      <c r="W1451" s="1347">
        <v>166.07</v>
      </c>
      <c r="X1451" s="1347">
        <v>14.67</v>
      </c>
      <c r="Y1451" s="1347">
        <v>12.25</v>
      </c>
      <c r="AB1451" s="1347">
        <f>-(T1451+V1451+X1451)*10000000</f>
        <v>-93115900000.000015</v>
      </c>
      <c r="AC1451" s="1347">
        <f>-(U1451+W1451+Y1451)*10000000</f>
        <v>-86386800000</v>
      </c>
    </row>
    <row r="1452" spans="5:29">
      <c r="F1452">
        <v>6500224</v>
      </c>
      <c r="K1452" t="s">
        <v>6813</v>
      </c>
      <c r="O1452" s="4">
        <v>-20996986</v>
      </c>
      <c r="P1452" s="4">
        <v>-50572777</v>
      </c>
      <c r="Q1452" t="s">
        <v>4164</v>
      </c>
      <c r="AB1452" s="1347">
        <f>-9979.54*10000000</f>
        <v>-99795400000.000015</v>
      </c>
      <c r="AC1452" s="1347">
        <f>-9375.92*10000000</f>
        <v>-93759200000</v>
      </c>
    </row>
    <row r="1453" spans="5:29">
      <c r="F1453">
        <v>6500229</v>
      </c>
      <c r="K1453" t="s">
        <v>6814</v>
      </c>
      <c r="O1453" s="4">
        <v>700962.62</v>
      </c>
      <c r="P1453" s="4">
        <v>712385.38</v>
      </c>
      <c r="Q1453" t="s">
        <v>4164</v>
      </c>
      <c r="AB1453" s="1731">
        <f>AB1452-AB1451</f>
        <v>-6679500000</v>
      </c>
      <c r="AC1453" s="1731">
        <f>AC1452-AC1451</f>
        <v>-7372400000</v>
      </c>
    </row>
    <row r="1454" spans="5:29">
      <c r="F1454">
        <v>6600220</v>
      </c>
      <c r="K1454" t="s">
        <v>6815</v>
      </c>
      <c r="O1454" s="4">
        <v>-560980.36</v>
      </c>
      <c r="P1454" s="4">
        <v>-51715876.159999996</v>
      </c>
      <c r="Q1454" t="s">
        <v>4164</v>
      </c>
      <c r="AA1454" s="1738"/>
    </row>
    <row r="1455" spans="5:29">
      <c r="E1455" t="s">
        <v>67</v>
      </c>
      <c r="O1455" s="799">
        <v>-2646040067.8400002</v>
      </c>
      <c r="P1455" s="4">
        <v>-2613460136.4200001</v>
      </c>
      <c r="Q1455" t="s">
        <v>4164</v>
      </c>
      <c r="Z1455" s="1738">
        <f t="shared" ref="Z1455:Z1464" si="5">$AB$1453*AB1439/$AB$1449</f>
        <v>-1381547910.401108</v>
      </c>
      <c r="AA1455" s="1738">
        <f>$AC$1453*AC1439/$AC$1449</f>
        <v>-1484351880.4514356</v>
      </c>
    </row>
    <row r="1456" spans="5:29">
      <c r="F1456">
        <v>6100230</v>
      </c>
      <c r="K1456" t="s">
        <v>6816</v>
      </c>
      <c r="O1456" s="4">
        <v>-1952872149.1600001</v>
      </c>
      <c r="P1456" s="4">
        <v>-1944459693.1099999</v>
      </c>
      <c r="Q1456" t="s">
        <v>4164</v>
      </c>
      <c r="Z1456" s="1738">
        <f t="shared" si="5"/>
        <v>-1083507203.2822957</v>
      </c>
      <c r="AA1456" s="1738">
        <f t="shared" ref="AA1456:AA1464" si="6">$AC$1453*AC1440/$AC$1449</f>
        <v>-1182717998.477679</v>
      </c>
    </row>
    <row r="1457" spans="5:27">
      <c r="F1457">
        <v>6100232</v>
      </c>
      <c r="K1457" t="s">
        <v>6817</v>
      </c>
      <c r="O1457">
        <v>17</v>
      </c>
      <c r="P1457" s="4">
        <v>-2962.5</v>
      </c>
      <c r="Q1457" t="s">
        <v>4164</v>
      </c>
      <c r="Z1457" s="1738">
        <f t="shared" si="5"/>
        <v>-1421979.4122679266</v>
      </c>
      <c r="AA1457" s="1738">
        <f t="shared" si="6"/>
        <v>-4227926.2736864779</v>
      </c>
    </row>
    <row r="1458" spans="5:27">
      <c r="F1458">
        <v>6100237</v>
      </c>
      <c r="K1458" t="s">
        <v>6818</v>
      </c>
      <c r="O1458">
        <v>-75</v>
      </c>
      <c r="P1458">
        <v>0</v>
      </c>
      <c r="Q1458" t="s">
        <v>4164</v>
      </c>
      <c r="Z1458" s="1738">
        <f t="shared" si="5"/>
        <v>-1625912336.181478</v>
      </c>
      <c r="AA1458" s="1738">
        <f t="shared" si="6"/>
        <v>-2028070129.6958342</v>
      </c>
    </row>
    <row r="1459" spans="5:27">
      <c r="F1459">
        <v>6100238</v>
      </c>
      <c r="K1459" t="s">
        <v>6819</v>
      </c>
      <c r="O1459" s="4">
        <v>-454006642.72000003</v>
      </c>
      <c r="P1459" s="4">
        <v>-398764184.81999999</v>
      </c>
      <c r="Q1459" t="s">
        <v>4164</v>
      </c>
      <c r="Z1459" s="1738">
        <f t="shared" si="5"/>
        <v>0</v>
      </c>
      <c r="AA1459" s="1738">
        <f t="shared" si="6"/>
        <v>0</v>
      </c>
    </row>
    <row r="1460" spans="5:27">
      <c r="F1460">
        <v>6101230</v>
      </c>
      <c r="K1460" t="s">
        <v>6820</v>
      </c>
      <c r="O1460" s="4">
        <v>-153234709.88</v>
      </c>
      <c r="P1460" s="4">
        <v>-160240561.94999999</v>
      </c>
      <c r="Q1460" t="s">
        <v>4164</v>
      </c>
      <c r="Z1460" s="1738">
        <f t="shared" si="5"/>
        <v>-73808687.546549857</v>
      </c>
      <c r="AA1460" s="1738">
        <f t="shared" si="6"/>
        <v>-90486409.143829077</v>
      </c>
    </row>
    <row r="1461" spans="5:27">
      <c r="F1461">
        <v>6101238</v>
      </c>
      <c r="K1461" t="s">
        <v>6821</v>
      </c>
      <c r="O1461" s="4">
        <v>-71884004.079999998</v>
      </c>
      <c r="P1461" s="4">
        <v>-69005475.129999995</v>
      </c>
      <c r="Q1461" t="s">
        <v>4164</v>
      </c>
      <c r="Z1461" s="1738">
        <f t="shared" si="5"/>
        <v>-116961368.05422053</v>
      </c>
      <c r="AA1461" s="1738">
        <f t="shared" si="6"/>
        <v>-139860091.36453208</v>
      </c>
    </row>
    <row r="1462" spans="5:27">
      <c r="F1462">
        <v>6500234</v>
      </c>
      <c r="K1462" t="s">
        <v>6822</v>
      </c>
      <c r="O1462" s="4">
        <v>-13383483</v>
      </c>
      <c r="P1462" s="4">
        <v>5224944</v>
      </c>
      <c r="Q1462" t="s">
        <v>4164</v>
      </c>
      <c r="Z1462" s="1738">
        <f t="shared" si="5"/>
        <v>-309089705.58657026</v>
      </c>
      <c r="AA1462" s="1738">
        <f t="shared" si="6"/>
        <v>-356850563.92578804</v>
      </c>
    </row>
    <row r="1463" spans="5:27">
      <c r="F1463">
        <v>6500239</v>
      </c>
      <c r="K1463" t="s">
        <v>6823</v>
      </c>
      <c r="O1463" s="4">
        <v>112038.3</v>
      </c>
      <c r="P1463" s="4">
        <v>253225.7</v>
      </c>
      <c r="Q1463" t="s">
        <v>4164</v>
      </c>
      <c r="Z1463" s="1738">
        <f t="shared" si="5"/>
        <v>-385864998.92151189</v>
      </c>
      <c r="AA1463" s="1738">
        <f t="shared" si="6"/>
        <v>-406516447.81087816</v>
      </c>
    </row>
    <row r="1464" spans="5:27">
      <c r="F1464">
        <v>6600230</v>
      </c>
      <c r="K1464" t="s">
        <v>6824</v>
      </c>
      <c r="O1464" s="4">
        <v>-575609.30000000005</v>
      </c>
      <c r="P1464" s="4">
        <v>-46604535.859999999</v>
      </c>
      <c r="Q1464" t="s">
        <v>4164</v>
      </c>
      <c r="Z1464" s="1738">
        <f t="shared" si="5"/>
        <v>-1701385810.6139975</v>
      </c>
      <c r="AA1464" s="1738">
        <f t="shared" si="6"/>
        <v>-1679318552.8563387</v>
      </c>
    </row>
    <row r="1465" spans="5:27">
      <c r="F1465">
        <v>6600232</v>
      </c>
      <c r="K1465" t="s">
        <v>6825</v>
      </c>
      <c r="O1465" s="4">
        <v>-1050</v>
      </c>
      <c r="P1465">
        <v>0</v>
      </c>
      <c r="Q1465" t="s">
        <v>4164</v>
      </c>
      <c r="AA1465" s="1738"/>
    </row>
    <row r="1466" spans="5:27">
      <c r="F1466">
        <v>6600237</v>
      </c>
      <c r="K1466" t="s">
        <v>6826</v>
      </c>
      <c r="O1466" s="4">
        <v>-3150</v>
      </c>
      <c r="P1466">
        <v>0</v>
      </c>
      <c r="Q1466" t="s">
        <v>4164</v>
      </c>
    </row>
    <row r="1467" spans="5:27">
      <c r="F1467">
        <v>6600238</v>
      </c>
      <c r="K1467" t="s">
        <v>6827</v>
      </c>
      <c r="O1467" s="4">
        <v>-191250</v>
      </c>
      <c r="P1467" s="4">
        <v>139107.25</v>
      </c>
      <c r="Q1467" t="s">
        <v>4164</v>
      </c>
    </row>
    <row r="1468" spans="5:27">
      <c r="E1468" t="s">
        <v>68</v>
      </c>
      <c r="O1468" s="799">
        <v>-38057086.380000003</v>
      </c>
      <c r="P1468" s="4">
        <v>-38804598.200000003</v>
      </c>
      <c r="Q1468" t="s">
        <v>4164</v>
      </c>
    </row>
    <row r="1469" spans="5:27">
      <c r="F1469">
        <v>6100240</v>
      </c>
      <c r="K1469" t="s">
        <v>6828</v>
      </c>
      <c r="O1469" s="4">
        <v>-32856959.879999999</v>
      </c>
      <c r="P1469" s="4">
        <v>-33283299.550000001</v>
      </c>
      <c r="Q1469" t="s">
        <v>4164</v>
      </c>
    </row>
    <row r="1470" spans="5:27">
      <c r="F1470">
        <v>6100242</v>
      </c>
      <c r="K1470" t="s">
        <v>6829</v>
      </c>
      <c r="O1470">
        <v>-120</v>
      </c>
      <c r="P1470">
        <v>0</v>
      </c>
      <c r="Q1470" t="s">
        <v>4164</v>
      </c>
    </row>
    <row r="1471" spans="5:27">
      <c r="F1471">
        <v>6100248</v>
      </c>
      <c r="K1471" t="s">
        <v>6830</v>
      </c>
      <c r="O1471" s="4">
        <v>-5166791.5</v>
      </c>
      <c r="P1471" s="4">
        <v>-4930723.8</v>
      </c>
      <c r="Q1471" t="s">
        <v>4164</v>
      </c>
    </row>
    <row r="1472" spans="5:27">
      <c r="F1472">
        <v>6500244</v>
      </c>
      <c r="K1472" t="s">
        <v>6831</v>
      </c>
      <c r="O1472" s="4">
        <v>-28248</v>
      </c>
      <c r="P1472" s="4">
        <v>-103422</v>
      </c>
      <c r="Q1472" t="s">
        <v>4164</v>
      </c>
    </row>
    <row r="1473" spans="5:17">
      <c r="F1473">
        <v>6500249</v>
      </c>
      <c r="K1473" t="s">
        <v>6832</v>
      </c>
      <c r="O1473">
        <v>0</v>
      </c>
      <c r="P1473" s="4">
        <v>36300</v>
      </c>
      <c r="Q1473" t="s">
        <v>4164</v>
      </c>
    </row>
    <row r="1474" spans="5:17">
      <c r="F1474">
        <v>6600240</v>
      </c>
      <c r="K1474" t="s">
        <v>6833</v>
      </c>
      <c r="O1474" s="4">
        <v>-4847</v>
      </c>
      <c r="P1474" s="4">
        <v>-523452.85</v>
      </c>
      <c r="Q1474" t="s">
        <v>4164</v>
      </c>
    </row>
    <row r="1475" spans="5:17">
      <c r="F1475">
        <v>6600248</v>
      </c>
      <c r="K1475" t="s">
        <v>6834</v>
      </c>
      <c r="O1475">
        <v>-120</v>
      </c>
      <c r="P1475">
        <v>0</v>
      </c>
      <c r="Q1475" t="s">
        <v>4164</v>
      </c>
    </row>
    <row r="1476" spans="5:17">
      <c r="E1476" t="s">
        <v>3229</v>
      </c>
      <c r="O1476" s="799">
        <v>-16045034.810000001</v>
      </c>
      <c r="P1476" s="4">
        <v>-40688862.299999997</v>
      </c>
      <c r="Q1476" t="s">
        <v>4164</v>
      </c>
    </row>
    <row r="1477" spans="5:17">
      <c r="F1477">
        <v>6100250</v>
      </c>
      <c r="K1477" t="s">
        <v>6835</v>
      </c>
      <c r="O1477" s="4">
        <v>-191797</v>
      </c>
      <c r="P1477" s="4">
        <v>-7714870.7000000002</v>
      </c>
      <c r="Q1477" t="s">
        <v>4164</v>
      </c>
    </row>
    <row r="1478" spans="5:17">
      <c r="F1478">
        <v>6100258</v>
      </c>
      <c r="K1478" t="s">
        <v>6836</v>
      </c>
      <c r="O1478" s="4">
        <v>-1174715</v>
      </c>
      <c r="P1478" s="4">
        <v>-1502101.25</v>
      </c>
      <c r="Q1478" t="s">
        <v>4164</v>
      </c>
    </row>
    <row r="1479" spans="5:17">
      <c r="F1479">
        <v>6101250</v>
      </c>
      <c r="K1479" t="s">
        <v>6837</v>
      </c>
      <c r="O1479" s="4">
        <v>-14524921.32</v>
      </c>
      <c r="P1479" s="4">
        <v>-14431279.029999999</v>
      </c>
      <c r="Q1479" t="s">
        <v>4164</v>
      </c>
    </row>
    <row r="1480" spans="5:17">
      <c r="F1480">
        <v>6101252</v>
      </c>
      <c r="K1480" t="s">
        <v>6838</v>
      </c>
      <c r="O1480">
        <v>-110</v>
      </c>
      <c r="P1480">
        <v>0</v>
      </c>
      <c r="Q1480" t="s">
        <v>4164</v>
      </c>
    </row>
    <row r="1481" spans="5:17">
      <c r="F1481">
        <v>6101258</v>
      </c>
      <c r="K1481" t="s">
        <v>6839</v>
      </c>
      <c r="O1481" s="4">
        <v>-638220</v>
      </c>
      <c r="P1481" s="4">
        <v>-719165</v>
      </c>
      <c r="Q1481" t="s">
        <v>4164</v>
      </c>
    </row>
    <row r="1482" spans="5:17">
      <c r="F1482">
        <v>6500254</v>
      </c>
      <c r="K1482" t="s">
        <v>6840</v>
      </c>
      <c r="O1482">
        <v>230</v>
      </c>
      <c r="P1482">
        <v>-230</v>
      </c>
      <c r="Q1482" t="s">
        <v>4164</v>
      </c>
    </row>
    <row r="1483" spans="5:17">
      <c r="F1483">
        <v>6500259</v>
      </c>
      <c r="K1483" t="s">
        <v>6841</v>
      </c>
      <c r="O1483">
        <v>0</v>
      </c>
      <c r="P1483" s="4">
        <v>39896</v>
      </c>
      <c r="Q1483" t="s">
        <v>4164</v>
      </c>
    </row>
    <row r="1484" spans="5:17">
      <c r="F1484">
        <v>6501254</v>
      </c>
      <c r="K1484" t="s">
        <v>6842</v>
      </c>
      <c r="O1484" s="4">
        <v>92883</v>
      </c>
      <c r="P1484" s="4">
        <v>91449</v>
      </c>
      <c r="Q1484" t="s">
        <v>4164</v>
      </c>
    </row>
    <row r="1485" spans="5:17">
      <c r="F1485">
        <v>6600250</v>
      </c>
      <c r="K1485" t="s">
        <v>6843</v>
      </c>
      <c r="O1485" s="4">
        <v>256530.51</v>
      </c>
      <c r="P1485" s="4">
        <v>-14492278.119999999</v>
      </c>
      <c r="Q1485" t="s">
        <v>4164</v>
      </c>
    </row>
    <row r="1486" spans="5:17">
      <c r="F1486">
        <v>6601250</v>
      </c>
      <c r="K1486" t="s">
        <v>6844</v>
      </c>
      <c r="O1486" s="4">
        <v>135085</v>
      </c>
      <c r="P1486" s="4">
        <v>-1958133.2</v>
      </c>
      <c r="Q1486" t="s">
        <v>4164</v>
      </c>
    </row>
    <row r="1487" spans="5:17">
      <c r="F1487">
        <v>6601258</v>
      </c>
      <c r="K1487" t="s">
        <v>6845</v>
      </c>
      <c r="O1487">
        <v>0</v>
      </c>
      <c r="P1487" s="4">
        <v>-2150</v>
      </c>
      <c r="Q1487" t="s">
        <v>4164</v>
      </c>
    </row>
    <row r="1488" spans="5:17">
      <c r="E1488" t="s">
        <v>70</v>
      </c>
      <c r="O1488" s="799">
        <v>-2626835839.0999999</v>
      </c>
      <c r="P1488" s="4">
        <v>-2609900355.3400002</v>
      </c>
      <c r="Q1488" t="s">
        <v>4164</v>
      </c>
    </row>
    <row r="1489" spans="5:17">
      <c r="F1489">
        <v>6100260</v>
      </c>
      <c r="K1489" t="s">
        <v>6846</v>
      </c>
      <c r="O1489" s="4">
        <v>-965157408.51999998</v>
      </c>
      <c r="P1489" s="4">
        <v>-972122557.96000004</v>
      </c>
      <c r="Q1489" t="s">
        <v>4164</v>
      </c>
    </row>
    <row r="1490" spans="5:17">
      <c r="F1490">
        <v>6100268</v>
      </c>
      <c r="K1490" t="s">
        <v>6847</v>
      </c>
      <c r="O1490" s="4">
        <v>-45649606.520000003</v>
      </c>
      <c r="P1490" s="4">
        <v>-44523920.640000001</v>
      </c>
      <c r="Q1490" t="s">
        <v>4164</v>
      </c>
    </row>
    <row r="1491" spans="5:17">
      <c r="F1491">
        <v>6101260</v>
      </c>
      <c r="K1491" t="s">
        <v>6848</v>
      </c>
      <c r="O1491" s="4">
        <v>-1550627476.8699999</v>
      </c>
      <c r="P1491" s="4">
        <v>-1505838953.1300001</v>
      </c>
      <c r="Q1491" t="s">
        <v>4164</v>
      </c>
    </row>
    <row r="1492" spans="5:17">
      <c r="F1492">
        <v>6101262</v>
      </c>
      <c r="K1492" t="s">
        <v>6849</v>
      </c>
      <c r="O1492" s="4">
        <v>-2800</v>
      </c>
      <c r="P1492">
        <v>0</v>
      </c>
      <c r="Q1492" t="s">
        <v>4164</v>
      </c>
    </row>
    <row r="1493" spans="5:17">
      <c r="F1493">
        <v>6101268</v>
      </c>
      <c r="K1493" t="s">
        <v>6850</v>
      </c>
      <c r="O1493" s="4">
        <v>-64828037.740000002</v>
      </c>
      <c r="P1493" s="4">
        <v>-62229398.259999998</v>
      </c>
      <c r="Q1493" t="s">
        <v>4164</v>
      </c>
    </row>
    <row r="1494" spans="5:17">
      <c r="F1494">
        <v>6500264</v>
      </c>
      <c r="K1494" t="s">
        <v>6851</v>
      </c>
      <c r="O1494" s="4">
        <v>627468</v>
      </c>
      <c r="P1494" s="4">
        <v>-2411112</v>
      </c>
      <c r="Q1494" t="s">
        <v>4164</v>
      </c>
    </row>
    <row r="1495" spans="5:17">
      <c r="F1495">
        <v>6500269</v>
      </c>
      <c r="K1495" t="s">
        <v>6852</v>
      </c>
      <c r="O1495" s="4">
        <v>859047.09</v>
      </c>
      <c r="P1495" s="4">
        <v>835512.91</v>
      </c>
      <c r="Q1495" t="s">
        <v>4164</v>
      </c>
    </row>
    <row r="1496" spans="5:17">
      <c r="F1496">
        <v>6501264</v>
      </c>
      <c r="K1496" t="s">
        <v>6853</v>
      </c>
      <c r="O1496" s="4">
        <v>-1133013</v>
      </c>
      <c r="P1496" s="4">
        <v>-4649223</v>
      </c>
      <c r="Q1496" t="s">
        <v>4164</v>
      </c>
    </row>
    <row r="1497" spans="5:17">
      <c r="F1497">
        <v>6600260</v>
      </c>
      <c r="K1497" t="s">
        <v>6854</v>
      </c>
      <c r="O1497" s="4">
        <v>-191529.71</v>
      </c>
      <c r="P1497" s="4">
        <v>-3913108.28</v>
      </c>
      <c r="Q1497" t="s">
        <v>4164</v>
      </c>
    </row>
    <row r="1498" spans="5:17">
      <c r="F1498">
        <v>6601260</v>
      </c>
      <c r="K1498" t="s">
        <v>6855</v>
      </c>
      <c r="O1498" s="4">
        <v>-732281.83</v>
      </c>
      <c r="P1498" s="4">
        <v>-15042492.98</v>
      </c>
      <c r="Q1498" t="s">
        <v>4164</v>
      </c>
    </row>
    <row r="1499" spans="5:17">
      <c r="F1499">
        <v>6601262</v>
      </c>
      <c r="K1499" t="s">
        <v>6856</v>
      </c>
      <c r="O1499">
        <v>-200</v>
      </c>
      <c r="P1499">
        <v>0</v>
      </c>
      <c r="Q1499" t="s">
        <v>4164</v>
      </c>
    </row>
    <row r="1500" spans="5:17">
      <c r="F1500">
        <v>6601268</v>
      </c>
      <c r="K1500" t="s">
        <v>6857</v>
      </c>
      <c r="O1500">
        <v>0</v>
      </c>
      <c r="P1500" s="4">
        <v>-5102</v>
      </c>
      <c r="Q1500" t="s">
        <v>4164</v>
      </c>
    </row>
    <row r="1501" spans="5:17">
      <c r="E1501" t="s">
        <v>71</v>
      </c>
      <c r="O1501" s="4">
        <v>-593033448.99000001</v>
      </c>
      <c r="P1501" s="4">
        <v>-519152529.25</v>
      </c>
      <c r="Q1501" t="s">
        <v>4164</v>
      </c>
    </row>
    <row r="1502" spans="5:17">
      <c r="F1502">
        <v>6100270</v>
      </c>
      <c r="K1502" t="s">
        <v>6858</v>
      </c>
      <c r="O1502" s="4">
        <v>-504426979.48000002</v>
      </c>
      <c r="P1502" s="4">
        <v>-434132634.74000001</v>
      </c>
      <c r="Q1502" t="s">
        <v>4164</v>
      </c>
    </row>
    <row r="1503" spans="5:17">
      <c r="F1503">
        <v>6100272</v>
      </c>
      <c r="K1503" t="s">
        <v>6859</v>
      </c>
      <c r="O1503">
        <v>42</v>
      </c>
      <c r="P1503">
        <v>-180</v>
      </c>
      <c r="Q1503" t="s">
        <v>4164</v>
      </c>
    </row>
    <row r="1504" spans="5:17">
      <c r="F1504">
        <v>6100277</v>
      </c>
      <c r="K1504" t="s">
        <v>6860</v>
      </c>
      <c r="O1504" s="4">
        <v>-777425</v>
      </c>
      <c r="P1504" s="4">
        <v>-595805.84</v>
      </c>
      <c r="Q1504" t="s">
        <v>4164</v>
      </c>
    </row>
    <row r="1505" spans="5:17">
      <c r="F1505">
        <v>6100278</v>
      </c>
      <c r="K1505" t="s">
        <v>6861</v>
      </c>
      <c r="O1505" s="4">
        <v>-17073469.07</v>
      </c>
      <c r="P1505" s="4">
        <v>-15751035.65</v>
      </c>
      <c r="Q1505" t="s">
        <v>4164</v>
      </c>
    </row>
    <row r="1506" spans="5:17">
      <c r="F1506">
        <v>6101270</v>
      </c>
      <c r="K1506" t="s">
        <v>6862</v>
      </c>
      <c r="O1506" s="4">
        <v>-60511401.369999997</v>
      </c>
      <c r="P1506" s="4">
        <v>-55450422.100000001</v>
      </c>
      <c r="Q1506" t="s">
        <v>4164</v>
      </c>
    </row>
    <row r="1507" spans="5:17">
      <c r="F1507">
        <v>6101277</v>
      </c>
      <c r="K1507" t="s">
        <v>6863</v>
      </c>
      <c r="O1507" s="4">
        <v>-9056.7199999999993</v>
      </c>
      <c r="P1507" s="4">
        <v>-4350</v>
      </c>
      <c r="Q1507" t="s">
        <v>4164</v>
      </c>
    </row>
    <row r="1508" spans="5:17">
      <c r="F1508">
        <v>6101278</v>
      </c>
      <c r="K1508" t="s">
        <v>6864</v>
      </c>
      <c r="O1508" s="4">
        <v>-5543225.5</v>
      </c>
      <c r="P1508" s="4">
        <v>-5097255.49</v>
      </c>
      <c r="Q1508" t="s">
        <v>4164</v>
      </c>
    </row>
    <row r="1509" spans="5:17">
      <c r="F1509">
        <v>6500274</v>
      </c>
      <c r="K1509" t="s">
        <v>6865</v>
      </c>
      <c r="O1509" s="4">
        <v>-4538121</v>
      </c>
      <c r="P1509" s="4">
        <v>-2472953</v>
      </c>
      <c r="Q1509" t="s">
        <v>4164</v>
      </c>
    </row>
    <row r="1510" spans="5:17">
      <c r="F1510">
        <v>6500279</v>
      </c>
      <c r="K1510" t="s">
        <v>6866</v>
      </c>
      <c r="O1510" s="4">
        <v>152144.5</v>
      </c>
      <c r="P1510" s="4">
        <v>-42812.5</v>
      </c>
      <c r="Q1510" t="s">
        <v>4164</v>
      </c>
    </row>
    <row r="1511" spans="5:17">
      <c r="F1511">
        <v>6501274</v>
      </c>
      <c r="K1511" t="s">
        <v>6867</v>
      </c>
      <c r="O1511" s="4">
        <v>-213920</v>
      </c>
      <c r="P1511" s="4">
        <v>367259</v>
      </c>
      <c r="Q1511" t="s">
        <v>4164</v>
      </c>
    </row>
    <row r="1512" spans="5:17">
      <c r="F1512">
        <v>6600270</v>
      </c>
      <c r="K1512" t="s">
        <v>6868</v>
      </c>
      <c r="O1512" s="4">
        <v>-84320.35</v>
      </c>
      <c r="P1512" s="4">
        <v>-5958658.6500000004</v>
      </c>
      <c r="Q1512" t="s">
        <v>4164</v>
      </c>
    </row>
    <row r="1513" spans="5:17">
      <c r="F1513">
        <v>6600277</v>
      </c>
      <c r="K1513" t="s">
        <v>6869</v>
      </c>
      <c r="O1513">
        <v>-850</v>
      </c>
      <c r="P1513">
        <v>0</v>
      </c>
      <c r="Q1513" t="s">
        <v>4164</v>
      </c>
    </row>
    <row r="1514" spans="5:17">
      <c r="F1514">
        <v>6600278</v>
      </c>
      <c r="K1514" t="s">
        <v>6870</v>
      </c>
      <c r="O1514" s="4">
        <v>-6867</v>
      </c>
      <c r="P1514" s="4">
        <v>-3024</v>
      </c>
      <c r="Q1514" t="s">
        <v>4164</v>
      </c>
    </row>
    <row r="1515" spans="5:17">
      <c r="F1515">
        <v>6601270</v>
      </c>
      <c r="K1515" t="s">
        <v>6871</v>
      </c>
      <c r="O1515">
        <v>0</v>
      </c>
      <c r="P1515" s="4">
        <v>-10656.28</v>
      </c>
      <c r="Q1515" t="s">
        <v>4164</v>
      </c>
    </row>
    <row r="1516" spans="5:17">
      <c r="E1516" t="s">
        <v>72</v>
      </c>
      <c r="O1516" s="4">
        <v>-212864024.59</v>
      </c>
      <c r="P1516" s="4">
        <v>-236400267.27000001</v>
      </c>
      <c r="Q1516" t="s">
        <v>4164</v>
      </c>
    </row>
    <row r="1517" spans="5:17">
      <c r="F1517">
        <v>6100280</v>
      </c>
      <c r="K1517" t="s">
        <v>6872</v>
      </c>
      <c r="O1517" s="4">
        <v>-207692487.75</v>
      </c>
      <c r="P1517" s="4">
        <v>-229434305.5</v>
      </c>
      <c r="Q1517" t="s">
        <v>4164</v>
      </c>
    </row>
    <row r="1518" spans="5:17">
      <c r="F1518">
        <v>6100282</v>
      </c>
      <c r="K1518" t="s">
        <v>6873</v>
      </c>
      <c r="O1518" s="4">
        <v>-3119.34</v>
      </c>
      <c r="P1518">
        <v>-588.04</v>
      </c>
      <c r="Q1518" t="s">
        <v>4164</v>
      </c>
    </row>
    <row r="1519" spans="5:17">
      <c r="F1519">
        <v>6100288</v>
      </c>
      <c r="K1519" t="s">
        <v>6874</v>
      </c>
      <c r="O1519" s="4">
        <v>-5267260</v>
      </c>
      <c r="P1519" s="4">
        <v>-4094356.81</v>
      </c>
      <c r="Q1519" t="s">
        <v>4164</v>
      </c>
    </row>
    <row r="1520" spans="5:17">
      <c r="F1520">
        <v>6500284</v>
      </c>
      <c r="K1520" t="s">
        <v>6875</v>
      </c>
      <c r="O1520" s="4">
        <v>-255957</v>
      </c>
      <c r="P1520" s="4">
        <v>-1298409</v>
      </c>
      <c r="Q1520" t="s">
        <v>4164</v>
      </c>
    </row>
    <row r="1521" spans="4:17">
      <c r="F1521">
        <v>6600280</v>
      </c>
      <c r="K1521" t="s">
        <v>6876</v>
      </c>
      <c r="O1521" s="4">
        <v>354799.5</v>
      </c>
      <c r="P1521" s="4">
        <v>-1572607.92</v>
      </c>
      <c r="Q1521" t="s">
        <v>4164</v>
      </c>
    </row>
    <row r="1522" spans="4:17">
      <c r="E1522" t="s">
        <v>4132</v>
      </c>
      <c r="O1522" s="4">
        <v>-2310730.98</v>
      </c>
      <c r="P1522" s="4">
        <v>-1552887.72</v>
      </c>
      <c r="Q1522" t="s">
        <v>4164</v>
      </c>
    </row>
    <row r="1523" spans="4:17">
      <c r="F1523">
        <v>6100290</v>
      </c>
      <c r="K1523" t="s">
        <v>6877</v>
      </c>
      <c r="O1523" s="4">
        <v>-1755060.41</v>
      </c>
      <c r="P1523" s="4">
        <v>-857214.22</v>
      </c>
      <c r="Q1523" t="s">
        <v>4164</v>
      </c>
    </row>
    <row r="1524" spans="4:17">
      <c r="F1524">
        <v>6100298</v>
      </c>
      <c r="K1524" t="s">
        <v>6878</v>
      </c>
      <c r="O1524" s="4">
        <v>-516463.57</v>
      </c>
      <c r="P1524" s="4">
        <v>-663472.5</v>
      </c>
      <c r="Q1524" t="s">
        <v>4164</v>
      </c>
    </row>
    <row r="1525" spans="4:17">
      <c r="F1525">
        <v>6500294</v>
      </c>
      <c r="K1525" t="s">
        <v>6879</v>
      </c>
      <c r="O1525" s="4">
        <v>-39207</v>
      </c>
      <c r="P1525" s="4">
        <v>-32201</v>
      </c>
      <c r="Q1525" t="s">
        <v>4164</v>
      </c>
    </row>
    <row r="1526" spans="4:17">
      <c r="D1526" t="s">
        <v>3262</v>
      </c>
      <c r="O1526" s="4">
        <v>-55401398033.75</v>
      </c>
      <c r="P1526" s="4">
        <v>-50685850371.07</v>
      </c>
      <c r="Q1526" t="s">
        <v>4164</v>
      </c>
    </row>
    <row r="1527" spans="4:17">
      <c r="E1527" t="s">
        <v>3263</v>
      </c>
      <c r="O1527" s="799">
        <v>-20004981498.400002</v>
      </c>
      <c r="P1527" s="4">
        <v>-18466057659.07</v>
      </c>
      <c r="Q1527" t="s">
        <v>4164</v>
      </c>
    </row>
    <row r="1528" spans="4:17">
      <c r="F1528">
        <v>6100310</v>
      </c>
      <c r="K1528" t="s">
        <v>6880</v>
      </c>
      <c r="O1528" s="4">
        <v>-16074329118.48</v>
      </c>
      <c r="P1528" s="4">
        <v>-13669589023.309999</v>
      </c>
      <c r="Q1528" t="s">
        <v>4164</v>
      </c>
    </row>
    <row r="1529" spans="4:17">
      <c r="F1529">
        <v>6100311</v>
      </c>
      <c r="K1529" t="s">
        <v>6881</v>
      </c>
      <c r="O1529" s="4">
        <v>-159258735.50999999</v>
      </c>
      <c r="P1529" s="4">
        <v>-300690720.36000001</v>
      </c>
      <c r="Q1529" t="s">
        <v>4164</v>
      </c>
    </row>
    <row r="1530" spans="4:17">
      <c r="F1530">
        <v>6100312</v>
      </c>
      <c r="K1530" t="s">
        <v>6882</v>
      </c>
      <c r="O1530" s="4">
        <v>-343751.43</v>
      </c>
      <c r="P1530">
        <v>0</v>
      </c>
      <c r="Q1530" t="s">
        <v>4164</v>
      </c>
    </row>
    <row r="1531" spans="4:17">
      <c r="F1531">
        <v>6100317</v>
      </c>
      <c r="K1531" t="s">
        <v>6883</v>
      </c>
      <c r="O1531" s="4">
        <v>-397800</v>
      </c>
      <c r="P1531" s="4">
        <v>-232560</v>
      </c>
      <c r="Q1531" t="s">
        <v>4164</v>
      </c>
    </row>
    <row r="1532" spans="4:17">
      <c r="F1532">
        <v>6100318</v>
      </c>
      <c r="K1532" t="s">
        <v>6884</v>
      </c>
      <c r="O1532" s="4">
        <v>-3758523165.9299998</v>
      </c>
      <c r="P1532" s="4">
        <v>-3241847773.5300002</v>
      </c>
      <c r="Q1532" t="s">
        <v>4164</v>
      </c>
    </row>
    <row r="1533" spans="4:17">
      <c r="F1533">
        <v>6500314</v>
      </c>
      <c r="K1533" t="s">
        <v>6885</v>
      </c>
      <c r="O1533" s="4">
        <v>4431562.04</v>
      </c>
      <c r="P1533" s="4">
        <v>-1264005775.04</v>
      </c>
      <c r="Q1533" t="s">
        <v>4164</v>
      </c>
    </row>
    <row r="1534" spans="4:17">
      <c r="F1534">
        <v>6500319</v>
      </c>
      <c r="K1534" t="s">
        <v>6886</v>
      </c>
      <c r="O1534" s="4">
        <v>141487</v>
      </c>
      <c r="P1534" s="4">
        <v>10308193.17</v>
      </c>
      <c r="Q1534" t="s">
        <v>4164</v>
      </c>
    </row>
    <row r="1535" spans="4:17">
      <c r="F1535">
        <v>6500415</v>
      </c>
      <c r="K1535" t="s">
        <v>6887</v>
      </c>
      <c r="O1535" s="4">
        <v>-16701976.09</v>
      </c>
      <c r="P1535">
        <v>0</v>
      </c>
      <c r="Q1535" t="s">
        <v>4164</v>
      </c>
    </row>
    <row r="1536" spans="4:17">
      <c r="E1536" t="s">
        <v>3270</v>
      </c>
      <c r="O1536" s="799">
        <v>-3190343365.1500001</v>
      </c>
      <c r="P1536" s="4">
        <v>-2701193679.6399999</v>
      </c>
      <c r="Q1536" t="s">
        <v>4164</v>
      </c>
    </row>
    <row r="1537" spans="5:17">
      <c r="F1537">
        <v>6100320</v>
      </c>
      <c r="K1537" t="s">
        <v>6888</v>
      </c>
      <c r="O1537" s="4">
        <v>-2370703113.1100001</v>
      </c>
      <c r="P1537" s="4">
        <v>-1883877527.53</v>
      </c>
      <c r="Q1537" t="s">
        <v>4164</v>
      </c>
    </row>
    <row r="1538" spans="5:17">
      <c r="F1538">
        <v>6100321</v>
      </c>
      <c r="K1538" t="s">
        <v>6889</v>
      </c>
      <c r="O1538" s="4">
        <v>-10723775.310000001</v>
      </c>
      <c r="P1538" s="4">
        <v>-10170291.91</v>
      </c>
      <c r="Q1538" t="s">
        <v>4164</v>
      </c>
    </row>
    <row r="1539" spans="5:17">
      <c r="F1539">
        <v>6100328</v>
      </c>
      <c r="K1539" t="s">
        <v>6890</v>
      </c>
      <c r="O1539" s="4">
        <v>-783322749.64999998</v>
      </c>
      <c r="P1539" s="4">
        <v>-644633955.57000005</v>
      </c>
      <c r="Q1539" t="s">
        <v>4164</v>
      </c>
    </row>
    <row r="1540" spans="5:17">
      <c r="F1540">
        <v>6500324</v>
      </c>
      <c r="K1540" t="s">
        <v>6891</v>
      </c>
      <c r="O1540" s="4">
        <v>-25633962.079999998</v>
      </c>
      <c r="P1540" s="4">
        <v>-165660241.13</v>
      </c>
      <c r="Q1540" t="s">
        <v>4164</v>
      </c>
    </row>
    <row r="1541" spans="5:17">
      <c r="F1541">
        <v>6500329</v>
      </c>
      <c r="K1541" t="s">
        <v>6892</v>
      </c>
      <c r="O1541" s="4">
        <v>40235</v>
      </c>
      <c r="P1541" s="4">
        <v>3148336.5</v>
      </c>
      <c r="Q1541" t="s">
        <v>4164</v>
      </c>
    </row>
    <row r="1542" spans="5:17">
      <c r="E1542" t="s">
        <v>3277</v>
      </c>
      <c r="O1542" s="799">
        <v>-82947869.430000007</v>
      </c>
      <c r="P1542" s="4">
        <v>-85587148.480000004</v>
      </c>
      <c r="Q1542" t="s">
        <v>4164</v>
      </c>
    </row>
    <row r="1543" spans="5:17">
      <c r="F1543">
        <v>6100330</v>
      </c>
      <c r="K1543" t="s">
        <v>6893</v>
      </c>
      <c r="O1543" s="4">
        <v>-70398922.420000002</v>
      </c>
      <c r="P1543" s="4">
        <v>-68513521.719999999</v>
      </c>
      <c r="Q1543" t="s">
        <v>4164</v>
      </c>
    </row>
    <row r="1544" spans="5:17">
      <c r="F1544">
        <v>6100331</v>
      </c>
      <c r="K1544" t="s">
        <v>6894</v>
      </c>
      <c r="O1544" s="4">
        <v>-13058.55</v>
      </c>
      <c r="P1544">
        <v>0</v>
      </c>
      <c r="Q1544" t="s">
        <v>4164</v>
      </c>
    </row>
    <row r="1545" spans="5:17">
      <c r="F1545">
        <v>6100338</v>
      </c>
      <c r="K1545" t="s">
        <v>6895</v>
      </c>
      <c r="O1545" s="4">
        <v>-13123212.5</v>
      </c>
      <c r="P1545" s="4">
        <v>-12468764.25</v>
      </c>
      <c r="Q1545" t="s">
        <v>4164</v>
      </c>
    </row>
    <row r="1546" spans="5:17">
      <c r="F1546">
        <v>6500334</v>
      </c>
      <c r="K1546" t="s">
        <v>6896</v>
      </c>
      <c r="O1546" s="4">
        <v>587324.04</v>
      </c>
      <c r="P1546" s="4">
        <v>-4655161.03</v>
      </c>
      <c r="Q1546" t="s">
        <v>4164</v>
      </c>
    </row>
    <row r="1547" spans="5:17">
      <c r="F1547">
        <v>6500339</v>
      </c>
      <c r="K1547" t="s">
        <v>6897</v>
      </c>
      <c r="O1547">
        <v>0</v>
      </c>
      <c r="P1547" s="4">
        <v>50298.52</v>
      </c>
      <c r="Q1547" t="s">
        <v>4164</v>
      </c>
    </row>
    <row r="1548" spans="5:17">
      <c r="E1548" t="s">
        <v>3280</v>
      </c>
      <c r="O1548" s="4">
        <v>-20836372626.529999</v>
      </c>
      <c r="P1548" s="4">
        <v>-18591556809.700001</v>
      </c>
      <c r="Q1548" t="s">
        <v>4164</v>
      </c>
    </row>
    <row r="1549" spans="5:17">
      <c r="F1549">
        <v>6100340</v>
      </c>
      <c r="K1549" t="s">
        <v>6898</v>
      </c>
      <c r="O1549" s="4">
        <v>-10491662622.07</v>
      </c>
      <c r="P1549" s="4">
        <v>-9888687837.1299992</v>
      </c>
      <c r="Q1549" t="s">
        <v>4164</v>
      </c>
    </row>
    <row r="1550" spans="5:17">
      <c r="F1550">
        <v>6100341</v>
      </c>
      <c r="K1550" t="s">
        <v>6899</v>
      </c>
      <c r="O1550" s="4">
        <v>-485458593.80000001</v>
      </c>
      <c r="P1550" s="4">
        <v>-157424969.22</v>
      </c>
      <c r="Q1550" t="s">
        <v>4164</v>
      </c>
    </row>
    <row r="1551" spans="5:17">
      <c r="F1551">
        <v>6100348</v>
      </c>
      <c r="K1551" t="s">
        <v>6900</v>
      </c>
      <c r="O1551" s="4">
        <v>-5518403943</v>
      </c>
      <c r="P1551" s="4">
        <v>-5014910224.5</v>
      </c>
      <c r="Q1551" t="s">
        <v>4164</v>
      </c>
    </row>
    <row r="1552" spans="5:17">
      <c r="F1552">
        <v>6101340</v>
      </c>
      <c r="K1552" t="s">
        <v>6901</v>
      </c>
      <c r="O1552" s="4">
        <v>-3844217457.3800001</v>
      </c>
      <c r="P1552" s="4">
        <v>-3451066148.0799999</v>
      </c>
      <c r="Q1552" t="s">
        <v>4164</v>
      </c>
    </row>
    <row r="1553" spans="5:17">
      <c r="F1553">
        <v>6101341</v>
      </c>
      <c r="K1553" t="s">
        <v>6902</v>
      </c>
      <c r="O1553" s="4">
        <v>-89117446.519999996</v>
      </c>
      <c r="P1553" s="4">
        <v>-59853798.649999999</v>
      </c>
      <c r="Q1553" t="s">
        <v>4164</v>
      </c>
    </row>
    <row r="1554" spans="5:17">
      <c r="F1554">
        <v>6500344</v>
      </c>
      <c r="K1554" t="s">
        <v>6903</v>
      </c>
      <c r="O1554" s="4">
        <v>-775198557.04999995</v>
      </c>
      <c r="P1554" s="4">
        <v>249159981.00999999</v>
      </c>
      <c r="Q1554" t="s">
        <v>4164</v>
      </c>
    </row>
    <row r="1555" spans="5:17">
      <c r="F1555">
        <v>6500349</v>
      </c>
      <c r="K1555" t="s">
        <v>6904</v>
      </c>
      <c r="O1555">
        <v>0</v>
      </c>
      <c r="P1555" s="4">
        <v>1402277.35</v>
      </c>
      <c r="Q1555" t="s">
        <v>4164</v>
      </c>
    </row>
    <row r="1556" spans="5:17">
      <c r="F1556">
        <v>6500394</v>
      </c>
      <c r="K1556" t="s">
        <v>6905</v>
      </c>
      <c r="O1556" s="4">
        <v>367685993.29000002</v>
      </c>
      <c r="P1556" s="4">
        <v>-270859353.13</v>
      </c>
      <c r="Q1556" t="s">
        <v>4164</v>
      </c>
    </row>
    <row r="1557" spans="5:17">
      <c r="F1557">
        <v>6500399</v>
      </c>
      <c r="K1557" t="s">
        <v>6906</v>
      </c>
      <c r="O1557">
        <v>0</v>
      </c>
      <c r="P1557" s="4">
        <v>683262.65</v>
      </c>
      <c r="Q1557" t="s">
        <v>4164</v>
      </c>
    </row>
    <row r="1558" spans="5:17">
      <c r="E1558" t="s">
        <v>3290</v>
      </c>
      <c r="O1558" s="799">
        <v>-4308591075.6999998</v>
      </c>
      <c r="P1558" s="4">
        <v>-4181562147.73</v>
      </c>
      <c r="Q1558" t="s">
        <v>4164</v>
      </c>
    </row>
    <row r="1559" spans="5:17">
      <c r="F1559">
        <v>6100350</v>
      </c>
      <c r="K1559" t="s">
        <v>6907</v>
      </c>
      <c r="O1559" s="4">
        <v>-3166852898.5300002</v>
      </c>
      <c r="P1559" s="4">
        <v>-2896121306.8400002</v>
      </c>
      <c r="Q1559" t="s">
        <v>4164</v>
      </c>
    </row>
    <row r="1560" spans="5:17">
      <c r="F1560">
        <v>6100351</v>
      </c>
      <c r="K1560" t="s">
        <v>6908</v>
      </c>
      <c r="O1560" s="4">
        <v>-4151112.63</v>
      </c>
      <c r="P1560" s="4">
        <v>-12218159.41</v>
      </c>
      <c r="Q1560" t="s">
        <v>4164</v>
      </c>
    </row>
    <row r="1561" spans="5:17">
      <c r="F1561">
        <v>6100358</v>
      </c>
      <c r="K1561" t="s">
        <v>6909</v>
      </c>
      <c r="O1561" s="4">
        <v>-1103384697.5</v>
      </c>
      <c r="P1561" s="4">
        <v>-1024345052.5</v>
      </c>
      <c r="Q1561" t="s">
        <v>4164</v>
      </c>
    </row>
    <row r="1562" spans="5:17">
      <c r="F1562">
        <v>6500354</v>
      </c>
      <c r="K1562" t="s">
        <v>6910</v>
      </c>
      <c r="O1562" s="4">
        <v>-34202367.039999999</v>
      </c>
      <c r="P1562" s="4">
        <v>-254306878.97999999</v>
      </c>
      <c r="Q1562" t="s">
        <v>4164</v>
      </c>
    </row>
    <row r="1563" spans="5:17">
      <c r="F1563">
        <v>6500359</v>
      </c>
      <c r="K1563" t="s">
        <v>6911</v>
      </c>
      <c r="O1563">
        <v>0</v>
      </c>
      <c r="P1563" s="4">
        <v>5429250</v>
      </c>
      <c r="Q1563" t="s">
        <v>4164</v>
      </c>
    </row>
    <row r="1564" spans="5:17">
      <c r="E1564" t="s">
        <v>3295</v>
      </c>
      <c r="O1564" s="4">
        <v>-1204608571.3800001</v>
      </c>
      <c r="P1564" s="4">
        <v>-829345302.5</v>
      </c>
      <c r="Q1564" t="s">
        <v>4164</v>
      </c>
    </row>
    <row r="1565" spans="5:17">
      <c r="F1565">
        <v>6100360</v>
      </c>
      <c r="K1565" t="s">
        <v>6912</v>
      </c>
      <c r="O1565" s="4">
        <v>-1113218393.8299999</v>
      </c>
      <c r="P1565" s="4">
        <v>-658685092.19000006</v>
      </c>
      <c r="Q1565" t="s">
        <v>4164</v>
      </c>
    </row>
    <row r="1566" spans="5:17">
      <c r="F1566">
        <v>6100361</v>
      </c>
      <c r="K1566" t="s">
        <v>6913</v>
      </c>
      <c r="O1566" s="4">
        <v>-5477481.6399999997</v>
      </c>
      <c r="P1566">
        <v>0</v>
      </c>
      <c r="Q1566" t="s">
        <v>4164</v>
      </c>
    </row>
    <row r="1567" spans="5:17">
      <c r="F1567">
        <v>6100368</v>
      </c>
      <c r="K1567" t="s">
        <v>6914</v>
      </c>
      <c r="O1567" s="4">
        <v>-99002648.799999997</v>
      </c>
      <c r="P1567" s="4">
        <v>-63932752.07</v>
      </c>
      <c r="Q1567" t="s">
        <v>4164</v>
      </c>
    </row>
    <row r="1568" spans="5:17">
      <c r="F1568">
        <v>6500364</v>
      </c>
      <c r="K1568" t="s">
        <v>6915</v>
      </c>
      <c r="O1568" s="4">
        <v>13089952.890000001</v>
      </c>
      <c r="P1568" s="4">
        <v>-106756080.98999999</v>
      </c>
      <c r="Q1568" t="s">
        <v>4164</v>
      </c>
    </row>
    <row r="1569" spans="4:17">
      <c r="F1569">
        <v>6500369</v>
      </c>
      <c r="K1569" t="s">
        <v>6916</v>
      </c>
      <c r="O1569">
        <v>0</v>
      </c>
      <c r="P1569" s="4">
        <v>28622.75</v>
      </c>
      <c r="Q1569" t="s">
        <v>4164</v>
      </c>
    </row>
    <row r="1570" spans="4:17">
      <c r="E1570" t="s">
        <v>3298</v>
      </c>
      <c r="O1570" s="799">
        <v>-5379177068.6899996</v>
      </c>
      <c r="P1570" s="4">
        <v>-4763434993.6400003</v>
      </c>
      <c r="Q1570" t="s">
        <v>4164</v>
      </c>
    </row>
    <row r="1571" spans="4:17">
      <c r="F1571">
        <v>6100370</v>
      </c>
      <c r="K1571" t="s">
        <v>6917</v>
      </c>
      <c r="O1571" s="4">
        <v>-5328722880.0900002</v>
      </c>
      <c r="P1571" s="4">
        <v>-5014011700.7399998</v>
      </c>
      <c r="Q1571" t="s">
        <v>4164</v>
      </c>
    </row>
    <row r="1572" spans="4:17">
      <c r="F1572">
        <v>6500374</v>
      </c>
      <c r="K1572" t="s">
        <v>6918</v>
      </c>
      <c r="O1572" s="4">
        <v>664414185.83000004</v>
      </c>
      <c r="P1572" s="4">
        <v>250475275.41</v>
      </c>
      <c r="Q1572" t="s">
        <v>4164</v>
      </c>
    </row>
    <row r="1573" spans="4:17">
      <c r="F1573">
        <v>6500379</v>
      </c>
      <c r="K1573" t="s">
        <v>6919</v>
      </c>
      <c r="O1573" s="4">
        <v>-714868374.42999995</v>
      </c>
      <c r="P1573" s="4">
        <v>101431.69</v>
      </c>
      <c r="Q1573" t="s">
        <v>4164</v>
      </c>
    </row>
    <row r="1574" spans="4:17">
      <c r="E1574" t="s">
        <v>3302</v>
      </c>
      <c r="O1574" s="4">
        <v>-358200745.25</v>
      </c>
      <c r="P1574" s="4">
        <v>-1067112630.3099999</v>
      </c>
      <c r="Q1574" t="s">
        <v>4164</v>
      </c>
    </row>
    <row r="1575" spans="4:17">
      <c r="F1575">
        <v>6100380</v>
      </c>
      <c r="K1575" t="s">
        <v>6920</v>
      </c>
      <c r="O1575" s="4">
        <v>-268628325</v>
      </c>
      <c r="P1575" s="4">
        <v>-274652057.00999999</v>
      </c>
      <c r="Q1575" t="s">
        <v>4164</v>
      </c>
    </row>
    <row r="1576" spans="4:17">
      <c r="F1576">
        <v>6100381</v>
      </c>
      <c r="K1576" t="s">
        <v>6921</v>
      </c>
      <c r="O1576" s="4">
        <v>-826599.44</v>
      </c>
      <c r="P1576" s="4">
        <v>-3376200.99</v>
      </c>
      <c r="Q1576" t="s">
        <v>4164</v>
      </c>
    </row>
    <row r="1577" spans="4:17">
      <c r="F1577">
        <v>6100388</v>
      </c>
      <c r="K1577" t="s">
        <v>6922</v>
      </c>
      <c r="O1577" s="4">
        <v>-94108225</v>
      </c>
      <c r="P1577" s="4">
        <v>-132140039</v>
      </c>
      <c r="Q1577" t="s">
        <v>4164</v>
      </c>
    </row>
    <row r="1578" spans="4:17">
      <c r="F1578">
        <v>6500384</v>
      </c>
      <c r="K1578" t="s">
        <v>6923</v>
      </c>
      <c r="O1578" s="4">
        <v>5362404.1900000004</v>
      </c>
      <c r="P1578" s="4">
        <v>-656944333.30999994</v>
      </c>
      <c r="Q1578" t="s">
        <v>4164</v>
      </c>
    </row>
    <row r="1579" spans="4:17">
      <c r="E1579" t="s">
        <v>6671</v>
      </c>
      <c r="O1579" s="4">
        <v>-36175213.219999999</v>
      </c>
      <c r="P1579">
        <v>0</v>
      </c>
      <c r="Q1579" t="s">
        <v>4164</v>
      </c>
    </row>
    <row r="1580" spans="4:17">
      <c r="F1580">
        <v>6100390</v>
      </c>
      <c r="K1580" t="s">
        <v>6924</v>
      </c>
      <c r="O1580" s="4">
        <v>-31979702.219999999</v>
      </c>
      <c r="P1580">
        <v>0</v>
      </c>
      <c r="Q1580" t="s">
        <v>4164</v>
      </c>
    </row>
    <row r="1581" spans="4:17">
      <c r="F1581">
        <v>6100398</v>
      </c>
      <c r="K1581" t="s">
        <v>6925</v>
      </c>
      <c r="O1581" s="4">
        <v>-4185011</v>
      </c>
      <c r="P1581">
        <v>0</v>
      </c>
      <c r="Q1581" t="s">
        <v>4164</v>
      </c>
    </row>
    <row r="1582" spans="4:17">
      <c r="F1582">
        <v>6500419</v>
      </c>
      <c r="K1582" t="s">
        <v>6926</v>
      </c>
      <c r="O1582" s="4">
        <v>-10500</v>
      </c>
      <c r="P1582">
        <v>0</v>
      </c>
      <c r="Q1582" t="s">
        <v>4164</v>
      </c>
    </row>
    <row r="1583" spans="4:17">
      <c r="D1583" t="s">
        <v>191</v>
      </c>
      <c r="O1583" s="4">
        <v>-1524071278</v>
      </c>
      <c r="P1583" s="4">
        <v>-2404559212.1999998</v>
      </c>
      <c r="Q1583" t="s">
        <v>4164</v>
      </c>
    </row>
    <row r="1584" spans="4:17">
      <c r="E1584" t="s">
        <v>192</v>
      </c>
      <c r="O1584" s="4">
        <v>-1524071278</v>
      </c>
      <c r="P1584" s="4">
        <v>-2404559212.1999998</v>
      </c>
      <c r="Q1584" t="s">
        <v>4164</v>
      </c>
    </row>
    <row r="1585" spans="4:17">
      <c r="F1585">
        <v>6100102</v>
      </c>
      <c r="K1585" t="s">
        <v>6927</v>
      </c>
      <c r="O1585" s="4">
        <v>-1472326325</v>
      </c>
      <c r="P1585" s="4">
        <v>-2343299049</v>
      </c>
      <c r="Q1585" t="s">
        <v>4164</v>
      </c>
    </row>
    <row r="1586" spans="4:17">
      <c r="F1586">
        <v>6100845</v>
      </c>
      <c r="K1586" t="s">
        <v>6928</v>
      </c>
      <c r="O1586" s="4">
        <v>-51744953</v>
      </c>
      <c r="P1586" s="4">
        <v>-61260163.200000003</v>
      </c>
      <c r="Q1586" t="s">
        <v>4164</v>
      </c>
    </row>
    <row r="1587" spans="4:17">
      <c r="D1587" t="s">
        <v>3307</v>
      </c>
      <c r="O1587" s="4">
        <v>-5930877356.21</v>
      </c>
      <c r="P1587" s="4">
        <v>-5686765481.3599997</v>
      </c>
      <c r="Q1587" t="s">
        <v>4164</v>
      </c>
    </row>
    <row r="1588" spans="4:17">
      <c r="E1588" t="s">
        <v>3308</v>
      </c>
      <c r="O1588" s="4">
        <v>-380750025.88</v>
      </c>
      <c r="P1588" s="4">
        <v>-345885489.14999998</v>
      </c>
      <c r="Q1588" t="s">
        <v>4164</v>
      </c>
    </row>
    <row r="1589" spans="4:17">
      <c r="F1589">
        <v>6100501</v>
      </c>
      <c r="K1589" t="s">
        <v>6929</v>
      </c>
      <c r="O1589" s="4">
        <v>-272478504.07999998</v>
      </c>
      <c r="P1589" s="4">
        <v>-244888653.61000001</v>
      </c>
      <c r="Q1589" t="s">
        <v>4164</v>
      </c>
    </row>
    <row r="1590" spans="4:17">
      <c r="F1590">
        <v>6100502</v>
      </c>
      <c r="K1590" t="s">
        <v>6930</v>
      </c>
      <c r="O1590" s="4">
        <v>-62309159.369999997</v>
      </c>
      <c r="P1590" s="4">
        <v>-57945086.869999997</v>
      </c>
      <c r="Q1590" t="s">
        <v>4164</v>
      </c>
    </row>
    <row r="1591" spans="4:17">
      <c r="F1591">
        <v>6100503</v>
      </c>
      <c r="K1591" t="s">
        <v>6931</v>
      </c>
      <c r="O1591" s="4">
        <v>-15191352.15</v>
      </c>
      <c r="P1591" s="4">
        <v>-14981553.390000001</v>
      </c>
      <c r="Q1591" t="s">
        <v>4164</v>
      </c>
    </row>
    <row r="1592" spans="4:17">
      <c r="F1592">
        <v>6100504</v>
      </c>
      <c r="K1592" t="s">
        <v>6932</v>
      </c>
      <c r="O1592" s="4">
        <v>-495642.54</v>
      </c>
      <c r="P1592" s="4">
        <v>-497044.86</v>
      </c>
      <c r="Q1592" t="s">
        <v>4164</v>
      </c>
    </row>
    <row r="1593" spans="4:17">
      <c r="F1593">
        <v>6100505</v>
      </c>
      <c r="K1593" t="s">
        <v>6933</v>
      </c>
      <c r="O1593" s="4">
        <v>-60863.69</v>
      </c>
      <c r="P1593" s="4">
        <v>-27791.84</v>
      </c>
      <c r="Q1593" t="s">
        <v>4164</v>
      </c>
    </row>
    <row r="1594" spans="4:17">
      <c r="F1594">
        <v>6100506</v>
      </c>
      <c r="K1594" t="s">
        <v>6934</v>
      </c>
      <c r="O1594" s="4">
        <v>-7793318.2699999996</v>
      </c>
      <c r="P1594" s="4">
        <v>-7820100.0199999996</v>
      </c>
      <c r="Q1594" t="s">
        <v>4164</v>
      </c>
    </row>
    <row r="1595" spans="4:17">
      <c r="F1595">
        <v>6100507</v>
      </c>
      <c r="K1595" t="s">
        <v>6935</v>
      </c>
      <c r="O1595" s="4">
        <v>-3625594.08</v>
      </c>
      <c r="P1595" s="4">
        <v>-3192861.86</v>
      </c>
      <c r="Q1595" t="s">
        <v>4164</v>
      </c>
    </row>
    <row r="1596" spans="4:17">
      <c r="F1596">
        <v>6100508</v>
      </c>
      <c r="K1596" t="s">
        <v>6936</v>
      </c>
      <c r="O1596" s="4">
        <v>-957222.8</v>
      </c>
      <c r="P1596" s="4">
        <v>-985574.64</v>
      </c>
      <c r="Q1596" t="s">
        <v>4164</v>
      </c>
    </row>
    <row r="1597" spans="4:17">
      <c r="F1597">
        <v>6100509</v>
      </c>
      <c r="K1597" t="s">
        <v>6937</v>
      </c>
      <c r="O1597" s="4">
        <v>-16180.06</v>
      </c>
      <c r="P1597" s="4">
        <v>-8424.48</v>
      </c>
      <c r="Q1597" t="s">
        <v>4164</v>
      </c>
    </row>
    <row r="1598" spans="4:17">
      <c r="F1598">
        <v>6100519</v>
      </c>
      <c r="K1598" t="s">
        <v>6938</v>
      </c>
      <c r="O1598" s="4">
        <v>-13876.32</v>
      </c>
      <c r="P1598" s="4">
        <v>-12944.32</v>
      </c>
      <c r="Q1598" t="s">
        <v>4164</v>
      </c>
    </row>
    <row r="1599" spans="4:17">
      <c r="F1599">
        <v>6101503</v>
      </c>
      <c r="K1599" t="s">
        <v>6939</v>
      </c>
      <c r="O1599" s="4">
        <v>-1039619.6</v>
      </c>
      <c r="P1599" s="4">
        <v>-1107034.3799999999</v>
      </c>
      <c r="Q1599" t="s">
        <v>4164</v>
      </c>
    </row>
    <row r="1600" spans="4:17">
      <c r="F1600">
        <v>6101506</v>
      </c>
      <c r="K1600" t="s">
        <v>6940</v>
      </c>
      <c r="O1600" s="4">
        <v>-14922106.710000001</v>
      </c>
      <c r="P1600" s="4">
        <v>-14435291.75</v>
      </c>
      <c r="Q1600" t="s">
        <v>4164</v>
      </c>
    </row>
    <row r="1601" spans="6:17">
      <c r="F1601">
        <v>6101507</v>
      </c>
      <c r="K1601" t="s">
        <v>6941</v>
      </c>
      <c r="O1601" s="4">
        <v>-721600.49</v>
      </c>
      <c r="P1601" s="4">
        <v>-640805.74</v>
      </c>
      <c r="Q1601" t="s">
        <v>4164</v>
      </c>
    </row>
    <row r="1602" spans="6:17">
      <c r="F1602">
        <v>6500215</v>
      </c>
      <c r="K1602" t="s">
        <v>6942</v>
      </c>
      <c r="O1602" s="4">
        <v>-915012</v>
      </c>
      <c r="P1602" s="4">
        <v>-631110</v>
      </c>
      <c r="Q1602" t="s">
        <v>4164</v>
      </c>
    </row>
    <row r="1603" spans="6:17">
      <c r="F1603">
        <v>6500225</v>
      </c>
      <c r="K1603" t="s">
        <v>6943</v>
      </c>
      <c r="O1603" s="4">
        <v>-114270</v>
      </c>
      <c r="P1603" s="4">
        <v>-276532</v>
      </c>
      <c r="Q1603" t="s">
        <v>4164</v>
      </c>
    </row>
    <row r="1604" spans="6:17">
      <c r="F1604">
        <v>6500235</v>
      </c>
      <c r="K1604" t="s">
        <v>6944</v>
      </c>
      <c r="O1604" s="4">
        <v>-60198</v>
      </c>
      <c r="P1604" s="4">
        <v>43535</v>
      </c>
      <c r="Q1604" t="s">
        <v>4164</v>
      </c>
    </row>
    <row r="1605" spans="6:17">
      <c r="F1605">
        <v>6500245</v>
      </c>
      <c r="K1605" t="s">
        <v>6945</v>
      </c>
      <c r="O1605">
        <v>-240</v>
      </c>
      <c r="P1605" s="4">
        <v>-1388</v>
      </c>
      <c r="Q1605" t="s">
        <v>4164</v>
      </c>
    </row>
    <row r="1606" spans="6:17">
      <c r="F1606">
        <v>6500255</v>
      </c>
      <c r="K1606" t="s">
        <v>6946</v>
      </c>
      <c r="O1606">
        <v>-485</v>
      </c>
      <c r="P1606">
        <v>-409</v>
      </c>
      <c r="Q1606" t="s">
        <v>4164</v>
      </c>
    </row>
    <row r="1607" spans="6:17">
      <c r="F1607">
        <v>6500265</v>
      </c>
      <c r="K1607" t="s">
        <v>6947</v>
      </c>
      <c r="O1607" s="4">
        <v>14679</v>
      </c>
      <c r="P1607" s="4">
        <v>-18928</v>
      </c>
      <c r="Q1607" t="s">
        <v>4164</v>
      </c>
    </row>
    <row r="1608" spans="6:17">
      <c r="F1608">
        <v>6500275</v>
      </c>
      <c r="K1608" t="s">
        <v>6948</v>
      </c>
      <c r="O1608" s="4">
        <v>-30685</v>
      </c>
      <c r="P1608" s="4">
        <v>-18145</v>
      </c>
      <c r="Q1608" t="s">
        <v>4164</v>
      </c>
    </row>
    <row r="1609" spans="6:17">
      <c r="F1609">
        <v>6500285</v>
      </c>
      <c r="K1609" t="s">
        <v>6949</v>
      </c>
      <c r="O1609" s="4">
        <v>-1066</v>
      </c>
      <c r="P1609" s="4">
        <v>-5984</v>
      </c>
      <c r="Q1609" t="s">
        <v>4164</v>
      </c>
    </row>
    <row r="1610" spans="6:17">
      <c r="F1610">
        <v>6500295</v>
      </c>
      <c r="K1610" t="s">
        <v>6950</v>
      </c>
      <c r="O1610">
        <v>-706</v>
      </c>
      <c r="P1610">
        <v>-245</v>
      </c>
      <c r="Q1610" t="s">
        <v>4164</v>
      </c>
    </row>
    <row r="1611" spans="6:17">
      <c r="F1611">
        <v>6501255</v>
      </c>
      <c r="K1611" t="s">
        <v>6951</v>
      </c>
      <c r="O1611">
        <v>-485</v>
      </c>
      <c r="P1611">
        <v>451</v>
      </c>
      <c r="Q1611" t="s">
        <v>4164</v>
      </c>
    </row>
    <row r="1612" spans="6:17">
      <c r="F1612">
        <v>6501265</v>
      </c>
      <c r="K1612" t="s">
        <v>6952</v>
      </c>
      <c r="O1612" s="4">
        <v>-10831</v>
      </c>
      <c r="P1612" s="4">
        <v>-44128</v>
      </c>
      <c r="Q1612" t="s">
        <v>4164</v>
      </c>
    </row>
    <row r="1613" spans="6:17">
      <c r="F1613">
        <v>6501275</v>
      </c>
      <c r="K1613" t="s">
        <v>6953</v>
      </c>
      <c r="O1613" s="4">
        <v>-2408</v>
      </c>
      <c r="P1613" s="4">
        <v>-4907</v>
      </c>
      <c r="Q1613" t="s">
        <v>4164</v>
      </c>
    </row>
    <row r="1614" spans="6:17">
      <c r="F1614">
        <v>6600501</v>
      </c>
      <c r="K1614" t="s">
        <v>6954</v>
      </c>
      <c r="O1614" s="4">
        <v>-2540.75</v>
      </c>
      <c r="P1614" s="4">
        <v>686292.42</v>
      </c>
      <c r="Q1614" t="s">
        <v>4164</v>
      </c>
    </row>
    <row r="1615" spans="6:17">
      <c r="F1615">
        <v>6600503</v>
      </c>
      <c r="K1615" t="s">
        <v>6955</v>
      </c>
      <c r="O1615">
        <v>-631.98</v>
      </c>
      <c r="P1615" s="4">
        <v>250365.67</v>
      </c>
      <c r="Q1615" t="s">
        <v>4164</v>
      </c>
    </row>
    <row r="1616" spans="6:17">
      <c r="F1616">
        <v>6600504</v>
      </c>
      <c r="K1616" t="s">
        <v>6956</v>
      </c>
      <c r="O1616">
        <v>0</v>
      </c>
      <c r="P1616" s="4">
        <v>1306.21</v>
      </c>
      <c r="Q1616" t="s">
        <v>4164</v>
      </c>
    </row>
    <row r="1617" spans="5:17">
      <c r="F1617">
        <v>6600506</v>
      </c>
      <c r="K1617" t="s">
        <v>6957</v>
      </c>
      <c r="O1617">
        <v>499</v>
      </c>
      <c r="P1617" s="4">
        <v>85851.05</v>
      </c>
      <c r="Q1617" t="s">
        <v>4164</v>
      </c>
    </row>
    <row r="1618" spans="5:17">
      <c r="F1618">
        <v>6600507</v>
      </c>
      <c r="K1618" t="s">
        <v>6958</v>
      </c>
      <c r="O1618">
        <v>-58.8</v>
      </c>
      <c r="P1618" s="4">
        <v>13145.22</v>
      </c>
      <c r="Q1618" t="s">
        <v>4164</v>
      </c>
    </row>
    <row r="1619" spans="5:17">
      <c r="F1619">
        <v>6601503</v>
      </c>
      <c r="K1619" t="s">
        <v>6959</v>
      </c>
      <c r="O1619">
        <v>0</v>
      </c>
      <c r="P1619" s="4">
        <v>25281.68</v>
      </c>
      <c r="Q1619" t="s">
        <v>4164</v>
      </c>
    </row>
    <row r="1620" spans="5:17">
      <c r="F1620">
        <v>6601505</v>
      </c>
      <c r="K1620" t="s">
        <v>6960</v>
      </c>
      <c r="O1620">
        <v>0</v>
      </c>
      <c r="P1620">
        <v>249.91</v>
      </c>
      <c r="Q1620" t="s">
        <v>4164</v>
      </c>
    </row>
    <row r="1621" spans="5:17">
      <c r="F1621">
        <v>6601506</v>
      </c>
      <c r="K1621" t="s">
        <v>6961</v>
      </c>
      <c r="O1621">
        <v>-546.19000000000005</v>
      </c>
      <c r="P1621" s="4">
        <v>552976.44999999995</v>
      </c>
      <c r="Q1621" t="s">
        <v>4164</v>
      </c>
    </row>
    <row r="1622" spans="5:17">
      <c r="E1622" t="s">
        <v>3336</v>
      </c>
      <c r="O1622" s="4">
        <v>-248016745.88</v>
      </c>
      <c r="P1622" s="4">
        <v>-250661418.5</v>
      </c>
      <c r="Q1622" t="s">
        <v>4164</v>
      </c>
    </row>
    <row r="1623" spans="5:17">
      <c r="F1623">
        <v>6100511</v>
      </c>
      <c r="K1623" t="s">
        <v>6962</v>
      </c>
      <c r="O1623" s="4">
        <v>-103135676.5</v>
      </c>
      <c r="P1623" s="4">
        <v>-91236332.900000006</v>
      </c>
      <c r="Q1623" t="s">
        <v>4164</v>
      </c>
    </row>
    <row r="1624" spans="5:17">
      <c r="F1624">
        <v>6100512</v>
      </c>
      <c r="K1624" t="s">
        <v>6963</v>
      </c>
      <c r="O1624" s="4">
        <v>-15254035.84</v>
      </c>
      <c r="P1624" s="4">
        <v>-12937370.08</v>
      </c>
      <c r="Q1624" t="s">
        <v>4164</v>
      </c>
    </row>
    <row r="1625" spans="5:17">
      <c r="F1625">
        <v>6100513</v>
      </c>
      <c r="K1625" t="s">
        <v>6964</v>
      </c>
      <c r="O1625" s="4">
        <v>-77238.42</v>
      </c>
      <c r="P1625" s="4">
        <v>-70599.960000000006</v>
      </c>
      <c r="Q1625" t="s">
        <v>4164</v>
      </c>
    </row>
    <row r="1626" spans="5:17">
      <c r="F1626">
        <v>6100514</v>
      </c>
      <c r="K1626" t="s">
        <v>6965</v>
      </c>
      <c r="O1626" s="4">
        <v>-98858346.140000001</v>
      </c>
      <c r="P1626" s="4">
        <v>-90270858.079999998</v>
      </c>
      <c r="Q1626" t="s">
        <v>4164</v>
      </c>
    </row>
    <row r="1627" spans="5:17">
      <c r="F1627">
        <v>6100516</v>
      </c>
      <c r="K1627" t="s">
        <v>6966</v>
      </c>
      <c r="O1627" s="4">
        <v>-404302.56</v>
      </c>
      <c r="P1627" s="4">
        <v>-672716.52</v>
      </c>
      <c r="Q1627" t="s">
        <v>4164</v>
      </c>
    </row>
    <row r="1628" spans="5:17">
      <c r="F1628">
        <v>6100518</v>
      </c>
      <c r="K1628" t="s">
        <v>6967</v>
      </c>
      <c r="O1628" s="4">
        <v>-1411394.82</v>
      </c>
      <c r="P1628" s="4">
        <v>-1562363.04</v>
      </c>
      <c r="Q1628" t="s">
        <v>4164</v>
      </c>
    </row>
    <row r="1629" spans="5:17">
      <c r="F1629">
        <v>6100520</v>
      </c>
      <c r="K1629" t="s">
        <v>6968</v>
      </c>
      <c r="O1629" s="4">
        <v>-323334</v>
      </c>
      <c r="P1629">
        <v>0</v>
      </c>
      <c r="Q1629" t="s">
        <v>4164</v>
      </c>
    </row>
    <row r="1630" spans="5:17">
      <c r="F1630">
        <v>6101514</v>
      </c>
      <c r="K1630" t="s">
        <v>6969</v>
      </c>
      <c r="O1630" s="4">
        <v>-37158194.32</v>
      </c>
      <c r="P1630" s="4">
        <v>-33269590.539999999</v>
      </c>
      <c r="Q1630" t="s">
        <v>4164</v>
      </c>
    </row>
    <row r="1631" spans="5:17">
      <c r="F1631">
        <v>6500315</v>
      </c>
      <c r="K1631" t="s">
        <v>6970</v>
      </c>
      <c r="O1631" s="4">
        <v>1625068.9</v>
      </c>
      <c r="P1631" s="4">
        <v>-7745623.6799999997</v>
      </c>
      <c r="Q1631" t="s">
        <v>4164</v>
      </c>
    </row>
    <row r="1632" spans="5:17">
      <c r="F1632">
        <v>6500325</v>
      </c>
      <c r="K1632" t="s">
        <v>6971</v>
      </c>
      <c r="O1632" s="4">
        <v>-86553.41</v>
      </c>
      <c r="P1632" s="4">
        <v>-840400.06</v>
      </c>
      <c r="Q1632" t="s">
        <v>4164</v>
      </c>
    </row>
    <row r="1633" spans="5:29">
      <c r="F1633">
        <v>6500335</v>
      </c>
      <c r="K1633" t="s">
        <v>6972</v>
      </c>
      <c r="O1633">
        <v>221.15</v>
      </c>
      <c r="P1633" s="4">
        <v>-4330.5</v>
      </c>
      <c r="Q1633" t="s">
        <v>4164</v>
      </c>
    </row>
    <row r="1634" spans="5:29">
      <c r="F1634">
        <v>6500345</v>
      </c>
      <c r="K1634" t="s">
        <v>6973</v>
      </c>
      <c r="O1634" s="4">
        <v>1789648.54</v>
      </c>
      <c r="P1634" s="4">
        <v>-7466283.04</v>
      </c>
      <c r="Q1634" t="s">
        <v>4164</v>
      </c>
    </row>
    <row r="1635" spans="5:29">
      <c r="F1635">
        <v>6500365</v>
      </c>
      <c r="K1635" t="s">
        <v>6974</v>
      </c>
      <c r="O1635" s="4">
        <v>7007.96</v>
      </c>
      <c r="P1635" s="4">
        <v>-26487.65</v>
      </c>
      <c r="Q1635" t="s">
        <v>4164</v>
      </c>
    </row>
    <row r="1636" spans="5:29">
      <c r="F1636">
        <v>6500375</v>
      </c>
      <c r="K1636" t="s">
        <v>6975</v>
      </c>
      <c r="O1636" s="4">
        <v>127749.56</v>
      </c>
      <c r="P1636" s="4">
        <v>-103850.51</v>
      </c>
      <c r="Q1636" t="s">
        <v>4164</v>
      </c>
    </row>
    <row r="1637" spans="5:29">
      <c r="F1637">
        <v>6500385</v>
      </c>
      <c r="K1637" t="s">
        <v>6976</v>
      </c>
      <c r="O1637" s="4">
        <v>-107604.36</v>
      </c>
      <c r="P1637" s="4">
        <v>25043.47</v>
      </c>
      <c r="Q1637" t="s">
        <v>4164</v>
      </c>
    </row>
    <row r="1638" spans="5:29">
      <c r="F1638">
        <v>6500395</v>
      </c>
      <c r="K1638" t="s">
        <v>6977</v>
      </c>
      <c r="O1638" s="4">
        <v>5415892.3799999999</v>
      </c>
      <c r="P1638" s="4">
        <v>-4479655.41</v>
      </c>
      <c r="Q1638" t="s">
        <v>4164</v>
      </c>
    </row>
    <row r="1639" spans="5:29">
      <c r="F1639">
        <v>6500416</v>
      </c>
      <c r="K1639" t="s">
        <v>6978</v>
      </c>
      <c r="O1639" s="4">
        <v>-165654</v>
      </c>
      <c r="P1639">
        <v>0</v>
      </c>
      <c r="Q1639" t="s">
        <v>4164</v>
      </c>
    </row>
    <row r="1640" spans="5:29">
      <c r="E1640" t="s">
        <v>3352</v>
      </c>
      <c r="O1640" s="4">
        <v>-146720918.75999999</v>
      </c>
      <c r="P1640" s="4">
        <v>-122570935.04000001</v>
      </c>
      <c r="Q1640" t="s">
        <v>4164</v>
      </c>
    </row>
    <row r="1641" spans="5:29">
      <c r="F1641">
        <v>6100521</v>
      </c>
      <c r="K1641" t="s">
        <v>6979</v>
      </c>
      <c r="O1641" s="799">
        <v>-7986483.1699999999</v>
      </c>
      <c r="P1641" s="4">
        <v>-6743162.75</v>
      </c>
      <c r="Q1641" t="s">
        <v>4164</v>
      </c>
    </row>
    <row r="1642" spans="5:29">
      <c r="F1642">
        <v>6100522</v>
      </c>
      <c r="K1642" t="s">
        <v>6980</v>
      </c>
      <c r="O1642" s="4">
        <v>-1820089.79</v>
      </c>
      <c r="P1642" s="4">
        <v>-1123560.6299999999</v>
      </c>
      <c r="Q1642" t="s">
        <v>4164</v>
      </c>
    </row>
    <row r="1643" spans="5:29">
      <c r="F1643">
        <v>6100523</v>
      </c>
      <c r="K1643" t="s">
        <v>6981</v>
      </c>
      <c r="O1643" s="4">
        <v>-243203.69</v>
      </c>
      <c r="P1643" s="4">
        <v>-247465.71</v>
      </c>
      <c r="Q1643" t="s">
        <v>4164</v>
      </c>
    </row>
    <row r="1644" spans="5:29">
      <c r="F1644">
        <v>6100524</v>
      </c>
      <c r="K1644" t="s">
        <v>6982</v>
      </c>
      <c r="O1644" s="4">
        <v>-18948.93</v>
      </c>
      <c r="P1644" s="4">
        <v>-16293.03</v>
      </c>
      <c r="Q1644" t="s">
        <v>4164</v>
      </c>
      <c r="AB1644" s="1347">
        <v>6861.39</v>
      </c>
      <c r="AC1644" s="1347">
        <v>6252.45</v>
      </c>
    </row>
    <row r="1645" spans="5:29">
      <c r="F1645">
        <v>6100525</v>
      </c>
      <c r="K1645" t="s">
        <v>6983</v>
      </c>
      <c r="O1645" s="4">
        <v>-6642.89</v>
      </c>
      <c r="P1645" s="4">
        <v>-5923.55</v>
      </c>
      <c r="Q1645" t="s">
        <v>4164</v>
      </c>
      <c r="AB1645" s="1347">
        <v>9979.5400000000009</v>
      </c>
      <c r="AC1645" s="1347">
        <v>9375.92</v>
      </c>
    </row>
    <row r="1646" spans="5:29">
      <c r="F1646">
        <v>6100526</v>
      </c>
      <c r="K1646" t="s">
        <v>6984</v>
      </c>
      <c r="O1646">
        <v>0</v>
      </c>
      <c r="P1646">
        <v>-3.3</v>
      </c>
      <c r="Q1646" t="s">
        <v>4164</v>
      </c>
      <c r="AB1646" s="1347">
        <f>AB1645-AB1644</f>
        <v>3118.1500000000005</v>
      </c>
      <c r="AC1646" s="1347">
        <f>AC1645-AC1644</f>
        <v>3123.4700000000003</v>
      </c>
    </row>
    <row r="1647" spans="5:29">
      <c r="F1647">
        <v>6100527</v>
      </c>
      <c r="K1647" t="s">
        <v>6985</v>
      </c>
      <c r="O1647" s="4">
        <v>-874365.1</v>
      </c>
      <c r="P1647" s="4">
        <v>-409573.01</v>
      </c>
      <c r="Q1647" t="s">
        <v>4164</v>
      </c>
    </row>
    <row r="1648" spans="5:29">
      <c r="F1648">
        <v>6100528</v>
      </c>
      <c r="K1648" t="s">
        <v>6986</v>
      </c>
      <c r="O1648" s="4">
        <v>-2448217.77</v>
      </c>
      <c r="P1648" s="4">
        <v>-1285988.43</v>
      </c>
      <c r="Q1648" t="s">
        <v>4164</v>
      </c>
    </row>
    <row r="1649" spans="6:17">
      <c r="F1649">
        <v>6100529</v>
      </c>
      <c r="K1649" t="s">
        <v>6987</v>
      </c>
      <c r="O1649" s="4">
        <v>-453437.76</v>
      </c>
      <c r="P1649" s="4">
        <v>-331813.75</v>
      </c>
      <c r="Q1649" t="s">
        <v>4164</v>
      </c>
    </row>
    <row r="1650" spans="6:17">
      <c r="F1650">
        <v>6100530</v>
      </c>
      <c r="K1650" t="s">
        <v>6988</v>
      </c>
      <c r="O1650" s="4">
        <v>-15837.85</v>
      </c>
      <c r="P1650" s="4">
        <v>-13526.02</v>
      </c>
      <c r="Q1650" t="s">
        <v>4164</v>
      </c>
    </row>
    <row r="1651" spans="6:17">
      <c r="F1651">
        <v>6100531</v>
      </c>
      <c r="K1651" t="s">
        <v>6989</v>
      </c>
      <c r="O1651" s="4">
        <v>-19640639.350000001</v>
      </c>
      <c r="P1651" s="4">
        <v>-15451999.220000001</v>
      </c>
      <c r="Q1651" t="s">
        <v>4164</v>
      </c>
    </row>
    <row r="1652" spans="6:17">
      <c r="F1652">
        <v>6100532</v>
      </c>
      <c r="K1652" t="s">
        <v>6990</v>
      </c>
      <c r="O1652" s="4">
        <v>-635173.93000000005</v>
      </c>
      <c r="P1652" s="4">
        <v>-403256.45</v>
      </c>
      <c r="Q1652" t="s">
        <v>4164</v>
      </c>
    </row>
    <row r="1653" spans="6:17">
      <c r="F1653">
        <v>6100533</v>
      </c>
      <c r="K1653" t="s">
        <v>6991</v>
      </c>
      <c r="O1653" s="4">
        <v>-1245.93</v>
      </c>
      <c r="P1653" s="4">
        <v>-1065.79</v>
      </c>
      <c r="Q1653" t="s">
        <v>4164</v>
      </c>
    </row>
    <row r="1654" spans="6:17">
      <c r="F1654">
        <v>6100534</v>
      </c>
      <c r="K1654" t="s">
        <v>6992</v>
      </c>
      <c r="O1654" s="4">
        <v>-90561876.859999999</v>
      </c>
      <c r="P1654" s="4">
        <v>-79356468.209999993</v>
      </c>
      <c r="Q1654" t="s">
        <v>4164</v>
      </c>
    </row>
    <row r="1655" spans="6:17">
      <c r="F1655">
        <v>6100535</v>
      </c>
      <c r="K1655" t="s">
        <v>6993</v>
      </c>
      <c r="O1655" s="4">
        <v>-21836677.370000001</v>
      </c>
      <c r="P1655" s="4">
        <v>-18252119.059999999</v>
      </c>
      <c r="Q1655" t="s">
        <v>4164</v>
      </c>
    </row>
    <row r="1656" spans="6:17">
      <c r="F1656">
        <v>6100537</v>
      </c>
      <c r="K1656" t="s">
        <v>6994</v>
      </c>
      <c r="O1656" s="4">
        <v>-72543.25</v>
      </c>
      <c r="P1656" s="4">
        <v>-28267.32</v>
      </c>
      <c r="Q1656" t="s">
        <v>4164</v>
      </c>
    </row>
    <row r="1657" spans="6:17">
      <c r="F1657">
        <v>6100539</v>
      </c>
      <c r="K1657" t="s">
        <v>6995</v>
      </c>
      <c r="O1657" s="4">
        <v>-70203.64</v>
      </c>
      <c r="P1657" s="4">
        <v>-65381.33</v>
      </c>
      <c r="Q1657" t="s">
        <v>4164</v>
      </c>
    </row>
    <row r="1658" spans="6:17">
      <c r="F1658">
        <v>6100540</v>
      </c>
      <c r="K1658" t="s">
        <v>6996</v>
      </c>
      <c r="O1658" s="4">
        <v>-3665.87</v>
      </c>
      <c r="P1658" s="4">
        <v>-2393.94</v>
      </c>
      <c r="Q1658" t="s">
        <v>4164</v>
      </c>
    </row>
    <row r="1659" spans="6:17">
      <c r="F1659">
        <v>6100541</v>
      </c>
      <c r="K1659" t="s">
        <v>6997</v>
      </c>
      <c r="O1659">
        <v>-54.06</v>
      </c>
      <c r="P1659">
        <v>-62.45</v>
      </c>
      <c r="Q1659" t="s">
        <v>4164</v>
      </c>
    </row>
    <row r="1660" spans="6:17">
      <c r="F1660">
        <v>6100542</v>
      </c>
      <c r="K1660" t="s">
        <v>6998</v>
      </c>
      <c r="O1660" s="4">
        <v>-1046.5899999999999</v>
      </c>
      <c r="P1660">
        <v>0</v>
      </c>
      <c r="Q1660" t="s">
        <v>4164</v>
      </c>
    </row>
    <row r="1661" spans="6:17">
      <c r="F1661">
        <v>6101529</v>
      </c>
      <c r="K1661" t="s">
        <v>6999</v>
      </c>
      <c r="O1661" s="4">
        <v>-30564.959999999999</v>
      </c>
      <c r="P1661" s="4">
        <v>-24496.74</v>
      </c>
      <c r="Q1661" t="s">
        <v>4164</v>
      </c>
    </row>
    <row r="1662" spans="6:17">
      <c r="F1662">
        <v>6600521</v>
      </c>
      <c r="K1662" t="s">
        <v>7000</v>
      </c>
      <c r="O1662">
        <v>0</v>
      </c>
      <c r="P1662" s="4">
        <v>657228.26</v>
      </c>
      <c r="Q1662" t="s">
        <v>4164</v>
      </c>
    </row>
    <row r="1663" spans="6:17">
      <c r="F1663">
        <v>6600523</v>
      </c>
      <c r="K1663" t="s">
        <v>7001</v>
      </c>
      <c r="O1663">
        <v>0</v>
      </c>
      <c r="P1663" s="4">
        <v>73155.649999999994</v>
      </c>
      <c r="Q1663" t="s">
        <v>4164</v>
      </c>
    </row>
    <row r="1664" spans="6:17">
      <c r="F1664">
        <v>6600524</v>
      </c>
      <c r="K1664" t="s">
        <v>7002</v>
      </c>
      <c r="O1664">
        <v>0</v>
      </c>
      <c r="P1664">
        <v>-106.46</v>
      </c>
      <c r="Q1664" t="s">
        <v>4164</v>
      </c>
    </row>
    <row r="1665" spans="5:17">
      <c r="F1665">
        <v>6600525</v>
      </c>
      <c r="K1665" t="s">
        <v>7003</v>
      </c>
      <c r="O1665">
        <v>0</v>
      </c>
      <c r="P1665">
        <v>101.98</v>
      </c>
      <c r="Q1665" t="s">
        <v>4164</v>
      </c>
    </row>
    <row r="1666" spans="5:17">
      <c r="F1666">
        <v>6600527</v>
      </c>
      <c r="K1666" t="s">
        <v>7004</v>
      </c>
      <c r="O1666">
        <v>0</v>
      </c>
      <c r="P1666" s="4">
        <v>60494.26</v>
      </c>
      <c r="Q1666" t="s">
        <v>4164</v>
      </c>
    </row>
    <row r="1667" spans="5:17">
      <c r="F1667">
        <v>6600528</v>
      </c>
      <c r="K1667" t="s">
        <v>7005</v>
      </c>
      <c r="O1667">
        <v>0</v>
      </c>
      <c r="P1667" s="4">
        <v>395322.88</v>
      </c>
      <c r="Q1667" t="s">
        <v>4164</v>
      </c>
    </row>
    <row r="1668" spans="5:17">
      <c r="F1668">
        <v>6600529</v>
      </c>
      <c r="K1668" t="s">
        <v>7006</v>
      </c>
      <c r="O1668">
        <v>0</v>
      </c>
      <c r="P1668" s="4">
        <v>5685.41</v>
      </c>
      <c r="Q1668" t="s">
        <v>4164</v>
      </c>
    </row>
    <row r="1669" spans="5:17">
      <c r="F1669">
        <v>6601526</v>
      </c>
      <c r="K1669" t="s">
        <v>7007</v>
      </c>
      <c r="O1669">
        <v>0</v>
      </c>
      <c r="P1669">
        <v>3.67</v>
      </c>
      <c r="Q1669" t="s">
        <v>4164</v>
      </c>
    </row>
    <row r="1670" spans="5:17">
      <c r="E1670" t="s">
        <v>3373</v>
      </c>
      <c r="O1670" s="4">
        <v>-146518165.43000001</v>
      </c>
      <c r="P1670" s="4">
        <v>-224034021.81</v>
      </c>
      <c r="Q1670" t="s">
        <v>4164</v>
      </c>
    </row>
    <row r="1671" spans="5:17">
      <c r="F1671" t="s">
        <v>3373</v>
      </c>
      <c r="O1671" s="4">
        <v>-146518165.43000001</v>
      </c>
      <c r="P1671" s="4">
        <v>-224034021.81</v>
      </c>
      <c r="Q1671" t="s">
        <v>4164</v>
      </c>
    </row>
    <row r="1672" spans="5:17">
      <c r="G1672">
        <v>6100801</v>
      </c>
      <c r="L1672" t="s">
        <v>5295</v>
      </c>
      <c r="O1672" s="4">
        <v>-8519355</v>
      </c>
      <c r="P1672" s="4">
        <v>-26836138.420000002</v>
      </c>
      <c r="Q1672" t="s">
        <v>4164</v>
      </c>
    </row>
    <row r="1673" spans="5:17">
      <c r="G1673">
        <v>6100810</v>
      </c>
      <c r="L1673" t="s">
        <v>5296</v>
      </c>
      <c r="O1673" s="4">
        <v>-109737931.68000001</v>
      </c>
      <c r="P1673" s="4">
        <v>-174000097.38999999</v>
      </c>
      <c r="Q1673" t="s">
        <v>4164</v>
      </c>
    </row>
    <row r="1674" spans="5:17">
      <c r="G1674">
        <v>6100820</v>
      </c>
      <c r="L1674" t="s">
        <v>5297</v>
      </c>
      <c r="O1674" s="4">
        <v>-28260878.75</v>
      </c>
      <c r="P1674" s="4">
        <v>-23197786</v>
      </c>
      <c r="Q1674" t="s">
        <v>4164</v>
      </c>
    </row>
    <row r="1675" spans="5:17">
      <c r="E1675" t="s">
        <v>75</v>
      </c>
      <c r="O1675" s="4">
        <v>-5008871500.2600002</v>
      </c>
      <c r="P1675" s="4">
        <v>-4743613616.8599997</v>
      </c>
      <c r="Q1675" t="s">
        <v>4164</v>
      </c>
    </row>
    <row r="1676" spans="5:17">
      <c r="F1676" t="s">
        <v>75</v>
      </c>
      <c r="O1676" s="4">
        <v>-5008871500.2600002</v>
      </c>
      <c r="P1676" s="4">
        <v>-4743613616.8599997</v>
      </c>
      <c r="Q1676" t="s">
        <v>4164</v>
      </c>
    </row>
    <row r="1677" spans="5:17">
      <c r="G1677">
        <v>6100613</v>
      </c>
      <c r="L1677" t="s">
        <v>5298</v>
      </c>
      <c r="O1677" s="4">
        <v>-3385732209</v>
      </c>
      <c r="P1677" s="4">
        <v>-3178735715.7199998</v>
      </c>
      <c r="Q1677" t="s">
        <v>4164</v>
      </c>
    </row>
    <row r="1678" spans="5:17">
      <c r="G1678">
        <v>6100623</v>
      </c>
      <c r="L1678" t="s">
        <v>5299</v>
      </c>
      <c r="O1678" s="4">
        <v>-469397455.60000002</v>
      </c>
      <c r="P1678" s="4">
        <v>-448088778.44</v>
      </c>
      <c r="Q1678" t="s">
        <v>4164</v>
      </c>
    </row>
    <row r="1679" spans="5:17">
      <c r="G1679">
        <v>6100633</v>
      </c>
      <c r="L1679" t="s">
        <v>5300</v>
      </c>
      <c r="O1679" s="4">
        <v>-78316314.400000006</v>
      </c>
      <c r="P1679" s="4">
        <v>-77033080</v>
      </c>
      <c r="Q1679" t="s">
        <v>4164</v>
      </c>
    </row>
    <row r="1680" spans="5:17">
      <c r="G1680">
        <v>6100643</v>
      </c>
      <c r="L1680" t="s">
        <v>5301</v>
      </c>
      <c r="O1680" s="4">
        <v>-4003575</v>
      </c>
      <c r="P1680" s="4">
        <v>-3879640</v>
      </c>
      <c r="Q1680" t="s">
        <v>4164</v>
      </c>
    </row>
    <row r="1681" spans="7:17">
      <c r="G1681">
        <v>6100653</v>
      </c>
      <c r="L1681" t="s">
        <v>5302</v>
      </c>
      <c r="O1681" s="4">
        <v>-483244020.06</v>
      </c>
      <c r="P1681" s="4">
        <v>-454609894.25</v>
      </c>
      <c r="Q1681" t="s">
        <v>4164</v>
      </c>
    </row>
    <row r="1682" spans="7:17">
      <c r="G1682">
        <v>6100663</v>
      </c>
      <c r="L1682" t="s">
        <v>5303</v>
      </c>
      <c r="O1682" s="4">
        <v>-67036640</v>
      </c>
      <c r="P1682" s="4">
        <v>-66210750</v>
      </c>
      <c r="Q1682" t="s">
        <v>4164</v>
      </c>
    </row>
    <row r="1683" spans="7:17">
      <c r="G1683">
        <v>6100673</v>
      </c>
      <c r="L1683" t="s">
        <v>5304</v>
      </c>
      <c r="O1683" s="4">
        <v>-23771581.440000001</v>
      </c>
      <c r="P1683" s="4">
        <v>-21977649</v>
      </c>
      <c r="Q1683" t="s">
        <v>4164</v>
      </c>
    </row>
    <row r="1684" spans="7:17">
      <c r="G1684">
        <v>6100683</v>
      </c>
      <c r="L1684" t="s">
        <v>5305</v>
      </c>
      <c r="O1684" s="4">
        <v>-5237554.08</v>
      </c>
      <c r="P1684" s="4">
        <v>-4551267.1399999997</v>
      </c>
      <c r="Q1684" t="s">
        <v>4164</v>
      </c>
    </row>
    <row r="1685" spans="7:17">
      <c r="G1685">
        <v>6100693</v>
      </c>
      <c r="L1685" t="s">
        <v>5306</v>
      </c>
      <c r="O1685" s="4">
        <v>-62400</v>
      </c>
      <c r="P1685" s="4">
        <v>-49440</v>
      </c>
      <c r="Q1685" t="s">
        <v>4164</v>
      </c>
    </row>
    <row r="1686" spans="7:17">
      <c r="G1686">
        <v>6100713</v>
      </c>
      <c r="L1686" t="s">
        <v>5307</v>
      </c>
      <c r="O1686" s="4">
        <v>-60954500</v>
      </c>
      <c r="P1686" s="4">
        <v>-56246412</v>
      </c>
      <c r="Q1686" t="s">
        <v>4164</v>
      </c>
    </row>
    <row r="1687" spans="7:17">
      <c r="G1687">
        <v>6100723</v>
      </c>
      <c r="L1687" t="s">
        <v>5308</v>
      </c>
      <c r="O1687" s="4">
        <v>-20627200</v>
      </c>
      <c r="P1687" s="4">
        <v>-17271764</v>
      </c>
      <c r="Q1687" t="s">
        <v>4164</v>
      </c>
    </row>
    <row r="1688" spans="7:17">
      <c r="G1688">
        <v>6100733</v>
      </c>
      <c r="L1688" t="s">
        <v>5309</v>
      </c>
      <c r="O1688" s="4">
        <v>-502000</v>
      </c>
      <c r="P1688" s="4">
        <v>-476468</v>
      </c>
      <c r="Q1688" t="s">
        <v>4164</v>
      </c>
    </row>
    <row r="1689" spans="7:17">
      <c r="G1689">
        <v>6100743</v>
      </c>
      <c r="L1689" t="s">
        <v>5310</v>
      </c>
      <c r="O1689" s="4">
        <v>-7824000</v>
      </c>
      <c r="P1689" s="4">
        <v>-7269412</v>
      </c>
      <c r="Q1689" t="s">
        <v>4164</v>
      </c>
    </row>
    <row r="1690" spans="7:17">
      <c r="G1690">
        <v>6100753</v>
      </c>
      <c r="L1690" t="s">
        <v>5311</v>
      </c>
      <c r="O1690" s="4">
        <v>-845000</v>
      </c>
      <c r="P1690" s="4">
        <v>-734666</v>
      </c>
      <c r="Q1690" t="s">
        <v>4164</v>
      </c>
    </row>
    <row r="1691" spans="7:17">
      <c r="G1691">
        <v>6100763</v>
      </c>
      <c r="L1691" t="s">
        <v>5312</v>
      </c>
      <c r="O1691" s="4">
        <v>-844000</v>
      </c>
      <c r="P1691" s="4">
        <v>-772567</v>
      </c>
      <c r="Q1691" t="s">
        <v>4164</v>
      </c>
    </row>
    <row r="1692" spans="7:17">
      <c r="G1692">
        <v>6100783</v>
      </c>
      <c r="L1692" t="s">
        <v>5313</v>
      </c>
      <c r="O1692" s="4">
        <v>-1334000</v>
      </c>
      <c r="P1692" s="4">
        <v>-1276949</v>
      </c>
      <c r="Q1692" t="s">
        <v>4164</v>
      </c>
    </row>
    <row r="1693" spans="7:17">
      <c r="G1693">
        <v>6100793</v>
      </c>
      <c r="L1693" t="s">
        <v>7008</v>
      </c>
      <c r="O1693" s="4">
        <v>-59500</v>
      </c>
      <c r="P1693">
        <v>0</v>
      </c>
      <c r="Q1693" t="s">
        <v>4164</v>
      </c>
    </row>
    <row r="1694" spans="7:17">
      <c r="G1694">
        <v>6100825</v>
      </c>
      <c r="L1694" t="s">
        <v>5314</v>
      </c>
      <c r="O1694" s="4">
        <v>-2381821.87</v>
      </c>
      <c r="P1694" s="4">
        <v>-24712880.719999999</v>
      </c>
      <c r="Q1694" t="s">
        <v>4164</v>
      </c>
    </row>
    <row r="1695" spans="7:17">
      <c r="G1695">
        <v>6100902</v>
      </c>
      <c r="L1695" t="s">
        <v>3383</v>
      </c>
      <c r="O1695" s="4">
        <v>-21014240.93</v>
      </c>
      <c r="P1695" s="4">
        <v>-40904473.5</v>
      </c>
      <c r="Q1695" t="s">
        <v>4164</v>
      </c>
    </row>
    <row r="1696" spans="7:17">
      <c r="G1696">
        <v>6100903</v>
      </c>
      <c r="L1696" t="s">
        <v>3384</v>
      </c>
      <c r="O1696" s="4">
        <v>-4630296.95</v>
      </c>
      <c r="P1696" s="4">
        <v>-4581540</v>
      </c>
      <c r="Q1696" t="s">
        <v>4164</v>
      </c>
    </row>
    <row r="1697" spans="7:17">
      <c r="G1697">
        <v>6100907</v>
      </c>
      <c r="L1697" t="s">
        <v>5315</v>
      </c>
      <c r="O1697">
        <v>-50</v>
      </c>
      <c r="P1697">
        <v>-500</v>
      </c>
      <c r="Q1697" t="s">
        <v>4164</v>
      </c>
    </row>
    <row r="1698" spans="7:17">
      <c r="G1698">
        <v>6100915</v>
      </c>
      <c r="L1698" t="s">
        <v>7009</v>
      </c>
      <c r="O1698" s="4">
        <v>-1396200</v>
      </c>
      <c r="P1698">
        <v>0</v>
      </c>
      <c r="Q1698" t="s">
        <v>4164</v>
      </c>
    </row>
    <row r="1699" spans="7:17">
      <c r="G1699">
        <v>6100916</v>
      </c>
      <c r="L1699" t="s">
        <v>5316</v>
      </c>
      <c r="O1699" s="4">
        <v>-3637489.41</v>
      </c>
      <c r="P1699" s="4">
        <v>-1612198.53</v>
      </c>
      <c r="Q1699" t="s">
        <v>4164</v>
      </c>
    </row>
    <row r="1700" spans="7:17">
      <c r="G1700">
        <v>6100917</v>
      </c>
      <c r="L1700" t="s">
        <v>5317</v>
      </c>
      <c r="O1700" s="4">
        <v>-4439806.2</v>
      </c>
      <c r="P1700" s="4">
        <v>-5162458.1900000004</v>
      </c>
      <c r="Q1700" t="s">
        <v>4164</v>
      </c>
    </row>
    <row r="1701" spans="7:17">
      <c r="G1701">
        <v>6100918</v>
      </c>
      <c r="L1701" t="s">
        <v>5318</v>
      </c>
      <c r="O1701" s="4">
        <v>-9581.5</v>
      </c>
      <c r="P1701">
        <v>11.5</v>
      </c>
      <c r="Q1701" t="s">
        <v>4164</v>
      </c>
    </row>
    <row r="1702" spans="7:17">
      <c r="G1702">
        <v>6100922</v>
      </c>
      <c r="L1702" t="s">
        <v>5319</v>
      </c>
      <c r="O1702" s="4">
        <v>-64890.03</v>
      </c>
      <c r="P1702" s="4">
        <v>-61553.19</v>
      </c>
      <c r="Q1702" t="s">
        <v>4164</v>
      </c>
    </row>
    <row r="1703" spans="7:17">
      <c r="G1703">
        <v>6100940</v>
      </c>
      <c r="L1703" t="s">
        <v>5320</v>
      </c>
      <c r="O1703" s="4">
        <v>-250737632.84999999</v>
      </c>
      <c r="P1703" s="4">
        <v>-239488583.16</v>
      </c>
      <c r="Q1703" t="s">
        <v>4164</v>
      </c>
    </row>
    <row r="1704" spans="7:17">
      <c r="G1704">
        <v>6100950</v>
      </c>
      <c r="L1704" t="s">
        <v>7010</v>
      </c>
      <c r="O1704" s="4">
        <v>-36818</v>
      </c>
      <c r="P1704">
        <v>0</v>
      </c>
      <c r="Q1704" t="s">
        <v>4164</v>
      </c>
    </row>
    <row r="1705" spans="7:17">
      <c r="G1705">
        <v>6100975</v>
      </c>
      <c r="L1705" t="s">
        <v>5321</v>
      </c>
      <c r="O1705" s="4">
        <v>11381</v>
      </c>
      <c r="P1705" s="4">
        <v>10682</v>
      </c>
      <c r="Q1705" t="s">
        <v>4164</v>
      </c>
    </row>
    <row r="1706" spans="7:17">
      <c r="G1706">
        <v>6100980</v>
      </c>
      <c r="L1706" t="s">
        <v>5322</v>
      </c>
      <c r="O1706" s="4">
        <v>-25535571</v>
      </c>
      <c r="P1706" s="4">
        <v>-20055269</v>
      </c>
      <c r="Q1706" t="s">
        <v>4164</v>
      </c>
    </row>
    <row r="1707" spans="7:17">
      <c r="G1707">
        <v>6100985</v>
      </c>
      <c r="L1707" t="s">
        <v>5323</v>
      </c>
      <c r="O1707" s="4">
        <v>-5862500</v>
      </c>
      <c r="P1707" s="4">
        <v>-6065400</v>
      </c>
      <c r="Q1707" t="s">
        <v>4164</v>
      </c>
    </row>
    <row r="1708" spans="7:17">
      <c r="G1708">
        <v>6100990</v>
      </c>
      <c r="L1708" t="s">
        <v>5324</v>
      </c>
      <c r="O1708" s="4">
        <v>-1499580.94</v>
      </c>
      <c r="P1708" s="4">
        <v>-1618471.2</v>
      </c>
      <c r="Q1708" t="s">
        <v>4164</v>
      </c>
    </row>
    <row r="1709" spans="7:17">
      <c r="G1709">
        <v>6101633</v>
      </c>
      <c r="L1709" t="s">
        <v>5325</v>
      </c>
      <c r="O1709" s="4">
        <v>-3201600</v>
      </c>
      <c r="P1709" s="4">
        <v>-2999600</v>
      </c>
      <c r="Q1709" t="s">
        <v>4164</v>
      </c>
    </row>
    <row r="1710" spans="7:17">
      <c r="G1710">
        <v>6101653</v>
      </c>
      <c r="L1710" t="s">
        <v>5326</v>
      </c>
      <c r="O1710" s="4">
        <v>-1969740</v>
      </c>
      <c r="P1710" s="4">
        <v>-1621200</v>
      </c>
      <c r="Q1710" t="s">
        <v>4164</v>
      </c>
    </row>
    <row r="1711" spans="7:17">
      <c r="G1711">
        <v>6101663</v>
      </c>
      <c r="L1711" t="s">
        <v>5327</v>
      </c>
      <c r="O1711" s="4">
        <v>-47421710</v>
      </c>
      <c r="P1711" s="4">
        <v>-46739380</v>
      </c>
      <c r="Q1711" t="s">
        <v>4164</v>
      </c>
    </row>
    <row r="1712" spans="7:17">
      <c r="G1712">
        <v>6101673</v>
      </c>
      <c r="L1712" t="s">
        <v>5328</v>
      </c>
      <c r="O1712" s="4">
        <v>-7791085</v>
      </c>
      <c r="P1712" s="4">
        <v>-7370550</v>
      </c>
      <c r="Q1712" t="s">
        <v>4164</v>
      </c>
    </row>
    <row r="1713" spans="7:17">
      <c r="G1713">
        <v>6101743</v>
      </c>
      <c r="L1713" t="s">
        <v>5329</v>
      </c>
      <c r="O1713" s="4">
        <v>-3999290</v>
      </c>
      <c r="P1713" s="4">
        <v>-3725534</v>
      </c>
      <c r="Q1713" t="s">
        <v>4164</v>
      </c>
    </row>
    <row r="1714" spans="7:17">
      <c r="G1714">
        <v>6500218</v>
      </c>
      <c r="L1714" t="s">
        <v>5330</v>
      </c>
      <c r="O1714" s="4">
        <v>-6009830</v>
      </c>
      <c r="P1714" s="4">
        <v>-2999653</v>
      </c>
      <c r="Q1714" t="s">
        <v>4164</v>
      </c>
    </row>
    <row r="1715" spans="7:17">
      <c r="G1715">
        <v>6500228</v>
      </c>
      <c r="L1715" t="s">
        <v>5331</v>
      </c>
      <c r="O1715" s="4">
        <v>-722094</v>
      </c>
      <c r="P1715" s="4">
        <v>-855813</v>
      </c>
      <c r="Q1715" t="s">
        <v>4164</v>
      </c>
    </row>
    <row r="1716" spans="7:17">
      <c r="G1716">
        <v>6500238</v>
      </c>
      <c r="L1716" t="s">
        <v>5332</v>
      </c>
      <c r="O1716" s="4">
        <v>-9475</v>
      </c>
      <c r="P1716" s="4">
        <v>-99875</v>
      </c>
      <c r="Q1716" t="s">
        <v>4164</v>
      </c>
    </row>
    <row r="1717" spans="7:17">
      <c r="G1717">
        <v>6500248</v>
      </c>
      <c r="L1717" t="s">
        <v>5333</v>
      </c>
      <c r="O1717" s="4">
        <v>-5825</v>
      </c>
      <c r="P1717" s="4">
        <v>-6725</v>
      </c>
      <c r="Q1717" t="s">
        <v>4164</v>
      </c>
    </row>
    <row r="1718" spans="7:17">
      <c r="G1718">
        <v>6500258</v>
      </c>
      <c r="L1718" t="s">
        <v>5334</v>
      </c>
      <c r="O1718" s="4">
        <v>2238225</v>
      </c>
      <c r="P1718" s="4">
        <v>3494805</v>
      </c>
      <c r="Q1718" t="s">
        <v>4164</v>
      </c>
    </row>
    <row r="1719" spans="7:17">
      <c r="G1719">
        <v>6500268</v>
      </c>
      <c r="L1719" t="s">
        <v>5335</v>
      </c>
      <c r="O1719" s="4">
        <v>-7560</v>
      </c>
      <c r="P1719" s="4">
        <v>-52500</v>
      </c>
      <c r="Q1719" t="s">
        <v>4164</v>
      </c>
    </row>
    <row r="1720" spans="7:17">
      <c r="G1720">
        <v>6500278</v>
      </c>
      <c r="L1720" t="s">
        <v>5336</v>
      </c>
      <c r="O1720" s="4">
        <v>-123100</v>
      </c>
      <c r="P1720" s="4">
        <v>87425</v>
      </c>
      <c r="Q1720" t="s">
        <v>4164</v>
      </c>
    </row>
    <row r="1721" spans="7:17">
      <c r="G1721">
        <v>6500288</v>
      </c>
      <c r="L1721" t="s">
        <v>5337</v>
      </c>
      <c r="O1721" s="4">
        <v>-12650</v>
      </c>
      <c r="P1721" s="4">
        <v>-46725</v>
      </c>
      <c r="Q1721" t="s">
        <v>4164</v>
      </c>
    </row>
    <row r="1722" spans="7:17">
      <c r="G1722">
        <v>6500298</v>
      </c>
      <c r="L1722" t="s">
        <v>5338</v>
      </c>
      <c r="O1722" s="4">
        <v>-1020</v>
      </c>
      <c r="P1722">
        <v>-600</v>
      </c>
      <c r="Q1722" t="s">
        <v>4164</v>
      </c>
    </row>
    <row r="1723" spans="7:17">
      <c r="G1723">
        <v>6500318</v>
      </c>
      <c r="L1723" t="s">
        <v>5339</v>
      </c>
      <c r="O1723" s="4">
        <v>-5128000</v>
      </c>
      <c r="P1723" s="4">
        <v>2280487.5</v>
      </c>
      <c r="Q1723" t="s">
        <v>4164</v>
      </c>
    </row>
    <row r="1724" spans="7:17">
      <c r="G1724">
        <v>6500328</v>
      </c>
      <c r="L1724" t="s">
        <v>5340</v>
      </c>
      <c r="O1724" s="4">
        <v>-1843600</v>
      </c>
      <c r="P1724" s="4">
        <v>559592.16</v>
      </c>
      <c r="Q1724" t="s">
        <v>4164</v>
      </c>
    </row>
    <row r="1725" spans="7:17">
      <c r="G1725">
        <v>6500338</v>
      </c>
      <c r="L1725" t="s">
        <v>5341</v>
      </c>
      <c r="O1725" s="4">
        <v>-40000</v>
      </c>
      <c r="P1725" s="4">
        <v>16411.62</v>
      </c>
      <c r="Q1725" t="s">
        <v>4164</v>
      </c>
    </row>
    <row r="1726" spans="7:17">
      <c r="G1726">
        <v>6500348</v>
      </c>
      <c r="L1726" t="s">
        <v>5342</v>
      </c>
      <c r="O1726" s="4">
        <v>-983500</v>
      </c>
      <c r="P1726" s="4">
        <v>231719.78</v>
      </c>
      <c r="Q1726" t="s">
        <v>4164</v>
      </c>
    </row>
    <row r="1727" spans="7:17">
      <c r="G1727">
        <v>6500358</v>
      </c>
      <c r="L1727" t="s">
        <v>5343</v>
      </c>
      <c r="O1727" s="4">
        <v>-75000</v>
      </c>
      <c r="P1727" s="4">
        <v>21205</v>
      </c>
      <c r="Q1727" t="s">
        <v>4164</v>
      </c>
    </row>
    <row r="1728" spans="7:17">
      <c r="G1728">
        <v>6500368</v>
      </c>
      <c r="L1728" t="s">
        <v>5344</v>
      </c>
      <c r="O1728" s="4">
        <v>-71000</v>
      </c>
      <c r="P1728" s="4">
        <v>16028.71</v>
      </c>
      <c r="Q1728" t="s">
        <v>4164</v>
      </c>
    </row>
    <row r="1729" spans="4:17">
      <c r="G1729">
        <v>6500378</v>
      </c>
      <c r="L1729" t="s">
        <v>5345</v>
      </c>
      <c r="O1729">
        <v>0</v>
      </c>
      <c r="P1729" s="4">
        <v>11502.24</v>
      </c>
      <c r="Q1729" t="s">
        <v>4164</v>
      </c>
    </row>
    <row r="1730" spans="4:17">
      <c r="G1730">
        <v>6500388</v>
      </c>
      <c r="L1730" t="s">
        <v>5346</v>
      </c>
      <c r="O1730" s="4">
        <v>-100500</v>
      </c>
      <c r="P1730" s="4">
        <v>33962.42</v>
      </c>
      <c r="Q1730" t="s">
        <v>4164</v>
      </c>
    </row>
    <row r="1731" spans="4:17">
      <c r="G1731">
        <v>6500398</v>
      </c>
      <c r="L1731" t="s">
        <v>5347</v>
      </c>
      <c r="O1731">
        <v>0</v>
      </c>
      <c r="P1731" s="4">
        <v>118640.25</v>
      </c>
      <c r="Q1731" t="s">
        <v>4164</v>
      </c>
    </row>
    <row r="1732" spans="4:17">
      <c r="G1732">
        <v>6501258</v>
      </c>
      <c r="L1732" t="s">
        <v>5348</v>
      </c>
      <c r="O1732">
        <v>90</v>
      </c>
      <c r="P1732" s="4">
        <v>3684</v>
      </c>
      <c r="Q1732" t="s">
        <v>4164</v>
      </c>
    </row>
    <row r="1733" spans="4:17">
      <c r="G1733">
        <v>6501268</v>
      </c>
      <c r="L1733" t="s">
        <v>5349</v>
      </c>
      <c r="O1733" s="4">
        <v>-30420</v>
      </c>
      <c r="P1733" s="4">
        <v>-17580</v>
      </c>
      <c r="Q1733" t="s">
        <v>4164</v>
      </c>
    </row>
    <row r="1734" spans="4:17">
      <c r="G1734">
        <v>6501278</v>
      </c>
      <c r="L1734" t="s">
        <v>5350</v>
      </c>
      <c r="O1734" s="4">
        <v>-17200</v>
      </c>
      <c r="P1734" s="4">
        <v>-21350</v>
      </c>
      <c r="Q1734" t="s">
        <v>4164</v>
      </c>
    </row>
    <row r="1735" spans="4:17">
      <c r="G1735">
        <v>6600613</v>
      </c>
      <c r="L1735" t="s">
        <v>5351</v>
      </c>
      <c r="O1735" s="4">
        <v>-433353</v>
      </c>
      <c r="P1735" s="4">
        <v>-479524</v>
      </c>
      <c r="Q1735" t="s">
        <v>4164</v>
      </c>
    </row>
    <row r="1736" spans="4:17">
      <c r="G1736">
        <v>6600633</v>
      </c>
      <c r="L1736" t="s">
        <v>5352</v>
      </c>
      <c r="O1736" s="4">
        <v>-55565</v>
      </c>
      <c r="P1736" s="4">
        <v>-2825</v>
      </c>
      <c r="Q1736" t="s">
        <v>4164</v>
      </c>
    </row>
    <row r="1737" spans="4:17">
      <c r="G1737">
        <v>6600643</v>
      </c>
      <c r="L1737" t="s">
        <v>5353</v>
      </c>
      <c r="O1737">
        <v>-90</v>
      </c>
      <c r="P1737">
        <v>0</v>
      </c>
      <c r="Q1737" t="s">
        <v>4164</v>
      </c>
    </row>
    <row r="1738" spans="4:17">
      <c r="G1738">
        <v>6600653</v>
      </c>
      <c r="L1738" t="s">
        <v>5354</v>
      </c>
      <c r="O1738" s="4">
        <v>-1980</v>
      </c>
      <c r="P1738" s="4">
        <v>-6050</v>
      </c>
      <c r="Q1738" t="s">
        <v>4164</v>
      </c>
    </row>
    <row r="1739" spans="4:17">
      <c r="G1739">
        <v>6600673</v>
      </c>
      <c r="L1739" t="s">
        <v>5356</v>
      </c>
      <c r="O1739" s="4">
        <v>-27480</v>
      </c>
      <c r="P1739" s="4">
        <v>-2760</v>
      </c>
      <c r="Q1739" t="s">
        <v>4164</v>
      </c>
    </row>
    <row r="1740" spans="4:17">
      <c r="G1740">
        <v>6601653</v>
      </c>
      <c r="L1740" t="s">
        <v>5358</v>
      </c>
      <c r="O1740">
        <v>0</v>
      </c>
      <c r="P1740">
        <v>-510</v>
      </c>
      <c r="Q1740" t="s">
        <v>4164</v>
      </c>
    </row>
    <row r="1741" spans="4:17">
      <c r="G1741">
        <v>6601663</v>
      </c>
      <c r="L1741" t="s">
        <v>5359</v>
      </c>
      <c r="O1741">
        <v>-100</v>
      </c>
      <c r="P1741" s="4">
        <v>-3240</v>
      </c>
      <c r="Q1741" t="s">
        <v>4164</v>
      </c>
    </row>
    <row r="1742" spans="4:17">
      <c r="D1742" t="s">
        <v>3424</v>
      </c>
      <c r="O1742" s="4">
        <v>-964484742.64999998</v>
      </c>
      <c r="P1742" s="4">
        <v>-1660784379.5599999</v>
      </c>
      <c r="Q1742" t="s">
        <v>4164</v>
      </c>
    </row>
    <row r="1743" spans="4:17">
      <c r="E1743">
        <v>6200251</v>
      </c>
      <c r="J1743" t="s">
        <v>7011</v>
      </c>
      <c r="O1743" s="799">
        <v>-351764920.76999998</v>
      </c>
      <c r="P1743" s="4">
        <v>-448789052.94999999</v>
      </c>
      <c r="Q1743" t="s">
        <v>4164</v>
      </c>
    </row>
    <row r="1744" spans="4:17">
      <c r="E1744">
        <v>6200252</v>
      </c>
      <c r="J1744" t="s">
        <v>7012</v>
      </c>
      <c r="O1744" s="799">
        <v>-316862707.11000001</v>
      </c>
      <c r="P1744" s="4">
        <v>-294531359.13999999</v>
      </c>
      <c r="Q1744" t="s">
        <v>4164</v>
      </c>
    </row>
    <row r="1745" spans="5:17">
      <c r="E1745">
        <v>6200253</v>
      </c>
      <c r="J1745" t="s">
        <v>7013</v>
      </c>
      <c r="O1745" s="799">
        <v>-51500964.829999998</v>
      </c>
      <c r="P1745" s="4">
        <v>-41188891.140000001</v>
      </c>
      <c r="Q1745" t="s">
        <v>4164</v>
      </c>
    </row>
    <row r="1746" spans="5:17">
      <c r="E1746">
        <v>6200254</v>
      </c>
      <c r="J1746" t="s">
        <v>7014</v>
      </c>
      <c r="O1746" s="799">
        <v>-1503241.57</v>
      </c>
      <c r="P1746" s="4">
        <v>-3240402.54</v>
      </c>
      <c r="Q1746" t="s">
        <v>4164</v>
      </c>
    </row>
    <row r="1747" spans="5:17">
      <c r="E1747">
        <v>6200255</v>
      </c>
      <c r="J1747" t="s">
        <v>7015</v>
      </c>
      <c r="O1747" s="799">
        <v>-1283628.96</v>
      </c>
      <c r="P1747" s="4">
        <v>-1289595.4099999999</v>
      </c>
      <c r="Q1747" t="s">
        <v>4164</v>
      </c>
    </row>
    <row r="1748" spans="5:17">
      <c r="E1748">
        <v>6200256</v>
      </c>
      <c r="J1748" t="s">
        <v>7016</v>
      </c>
      <c r="O1748" s="799">
        <v>-3639493.53</v>
      </c>
      <c r="P1748" s="4">
        <v>-12390566.68</v>
      </c>
      <c r="Q1748" t="s">
        <v>4164</v>
      </c>
    </row>
    <row r="1749" spans="5:17">
      <c r="E1749">
        <v>6200257</v>
      </c>
      <c r="J1749" t="s">
        <v>7017</v>
      </c>
      <c r="O1749" s="799">
        <v>-18548597.09</v>
      </c>
      <c r="P1749" s="4">
        <v>-37812783.710000001</v>
      </c>
      <c r="Q1749" t="s">
        <v>4164</v>
      </c>
    </row>
    <row r="1750" spans="5:17">
      <c r="E1750">
        <v>6200258</v>
      </c>
      <c r="J1750" t="s">
        <v>7018</v>
      </c>
      <c r="O1750" s="799">
        <v>-10735820.66</v>
      </c>
      <c r="P1750" s="4">
        <v>-48313470.149999999</v>
      </c>
      <c r="Q1750" t="s">
        <v>4164</v>
      </c>
    </row>
    <row r="1751" spans="5:17">
      <c r="E1751">
        <v>6200259</v>
      </c>
      <c r="J1751" t="s">
        <v>7019</v>
      </c>
      <c r="O1751" s="1737">
        <v>-221114239.03999999</v>
      </c>
      <c r="P1751" s="4">
        <v>-25308930.800000001</v>
      </c>
      <c r="Q1751" t="s">
        <v>4164</v>
      </c>
    </row>
    <row r="1752" spans="5:17">
      <c r="E1752">
        <v>6200260</v>
      </c>
      <c r="J1752" t="s">
        <v>7020</v>
      </c>
      <c r="O1752" s="1737">
        <v>-4825380.8</v>
      </c>
      <c r="P1752" s="4">
        <v>-4367308.3099999996</v>
      </c>
      <c r="Q1752" t="s">
        <v>4164</v>
      </c>
    </row>
    <row r="1753" spans="5:17">
      <c r="E1753">
        <v>6200261</v>
      </c>
      <c r="J1753" t="s">
        <v>7021</v>
      </c>
      <c r="O1753" s="799">
        <v>236455238.59999999</v>
      </c>
      <c r="P1753" s="4">
        <v>-923201837.26999998</v>
      </c>
      <c r="Q1753" t="s">
        <v>4164</v>
      </c>
    </row>
    <row r="1754" spans="5:17">
      <c r="E1754">
        <v>6200262</v>
      </c>
      <c r="J1754" t="s">
        <v>7022</v>
      </c>
      <c r="O1754" s="799">
        <v>-26528666.57</v>
      </c>
      <c r="P1754" s="4">
        <v>15264896.59</v>
      </c>
      <c r="Q1754" t="s">
        <v>4164</v>
      </c>
    </row>
    <row r="1755" spans="5:17">
      <c r="E1755">
        <v>6200263</v>
      </c>
      <c r="J1755" t="s">
        <v>7023</v>
      </c>
      <c r="O1755" s="799">
        <v>-199318.67</v>
      </c>
      <c r="P1755" s="4">
        <v>2473362.94</v>
      </c>
      <c r="Q1755" t="s">
        <v>4164</v>
      </c>
    </row>
    <row r="1756" spans="5:17">
      <c r="E1756">
        <v>6200264</v>
      </c>
      <c r="J1756" t="s">
        <v>7024</v>
      </c>
      <c r="O1756" s="799">
        <v>-32061181.940000001</v>
      </c>
      <c r="P1756" s="4">
        <v>-949177012.54999995</v>
      </c>
      <c r="Q1756" t="s">
        <v>4164</v>
      </c>
    </row>
    <row r="1757" spans="5:17">
      <c r="E1757">
        <v>6200265</v>
      </c>
      <c r="J1757" t="s">
        <v>7025</v>
      </c>
      <c r="O1757" s="799">
        <v>-24083858</v>
      </c>
      <c r="P1757" s="4">
        <v>-662343884.84000003</v>
      </c>
      <c r="Q1757" t="s">
        <v>4164</v>
      </c>
    </row>
    <row r="1758" spans="5:17">
      <c r="E1758">
        <v>6200266</v>
      </c>
      <c r="J1758" t="s">
        <v>7026</v>
      </c>
      <c r="O1758" s="799">
        <v>-294832.86</v>
      </c>
      <c r="P1758" s="4">
        <v>126746.77</v>
      </c>
      <c r="Q1758" t="s">
        <v>4164</v>
      </c>
    </row>
    <row r="1759" spans="5:17">
      <c r="E1759">
        <v>6200267</v>
      </c>
      <c r="J1759" t="s">
        <v>7027</v>
      </c>
      <c r="O1759" s="1737">
        <v>-580793.42000000004</v>
      </c>
      <c r="P1759" s="4">
        <v>-1543718.72</v>
      </c>
      <c r="Q1759" t="s">
        <v>4164</v>
      </c>
    </row>
    <row r="1760" spans="5:17">
      <c r="E1760">
        <v>6200268</v>
      </c>
      <c r="J1760" t="s">
        <v>7028</v>
      </c>
      <c r="O1760" s="4">
        <v>-120695578.33</v>
      </c>
      <c r="P1760" s="4">
        <v>1470489072.49</v>
      </c>
      <c r="Q1760" t="s">
        <v>4164</v>
      </c>
    </row>
    <row r="1761" spans="5:17">
      <c r="E1761">
        <v>6200269</v>
      </c>
      <c r="J1761" t="s">
        <v>7029</v>
      </c>
      <c r="O1761" s="4">
        <v>-5089225.0599999996</v>
      </c>
      <c r="P1761" s="4">
        <v>10168712.76</v>
      </c>
      <c r="Q1761" t="s">
        <v>4164</v>
      </c>
    </row>
    <row r="1762" spans="5:17">
      <c r="E1762">
        <v>6200270</v>
      </c>
      <c r="J1762" t="s">
        <v>7030</v>
      </c>
      <c r="O1762" s="799">
        <v>-135005.79</v>
      </c>
      <c r="P1762" s="4">
        <v>-3132045.96</v>
      </c>
      <c r="Q1762" t="s">
        <v>4164</v>
      </c>
    </row>
    <row r="1763" spans="5:17">
      <c r="E1763">
        <v>6200271</v>
      </c>
      <c r="J1763" t="s">
        <v>7031</v>
      </c>
      <c r="O1763" s="4">
        <v>-9301796.6099999994</v>
      </c>
      <c r="P1763" s="4">
        <v>-7403073.9500000002</v>
      </c>
      <c r="Q1763" t="s">
        <v>4164</v>
      </c>
    </row>
    <row r="1764" spans="5:17">
      <c r="E1764">
        <v>6200273</v>
      </c>
      <c r="J1764" t="s">
        <v>7032</v>
      </c>
      <c r="O1764" s="4">
        <v>-9958.0499999999993</v>
      </c>
      <c r="P1764" s="4">
        <v>-47455.91</v>
      </c>
      <c r="Q1764" t="s">
        <v>4164</v>
      </c>
    </row>
    <row r="1765" spans="5:17">
      <c r="E1765">
        <v>6200274</v>
      </c>
      <c r="J1765" t="s">
        <v>7033</v>
      </c>
      <c r="O1765" s="4">
        <v>-34378.269999999997</v>
      </c>
      <c r="P1765">
        <v>0</v>
      </c>
      <c r="Q1765" t="s">
        <v>4164</v>
      </c>
    </row>
    <row r="1766" spans="5:17">
      <c r="E1766">
        <v>6500316</v>
      </c>
      <c r="J1766" t="s">
        <v>7034</v>
      </c>
      <c r="O1766">
        <v>0</v>
      </c>
      <c r="P1766" s="4">
        <v>25883473.510000002</v>
      </c>
      <c r="Q1766" t="s">
        <v>4164</v>
      </c>
    </row>
    <row r="1767" spans="5:17">
      <c r="E1767">
        <v>6500326</v>
      </c>
      <c r="J1767" t="s">
        <v>7035</v>
      </c>
      <c r="O1767">
        <v>0</v>
      </c>
      <c r="P1767" s="4">
        <v>1968091.02</v>
      </c>
      <c r="Q1767" t="s">
        <v>4164</v>
      </c>
    </row>
    <row r="1768" spans="5:17">
      <c r="E1768">
        <v>6500336</v>
      </c>
      <c r="J1768" t="s">
        <v>7036</v>
      </c>
      <c r="O1768">
        <v>0</v>
      </c>
      <c r="P1768" s="4">
        <v>45889.2</v>
      </c>
      <c r="Q1768" t="s">
        <v>4164</v>
      </c>
    </row>
    <row r="1769" spans="5:17">
      <c r="E1769">
        <v>6500346</v>
      </c>
      <c r="J1769" t="s">
        <v>7037</v>
      </c>
      <c r="O1769">
        <v>0</v>
      </c>
      <c r="P1769" s="4">
        <v>146756678.63999999</v>
      </c>
      <c r="Q1769" t="s">
        <v>4164</v>
      </c>
    </row>
    <row r="1770" spans="5:17">
      <c r="E1770">
        <v>6500366</v>
      </c>
      <c r="J1770" t="s">
        <v>7038</v>
      </c>
      <c r="O1770">
        <v>0</v>
      </c>
      <c r="P1770" s="4">
        <v>14477.62</v>
      </c>
      <c r="Q1770" t="s">
        <v>4164</v>
      </c>
    </row>
    <row r="1771" spans="5:17">
      <c r="E1771">
        <v>6500376</v>
      </c>
      <c r="J1771" t="s">
        <v>7039</v>
      </c>
      <c r="O1771">
        <v>0</v>
      </c>
      <c r="P1771" s="4">
        <v>29538695.920000002</v>
      </c>
      <c r="Q1771" t="s">
        <v>4164</v>
      </c>
    </row>
    <row r="1772" spans="5:17">
      <c r="E1772">
        <v>6500386</v>
      </c>
      <c r="J1772" t="s">
        <v>7040</v>
      </c>
      <c r="O1772">
        <v>0</v>
      </c>
      <c r="P1772" s="4">
        <v>766185.55</v>
      </c>
      <c r="Q1772" t="s">
        <v>4164</v>
      </c>
    </row>
    <row r="1773" spans="5:17">
      <c r="E1773">
        <v>6500396</v>
      </c>
      <c r="J1773" t="s">
        <v>7041</v>
      </c>
      <c r="O1773">
        <v>0</v>
      </c>
      <c r="P1773" s="4">
        <v>39943603.340000004</v>
      </c>
      <c r="Q1773" t="s">
        <v>4164</v>
      </c>
    </row>
    <row r="1774" spans="5:17">
      <c r="E1774">
        <v>6600851</v>
      </c>
      <c r="J1774" t="s">
        <v>7042</v>
      </c>
      <c r="O1774" s="4">
        <v>-95050</v>
      </c>
      <c r="P1774" s="4">
        <v>40952492.369999997</v>
      </c>
      <c r="Q1774" t="s">
        <v>4164</v>
      </c>
    </row>
    <row r="1775" spans="5:17">
      <c r="E1775">
        <v>6600853</v>
      </c>
      <c r="J1775" t="s">
        <v>7043</v>
      </c>
      <c r="O1775" s="4">
        <v>-26535.9</v>
      </c>
      <c r="P1775" s="4">
        <v>7475213.1200000001</v>
      </c>
      <c r="Q1775" t="s">
        <v>4164</v>
      </c>
    </row>
    <row r="1776" spans="5:17">
      <c r="E1776">
        <v>6600854</v>
      </c>
      <c r="J1776" t="s">
        <v>7044</v>
      </c>
      <c r="O1776">
        <v>0</v>
      </c>
      <c r="P1776" s="4">
        <v>63048.2</v>
      </c>
      <c r="Q1776" t="s">
        <v>4164</v>
      </c>
    </row>
    <row r="1777" spans="3:19">
      <c r="E1777">
        <v>6600855</v>
      </c>
      <c r="J1777" t="s">
        <v>7045</v>
      </c>
      <c r="O1777">
        <v>0</v>
      </c>
      <c r="P1777" s="4">
        <v>74113.83</v>
      </c>
      <c r="Q1777" t="s">
        <v>4164</v>
      </c>
    </row>
    <row r="1778" spans="3:19">
      <c r="E1778">
        <v>6600856</v>
      </c>
      <c r="J1778" t="s">
        <v>7046</v>
      </c>
      <c r="O1778">
        <v>0</v>
      </c>
      <c r="P1778" s="4">
        <v>6672681.2999999998</v>
      </c>
      <c r="Q1778" t="s">
        <v>4164</v>
      </c>
    </row>
    <row r="1779" spans="3:19">
      <c r="E1779">
        <v>6600857</v>
      </c>
      <c r="J1779" t="s">
        <v>7047</v>
      </c>
      <c r="O1779">
        <v>0</v>
      </c>
      <c r="P1779" s="4">
        <v>73175.09</v>
      </c>
      <c r="Q1779" t="s">
        <v>4164</v>
      </c>
    </row>
    <row r="1780" spans="3:19">
      <c r="E1780">
        <v>6600858</v>
      </c>
      <c r="J1780" t="s">
        <v>7048</v>
      </c>
      <c r="O1780">
        <v>0</v>
      </c>
      <c r="P1780" s="4">
        <v>-1466347.77</v>
      </c>
      <c r="Q1780" t="s">
        <v>4164</v>
      </c>
    </row>
    <row r="1781" spans="3:19">
      <c r="E1781">
        <v>6600859</v>
      </c>
      <c r="J1781" t="s">
        <v>7049</v>
      </c>
      <c r="O1781" s="4">
        <v>-24807.42</v>
      </c>
      <c r="P1781" s="4">
        <v>649661.16</v>
      </c>
      <c r="Q1781" t="s">
        <v>4164</v>
      </c>
    </row>
    <row r="1782" spans="3:19">
      <c r="E1782">
        <v>6600860</v>
      </c>
      <c r="J1782" t="s">
        <v>7050</v>
      </c>
      <c r="O1782">
        <v>0</v>
      </c>
      <c r="P1782" s="4">
        <v>34181.69</v>
      </c>
      <c r="Q1782" t="s">
        <v>4164</v>
      </c>
    </row>
    <row r="1783" spans="3:19">
      <c r="E1783">
        <v>6601855</v>
      </c>
      <c r="J1783" t="s">
        <v>7051</v>
      </c>
      <c r="O1783">
        <v>0</v>
      </c>
      <c r="P1783" s="4">
        <v>5328905.13</v>
      </c>
      <c r="Q1783" t="s">
        <v>4164</v>
      </c>
    </row>
    <row r="1784" spans="3:19">
      <c r="D1784" t="s">
        <v>3467</v>
      </c>
      <c r="O1784" s="4">
        <v>-79652551596</v>
      </c>
      <c r="P1784" s="4">
        <v>-89449500000</v>
      </c>
      <c r="Q1784" t="s">
        <v>4164</v>
      </c>
    </row>
    <row r="1785" spans="3:19">
      <c r="E1785" t="s">
        <v>3468</v>
      </c>
      <c r="O1785" s="4">
        <v>-71415901596</v>
      </c>
      <c r="P1785" s="4">
        <v>-74469500000</v>
      </c>
      <c r="Q1785" t="s">
        <v>4164</v>
      </c>
    </row>
    <row r="1786" spans="3:19">
      <c r="F1786">
        <v>6300130</v>
      </c>
      <c r="K1786" t="s">
        <v>7052</v>
      </c>
      <c r="O1786" s="4">
        <v>-71415901596</v>
      </c>
      <c r="P1786" s="4">
        <v>-74469500000</v>
      </c>
      <c r="Q1786" t="s">
        <v>4164</v>
      </c>
    </row>
    <row r="1787" spans="3:19">
      <c r="E1787" t="s">
        <v>3986</v>
      </c>
      <c r="O1787" s="4">
        <v>-8236650000</v>
      </c>
      <c r="P1787" s="4">
        <v>-14980000000</v>
      </c>
      <c r="Q1787" t="s">
        <v>4164</v>
      </c>
      <c r="R1787" s="2297">
        <v>7205900000</v>
      </c>
      <c r="S1787" s="4">
        <f>O1787+R1787</f>
        <v>-1030750000</v>
      </c>
    </row>
    <row r="1788" spans="3:19">
      <c r="F1788">
        <v>6300170</v>
      </c>
      <c r="K1788" t="s">
        <v>3987</v>
      </c>
      <c r="O1788" s="4">
        <v>-8236650000</v>
      </c>
      <c r="P1788" s="4">
        <v>-14980000000</v>
      </c>
      <c r="Q1788" t="s">
        <v>4164</v>
      </c>
    </row>
    <row r="1789" spans="3:19">
      <c r="D1789" t="s">
        <v>3470</v>
      </c>
      <c r="O1789" s="4">
        <v>628766771.75999999</v>
      </c>
      <c r="P1789" s="4">
        <v>596546907.64999998</v>
      </c>
      <c r="Q1789" t="s">
        <v>4164</v>
      </c>
    </row>
    <row r="1790" spans="3:19">
      <c r="E1790" t="s">
        <v>3470</v>
      </c>
      <c r="O1790" s="4">
        <v>628766771.75999999</v>
      </c>
      <c r="P1790" s="4">
        <v>596546907.64999998</v>
      </c>
      <c r="Q1790" t="s">
        <v>4164</v>
      </c>
    </row>
    <row r="1791" spans="3:19">
      <c r="F1791">
        <v>7000901</v>
      </c>
      <c r="K1791" t="s">
        <v>7053</v>
      </c>
      <c r="O1791" s="4">
        <v>628766771.75999999</v>
      </c>
      <c r="P1791" s="4">
        <v>596546907.64999998</v>
      </c>
      <c r="Q1791" t="s">
        <v>4164</v>
      </c>
    </row>
    <row r="1792" spans="3:19">
      <c r="C1792" t="s">
        <v>3472</v>
      </c>
      <c r="O1792" s="4">
        <v>-1875388290.5899999</v>
      </c>
      <c r="P1792" s="4">
        <v>-1712507662.6300001</v>
      </c>
      <c r="Q1792" t="s">
        <v>4164</v>
      </c>
      <c r="R1792" s="4">
        <f>183208612987</f>
        <v>183208612987</v>
      </c>
      <c r="S1792" s="4">
        <f>R1792-P1792</f>
        <v>184921120649.63</v>
      </c>
    </row>
    <row r="1793" spans="4:17">
      <c r="D1793" t="s">
        <v>3473</v>
      </c>
      <c r="O1793" s="2259">
        <v>-59693827.100000001</v>
      </c>
      <c r="P1793" s="4">
        <v>-45144312.170000002</v>
      </c>
      <c r="Q1793" t="s">
        <v>4164</v>
      </c>
    </row>
    <row r="1794" spans="4:17">
      <c r="E1794" t="s">
        <v>3474</v>
      </c>
      <c r="O1794" s="4">
        <v>117132.9</v>
      </c>
      <c r="P1794" s="4">
        <v>20262092.829999998</v>
      </c>
      <c r="Q1794" t="s">
        <v>4164</v>
      </c>
    </row>
    <row r="1795" spans="4:17">
      <c r="F1795">
        <v>6200210</v>
      </c>
      <c r="K1795" t="s">
        <v>7054</v>
      </c>
      <c r="O1795" s="4">
        <v>2232988.9</v>
      </c>
      <c r="P1795" s="4">
        <v>21513524.829999998</v>
      </c>
      <c r="Q1795" t="s">
        <v>4164</v>
      </c>
    </row>
    <row r="1796" spans="4:17">
      <c r="F1796">
        <v>6200211</v>
      </c>
      <c r="K1796" t="s">
        <v>7054</v>
      </c>
      <c r="O1796" s="4">
        <v>-2115856</v>
      </c>
      <c r="P1796" s="4">
        <v>-1251432</v>
      </c>
      <c r="Q1796" t="s">
        <v>4164</v>
      </c>
    </row>
    <row r="1797" spans="4:17">
      <c r="E1797" t="s">
        <v>3476</v>
      </c>
      <c r="O1797" s="4">
        <v>-59810960</v>
      </c>
      <c r="P1797" s="4">
        <v>-65406405</v>
      </c>
      <c r="Q1797" t="s">
        <v>4164</v>
      </c>
    </row>
    <row r="1798" spans="4:17">
      <c r="F1798">
        <v>6200926</v>
      </c>
      <c r="K1798" t="s">
        <v>7055</v>
      </c>
      <c r="O1798" s="4">
        <v>-59810960</v>
      </c>
      <c r="P1798" s="4">
        <v>-65406405</v>
      </c>
      <c r="Q1798" t="s">
        <v>4164</v>
      </c>
    </row>
    <row r="1799" spans="4:17">
      <c r="D1799" t="s">
        <v>20</v>
      </c>
      <c r="O1799" s="4">
        <v>-1815694463.49</v>
      </c>
      <c r="P1799" s="4">
        <v>-1667363350.46</v>
      </c>
      <c r="Q1799" t="s">
        <v>4164</v>
      </c>
    </row>
    <row r="1800" spans="4:17">
      <c r="E1800" t="s">
        <v>3480</v>
      </c>
      <c r="O1800" s="2259">
        <v>-10951926.59</v>
      </c>
      <c r="P1800" s="4">
        <v>-5602817.6699999999</v>
      </c>
      <c r="Q1800" t="s">
        <v>4164</v>
      </c>
    </row>
    <row r="1801" spans="4:17">
      <c r="F1801">
        <v>6200361</v>
      </c>
      <c r="K1801" t="s">
        <v>7056</v>
      </c>
      <c r="O1801" s="4">
        <v>-43597.18</v>
      </c>
      <c r="P1801" s="4">
        <v>-893390.54</v>
      </c>
      <c r="Q1801" t="s">
        <v>4164</v>
      </c>
    </row>
    <row r="1802" spans="4:17">
      <c r="F1802">
        <v>6400301</v>
      </c>
      <c r="K1802" t="s">
        <v>7057</v>
      </c>
      <c r="O1802" s="4">
        <v>437547843.80000001</v>
      </c>
      <c r="P1802" s="4">
        <v>190980641.93000001</v>
      </c>
      <c r="Q1802" t="s">
        <v>4164</v>
      </c>
    </row>
    <row r="1803" spans="4:17">
      <c r="F1803">
        <v>6400302</v>
      </c>
      <c r="K1803" t="s">
        <v>7058</v>
      </c>
      <c r="O1803" s="4">
        <v>-13818778.57</v>
      </c>
      <c r="P1803" s="4">
        <v>-152790.68</v>
      </c>
      <c r="Q1803" t="s">
        <v>4164</v>
      </c>
    </row>
    <row r="1804" spans="4:17">
      <c r="F1804">
        <v>6400303</v>
      </c>
      <c r="K1804" t="s">
        <v>7059</v>
      </c>
      <c r="O1804">
        <v>0</v>
      </c>
      <c r="P1804" s="4">
        <v>-2352689</v>
      </c>
      <c r="Q1804" t="s">
        <v>4164</v>
      </c>
    </row>
    <row r="1805" spans="4:17">
      <c r="F1805">
        <v>6400304</v>
      </c>
      <c r="K1805" t="s">
        <v>7060</v>
      </c>
      <c r="O1805" s="4">
        <v>13204708.74</v>
      </c>
      <c r="P1805" s="4">
        <v>17400</v>
      </c>
      <c r="Q1805" t="s">
        <v>4164</v>
      </c>
    </row>
    <row r="1806" spans="4:17">
      <c r="F1806">
        <v>6400305</v>
      </c>
      <c r="K1806" t="s">
        <v>7061</v>
      </c>
      <c r="O1806" s="4">
        <v>-447842103.38</v>
      </c>
      <c r="P1806" s="4">
        <v>-193201989.38</v>
      </c>
      <c r="Q1806" t="s">
        <v>4164</v>
      </c>
    </row>
    <row r="1807" spans="4:17">
      <c r="E1807" t="s">
        <v>3486</v>
      </c>
      <c r="O1807" s="2259">
        <v>-1482389.22</v>
      </c>
      <c r="P1807" s="4">
        <v>-1531407.52</v>
      </c>
      <c r="Q1807" t="s">
        <v>4164</v>
      </c>
    </row>
    <row r="1808" spans="4:17">
      <c r="F1808">
        <v>6200310</v>
      </c>
      <c r="K1808" t="s">
        <v>7062</v>
      </c>
      <c r="O1808" s="4">
        <v>-1482389.22</v>
      </c>
      <c r="P1808" s="4">
        <v>-1531407.52</v>
      </c>
      <c r="Q1808" t="s">
        <v>4164</v>
      </c>
    </row>
    <row r="1809" spans="5:19">
      <c r="E1809" t="s">
        <v>3388</v>
      </c>
      <c r="O1809" s="2259">
        <v>-257616405.84</v>
      </c>
      <c r="P1809" s="4">
        <v>-253083091.5</v>
      </c>
      <c r="Q1809" t="s">
        <v>4164</v>
      </c>
      <c r="R1809" s="4">
        <f>O1809+O1800</f>
        <v>-268568332.43000001</v>
      </c>
      <c r="S1809" t="s">
        <v>7531</v>
      </c>
    </row>
    <row r="1810" spans="5:19">
      <c r="F1810">
        <v>6200224</v>
      </c>
      <c r="K1810" t="s">
        <v>3488</v>
      </c>
      <c r="O1810" s="4">
        <v>-18606.400000000001</v>
      </c>
      <c r="P1810" s="4">
        <v>-24976.959999999999</v>
      </c>
      <c r="Q1810" t="s">
        <v>4164</v>
      </c>
    </row>
    <row r="1811" spans="5:19">
      <c r="F1811">
        <v>6200225</v>
      </c>
      <c r="K1811" t="s">
        <v>7063</v>
      </c>
      <c r="O1811" s="4">
        <v>-3816</v>
      </c>
      <c r="P1811">
        <v>0</v>
      </c>
      <c r="Q1811" t="s">
        <v>4164</v>
      </c>
      <c r="R1811" s="2298">
        <f>O1820</f>
        <v>-79510575.319999993</v>
      </c>
      <c r="S1811" t="s">
        <v>7544</v>
      </c>
    </row>
    <row r="1812" spans="5:19">
      <c r="F1812">
        <v>6200281</v>
      </c>
      <c r="K1812" t="s">
        <v>7064</v>
      </c>
      <c r="O1812" s="4">
        <v>-7658810.2999999998</v>
      </c>
      <c r="P1812" s="4">
        <v>-9963281</v>
      </c>
      <c r="Q1812" t="s">
        <v>4164</v>
      </c>
      <c r="R1812" s="2298">
        <f>O1824</f>
        <v>-50877712.5</v>
      </c>
      <c r="S1812" t="s">
        <v>7545</v>
      </c>
    </row>
    <row r="1813" spans="5:19">
      <c r="F1813">
        <v>6200300</v>
      </c>
      <c r="K1813" t="s">
        <v>7065</v>
      </c>
      <c r="O1813" s="4">
        <v>-31431969.32</v>
      </c>
      <c r="P1813" s="4">
        <v>-11881304.800000001</v>
      </c>
      <c r="Q1813" t="s">
        <v>4164</v>
      </c>
      <c r="R1813" s="2298">
        <f>O1813</f>
        <v>-31431969.32</v>
      </c>
      <c r="S1813" t="s">
        <v>7546</v>
      </c>
    </row>
    <row r="1814" spans="5:19">
      <c r="F1814">
        <v>6200901</v>
      </c>
      <c r="K1814" t="s">
        <v>7066</v>
      </c>
      <c r="O1814" s="4">
        <v>-898760.16</v>
      </c>
      <c r="P1814" s="4">
        <v>-1244175.96</v>
      </c>
      <c r="Q1814" t="s">
        <v>4164</v>
      </c>
      <c r="R1814" s="2298"/>
    </row>
    <row r="1815" spans="5:19">
      <c r="F1815">
        <v>6200905</v>
      </c>
      <c r="K1815" t="s">
        <v>7067</v>
      </c>
      <c r="O1815" s="4">
        <v>-1290856.19</v>
      </c>
      <c r="P1815" s="4">
        <v>-2150320.5099999998</v>
      </c>
      <c r="Q1815" t="s">
        <v>4164</v>
      </c>
      <c r="R1815" s="2298">
        <f>R1809-(R1811+R1812+R1813)</f>
        <v>-106748075.29000002</v>
      </c>
    </row>
    <row r="1816" spans="5:19">
      <c r="F1816">
        <v>6200913</v>
      </c>
      <c r="K1816" t="s">
        <v>3493</v>
      </c>
      <c r="O1816" s="4">
        <v>-3026771.24</v>
      </c>
      <c r="P1816" s="4">
        <v>-786150.85</v>
      </c>
      <c r="Q1816" t="s">
        <v>4164</v>
      </c>
    </row>
    <row r="1817" spans="5:19">
      <c r="F1817">
        <v>6200916</v>
      </c>
      <c r="K1817" t="s">
        <v>7068</v>
      </c>
      <c r="O1817" s="4">
        <v>-177293</v>
      </c>
      <c r="P1817" s="4">
        <v>-426252.54</v>
      </c>
      <c r="Q1817" t="s">
        <v>4164</v>
      </c>
    </row>
    <row r="1818" spans="5:19">
      <c r="F1818">
        <v>6200918</v>
      </c>
      <c r="K1818" t="s">
        <v>3494</v>
      </c>
      <c r="O1818" s="4">
        <v>-20000</v>
      </c>
      <c r="P1818" s="4">
        <v>-487008.48</v>
      </c>
      <c r="Q1818" t="s">
        <v>4164</v>
      </c>
    </row>
    <row r="1819" spans="5:19">
      <c r="F1819">
        <v>6200921</v>
      </c>
      <c r="K1819" t="s">
        <v>7069</v>
      </c>
      <c r="O1819" s="4">
        <v>1351825.94</v>
      </c>
      <c r="P1819" s="4">
        <v>-38972269</v>
      </c>
      <c r="Q1819" t="s">
        <v>4164</v>
      </c>
    </row>
    <row r="1820" spans="5:19">
      <c r="F1820">
        <v>6200924</v>
      </c>
      <c r="K1820" t="s">
        <v>7070</v>
      </c>
      <c r="O1820" s="4">
        <v>-79510575.319999993</v>
      </c>
      <c r="P1820" s="4">
        <v>-57372583.880000003</v>
      </c>
      <c r="Q1820" t="s">
        <v>4164</v>
      </c>
    </row>
    <row r="1821" spans="5:19">
      <c r="F1821">
        <v>6200925</v>
      </c>
      <c r="K1821" t="s">
        <v>7071</v>
      </c>
      <c r="O1821" s="4">
        <v>-1603452.62</v>
      </c>
      <c r="P1821" s="4">
        <v>-1829320.64</v>
      </c>
      <c r="Q1821" t="s">
        <v>4164</v>
      </c>
    </row>
    <row r="1822" spans="5:19">
      <c r="F1822">
        <v>6200928</v>
      </c>
      <c r="K1822" t="s">
        <v>7072</v>
      </c>
      <c r="O1822" s="4">
        <v>-248841.05</v>
      </c>
      <c r="P1822">
        <v>0</v>
      </c>
      <c r="Q1822" t="s">
        <v>4164</v>
      </c>
    </row>
    <row r="1823" spans="5:19">
      <c r="F1823">
        <v>6200929</v>
      </c>
      <c r="K1823" t="s">
        <v>3497</v>
      </c>
      <c r="O1823" s="4">
        <v>9528336</v>
      </c>
      <c r="P1823" s="4">
        <v>10389294</v>
      </c>
      <c r="Q1823" t="s">
        <v>4164</v>
      </c>
    </row>
    <row r="1824" spans="5:19">
      <c r="F1824">
        <v>6200930</v>
      </c>
      <c r="K1824" t="s">
        <v>7073</v>
      </c>
      <c r="O1824" s="4">
        <v>-50877712.5</v>
      </c>
      <c r="P1824" s="4">
        <v>-92299101.969999999</v>
      </c>
      <c r="Q1824" t="s">
        <v>4164</v>
      </c>
    </row>
    <row r="1825" spans="2:18">
      <c r="F1825">
        <v>6200931</v>
      </c>
      <c r="K1825" t="s">
        <v>7074</v>
      </c>
      <c r="O1825" s="4">
        <v>-4034509.58</v>
      </c>
      <c r="P1825" s="4">
        <v>-4894379.54</v>
      </c>
      <c r="Q1825" t="s">
        <v>4164</v>
      </c>
    </row>
    <row r="1826" spans="2:18">
      <c r="F1826">
        <v>6200932</v>
      </c>
      <c r="K1826" t="s">
        <v>7075</v>
      </c>
      <c r="O1826" s="4">
        <v>-1018539.17</v>
      </c>
      <c r="P1826" s="4">
        <v>-1623112.88</v>
      </c>
      <c r="Q1826" t="s">
        <v>4164</v>
      </c>
    </row>
    <row r="1827" spans="2:18">
      <c r="F1827">
        <v>6200934</v>
      </c>
      <c r="K1827" t="s">
        <v>7076</v>
      </c>
      <c r="O1827">
        <v>-700</v>
      </c>
      <c r="P1827" s="4">
        <v>-30782.16</v>
      </c>
      <c r="Q1827" t="s">
        <v>4164</v>
      </c>
    </row>
    <row r="1828" spans="2:18">
      <c r="F1828">
        <v>6200935</v>
      </c>
      <c r="K1828" t="s">
        <v>7077</v>
      </c>
      <c r="O1828" s="4">
        <v>-4490564.5199999996</v>
      </c>
      <c r="P1828" s="4">
        <v>-3734613.86</v>
      </c>
      <c r="Q1828" t="s">
        <v>4164</v>
      </c>
    </row>
    <row r="1829" spans="2:18">
      <c r="F1829">
        <v>6200937</v>
      </c>
      <c r="K1829" t="s">
        <v>7078</v>
      </c>
      <c r="O1829">
        <v>0</v>
      </c>
      <c r="P1829" s="4">
        <v>-412160</v>
      </c>
      <c r="Q1829" t="s">
        <v>4164</v>
      </c>
    </row>
    <row r="1830" spans="2:18">
      <c r="F1830">
        <v>6200950</v>
      </c>
      <c r="K1830" t="s">
        <v>7079</v>
      </c>
      <c r="O1830" s="4">
        <v>-82184790.409999996</v>
      </c>
      <c r="P1830" s="4">
        <v>-28680928.609999999</v>
      </c>
      <c r="Q1830" t="s">
        <v>4164</v>
      </c>
    </row>
    <row r="1831" spans="2:18">
      <c r="F1831">
        <v>6200952</v>
      </c>
      <c r="K1831" t="s">
        <v>3503</v>
      </c>
      <c r="O1831">
        <v>0</v>
      </c>
      <c r="P1831" s="4">
        <v>-6646950</v>
      </c>
      <c r="Q1831" t="s">
        <v>4164</v>
      </c>
    </row>
    <row r="1832" spans="2:18">
      <c r="F1832">
        <v>6200953</v>
      </c>
      <c r="K1832" t="s">
        <v>7080</v>
      </c>
      <c r="O1832">
        <v>0</v>
      </c>
      <c r="P1832" s="4">
        <v>-12711.86</v>
      </c>
      <c r="Q1832" t="s">
        <v>4164</v>
      </c>
    </row>
    <row r="1833" spans="2:18">
      <c r="E1833" t="s">
        <v>3504</v>
      </c>
      <c r="O1833" s="2259">
        <v>-1545643741.8399999</v>
      </c>
      <c r="P1833" s="4">
        <v>-1407146033.77</v>
      </c>
      <c r="Q1833" t="s">
        <v>4164</v>
      </c>
    </row>
    <row r="1834" spans="2:18">
      <c r="F1834">
        <v>6200960</v>
      </c>
      <c r="K1834" t="s">
        <v>7081</v>
      </c>
      <c r="O1834" s="4">
        <v>-1545643741.8399999</v>
      </c>
      <c r="P1834" s="4">
        <v>-1407146033.77</v>
      </c>
      <c r="Q1834" t="s">
        <v>4164</v>
      </c>
    </row>
    <row r="1835" spans="2:18">
      <c r="B1835" t="s">
        <v>3506</v>
      </c>
      <c r="O1835" s="4">
        <v>194915322084.26001</v>
      </c>
      <c r="P1835" s="4">
        <v>199332966868.72</v>
      </c>
      <c r="Q1835" t="s">
        <v>4164</v>
      </c>
      <c r="R1835" s="2282">
        <f>O1433+O1835</f>
        <v>13591900545</v>
      </c>
    </row>
    <row r="1836" spans="2:18">
      <c r="C1836" t="s">
        <v>79</v>
      </c>
      <c r="O1836" s="4">
        <v>143889731954.26001</v>
      </c>
      <c r="P1836" s="4">
        <v>154837298372.95001</v>
      </c>
      <c r="Q1836" t="s">
        <v>4164</v>
      </c>
    </row>
    <row r="1837" spans="2:18">
      <c r="D1837" t="s">
        <v>3507</v>
      </c>
      <c r="O1837" s="4">
        <v>10581588564</v>
      </c>
      <c r="P1837" s="4">
        <v>11399833456</v>
      </c>
      <c r="Q1837" t="s">
        <v>4164</v>
      </c>
    </row>
    <row r="1838" spans="2:18">
      <c r="E1838" t="s">
        <v>3507</v>
      </c>
      <c r="O1838" s="4">
        <v>10581588564</v>
      </c>
      <c r="P1838" s="4">
        <v>11399833456</v>
      </c>
      <c r="Q1838" t="s">
        <v>4164</v>
      </c>
    </row>
    <row r="1839" spans="2:18">
      <c r="F1839">
        <v>7000501</v>
      </c>
      <c r="K1839" t="s">
        <v>7082</v>
      </c>
      <c r="O1839" s="4">
        <v>10466330735</v>
      </c>
      <c r="P1839" s="4">
        <v>11262939468</v>
      </c>
      <c r="Q1839" t="s">
        <v>4164</v>
      </c>
    </row>
    <row r="1840" spans="2:18">
      <c r="F1840">
        <v>7000701</v>
      </c>
      <c r="K1840" t="s">
        <v>7083</v>
      </c>
      <c r="O1840" s="4">
        <v>115257829</v>
      </c>
      <c r="P1840" s="4">
        <v>136893988</v>
      </c>
      <c r="Q1840" t="s">
        <v>4164</v>
      </c>
    </row>
    <row r="1841" spans="3:29">
      <c r="D1841" t="s">
        <v>3510</v>
      </c>
      <c r="O1841" s="4">
        <v>133308143390.25999</v>
      </c>
      <c r="P1841" s="4">
        <v>143437464916.95001</v>
      </c>
      <c r="Q1841" t="s">
        <v>4164</v>
      </c>
    </row>
    <row r="1842" spans="3:29">
      <c r="E1842" t="s">
        <v>3510</v>
      </c>
      <c r="O1842" s="4">
        <v>133308143390.25999</v>
      </c>
      <c r="P1842" s="4">
        <v>143437464916.95001</v>
      </c>
      <c r="Q1842" t="s">
        <v>4164</v>
      </c>
    </row>
    <row r="1843" spans="3:29">
      <c r="F1843">
        <v>7000251</v>
      </c>
      <c r="K1843" t="s">
        <v>3511</v>
      </c>
      <c r="O1843" s="4">
        <v>130880072109.25999</v>
      </c>
      <c r="P1843" s="4">
        <v>145713028788.95001</v>
      </c>
      <c r="Q1843" t="s">
        <v>4164</v>
      </c>
    </row>
    <row r="1844" spans="3:29">
      <c r="F1844">
        <v>7000599</v>
      </c>
      <c r="K1844" t="s">
        <v>7084</v>
      </c>
      <c r="O1844" s="4">
        <v>2428071281</v>
      </c>
      <c r="P1844" s="4">
        <v>-2275563872</v>
      </c>
      <c r="Q1844" t="s">
        <v>4164</v>
      </c>
    </row>
    <row r="1845" spans="3:29" s="650" customFormat="1" ht="15.75">
      <c r="C1845" s="650" t="s">
        <v>3512</v>
      </c>
      <c r="O1845" s="2260">
        <v>24355312579.5</v>
      </c>
      <c r="P1845" s="2260">
        <v>23384155873.439999</v>
      </c>
      <c r="Q1845" s="650" t="s">
        <v>4164</v>
      </c>
      <c r="S1845" s="650">
        <v>7518944409</v>
      </c>
      <c r="T1845" s="2294">
        <f>O1845-S1845</f>
        <v>16836368170.5</v>
      </c>
      <c r="U1845" s="2261"/>
      <c r="V1845" s="2261"/>
      <c r="W1845" s="2261"/>
      <c r="X1845" s="2261"/>
      <c r="Y1845" s="2261"/>
      <c r="Z1845" s="2261"/>
      <c r="AA1845" s="2261"/>
      <c r="AB1845" s="2261"/>
      <c r="AC1845" s="2261"/>
    </row>
    <row r="1846" spans="3:29">
      <c r="D1846" t="s">
        <v>3513</v>
      </c>
      <c r="O1846" s="2291">
        <v>17731813263.650002</v>
      </c>
      <c r="P1846" s="2291">
        <v>17679019490.150002</v>
      </c>
      <c r="Q1846" t="s">
        <v>4164</v>
      </c>
      <c r="R1846" s="4">
        <f>P1847+P1857+P1864</f>
        <v>16131148112.15</v>
      </c>
    </row>
    <row r="1847" spans="3:29">
      <c r="E1847" t="s">
        <v>80</v>
      </c>
      <c r="O1847" s="2290">
        <v>12607712861.82</v>
      </c>
      <c r="P1847" s="2290">
        <v>14031335370.15</v>
      </c>
      <c r="Q1847" t="s">
        <v>4164</v>
      </c>
      <c r="R1847">
        <v>15584007692</v>
      </c>
    </row>
    <row r="1848" spans="3:29">
      <c r="F1848">
        <v>7500101</v>
      </c>
      <c r="K1848" t="s">
        <v>3514</v>
      </c>
      <c r="O1848" s="4">
        <v>10810285372.67</v>
      </c>
      <c r="P1848" s="4">
        <v>6515512124.1499996</v>
      </c>
      <c r="Q1848" t="s">
        <v>4164</v>
      </c>
      <c r="R1848" s="4">
        <f>R1846-R1847</f>
        <v>547140420.14999962</v>
      </c>
    </row>
    <row r="1849" spans="3:29">
      <c r="F1849">
        <v>7500102</v>
      </c>
      <c r="K1849" t="s">
        <v>3515</v>
      </c>
      <c r="O1849" s="4">
        <v>22693967.149999999</v>
      </c>
      <c r="P1849" s="4">
        <v>11867335</v>
      </c>
      <c r="Q1849" t="s">
        <v>4164</v>
      </c>
    </row>
    <row r="1850" spans="3:29">
      <c r="F1850">
        <v>7500110</v>
      </c>
      <c r="K1850" t="s">
        <v>7085</v>
      </c>
      <c r="O1850" s="4">
        <v>545080089</v>
      </c>
      <c r="P1850" s="4">
        <v>2667031898</v>
      </c>
      <c r="Q1850" t="s">
        <v>4164</v>
      </c>
    </row>
    <row r="1851" spans="3:29">
      <c r="F1851">
        <v>7500120</v>
      </c>
      <c r="K1851" t="s">
        <v>7086</v>
      </c>
      <c r="O1851" s="4">
        <v>60501808</v>
      </c>
      <c r="P1851" s="4">
        <v>67898920</v>
      </c>
      <c r="Q1851" t="s">
        <v>4164</v>
      </c>
    </row>
    <row r="1852" spans="3:29">
      <c r="F1852">
        <v>7500130</v>
      </c>
      <c r="K1852" t="s">
        <v>7087</v>
      </c>
      <c r="O1852" s="4">
        <v>1304715</v>
      </c>
      <c r="P1852" s="4">
        <v>1685430</v>
      </c>
      <c r="Q1852" t="s">
        <v>4164</v>
      </c>
    </row>
    <row r="1853" spans="3:29">
      <c r="F1853">
        <v>7500140</v>
      </c>
      <c r="K1853" t="s">
        <v>7088</v>
      </c>
      <c r="O1853" s="4">
        <v>511880996</v>
      </c>
      <c r="P1853" s="4">
        <v>2096557106</v>
      </c>
      <c r="Q1853" t="s">
        <v>4164</v>
      </c>
    </row>
    <row r="1854" spans="3:29">
      <c r="F1854">
        <v>7500150</v>
      </c>
      <c r="K1854" t="s">
        <v>7085</v>
      </c>
      <c r="O1854" s="4">
        <v>655965914</v>
      </c>
      <c r="P1854" s="4">
        <v>2671277555</v>
      </c>
      <c r="Q1854" t="s">
        <v>4164</v>
      </c>
    </row>
    <row r="1855" spans="3:29">
      <c r="F1855">
        <v>7500160</v>
      </c>
      <c r="K1855" t="s">
        <v>7089</v>
      </c>
      <c r="O1855">
        <v>0</v>
      </c>
      <c r="P1855" s="4">
        <v>-166697</v>
      </c>
      <c r="Q1855" t="s">
        <v>4164</v>
      </c>
    </row>
    <row r="1856" spans="3:29">
      <c r="F1856">
        <v>7500170</v>
      </c>
      <c r="K1856" t="s">
        <v>7090</v>
      </c>
      <c r="O1856">
        <v>0</v>
      </c>
      <c r="P1856" s="4">
        <v>-328301</v>
      </c>
      <c r="Q1856" t="s">
        <v>4164</v>
      </c>
      <c r="R1856" s="4"/>
    </row>
    <row r="1857" spans="5:17">
      <c r="E1857" t="s">
        <v>3522</v>
      </c>
      <c r="O1857" s="2290">
        <v>1739901983.47</v>
      </c>
      <c r="P1857" s="2290">
        <v>191920084</v>
      </c>
      <c r="Q1857" t="s">
        <v>4164</v>
      </c>
    </row>
    <row r="1858" spans="5:17">
      <c r="F1858">
        <v>7500301</v>
      </c>
      <c r="K1858" t="s">
        <v>3522</v>
      </c>
      <c r="O1858" s="4">
        <v>1618105206.3099999</v>
      </c>
      <c r="P1858" s="4">
        <v>119904589</v>
      </c>
      <c r="Q1858" t="s">
        <v>4164</v>
      </c>
    </row>
    <row r="1859" spans="5:17">
      <c r="F1859">
        <v>7500310</v>
      </c>
      <c r="K1859" t="s">
        <v>7091</v>
      </c>
      <c r="O1859" s="4">
        <v>37041842</v>
      </c>
      <c r="P1859" s="4">
        <v>36904246</v>
      </c>
      <c r="Q1859" t="s">
        <v>4164</v>
      </c>
    </row>
    <row r="1860" spans="5:17">
      <c r="F1860">
        <v>7500320</v>
      </c>
      <c r="K1860" t="s">
        <v>7092</v>
      </c>
      <c r="O1860" s="4">
        <v>14088661</v>
      </c>
      <c r="P1860" s="4">
        <v>12865252</v>
      </c>
      <c r="Q1860" t="s">
        <v>4164</v>
      </c>
    </row>
    <row r="1861" spans="5:17">
      <c r="F1861">
        <v>7500330</v>
      </c>
      <c r="K1861" t="s">
        <v>7093</v>
      </c>
      <c r="O1861">
        <v>806</v>
      </c>
      <c r="P1861">
        <v>0</v>
      </c>
      <c r="Q1861" t="s">
        <v>4164</v>
      </c>
    </row>
    <row r="1862" spans="5:17">
      <c r="F1862">
        <v>7500340</v>
      </c>
      <c r="K1862" t="s">
        <v>7094</v>
      </c>
      <c r="O1862" s="4">
        <v>32442248</v>
      </c>
      <c r="P1862" s="4">
        <v>13356903</v>
      </c>
      <c r="Q1862" t="s">
        <v>4164</v>
      </c>
    </row>
    <row r="1863" spans="5:17">
      <c r="F1863">
        <v>7500350</v>
      </c>
      <c r="K1863" t="s">
        <v>7091</v>
      </c>
      <c r="O1863" s="4">
        <v>38223220.159999996</v>
      </c>
      <c r="P1863" s="4">
        <v>8889094</v>
      </c>
      <c r="Q1863" t="s">
        <v>4164</v>
      </c>
    </row>
    <row r="1864" spans="5:17">
      <c r="E1864" t="s">
        <v>3528</v>
      </c>
      <c r="O1864" s="2290">
        <v>1819590956.8599999</v>
      </c>
      <c r="P1864" s="2290">
        <v>1907892658</v>
      </c>
      <c r="Q1864" t="s">
        <v>4164</v>
      </c>
    </row>
    <row r="1865" spans="5:17">
      <c r="F1865">
        <v>7500201</v>
      </c>
      <c r="K1865" t="s">
        <v>7095</v>
      </c>
      <c r="O1865">
        <v>21</v>
      </c>
      <c r="P1865">
        <v>0</v>
      </c>
      <c r="Q1865" t="s">
        <v>4164</v>
      </c>
    </row>
    <row r="1866" spans="5:17">
      <c r="F1866">
        <v>7500401</v>
      </c>
      <c r="K1866" t="s">
        <v>3529</v>
      </c>
      <c r="O1866" s="4">
        <v>1377268151.05</v>
      </c>
      <c r="P1866" s="4">
        <v>1307429172</v>
      </c>
      <c r="Q1866" t="s">
        <v>4164</v>
      </c>
    </row>
    <row r="1867" spans="5:17">
      <c r="F1867">
        <v>7500402</v>
      </c>
      <c r="K1867" t="s">
        <v>3530</v>
      </c>
      <c r="O1867" s="4">
        <v>17192029</v>
      </c>
      <c r="P1867" s="4">
        <v>18585370</v>
      </c>
      <c r="Q1867" t="s">
        <v>4164</v>
      </c>
    </row>
    <row r="1868" spans="5:17">
      <c r="F1868">
        <v>7500403</v>
      </c>
      <c r="K1868" t="s">
        <v>3531</v>
      </c>
      <c r="O1868" s="4">
        <v>116338170</v>
      </c>
      <c r="P1868" s="4">
        <v>114833511</v>
      </c>
      <c r="Q1868" t="s">
        <v>4164</v>
      </c>
    </row>
    <row r="1869" spans="5:17">
      <c r="F1869">
        <v>7500404</v>
      </c>
      <c r="K1869" t="s">
        <v>7096</v>
      </c>
      <c r="O1869" s="4">
        <v>183759</v>
      </c>
      <c r="P1869" s="4">
        <v>598800</v>
      </c>
      <c r="Q1869" t="s">
        <v>4164</v>
      </c>
    </row>
    <row r="1870" spans="5:17">
      <c r="F1870">
        <v>7500406</v>
      </c>
      <c r="K1870" t="s">
        <v>3533</v>
      </c>
      <c r="O1870" s="4">
        <v>113117</v>
      </c>
      <c r="P1870" s="4">
        <v>103600</v>
      </c>
      <c r="Q1870" t="s">
        <v>4164</v>
      </c>
    </row>
    <row r="1871" spans="5:17">
      <c r="F1871">
        <v>7500407</v>
      </c>
      <c r="K1871" t="s">
        <v>6694</v>
      </c>
      <c r="O1871" s="4">
        <v>64352</v>
      </c>
      <c r="P1871" s="4">
        <v>159476</v>
      </c>
      <c r="Q1871" t="s">
        <v>4164</v>
      </c>
    </row>
    <row r="1872" spans="5:17">
      <c r="F1872">
        <v>7500410</v>
      </c>
      <c r="K1872" t="s">
        <v>7097</v>
      </c>
      <c r="O1872" s="4">
        <v>13956841</v>
      </c>
      <c r="P1872" s="4">
        <v>95762495</v>
      </c>
      <c r="Q1872" t="s">
        <v>4164</v>
      </c>
    </row>
    <row r="1873" spans="5:17">
      <c r="F1873">
        <v>7500420</v>
      </c>
      <c r="K1873" t="s">
        <v>7098</v>
      </c>
      <c r="O1873" s="4">
        <v>22941124</v>
      </c>
      <c r="P1873" s="4">
        <v>21850333</v>
      </c>
      <c r="Q1873" t="s">
        <v>4164</v>
      </c>
    </row>
    <row r="1874" spans="5:17">
      <c r="F1874">
        <v>7500430</v>
      </c>
      <c r="K1874" t="s">
        <v>7099</v>
      </c>
      <c r="O1874" s="4">
        <v>73836</v>
      </c>
      <c r="P1874" s="4">
        <v>63787</v>
      </c>
      <c r="Q1874" t="s">
        <v>4164</v>
      </c>
    </row>
    <row r="1875" spans="5:17">
      <c r="F1875">
        <v>7500440</v>
      </c>
      <c r="K1875" t="s">
        <v>7100</v>
      </c>
      <c r="O1875" s="4">
        <v>5492903</v>
      </c>
      <c r="P1875" s="4">
        <v>43330379</v>
      </c>
      <c r="Q1875" t="s">
        <v>4164</v>
      </c>
    </row>
    <row r="1876" spans="5:17">
      <c r="F1876">
        <v>7500450</v>
      </c>
      <c r="K1876" t="s">
        <v>7101</v>
      </c>
      <c r="O1876" s="4">
        <v>35746832.619999997</v>
      </c>
      <c r="P1876" s="4">
        <v>95231061</v>
      </c>
      <c r="Q1876" t="s">
        <v>4164</v>
      </c>
    </row>
    <row r="1877" spans="5:17">
      <c r="F1877">
        <v>7500460</v>
      </c>
      <c r="K1877" t="s">
        <v>7098</v>
      </c>
      <c r="O1877" s="4">
        <v>829839</v>
      </c>
      <c r="P1877" s="4">
        <v>281246</v>
      </c>
      <c r="Q1877" t="s">
        <v>4164</v>
      </c>
    </row>
    <row r="1878" spans="5:17">
      <c r="F1878">
        <v>7500470</v>
      </c>
      <c r="K1878" t="s">
        <v>7102</v>
      </c>
      <c r="O1878" s="4">
        <v>372540</v>
      </c>
      <c r="P1878" s="4">
        <v>3400</v>
      </c>
      <c r="Q1878" t="s">
        <v>4164</v>
      </c>
    </row>
    <row r="1879" spans="5:17">
      <c r="F1879">
        <v>7500530</v>
      </c>
      <c r="K1879" t="s">
        <v>3541</v>
      </c>
      <c r="O1879" s="4">
        <v>42134477.340000004</v>
      </c>
      <c r="P1879" s="4">
        <v>46132191</v>
      </c>
      <c r="Q1879" t="s">
        <v>4164</v>
      </c>
    </row>
    <row r="1880" spans="5:17">
      <c r="F1880">
        <v>7500540</v>
      </c>
      <c r="K1880" t="s">
        <v>7103</v>
      </c>
      <c r="O1880" s="4">
        <v>7456437</v>
      </c>
      <c r="P1880" s="4">
        <v>4041147</v>
      </c>
      <c r="Q1880" t="s">
        <v>4164</v>
      </c>
    </row>
    <row r="1881" spans="5:17">
      <c r="F1881">
        <v>7500550</v>
      </c>
      <c r="K1881" t="s">
        <v>7104</v>
      </c>
      <c r="O1881" s="4">
        <v>95023427.849999994</v>
      </c>
      <c r="P1881" s="4">
        <v>99144661</v>
      </c>
      <c r="Q1881" t="s">
        <v>4164</v>
      </c>
    </row>
    <row r="1882" spans="5:17">
      <c r="F1882">
        <v>7500614</v>
      </c>
      <c r="K1882" t="s">
        <v>3544</v>
      </c>
      <c r="O1882" s="4">
        <v>84403100</v>
      </c>
      <c r="P1882" s="4">
        <v>60342029</v>
      </c>
      <c r="Q1882" t="s">
        <v>4164</v>
      </c>
    </row>
    <row r="1883" spans="5:17">
      <c r="E1883" t="s">
        <v>3545</v>
      </c>
      <c r="O1883" s="4">
        <v>2590436.5</v>
      </c>
      <c r="P1883" s="4">
        <v>17629228</v>
      </c>
      <c r="Q1883" t="s">
        <v>4164</v>
      </c>
    </row>
    <row r="1884" spans="5:17">
      <c r="F1884">
        <v>7500710</v>
      </c>
      <c r="K1884" t="s">
        <v>7105</v>
      </c>
      <c r="O1884" s="4">
        <v>760050</v>
      </c>
      <c r="P1884" s="4">
        <v>15117465</v>
      </c>
      <c r="Q1884" t="s">
        <v>4164</v>
      </c>
    </row>
    <row r="1885" spans="5:17">
      <c r="F1885">
        <v>7500711</v>
      </c>
      <c r="K1885" t="s">
        <v>7106</v>
      </c>
      <c r="O1885" s="4">
        <v>408474</v>
      </c>
      <c r="P1885" s="4">
        <v>88786</v>
      </c>
      <c r="Q1885" t="s">
        <v>4164</v>
      </c>
    </row>
    <row r="1886" spans="5:17">
      <c r="F1886">
        <v>7500712</v>
      </c>
      <c r="K1886" t="s">
        <v>7107</v>
      </c>
      <c r="O1886" s="4">
        <v>1287475</v>
      </c>
      <c r="P1886" s="4">
        <v>2079577</v>
      </c>
      <c r="Q1886" t="s">
        <v>4164</v>
      </c>
    </row>
    <row r="1887" spans="5:17">
      <c r="F1887">
        <v>7500713</v>
      </c>
      <c r="K1887" t="s">
        <v>7108</v>
      </c>
      <c r="O1887" s="4">
        <v>134437.5</v>
      </c>
      <c r="P1887" s="4">
        <v>343400</v>
      </c>
      <c r="Q1887" t="s">
        <v>4164</v>
      </c>
    </row>
    <row r="1888" spans="5:17">
      <c r="E1888" t="s">
        <v>3550</v>
      </c>
      <c r="O1888" s="4">
        <v>5000</v>
      </c>
      <c r="P1888">
        <v>0</v>
      </c>
      <c r="Q1888" t="s">
        <v>4164</v>
      </c>
    </row>
    <row r="1889" spans="4:29">
      <c r="F1889">
        <v>7500672</v>
      </c>
      <c r="K1889" t="s">
        <v>6696</v>
      </c>
      <c r="O1889" s="4">
        <v>5000</v>
      </c>
      <c r="P1889">
        <v>0</v>
      </c>
      <c r="Q1889" t="s">
        <v>4164</v>
      </c>
    </row>
    <row r="1890" spans="4:29">
      <c r="E1890" t="s">
        <v>3552</v>
      </c>
      <c r="O1890" s="4">
        <v>1562012025</v>
      </c>
      <c r="P1890" s="4">
        <v>1530242150</v>
      </c>
      <c r="Q1890" t="s">
        <v>4164</v>
      </c>
    </row>
    <row r="1891" spans="4:29">
      <c r="F1891">
        <v>7500840</v>
      </c>
      <c r="K1891" t="s">
        <v>3553</v>
      </c>
      <c r="O1891" s="4">
        <v>1157390340</v>
      </c>
      <c r="P1891" s="4">
        <v>1246221448</v>
      </c>
      <c r="Q1891" t="s">
        <v>4164</v>
      </c>
    </row>
    <row r="1892" spans="4:29">
      <c r="F1892">
        <v>7500845</v>
      </c>
      <c r="K1892" t="s">
        <v>3554</v>
      </c>
      <c r="O1892" s="4">
        <v>162605512</v>
      </c>
      <c r="P1892" s="4">
        <v>36623849</v>
      </c>
      <c r="Q1892" t="s">
        <v>4164</v>
      </c>
    </row>
    <row r="1893" spans="4:29">
      <c r="F1893">
        <v>7500850</v>
      </c>
      <c r="K1893" t="s">
        <v>3555</v>
      </c>
      <c r="O1893" s="4">
        <v>142127181</v>
      </c>
      <c r="P1893" s="4">
        <v>148491632</v>
      </c>
      <c r="Q1893" t="s">
        <v>4164</v>
      </c>
    </row>
    <row r="1894" spans="4:29">
      <c r="F1894">
        <v>7500860</v>
      </c>
      <c r="K1894" t="s">
        <v>3556</v>
      </c>
      <c r="O1894" s="4">
        <v>-1733397</v>
      </c>
      <c r="P1894" s="4">
        <v>-3369851</v>
      </c>
      <c r="Q1894" t="s">
        <v>4164</v>
      </c>
    </row>
    <row r="1895" spans="4:29">
      <c r="F1895">
        <v>7500870</v>
      </c>
      <c r="K1895" t="s">
        <v>7109</v>
      </c>
      <c r="O1895" s="4">
        <v>101622389</v>
      </c>
      <c r="P1895" s="4">
        <v>102275072</v>
      </c>
      <c r="Q1895" t="s">
        <v>4164</v>
      </c>
    </row>
    <row r="1896" spans="4:29">
      <c r="D1896" t="s">
        <v>3558</v>
      </c>
      <c r="O1896" s="4">
        <v>2013085424</v>
      </c>
      <c r="P1896" s="4">
        <v>3118626321</v>
      </c>
      <c r="Q1896" t="s">
        <v>4164</v>
      </c>
    </row>
    <row r="1897" spans="4:29" s="2283" customFormat="1">
      <c r="E1897" s="2283" t="s">
        <v>3559</v>
      </c>
      <c r="O1897" s="2282">
        <v>155094840</v>
      </c>
      <c r="P1897" s="2282">
        <v>320860175</v>
      </c>
      <c r="Q1897" s="2283" t="s">
        <v>4164</v>
      </c>
      <c r="T1897" s="2284"/>
      <c r="U1897" s="2284"/>
      <c r="V1897" s="2284"/>
      <c r="W1897" s="2284"/>
      <c r="X1897" s="2284"/>
      <c r="Y1897" s="2284"/>
      <c r="Z1897" s="2284"/>
      <c r="AA1897" s="2284"/>
      <c r="AB1897" s="2284"/>
      <c r="AC1897" s="2284"/>
    </row>
    <row r="1898" spans="4:29">
      <c r="F1898">
        <v>7500611</v>
      </c>
      <c r="K1898" t="s">
        <v>7110</v>
      </c>
      <c r="O1898" s="4">
        <v>155094840</v>
      </c>
      <c r="P1898" s="4">
        <v>320860175</v>
      </c>
      <c r="Q1898" t="s">
        <v>4164</v>
      </c>
    </row>
    <row r="1899" spans="4:29" s="2283" customFormat="1">
      <c r="E1899" s="2283" t="s">
        <v>3561</v>
      </c>
      <c r="O1899" s="2282">
        <v>1857990584</v>
      </c>
      <c r="P1899" s="2282">
        <v>2797766146</v>
      </c>
      <c r="Q1899" s="2283" t="s">
        <v>4164</v>
      </c>
      <c r="T1899" s="2284"/>
      <c r="U1899" s="2284"/>
      <c r="V1899" s="2284"/>
      <c r="W1899" s="2284"/>
      <c r="X1899" s="2284"/>
      <c r="Y1899" s="2284"/>
      <c r="Z1899" s="2284"/>
      <c r="AA1899" s="2284"/>
      <c r="AB1899" s="2284"/>
      <c r="AC1899" s="2284"/>
    </row>
    <row r="1900" spans="4:29">
      <c r="F1900">
        <v>7500617</v>
      </c>
      <c r="K1900" t="s">
        <v>177</v>
      </c>
      <c r="O1900" s="4">
        <v>1568656831</v>
      </c>
      <c r="P1900" s="4">
        <v>2714158907</v>
      </c>
      <c r="Q1900" t="s">
        <v>4164</v>
      </c>
    </row>
    <row r="1901" spans="4:29">
      <c r="F1901">
        <v>7500618</v>
      </c>
      <c r="K1901" t="s">
        <v>7111</v>
      </c>
      <c r="O1901" s="4">
        <v>-5950867</v>
      </c>
      <c r="P1901" s="4">
        <v>-12603856</v>
      </c>
      <c r="Q1901" t="s">
        <v>4164</v>
      </c>
    </row>
    <row r="1902" spans="4:29">
      <c r="F1902">
        <v>7500804</v>
      </c>
      <c r="K1902" t="s">
        <v>7112</v>
      </c>
      <c r="O1902" s="4">
        <v>295284620</v>
      </c>
      <c r="P1902" s="4">
        <v>96211095</v>
      </c>
      <c r="Q1902" t="s">
        <v>4164</v>
      </c>
    </row>
    <row r="1903" spans="4:29">
      <c r="D1903" t="s">
        <v>3564</v>
      </c>
      <c r="O1903" s="4">
        <v>5211614499.3699999</v>
      </c>
      <c r="P1903" s="4">
        <v>3092509044.2600002</v>
      </c>
      <c r="Q1903" t="s">
        <v>4164</v>
      </c>
    </row>
    <row r="1904" spans="4:29">
      <c r="E1904" t="s">
        <v>3565</v>
      </c>
      <c r="O1904" s="2292">
        <v>245726014.97</v>
      </c>
      <c r="P1904" s="2292">
        <v>247102019</v>
      </c>
      <c r="Q1904" t="s">
        <v>4164</v>
      </c>
      <c r="R1904" s="4">
        <f>O1904+O1907+O1916+O1935</f>
        <v>267409962.97</v>
      </c>
      <c r="S1904" s="4">
        <f>P1904+P1907+P1916+P1935</f>
        <v>269909412.69999999</v>
      </c>
    </row>
    <row r="1905" spans="5:29">
      <c r="F1905">
        <v>7500608</v>
      </c>
      <c r="K1905" t="s">
        <v>4218</v>
      </c>
      <c r="O1905" s="4">
        <v>16387188</v>
      </c>
      <c r="P1905" s="4">
        <v>92598059</v>
      </c>
      <c r="Q1905" t="s">
        <v>4164</v>
      </c>
      <c r="S1905">
        <v>269909413</v>
      </c>
    </row>
    <row r="1906" spans="5:29">
      <c r="F1906">
        <v>7500610</v>
      </c>
      <c r="K1906" t="s">
        <v>7113</v>
      </c>
      <c r="O1906" s="4">
        <v>229338826.97</v>
      </c>
      <c r="P1906" s="4">
        <v>154503960</v>
      </c>
      <c r="Q1906" t="s">
        <v>4164</v>
      </c>
      <c r="S1906" s="4">
        <f>S1904-S1905</f>
        <v>-0.30000001192092896</v>
      </c>
    </row>
    <row r="1907" spans="5:29">
      <c r="E1907" t="s">
        <v>3567</v>
      </c>
      <c r="O1907" s="2292">
        <v>21432212</v>
      </c>
      <c r="P1907" s="2292">
        <v>22732042.699999999</v>
      </c>
      <c r="Q1907" t="s">
        <v>4164</v>
      </c>
    </row>
    <row r="1908" spans="5:29">
      <c r="F1908">
        <v>7500664</v>
      </c>
      <c r="K1908" t="s">
        <v>7114</v>
      </c>
      <c r="O1908" s="4">
        <v>1909240</v>
      </c>
      <c r="P1908" s="4">
        <v>1264081</v>
      </c>
      <c r="Q1908" t="s">
        <v>4164</v>
      </c>
    </row>
    <row r="1909" spans="5:29">
      <c r="F1909">
        <v>7500665</v>
      </c>
      <c r="K1909" t="s">
        <v>3569</v>
      </c>
      <c r="O1909" s="4">
        <v>17696426</v>
      </c>
      <c r="P1909" s="4">
        <v>18943303</v>
      </c>
      <c r="Q1909" t="s">
        <v>4164</v>
      </c>
    </row>
    <row r="1910" spans="5:29">
      <c r="F1910">
        <v>7500667</v>
      </c>
      <c r="K1910" t="s">
        <v>7115</v>
      </c>
      <c r="O1910" s="4">
        <v>287500</v>
      </c>
      <c r="P1910" s="4">
        <v>852500</v>
      </c>
      <c r="Q1910" t="s">
        <v>4164</v>
      </c>
    </row>
    <row r="1911" spans="5:29">
      <c r="F1911">
        <v>7500668</v>
      </c>
      <c r="K1911" t="s">
        <v>7116</v>
      </c>
      <c r="O1911" s="4">
        <v>1539046</v>
      </c>
      <c r="P1911" s="4">
        <v>1672158.7</v>
      </c>
      <c r="Q1911" t="s">
        <v>4164</v>
      </c>
    </row>
    <row r="1912" spans="5:29">
      <c r="E1912" t="s">
        <v>3573</v>
      </c>
      <c r="O1912" s="2289">
        <v>0</v>
      </c>
      <c r="P1912" s="2288">
        <v>60000</v>
      </c>
      <c r="Q1912" t="s">
        <v>4164</v>
      </c>
    </row>
    <row r="1913" spans="5:29">
      <c r="F1913">
        <v>7500670</v>
      </c>
      <c r="K1913" t="s">
        <v>7117</v>
      </c>
      <c r="O1913">
        <v>0</v>
      </c>
      <c r="P1913" s="4">
        <v>60000</v>
      </c>
      <c r="Q1913" t="s">
        <v>4164</v>
      </c>
    </row>
    <row r="1914" spans="5:29" s="2283" customFormat="1">
      <c r="E1914" s="2283" t="s">
        <v>3575</v>
      </c>
      <c r="O1914" s="2285">
        <v>3646388998</v>
      </c>
      <c r="P1914" s="2285">
        <v>2697054253.9699998</v>
      </c>
      <c r="Q1914" s="2283" t="s">
        <v>4164</v>
      </c>
      <c r="T1914" s="2284"/>
      <c r="U1914" s="2284"/>
      <c r="V1914" s="2284"/>
      <c r="W1914" s="2284"/>
      <c r="X1914" s="2284"/>
      <c r="Y1914" s="2284"/>
      <c r="Z1914" s="2284"/>
      <c r="AA1914" s="2284"/>
      <c r="AB1914" s="2284"/>
      <c r="AC1914" s="2284"/>
    </row>
    <row r="1915" spans="5:29">
      <c r="F1915">
        <v>7500801</v>
      </c>
      <c r="K1915" t="s">
        <v>7118</v>
      </c>
      <c r="O1915" s="4">
        <v>3646388998</v>
      </c>
      <c r="P1915" s="4">
        <v>2697054253.9699998</v>
      </c>
      <c r="Q1915" t="s">
        <v>4164</v>
      </c>
    </row>
    <row r="1916" spans="5:29">
      <c r="E1916" t="s">
        <v>4145</v>
      </c>
      <c r="O1916" s="2293">
        <v>0</v>
      </c>
      <c r="P1916" s="2292">
        <v>-48293</v>
      </c>
      <c r="Q1916" t="s">
        <v>4164</v>
      </c>
    </row>
    <row r="1917" spans="5:29">
      <c r="F1917">
        <v>7500818</v>
      </c>
      <c r="K1917" t="s">
        <v>7119</v>
      </c>
      <c r="O1917">
        <v>0</v>
      </c>
      <c r="P1917" s="4">
        <v>-48293</v>
      </c>
      <c r="Q1917" t="s">
        <v>4164</v>
      </c>
    </row>
    <row r="1918" spans="5:29">
      <c r="E1918" s="175" t="s">
        <v>3743</v>
      </c>
      <c r="O1918" s="2285">
        <v>61959440</v>
      </c>
      <c r="P1918" s="2285">
        <v>55193314</v>
      </c>
      <c r="Q1918" t="s">
        <v>4164</v>
      </c>
      <c r="R1918" s="4">
        <f>O1918+O1920</f>
        <v>416688464</v>
      </c>
      <c r="S1918" s="4">
        <f>P1918+P1920</f>
        <v>598663551.35000002</v>
      </c>
    </row>
    <row r="1919" spans="5:29">
      <c r="F1919">
        <v>7500803</v>
      </c>
      <c r="K1919" t="s">
        <v>7120</v>
      </c>
      <c r="O1919" s="4">
        <v>61959440</v>
      </c>
      <c r="P1919" s="4">
        <v>55193314</v>
      </c>
      <c r="Q1919" t="s">
        <v>4164</v>
      </c>
    </row>
    <row r="1920" spans="5:29">
      <c r="E1920" s="175" t="s">
        <v>3577</v>
      </c>
      <c r="O1920" s="2285">
        <v>354729024</v>
      </c>
      <c r="P1920" s="2285">
        <v>543470237.35000002</v>
      </c>
      <c r="Q1920" t="s">
        <v>4164</v>
      </c>
    </row>
    <row r="1921" spans="5:19">
      <c r="F1921">
        <v>7500816</v>
      </c>
      <c r="K1921" t="s">
        <v>7121</v>
      </c>
      <c r="O1921" s="4">
        <v>354729024</v>
      </c>
      <c r="P1921" s="4">
        <v>543470237.35000002</v>
      </c>
      <c r="Q1921" t="s">
        <v>4164</v>
      </c>
    </row>
    <row r="1922" spans="5:19">
      <c r="E1922" s="175" t="s">
        <v>3579</v>
      </c>
      <c r="O1922" s="2286">
        <v>1093114247</v>
      </c>
      <c r="P1922" s="2286">
        <v>1033482503</v>
      </c>
      <c r="Q1922" t="s">
        <v>4164</v>
      </c>
      <c r="R1922" s="4">
        <f>O1922+O1937</f>
        <v>1175035517</v>
      </c>
      <c r="S1922" s="4">
        <f>P1922+P1937</f>
        <v>1115573190</v>
      </c>
    </row>
    <row r="1923" spans="5:19">
      <c r="F1923">
        <v>7500810</v>
      </c>
      <c r="K1923" t="s">
        <v>7122</v>
      </c>
      <c r="O1923" s="4">
        <v>27538442</v>
      </c>
      <c r="P1923" s="4">
        <v>36392250</v>
      </c>
      <c r="Q1923" t="s">
        <v>4164</v>
      </c>
    </row>
    <row r="1924" spans="5:19">
      <c r="F1924">
        <v>7500811</v>
      </c>
      <c r="K1924" t="s">
        <v>7123</v>
      </c>
      <c r="O1924" s="4">
        <v>1014807690</v>
      </c>
      <c r="P1924" s="4">
        <v>948857181</v>
      </c>
      <c r="Q1924" t="s">
        <v>4164</v>
      </c>
    </row>
    <row r="1925" spans="5:19">
      <c r="F1925">
        <v>7500812</v>
      </c>
      <c r="K1925" t="s">
        <v>7124</v>
      </c>
      <c r="O1925" s="4">
        <v>43479774</v>
      </c>
      <c r="P1925" s="4">
        <v>40916676</v>
      </c>
      <c r="Q1925" t="s">
        <v>4164</v>
      </c>
    </row>
    <row r="1926" spans="5:19">
      <c r="F1926">
        <v>7500813</v>
      </c>
      <c r="K1926" t="s">
        <v>7125</v>
      </c>
      <c r="O1926" s="4">
        <v>7288341</v>
      </c>
      <c r="P1926" s="4">
        <v>7316406</v>
      </c>
      <c r="Q1926" t="s">
        <v>4164</v>
      </c>
    </row>
    <row r="1927" spans="5:19">
      <c r="F1927">
        <v>7500814</v>
      </c>
      <c r="K1927" t="s">
        <v>7126</v>
      </c>
      <c r="O1927">
        <v>0</v>
      </c>
      <c r="P1927">
        <v>-10</v>
      </c>
      <c r="Q1927" t="s">
        <v>4164</v>
      </c>
    </row>
    <row r="1928" spans="5:19">
      <c r="E1928" t="s">
        <v>3585</v>
      </c>
      <c r="O1928" s="4">
        <v>-294244485.60000002</v>
      </c>
      <c r="P1928" s="4">
        <v>-1589012815.76</v>
      </c>
      <c r="Q1928" t="s">
        <v>4164</v>
      </c>
    </row>
    <row r="1929" spans="5:19">
      <c r="F1929">
        <v>7500671</v>
      </c>
      <c r="K1929" t="s">
        <v>3586</v>
      </c>
      <c r="O1929" s="4">
        <v>35005517</v>
      </c>
      <c r="P1929" s="4">
        <v>49231776</v>
      </c>
      <c r="Q1929" t="s">
        <v>4164</v>
      </c>
    </row>
    <row r="1930" spans="5:19">
      <c r="F1930">
        <v>7500701</v>
      </c>
      <c r="K1930" t="s">
        <v>7127</v>
      </c>
      <c r="O1930" s="4">
        <v>-20263</v>
      </c>
      <c r="P1930">
        <v>0</v>
      </c>
      <c r="Q1930" t="s">
        <v>4164</v>
      </c>
    </row>
    <row r="1931" spans="5:19">
      <c r="F1931">
        <v>7500702</v>
      </c>
      <c r="K1931" t="s">
        <v>7128</v>
      </c>
      <c r="O1931" s="4">
        <v>-330087294.60000002</v>
      </c>
      <c r="P1931" s="4">
        <v>-1639241876.76</v>
      </c>
      <c r="Q1931" t="s">
        <v>4164</v>
      </c>
    </row>
    <row r="1932" spans="5:19">
      <c r="F1932">
        <v>7500703</v>
      </c>
      <c r="K1932" t="s">
        <v>7129</v>
      </c>
      <c r="O1932" s="990">
        <v>0</v>
      </c>
      <c r="P1932" s="1737">
        <v>59842</v>
      </c>
      <c r="Q1932" t="s">
        <v>4164</v>
      </c>
    </row>
    <row r="1933" spans="5:19">
      <c r="F1933">
        <v>7500817</v>
      </c>
      <c r="K1933" t="s">
        <v>7130</v>
      </c>
      <c r="O1933" s="4">
        <v>960256</v>
      </c>
      <c r="P1933" s="4">
        <v>1023186</v>
      </c>
      <c r="Q1933" t="s">
        <v>4164</v>
      </c>
    </row>
    <row r="1934" spans="5:19">
      <c r="F1934">
        <v>7500819</v>
      </c>
      <c r="K1934" t="s">
        <v>7131</v>
      </c>
      <c r="O1934" s="4">
        <v>-102701</v>
      </c>
      <c r="P1934" s="4">
        <v>-85743</v>
      </c>
      <c r="Q1934" t="s">
        <v>4164</v>
      </c>
    </row>
    <row r="1935" spans="5:19">
      <c r="E1935" t="s">
        <v>3589</v>
      </c>
      <c r="O1935" s="2292">
        <v>251736</v>
      </c>
      <c r="P1935" s="2292">
        <v>123644</v>
      </c>
      <c r="Q1935" t="s">
        <v>4164</v>
      </c>
    </row>
    <row r="1936" spans="5:19">
      <c r="F1936">
        <v>7500612</v>
      </c>
      <c r="K1936" t="s">
        <v>7132</v>
      </c>
      <c r="O1936" s="4">
        <v>251736</v>
      </c>
      <c r="P1936" s="4">
        <v>123644</v>
      </c>
      <c r="Q1936" t="s">
        <v>4164</v>
      </c>
    </row>
    <row r="1937" spans="3:19">
      <c r="E1937" s="175" t="s">
        <v>3592</v>
      </c>
      <c r="O1937" s="2286">
        <v>81921270</v>
      </c>
      <c r="P1937" s="2286">
        <v>82090687</v>
      </c>
      <c r="Q1937" t="s">
        <v>4164</v>
      </c>
    </row>
    <row r="1938" spans="3:19">
      <c r="F1938">
        <v>7500831</v>
      </c>
      <c r="K1938" t="s">
        <v>7133</v>
      </c>
      <c r="O1938" s="4">
        <v>50156272</v>
      </c>
      <c r="P1938" s="4">
        <v>49925976</v>
      </c>
      <c r="Q1938" t="s">
        <v>4164</v>
      </c>
    </row>
    <row r="1939" spans="3:19">
      <c r="F1939">
        <v>7500832</v>
      </c>
      <c r="K1939" t="s">
        <v>4237</v>
      </c>
      <c r="O1939" s="4">
        <v>24213490</v>
      </c>
      <c r="P1939" s="4">
        <v>24951915</v>
      </c>
      <c r="Q1939" t="s">
        <v>4164</v>
      </c>
    </row>
    <row r="1940" spans="3:19">
      <c r="F1940">
        <v>7500833</v>
      </c>
      <c r="K1940" t="s">
        <v>4238</v>
      </c>
      <c r="O1940" s="4">
        <v>4343704</v>
      </c>
      <c r="P1940" s="4">
        <v>4011351</v>
      </c>
      <c r="Q1940" t="s">
        <v>4164</v>
      </c>
    </row>
    <row r="1941" spans="3:19">
      <c r="F1941">
        <v>7500834</v>
      </c>
      <c r="K1941" t="s">
        <v>4239</v>
      </c>
      <c r="O1941" s="4">
        <v>3207804</v>
      </c>
      <c r="P1941" s="4">
        <v>3201445</v>
      </c>
      <c r="Q1941" t="s">
        <v>4164</v>
      </c>
    </row>
    <row r="1942" spans="3:19">
      <c r="E1942" t="s">
        <v>3597</v>
      </c>
      <c r="O1942" s="2288">
        <v>336043</v>
      </c>
      <c r="P1942" s="2288">
        <v>261452</v>
      </c>
      <c r="Q1942" t="s">
        <v>4164</v>
      </c>
      <c r="R1942" s="4">
        <f>O1942+O1912</f>
        <v>336043</v>
      </c>
      <c r="S1942" s="4">
        <f>P1942+P1912</f>
        <v>321452</v>
      </c>
    </row>
    <row r="1943" spans="3:19">
      <c r="F1943">
        <v>7500835</v>
      </c>
      <c r="K1943" t="s">
        <v>4240</v>
      </c>
      <c r="O1943" s="4">
        <v>336043</v>
      </c>
      <c r="P1943" s="4">
        <v>261452</v>
      </c>
      <c r="Q1943" t="s">
        <v>4164</v>
      </c>
    </row>
    <row r="1944" spans="3:19">
      <c r="D1944" t="s">
        <v>3599</v>
      </c>
      <c r="O1944" s="4">
        <v>-601200607.51999998</v>
      </c>
      <c r="P1944" s="4">
        <v>-505998981.97000003</v>
      </c>
      <c r="Q1944" t="s">
        <v>4164</v>
      </c>
    </row>
    <row r="1945" spans="3:19">
      <c r="E1945" t="s">
        <v>3600</v>
      </c>
      <c r="O1945" s="4">
        <v>-601200607.51999998</v>
      </c>
      <c r="P1945" s="4">
        <v>-505998981.97000003</v>
      </c>
      <c r="Q1945" t="s">
        <v>4164</v>
      </c>
    </row>
    <row r="1946" spans="3:19">
      <c r="F1946">
        <v>7509000</v>
      </c>
      <c r="K1946" t="s">
        <v>7134</v>
      </c>
      <c r="O1946" s="4">
        <v>-601200607.51999998</v>
      </c>
      <c r="P1946" s="4">
        <v>-505998981.97000003</v>
      </c>
      <c r="Q1946" t="s">
        <v>4164</v>
      </c>
    </row>
    <row r="1947" spans="3:19">
      <c r="C1947" t="s">
        <v>195</v>
      </c>
      <c r="O1947" s="2287">
        <v>17085840060.74</v>
      </c>
      <c r="P1947" s="2280">
        <v>13590338839.26</v>
      </c>
      <c r="Q1947" t="s">
        <v>4164</v>
      </c>
    </row>
    <row r="1948" spans="3:19">
      <c r="D1948" t="s">
        <v>3602</v>
      </c>
      <c r="O1948" s="4">
        <v>920644500</v>
      </c>
      <c r="P1948" s="4">
        <v>920644500</v>
      </c>
      <c r="Q1948" t="s">
        <v>4164</v>
      </c>
    </row>
    <row r="1949" spans="3:19">
      <c r="E1949" t="s">
        <v>113</v>
      </c>
      <c r="O1949" s="4">
        <v>920644500</v>
      </c>
      <c r="P1949" s="4">
        <v>920644500</v>
      </c>
      <c r="Q1949" t="s">
        <v>4164</v>
      </c>
    </row>
    <row r="1950" spans="3:19">
      <c r="F1950">
        <v>7800101</v>
      </c>
      <c r="K1950" t="s">
        <v>179</v>
      </c>
      <c r="O1950" s="4">
        <v>920644500</v>
      </c>
      <c r="P1950" s="4">
        <v>920644500</v>
      </c>
      <c r="Q1950" t="s">
        <v>4164</v>
      </c>
    </row>
    <row r="1951" spans="3:19">
      <c r="D1951" t="s">
        <v>114</v>
      </c>
      <c r="O1951" s="4">
        <v>15163443795</v>
      </c>
      <c r="P1951" s="4">
        <v>11377593677.299999</v>
      </c>
      <c r="Q1951" t="s">
        <v>4164</v>
      </c>
    </row>
    <row r="1952" spans="3:19">
      <c r="E1952" t="s">
        <v>3603</v>
      </c>
      <c r="O1952" s="4">
        <v>1990148101</v>
      </c>
      <c r="P1952" s="4">
        <v>1938889060.3</v>
      </c>
      <c r="Q1952" t="s">
        <v>4164</v>
      </c>
    </row>
    <row r="1953" spans="4:17">
      <c r="F1953">
        <v>7800103</v>
      </c>
      <c r="K1953" t="s">
        <v>7135</v>
      </c>
      <c r="O1953" s="4">
        <v>1990148101</v>
      </c>
      <c r="P1953" s="4">
        <v>1938889060.3</v>
      </c>
      <c r="Q1953" t="s">
        <v>4164</v>
      </c>
    </row>
    <row r="1954" spans="4:17">
      <c r="E1954" t="s">
        <v>3605</v>
      </c>
      <c r="O1954" s="4">
        <v>114170805</v>
      </c>
      <c r="P1954" s="4">
        <v>121447491</v>
      </c>
      <c r="Q1954" t="s">
        <v>4164</v>
      </c>
    </row>
    <row r="1955" spans="4:17">
      <c r="F1955">
        <v>7800104</v>
      </c>
      <c r="K1955" t="s">
        <v>7136</v>
      </c>
      <c r="O1955" s="4">
        <v>114170805</v>
      </c>
      <c r="P1955" s="4">
        <v>121447491</v>
      </c>
      <c r="Q1955" t="s">
        <v>4164</v>
      </c>
    </row>
    <row r="1956" spans="4:17">
      <c r="E1956" t="s">
        <v>119</v>
      </c>
      <c r="O1956" s="4">
        <v>12319229519</v>
      </c>
      <c r="P1956" s="4">
        <v>8885719683</v>
      </c>
      <c r="Q1956" t="s">
        <v>4164</v>
      </c>
    </row>
    <row r="1957" spans="4:17">
      <c r="F1957">
        <v>7800130</v>
      </c>
      <c r="K1957" t="s">
        <v>3607</v>
      </c>
      <c r="O1957" s="4">
        <v>12319229519</v>
      </c>
      <c r="P1957" s="4">
        <v>8885719683</v>
      </c>
      <c r="Q1957" t="s">
        <v>4164</v>
      </c>
    </row>
    <row r="1958" spans="4:17">
      <c r="E1958" t="s">
        <v>1082</v>
      </c>
      <c r="O1958" s="4">
        <v>743344236</v>
      </c>
      <c r="P1958" s="4">
        <v>408704490</v>
      </c>
      <c r="Q1958" t="s">
        <v>4164</v>
      </c>
    </row>
    <row r="1959" spans="4:17">
      <c r="F1959">
        <v>7800108</v>
      </c>
      <c r="K1959" t="s">
        <v>7137</v>
      </c>
      <c r="O1959" s="4">
        <v>743344236</v>
      </c>
      <c r="P1959" s="4">
        <v>408704490</v>
      </c>
      <c r="Q1959" t="s">
        <v>4164</v>
      </c>
    </row>
    <row r="1960" spans="4:17">
      <c r="E1960" t="s">
        <v>455</v>
      </c>
      <c r="O1960" s="4">
        <v>-3448866</v>
      </c>
      <c r="P1960" s="4">
        <v>22832953</v>
      </c>
      <c r="Q1960" t="s">
        <v>4164</v>
      </c>
    </row>
    <row r="1961" spans="4:17">
      <c r="F1961">
        <v>7800124</v>
      </c>
      <c r="K1961" t="s">
        <v>7138</v>
      </c>
      <c r="O1961" s="4">
        <v>-3448866</v>
      </c>
      <c r="P1961" s="4">
        <v>22832953</v>
      </c>
      <c r="Q1961" t="s">
        <v>4164</v>
      </c>
    </row>
    <row r="1962" spans="4:17">
      <c r="D1962" t="s">
        <v>3609</v>
      </c>
      <c r="O1962" s="4">
        <v>1368163524.3099999</v>
      </c>
      <c r="P1962" s="4">
        <v>1666023660.74</v>
      </c>
      <c r="Q1962" t="s">
        <v>4164</v>
      </c>
    </row>
    <row r="1963" spans="4:17">
      <c r="E1963" t="s">
        <v>3610</v>
      </c>
      <c r="O1963" s="4">
        <v>925795250</v>
      </c>
      <c r="P1963" s="4">
        <v>785351945.48000002</v>
      </c>
      <c r="Q1963" t="s">
        <v>4164</v>
      </c>
    </row>
    <row r="1964" spans="4:17">
      <c r="F1964">
        <v>7800110</v>
      </c>
      <c r="K1964" t="s">
        <v>7139</v>
      </c>
      <c r="O1964" s="4">
        <v>925795250</v>
      </c>
      <c r="P1964" s="4">
        <v>785351945.48000002</v>
      </c>
      <c r="Q1964" t="s">
        <v>4164</v>
      </c>
    </row>
    <row r="1965" spans="4:17">
      <c r="E1965" t="s">
        <v>3612</v>
      </c>
      <c r="O1965" s="4">
        <v>162024256.31</v>
      </c>
      <c r="P1965" s="4">
        <v>78596888.260000005</v>
      </c>
      <c r="Q1965" t="s">
        <v>4164</v>
      </c>
    </row>
    <row r="1966" spans="4:17">
      <c r="F1966">
        <v>7800114</v>
      </c>
      <c r="K1966" t="s">
        <v>7140</v>
      </c>
      <c r="O1966" s="4">
        <v>1702129.69</v>
      </c>
      <c r="P1966" s="4">
        <v>1277279.74</v>
      </c>
      <c r="Q1966" t="s">
        <v>4164</v>
      </c>
    </row>
    <row r="1967" spans="4:17">
      <c r="F1967">
        <v>7800115</v>
      </c>
      <c r="K1967" t="s">
        <v>7141</v>
      </c>
      <c r="O1967" s="4">
        <v>333044.62</v>
      </c>
      <c r="P1967" s="4">
        <v>248982.52</v>
      </c>
      <c r="Q1967" t="s">
        <v>4164</v>
      </c>
    </row>
    <row r="1968" spans="4:17">
      <c r="F1968">
        <v>7800116</v>
      </c>
      <c r="K1968" t="s">
        <v>7142</v>
      </c>
      <c r="O1968" s="4">
        <v>159981315</v>
      </c>
      <c r="P1968" s="4">
        <v>77028787</v>
      </c>
      <c r="Q1968" t="s">
        <v>4164</v>
      </c>
    </row>
    <row r="1969" spans="3:17">
      <c r="F1969">
        <v>7800118</v>
      </c>
      <c r="K1969" t="s">
        <v>7143</v>
      </c>
      <c r="O1969" s="4">
        <v>7767</v>
      </c>
      <c r="P1969" s="4">
        <v>41839</v>
      </c>
      <c r="Q1969" t="s">
        <v>4164</v>
      </c>
    </row>
    <row r="1970" spans="3:17">
      <c r="E1970" t="s">
        <v>3988</v>
      </c>
      <c r="O1970" s="4">
        <v>280000000</v>
      </c>
      <c r="P1970" s="4">
        <v>800000000</v>
      </c>
      <c r="Q1970" t="s">
        <v>4164</v>
      </c>
    </row>
    <row r="1971" spans="3:17">
      <c r="F1971">
        <v>7800209</v>
      </c>
      <c r="K1971" t="s">
        <v>3989</v>
      </c>
      <c r="O1971" s="4">
        <v>280000000</v>
      </c>
      <c r="P1971" s="4">
        <v>800000000</v>
      </c>
      <c r="Q1971" t="s">
        <v>4164</v>
      </c>
    </row>
    <row r="1972" spans="3:17">
      <c r="E1972" t="s">
        <v>3617</v>
      </c>
      <c r="O1972" s="4">
        <v>344018</v>
      </c>
      <c r="P1972" s="4">
        <v>2074827</v>
      </c>
      <c r="Q1972" t="s">
        <v>4164</v>
      </c>
    </row>
    <row r="1973" spans="3:17">
      <c r="F1973">
        <v>6601981</v>
      </c>
      <c r="K1973" t="s">
        <v>7144</v>
      </c>
      <c r="O1973" s="4">
        <v>-256282</v>
      </c>
      <c r="P1973" s="4">
        <v>2074827</v>
      </c>
      <c r="Q1973" t="s">
        <v>4164</v>
      </c>
    </row>
    <row r="1974" spans="3:17">
      <c r="F1974">
        <v>7800210</v>
      </c>
      <c r="K1974" t="s">
        <v>7145</v>
      </c>
      <c r="O1974" s="4">
        <v>600300</v>
      </c>
      <c r="P1974">
        <v>0</v>
      </c>
      <c r="Q1974" t="s">
        <v>4164</v>
      </c>
    </row>
    <row r="1975" spans="3:17">
      <c r="D1975" t="s">
        <v>3620</v>
      </c>
      <c r="O1975" s="4">
        <v>-366411758.56999999</v>
      </c>
      <c r="P1975" s="4">
        <v>-373922998.77999997</v>
      </c>
      <c r="Q1975" t="s">
        <v>4164</v>
      </c>
    </row>
    <row r="1976" spans="3:17">
      <c r="E1976" t="s">
        <v>3621</v>
      </c>
      <c r="O1976" s="4">
        <v>-366411758.56999999</v>
      </c>
      <c r="P1976" s="4">
        <v>-373922998.77999997</v>
      </c>
      <c r="Q1976" t="s">
        <v>4164</v>
      </c>
    </row>
    <row r="1977" spans="3:17">
      <c r="F1977">
        <v>7809000</v>
      </c>
      <c r="K1977" t="s">
        <v>7146</v>
      </c>
      <c r="O1977" s="4">
        <v>-366411758.56999999</v>
      </c>
      <c r="P1977" s="4">
        <v>-373922998.77999997</v>
      </c>
      <c r="Q1977" t="s">
        <v>4164</v>
      </c>
    </row>
    <row r="1978" spans="3:17">
      <c r="C1978" t="s">
        <v>196</v>
      </c>
      <c r="O1978" s="4">
        <v>4000671284.0900002</v>
      </c>
      <c r="P1978" s="4">
        <v>3682568466.1500001</v>
      </c>
      <c r="Q1978" t="s">
        <v>4164</v>
      </c>
    </row>
    <row r="1979" spans="3:17">
      <c r="D1979" t="s">
        <v>197</v>
      </c>
      <c r="O1979" s="4">
        <v>3977488069.0900002</v>
      </c>
      <c r="P1979" s="4">
        <v>3659411539.1500001</v>
      </c>
      <c r="Q1979" t="s">
        <v>4164</v>
      </c>
    </row>
    <row r="1980" spans="3:17">
      <c r="E1980" t="s">
        <v>197</v>
      </c>
      <c r="O1980" s="4">
        <v>3977488069.0900002</v>
      </c>
      <c r="P1980" s="4">
        <v>3659411539.1500001</v>
      </c>
      <c r="Q1980" t="s">
        <v>4164</v>
      </c>
    </row>
    <row r="1981" spans="3:17">
      <c r="F1981">
        <v>7700101</v>
      </c>
      <c r="K1981" t="s">
        <v>7147</v>
      </c>
      <c r="O1981" s="4">
        <v>3977488069.0900002</v>
      </c>
      <c r="P1981" s="4">
        <v>3659411539.1500001</v>
      </c>
      <c r="Q1981" t="s">
        <v>4164</v>
      </c>
    </row>
    <row r="1982" spans="3:17">
      <c r="D1982" t="s">
        <v>3625</v>
      </c>
      <c r="O1982" s="4">
        <v>23183215</v>
      </c>
      <c r="P1982" s="4">
        <v>23156927</v>
      </c>
      <c r="Q1982" t="s">
        <v>4164</v>
      </c>
    </row>
    <row r="1983" spans="3:17">
      <c r="E1983" t="s">
        <v>3625</v>
      </c>
      <c r="O1983" s="4">
        <v>23183215</v>
      </c>
      <c r="P1983" s="4">
        <v>23156927</v>
      </c>
      <c r="Q1983" t="s">
        <v>4164</v>
      </c>
    </row>
    <row r="1984" spans="3:17">
      <c r="F1984">
        <v>7700201</v>
      </c>
      <c r="K1984" t="s">
        <v>7148</v>
      </c>
      <c r="O1984" s="4">
        <v>23183215</v>
      </c>
      <c r="P1984" s="4">
        <v>23156927</v>
      </c>
      <c r="Q1984" t="s">
        <v>4164</v>
      </c>
    </row>
    <row r="1985" spans="3:29">
      <c r="C1985" t="s">
        <v>198</v>
      </c>
      <c r="O1985" s="4">
        <v>5583766205.6700001</v>
      </c>
      <c r="P1985" s="4">
        <v>3838605316.9200001</v>
      </c>
      <c r="Q1985" t="s">
        <v>4164</v>
      </c>
    </row>
    <row r="1986" spans="3:29" s="2277" customFormat="1">
      <c r="D1986" s="2277" t="s">
        <v>3627</v>
      </c>
      <c r="O1986" s="2281">
        <v>1337273943.45</v>
      </c>
      <c r="P1986" s="2278">
        <v>1169697754.78</v>
      </c>
      <c r="Q1986" s="2277" t="s">
        <v>4164</v>
      </c>
      <c r="T1986" s="2279"/>
      <c r="U1986" s="2279"/>
      <c r="V1986" s="2279"/>
      <c r="W1986" s="2279"/>
      <c r="X1986" s="2279"/>
      <c r="Y1986" s="2279"/>
      <c r="Z1986" s="2279"/>
      <c r="AA1986" s="2279"/>
      <c r="AB1986" s="2279"/>
      <c r="AC1986" s="2279"/>
    </row>
    <row r="1987" spans="3:29">
      <c r="E1987" t="s">
        <v>28</v>
      </c>
      <c r="O1987" s="4">
        <v>103621847.02</v>
      </c>
      <c r="P1987" s="4">
        <v>76174065.189999998</v>
      </c>
      <c r="Q1987" t="s">
        <v>4164</v>
      </c>
    </row>
    <row r="1988" spans="3:29">
      <c r="F1988">
        <v>7400503</v>
      </c>
      <c r="K1988" t="s">
        <v>7149</v>
      </c>
      <c r="O1988" s="4">
        <v>99502734.819999993</v>
      </c>
      <c r="P1988" s="4">
        <v>73318905.090000004</v>
      </c>
      <c r="Q1988" t="s">
        <v>4164</v>
      </c>
    </row>
    <row r="1989" spans="3:29">
      <c r="F1989">
        <v>7400651</v>
      </c>
      <c r="K1989" t="s">
        <v>7150</v>
      </c>
      <c r="O1989" s="4">
        <v>4119112.2</v>
      </c>
      <c r="P1989" s="4">
        <v>2855160.1</v>
      </c>
      <c r="Q1989" t="s">
        <v>4164</v>
      </c>
    </row>
    <row r="1990" spans="3:29">
      <c r="E1990" t="s">
        <v>123</v>
      </c>
      <c r="O1990" s="4">
        <v>861467174.07000005</v>
      </c>
      <c r="P1990" s="4">
        <v>759527137.27999997</v>
      </c>
      <c r="Q1990" t="s">
        <v>4164</v>
      </c>
    </row>
    <row r="1991" spans="3:29">
      <c r="F1991">
        <v>7400502</v>
      </c>
      <c r="K1991" t="s">
        <v>7151</v>
      </c>
      <c r="O1991" s="4">
        <v>785174699.75999999</v>
      </c>
      <c r="P1991" s="4">
        <v>714186203.13999999</v>
      </c>
      <c r="Q1991" t="s">
        <v>4164</v>
      </c>
    </row>
    <row r="1992" spans="3:29">
      <c r="F1992">
        <v>7400505</v>
      </c>
      <c r="K1992" t="s">
        <v>7152</v>
      </c>
      <c r="O1992" s="4">
        <v>76292474.310000002</v>
      </c>
      <c r="P1992" s="4">
        <v>45340934.140000001</v>
      </c>
      <c r="Q1992" t="s">
        <v>4164</v>
      </c>
    </row>
    <row r="1993" spans="3:29">
      <c r="E1993" t="s">
        <v>3632</v>
      </c>
      <c r="O1993" s="4">
        <v>222123083.97999999</v>
      </c>
      <c r="P1993" s="4">
        <v>209803789.81</v>
      </c>
      <c r="Q1993" t="s">
        <v>4164</v>
      </c>
    </row>
    <row r="1994" spans="3:29">
      <c r="F1994">
        <v>7400501</v>
      </c>
      <c r="K1994" t="s">
        <v>7153</v>
      </c>
      <c r="O1994" s="4">
        <v>150408919.97999999</v>
      </c>
      <c r="P1994" s="4">
        <v>132191786.81</v>
      </c>
      <c r="Q1994" t="s">
        <v>4164</v>
      </c>
    </row>
    <row r="1995" spans="3:29">
      <c r="F1995">
        <v>7400504</v>
      </c>
      <c r="K1995" t="s">
        <v>7154</v>
      </c>
      <c r="O1995" s="4">
        <v>71714164</v>
      </c>
      <c r="P1995" s="4">
        <v>77612003</v>
      </c>
      <c r="Q1995" t="s">
        <v>4164</v>
      </c>
    </row>
    <row r="1996" spans="3:29">
      <c r="E1996" t="s">
        <v>124</v>
      </c>
      <c r="O1996" s="4">
        <v>1040836.18</v>
      </c>
      <c r="P1996" s="4">
        <v>2887974.15</v>
      </c>
      <c r="Q1996" t="s">
        <v>4164</v>
      </c>
    </row>
    <row r="1997" spans="3:29">
      <c r="F1997">
        <v>7400401</v>
      </c>
      <c r="K1997" t="s">
        <v>7155</v>
      </c>
      <c r="O1997" s="4">
        <v>1040836.18</v>
      </c>
      <c r="P1997" s="4">
        <v>2887974.15</v>
      </c>
      <c r="Q1997" t="s">
        <v>4164</v>
      </c>
    </row>
    <row r="1998" spans="3:29">
      <c r="E1998" t="s">
        <v>3636</v>
      </c>
      <c r="O1998" s="4">
        <v>70949226.780000001</v>
      </c>
      <c r="P1998" s="4">
        <v>59878060.770000003</v>
      </c>
      <c r="Q1998" t="s">
        <v>4164</v>
      </c>
    </row>
    <row r="1999" spans="3:29">
      <c r="F1999">
        <v>7400601</v>
      </c>
      <c r="K1999" t="s">
        <v>7156</v>
      </c>
      <c r="O1999" s="4">
        <v>70949226.780000001</v>
      </c>
      <c r="P1999" s="4">
        <v>59878060.770000003</v>
      </c>
      <c r="Q1999" t="s">
        <v>4164</v>
      </c>
    </row>
    <row r="2000" spans="3:29">
      <c r="E2000" t="s">
        <v>34</v>
      </c>
      <c r="O2000" s="4">
        <v>379070</v>
      </c>
      <c r="P2000" s="4">
        <v>66659.97</v>
      </c>
      <c r="Q2000" t="s">
        <v>4164</v>
      </c>
    </row>
    <row r="2001" spans="5:17">
      <c r="F2001">
        <v>7400701</v>
      </c>
      <c r="K2001" t="s">
        <v>7157</v>
      </c>
      <c r="O2001" s="4">
        <v>379070</v>
      </c>
      <c r="P2001" s="4">
        <v>66659.97</v>
      </c>
      <c r="Q2001" t="s">
        <v>4164</v>
      </c>
    </row>
    <row r="2002" spans="5:17">
      <c r="E2002" t="s">
        <v>125</v>
      </c>
      <c r="O2002" s="4">
        <v>77692705.420000002</v>
      </c>
      <c r="P2002" s="4">
        <v>61360067.609999999</v>
      </c>
      <c r="Q2002" t="s">
        <v>4164</v>
      </c>
    </row>
    <row r="2003" spans="5:17">
      <c r="F2003">
        <v>7400901</v>
      </c>
      <c r="K2003" t="s">
        <v>7158</v>
      </c>
      <c r="O2003" s="4">
        <v>2203375.37</v>
      </c>
      <c r="P2003" s="4">
        <v>566317.29</v>
      </c>
      <c r="Q2003" t="s">
        <v>4164</v>
      </c>
    </row>
    <row r="2004" spans="5:17">
      <c r="F2004">
        <v>7400911</v>
      </c>
      <c r="K2004" t="s">
        <v>7159</v>
      </c>
      <c r="O2004" s="4">
        <v>75464550.049999997</v>
      </c>
      <c r="P2004" s="4">
        <v>60793750.32</v>
      </c>
      <c r="Q2004" t="s">
        <v>4164</v>
      </c>
    </row>
    <row r="2005" spans="5:17">
      <c r="F2005">
        <v>7400921</v>
      </c>
      <c r="K2005" t="s">
        <v>7160</v>
      </c>
      <c r="O2005" s="4">
        <v>24780</v>
      </c>
      <c r="P2005">
        <v>0</v>
      </c>
      <c r="Q2005" t="s">
        <v>4164</v>
      </c>
    </row>
    <row r="2006" spans="5:17">
      <c r="E2006" t="s">
        <v>3642</v>
      </c>
      <c r="O2006">
        <v>0</v>
      </c>
      <c r="P2006">
        <v>0</v>
      </c>
      <c r="Q2006" t="s">
        <v>4164</v>
      </c>
    </row>
    <row r="2007" spans="5:17">
      <c r="F2007">
        <v>7300201</v>
      </c>
      <c r="K2007" t="s">
        <v>1486</v>
      </c>
      <c r="O2007" s="4">
        <v>-937015.86</v>
      </c>
      <c r="P2007" s="4">
        <v>987972.76</v>
      </c>
      <c r="Q2007" t="s">
        <v>4164</v>
      </c>
    </row>
    <row r="2008" spans="5:17">
      <c r="F2008">
        <v>7300202</v>
      </c>
      <c r="K2008" t="s">
        <v>7161</v>
      </c>
      <c r="O2008">
        <v>0</v>
      </c>
      <c r="P2008" s="4">
        <v>-1543.49</v>
      </c>
      <c r="Q2008" t="s">
        <v>4164</v>
      </c>
    </row>
    <row r="2009" spans="5:17">
      <c r="F2009">
        <v>7300401</v>
      </c>
      <c r="K2009" t="s">
        <v>1487</v>
      </c>
      <c r="O2009" s="4">
        <v>582242.06000000006</v>
      </c>
      <c r="P2009" s="4">
        <v>10372405.33</v>
      </c>
      <c r="Q2009" t="s">
        <v>4164</v>
      </c>
    </row>
    <row r="2010" spans="5:17">
      <c r="F2010">
        <v>7300402</v>
      </c>
      <c r="K2010" t="s">
        <v>7162</v>
      </c>
      <c r="O2010" s="4">
        <v>-16320406.83</v>
      </c>
      <c r="P2010" s="4">
        <v>29775147.109999999</v>
      </c>
      <c r="Q2010" t="s">
        <v>4164</v>
      </c>
    </row>
    <row r="2011" spans="5:17">
      <c r="F2011">
        <v>7300451</v>
      </c>
      <c r="K2011" t="s">
        <v>123</v>
      </c>
      <c r="O2011" s="4">
        <v>-24990624.550000001</v>
      </c>
      <c r="P2011" s="4">
        <v>23850268.629999999</v>
      </c>
      <c r="Q2011" t="s">
        <v>4164</v>
      </c>
    </row>
    <row r="2012" spans="5:17">
      <c r="F2012">
        <v>7300452</v>
      </c>
      <c r="K2012" t="s">
        <v>7163</v>
      </c>
      <c r="O2012">
        <v>0</v>
      </c>
      <c r="P2012">
        <v>-144.12</v>
      </c>
      <c r="Q2012" t="s">
        <v>4164</v>
      </c>
    </row>
    <row r="2013" spans="5:17">
      <c r="F2013">
        <v>7300501</v>
      </c>
      <c r="K2013" t="s">
        <v>4304</v>
      </c>
      <c r="O2013" s="4">
        <v>-40217940.909999996</v>
      </c>
      <c r="P2013" s="4">
        <v>40305327.289999999</v>
      </c>
      <c r="Q2013" t="s">
        <v>4164</v>
      </c>
    </row>
    <row r="2014" spans="5:17">
      <c r="F2014">
        <v>7300502</v>
      </c>
      <c r="K2014" t="s">
        <v>7164</v>
      </c>
      <c r="O2014" s="4">
        <v>-2572712.77</v>
      </c>
      <c r="P2014" s="4">
        <v>-7205824.21</v>
      </c>
      <c r="Q2014" t="s">
        <v>4164</v>
      </c>
    </row>
    <row r="2015" spans="5:17">
      <c r="F2015">
        <v>7300551</v>
      </c>
      <c r="K2015" t="s">
        <v>4305</v>
      </c>
      <c r="O2015" s="4">
        <v>-1981660.83</v>
      </c>
      <c r="P2015" s="4">
        <v>2742988.98</v>
      </c>
      <c r="Q2015" t="s">
        <v>4164</v>
      </c>
    </row>
    <row r="2016" spans="5:17">
      <c r="F2016">
        <v>7300701</v>
      </c>
      <c r="K2016" t="s">
        <v>174</v>
      </c>
      <c r="O2016" s="4">
        <v>-1700575.22</v>
      </c>
      <c r="P2016" s="4">
        <v>1715803.43</v>
      </c>
      <c r="Q2016" t="s">
        <v>4164</v>
      </c>
    </row>
    <row r="2017" spans="4:29">
      <c r="F2017">
        <v>7300802</v>
      </c>
      <c r="K2017" t="s">
        <v>7165</v>
      </c>
      <c r="O2017">
        <v>0</v>
      </c>
      <c r="P2017" s="4">
        <v>-11513.26</v>
      </c>
      <c r="Q2017" t="s">
        <v>4164</v>
      </c>
    </row>
    <row r="2018" spans="4:29">
      <c r="F2018">
        <v>7300953</v>
      </c>
      <c r="K2018" t="s">
        <v>7166</v>
      </c>
      <c r="O2018" s="4">
        <v>8891169.25</v>
      </c>
      <c r="P2018" s="4">
        <v>5173776.4800000004</v>
      </c>
      <c r="Q2018" t="s">
        <v>4164</v>
      </c>
    </row>
    <row r="2019" spans="4:29">
      <c r="F2019">
        <v>7300955</v>
      </c>
      <c r="K2019" t="s">
        <v>7167</v>
      </c>
      <c r="O2019" s="4">
        <v>2775516.87</v>
      </c>
      <c r="P2019" s="4">
        <v>1009986.08</v>
      </c>
      <c r="Q2019" t="s">
        <v>4164</v>
      </c>
    </row>
    <row r="2020" spans="4:29">
      <c r="F2020">
        <v>7300959</v>
      </c>
      <c r="K2020" t="s">
        <v>7168</v>
      </c>
      <c r="O2020" s="4">
        <v>-11666686.119999999</v>
      </c>
      <c r="P2020" s="4">
        <v>-6183762.5599999996</v>
      </c>
      <c r="Q2020" t="s">
        <v>4164</v>
      </c>
    </row>
    <row r="2021" spans="4:29">
      <c r="F2021">
        <v>7300961</v>
      </c>
      <c r="K2021" t="s">
        <v>7169</v>
      </c>
      <c r="O2021" s="4">
        <v>1001437.16</v>
      </c>
      <c r="P2021" s="4">
        <v>-1714892.49</v>
      </c>
      <c r="Q2021" t="s">
        <v>4164</v>
      </c>
    </row>
    <row r="2022" spans="4:29">
      <c r="F2022">
        <v>7301000</v>
      </c>
      <c r="K2022" t="s">
        <v>1536</v>
      </c>
      <c r="O2022" s="4">
        <v>-2171383.29</v>
      </c>
      <c r="P2022" s="4">
        <v>3353291.32</v>
      </c>
      <c r="Q2022" t="s">
        <v>4164</v>
      </c>
    </row>
    <row r="2023" spans="4:29">
      <c r="F2023">
        <v>7301002</v>
      </c>
      <c r="K2023" t="s">
        <v>7170</v>
      </c>
      <c r="O2023" s="4">
        <v>-3055687.57</v>
      </c>
      <c r="P2023" s="4">
        <v>-6955365.46</v>
      </c>
      <c r="Q2023" t="s">
        <v>4164</v>
      </c>
    </row>
    <row r="2024" spans="4:29">
      <c r="F2024">
        <v>7301100</v>
      </c>
      <c r="K2024" t="s">
        <v>1537</v>
      </c>
      <c r="O2024" s="4">
        <v>1968935.79</v>
      </c>
      <c r="P2024" s="4">
        <v>5743518.8399999999</v>
      </c>
      <c r="Q2024" t="s">
        <v>4164</v>
      </c>
    </row>
    <row r="2025" spans="4:29">
      <c r="F2025">
        <v>7309001</v>
      </c>
      <c r="K2025" t="s">
        <v>3669</v>
      </c>
      <c r="O2025" s="4">
        <v>90395392.819999993</v>
      </c>
      <c r="P2025" s="4">
        <v>-102957440.66</v>
      </c>
      <c r="Q2025" t="s">
        <v>4164</v>
      </c>
    </row>
    <row r="2026" spans="4:29">
      <c r="D2026" t="s">
        <v>3670</v>
      </c>
      <c r="O2026" s="2280">
        <v>4156756394.4400001</v>
      </c>
      <c r="P2026" s="4">
        <v>2635976586.1500001</v>
      </c>
      <c r="Q2026" t="s">
        <v>4164</v>
      </c>
      <c r="R2026" s="4">
        <f>O2026-O2032-O2045-O2051-O2062-O2042-O2099+O2105</f>
        <v>1391027556.9100006</v>
      </c>
      <c r="S2026" s="4">
        <f>P2026-P2032-P2045-P2051-P2062-P2042-P2099+P2105</f>
        <v>1472625890.4299998</v>
      </c>
    </row>
    <row r="2027" spans="4:29">
      <c r="E2027" t="s">
        <v>126</v>
      </c>
      <c r="O2027" s="4">
        <v>13242521.75</v>
      </c>
      <c r="P2027" s="4">
        <v>34922659.479999997</v>
      </c>
      <c r="Q2027" t="s">
        <v>4164</v>
      </c>
      <c r="R2027" s="2297">
        <v>49093538.840000004</v>
      </c>
      <c r="S2027" t="s">
        <v>7541</v>
      </c>
    </row>
    <row r="2028" spans="4:29">
      <c r="F2028">
        <v>7600101</v>
      </c>
      <c r="K2028" t="s">
        <v>7171</v>
      </c>
      <c r="O2028" s="4">
        <v>7327814.75</v>
      </c>
      <c r="P2028" s="4">
        <v>6590417.4800000004</v>
      </c>
      <c r="Q2028" t="s">
        <v>4164</v>
      </c>
      <c r="R2028" s="2297">
        <v>29246405.300000001</v>
      </c>
      <c r="S2028" t="s">
        <v>7542</v>
      </c>
    </row>
    <row r="2029" spans="4:29">
      <c r="F2029">
        <v>7600102</v>
      </c>
      <c r="K2029" t="s">
        <v>7172</v>
      </c>
      <c r="O2029" s="4">
        <v>5914707</v>
      </c>
      <c r="P2029" s="4">
        <v>28332242</v>
      </c>
      <c r="Q2029" t="s">
        <v>4164</v>
      </c>
      <c r="R2029" s="2298">
        <f>R2026-R2027-R2028</f>
        <v>1312687612.7700007</v>
      </c>
      <c r="S2029" t="s">
        <v>7543</v>
      </c>
    </row>
    <row r="2030" spans="4:29">
      <c r="E2030" t="s">
        <v>3673</v>
      </c>
      <c r="O2030" s="4">
        <v>43286810</v>
      </c>
      <c r="P2030" s="4">
        <v>45566430</v>
      </c>
      <c r="Q2030" t="s">
        <v>4164</v>
      </c>
      <c r="S2030" s="4"/>
    </row>
    <row r="2031" spans="4:29">
      <c r="F2031">
        <v>7600103</v>
      </c>
      <c r="K2031" t="s">
        <v>3674</v>
      </c>
      <c r="O2031" s="4">
        <v>43286810</v>
      </c>
      <c r="P2031" s="4">
        <v>45566430</v>
      </c>
      <c r="Q2031" t="s">
        <v>4164</v>
      </c>
    </row>
    <row r="2032" spans="4:29" s="2277" customFormat="1">
      <c r="E2032" s="2277" t="s">
        <v>127</v>
      </c>
      <c r="O2032" s="2278">
        <v>451354.66</v>
      </c>
      <c r="P2032" s="2278">
        <v>567958.30000000005</v>
      </c>
      <c r="Q2032" s="2277" t="s">
        <v>4164</v>
      </c>
      <c r="T2032" s="2279"/>
      <c r="U2032" s="2279"/>
      <c r="V2032" s="2279"/>
      <c r="W2032" s="2279"/>
      <c r="X2032" s="2279"/>
      <c r="Y2032" s="2279"/>
      <c r="Z2032" s="2279"/>
      <c r="AA2032" s="2279"/>
      <c r="AB2032" s="2279"/>
      <c r="AC2032" s="2279"/>
    </row>
    <row r="2033" spans="5:29">
      <c r="F2033">
        <v>7600520</v>
      </c>
      <c r="K2033" t="s">
        <v>7173</v>
      </c>
      <c r="O2033" s="4">
        <v>181053.24</v>
      </c>
      <c r="P2033" s="4">
        <v>284060.92</v>
      </c>
      <c r="Q2033" t="s">
        <v>4164</v>
      </c>
    </row>
    <row r="2034" spans="5:29">
      <c r="F2034">
        <v>7600525</v>
      </c>
      <c r="K2034" t="s">
        <v>7174</v>
      </c>
      <c r="O2034" s="4">
        <v>270301.42</v>
      </c>
      <c r="P2034" s="4">
        <v>283897.38</v>
      </c>
      <c r="Q2034" t="s">
        <v>4164</v>
      </c>
    </row>
    <row r="2035" spans="5:29">
      <c r="E2035" t="s">
        <v>128</v>
      </c>
      <c r="O2035" s="4">
        <v>34064414.990000002</v>
      </c>
      <c r="P2035" s="4">
        <v>45125105.210000001</v>
      </c>
      <c r="Q2035" t="s">
        <v>4164</v>
      </c>
    </row>
    <row r="2036" spans="5:29">
      <c r="F2036">
        <v>7600201</v>
      </c>
      <c r="K2036" t="s">
        <v>3677</v>
      </c>
      <c r="O2036" s="4">
        <v>2826123.9</v>
      </c>
      <c r="P2036" s="4">
        <v>3234766.71</v>
      </c>
      <c r="Q2036" t="s">
        <v>4164</v>
      </c>
    </row>
    <row r="2037" spans="5:29">
      <c r="F2037">
        <v>7600202</v>
      </c>
      <c r="K2037" t="s">
        <v>7175</v>
      </c>
      <c r="O2037" s="4">
        <v>29769979.010000002</v>
      </c>
      <c r="P2037" s="4">
        <v>40372230.700000003</v>
      </c>
      <c r="Q2037" t="s">
        <v>4164</v>
      </c>
    </row>
    <row r="2038" spans="5:29">
      <c r="F2038">
        <v>7600203</v>
      </c>
      <c r="K2038" t="s">
        <v>7176</v>
      </c>
      <c r="O2038" s="4">
        <v>1468312.08</v>
      </c>
      <c r="P2038" s="4">
        <v>1518107.8</v>
      </c>
      <c r="Q2038" t="s">
        <v>4164</v>
      </c>
    </row>
    <row r="2039" spans="5:29">
      <c r="E2039" t="s">
        <v>129</v>
      </c>
      <c r="O2039" s="4">
        <v>6040037.7199999997</v>
      </c>
      <c r="P2039" s="4">
        <v>23872886.920000002</v>
      </c>
      <c r="Q2039" t="s">
        <v>4164</v>
      </c>
    </row>
    <row r="2040" spans="5:29">
      <c r="F2040">
        <v>7600301</v>
      </c>
      <c r="K2040" t="s">
        <v>7177</v>
      </c>
      <c r="O2040" s="4">
        <v>5380037.7199999997</v>
      </c>
      <c r="P2040" s="4">
        <v>6777886.7699999996</v>
      </c>
      <c r="Q2040" t="s">
        <v>4164</v>
      </c>
    </row>
    <row r="2041" spans="5:29">
      <c r="F2041">
        <v>7600320</v>
      </c>
      <c r="K2041" t="s">
        <v>7178</v>
      </c>
      <c r="O2041" s="4">
        <v>660000</v>
      </c>
      <c r="P2041" s="4">
        <v>17095000.149999999</v>
      </c>
      <c r="Q2041" t="s">
        <v>4164</v>
      </c>
    </row>
    <row r="2042" spans="5:29" s="2277" customFormat="1">
      <c r="E2042" s="2277" t="s">
        <v>130</v>
      </c>
      <c r="O2042" s="2278">
        <v>2483642</v>
      </c>
      <c r="P2042" s="2278">
        <v>1705222</v>
      </c>
      <c r="Q2042" s="2277" t="s">
        <v>4164</v>
      </c>
      <c r="T2042" s="2279"/>
      <c r="U2042" s="2279"/>
      <c r="V2042" s="2279"/>
      <c r="W2042" s="2279"/>
      <c r="X2042" s="2279"/>
      <c r="Y2042" s="2279"/>
      <c r="Z2042" s="2279"/>
      <c r="AA2042" s="2279"/>
      <c r="AB2042" s="2279"/>
      <c r="AC2042" s="2279"/>
    </row>
    <row r="2043" spans="5:29">
      <c r="F2043">
        <v>7600401</v>
      </c>
      <c r="K2043" t="s">
        <v>3680</v>
      </c>
      <c r="O2043" s="4">
        <v>1244751</v>
      </c>
      <c r="P2043" s="4">
        <v>1705222</v>
      </c>
      <c r="Q2043" t="s">
        <v>4164</v>
      </c>
    </row>
    <row r="2044" spans="5:29">
      <c r="F2044">
        <v>7600402</v>
      </c>
      <c r="K2044" t="s">
        <v>6703</v>
      </c>
      <c r="O2044" s="4">
        <v>1238891</v>
      </c>
      <c r="P2044">
        <v>0</v>
      </c>
      <c r="Q2044" t="s">
        <v>4164</v>
      </c>
    </row>
    <row r="2045" spans="5:29" s="2277" customFormat="1">
      <c r="E2045" s="2277" t="s">
        <v>132</v>
      </c>
      <c r="O2045" s="2278">
        <v>322385142.10000002</v>
      </c>
      <c r="P2045" s="2278">
        <v>291853423.62</v>
      </c>
      <c r="Q2045" s="2277" t="s">
        <v>4164</v>
      </c>
      <c r="T2045" s="2279"/>
      <c r="U2045" s="2279"/>
      <c r="V2045" s="2279"/>
      <c r="W2045" s="2279"/>
      <c r="X2045" s="2279"/>
      <c r="Y2045" s="2279"/>
      <c r="Z2045" s="2279"/>
      <c r="AA2045" s="2279"/>
      <c r="AB2045" s="2279"/>
      <c r="AC2045" s="2279"/>
    </row>
    <row r="2046" spans="5:29">
      <c r="F2046">
        <v>7600302</v>
      </c>
      <c r="K2046" t="s">
        <v>7179</v>
      </c>
      <c r="O2046" s="4">
        <v>5035603</v>
      </c>
      <c r="P2046" s="4">
        <v>3831801.36</v>
      </c>
      <c r="Q2046" t="s">
        <v>4164</v>
      </c>
    </row>
    <row r="2047" spans="5:29">
      <c r="F2047">
        <v>7600306</v>
      </c>
      <c r="K2047" t="s">
        <v>7180</v>
      </c>
      <c r="O2047" s="4">
        <v>282151113.91000003</v>
      </c>
      <c r="P2047" s="4">
        <v>248871048.49000001</v>
      </c>
      <c r="Q2047" t="s">
        <v>4164</v>
      </c>
    </row>
    <row r="2048" spans="5:29">
      <c r="F2048">
        <v>7600309</v>
      </c>
      <c r="K2048" t="s">
        <v>7181</v>
      </c>
      <c r="O2048" s="4">
        <v>11610062.84</v>
      </c>
      <c r="P2048" s="4">
        <v>22794745.219999999</v>
      </c>
      <c r="Q2048" t="s">
        <v>4164</v>
      </c>
    </row>
    <row r="2049" spans="5:29">
      <c r="F2049">
        <v>7600311</v>
      </c>
      <c r="K2049" t="s">
        <v>7182</v>
      </c>
      <c r="O2049" s="4">
        <v>11393577.07</v>
      </c>
      <c r="P2049" s="4">
        <v>2377903.2000000002</v>
      </c>
      <c r="Q2049" t="s">
        <v>4164</v>
      </c>
    </row>
    <row r="2050" spans="5:29">
      <c r="F2050">
        <v>7600560</v>
      </c>
      <c r="K2050" t="s">
        <v>7183</v>
      </c>
      <c r="O2050" s="4">
        <v>12194785.279999999</v>
      </c>
      <c r="P2050" s="4">
        <v>13977925.35</v>
      </c>
      <c r="Q2050" t="s">
        <v>4164</v>
      </c>
    </row>
    <row r="2051" spans="5:29" s="2277" customFormat="1">
      <c r="E2051" s="2277" t="s">
        <v>3686</v>
      </c>
      <c r="O2051" s="2278">
        <v>122289430.02</v>
      </c>
      <c r="P2051" s="2278">
        <v>127806863.5</v>
      </c>
      <c r="Q2051" s="2277" t="s">
        <v>4164</v>
      </c>
      <c r="T2051" s="2279"/>
      <c r="U2051" s="2279"/>
      <c r="V2051" s="2279"/>
      <c r="W2051" s="2279"/>
      <c r="X2051" s="2279"/>
      <c r="Y2051" s="2279"/>
      <c r="Z2051" s="2279"/>
      <c r="AA2051" s="2279"/>
      <c r="AB2051" s="2279"/>
      <c r="AC2051" s="2279"/>
    </row>
    <row r="2052" spans="5:29">
      <c r="F2052">
        <v>7600567</v>
      </c>
      <c r="K2052" t="s">
        <v>7184</v>
      </c>
      <c r="O2052" s="4">
        <v>122289430.02</v>
      </c>
      <c r="P2052" s="4">
        <v>127806863.5</v>
      </c>
      <c r="Q2052" t="s">
        <v>4164</v>
      </c>
    </row>
    <row r="2053" spans="5:29">
      <c r="E2053" t="s">
        <v>134</v>
      </c>
      <c r="O2053" s="4">
        <v>8484323.5600000005</v>
      </c>
      <c r="P2053" s="4">
        <v>8463924.6699999999</v>
      </c>
      <c r="Q2053" t="s">
        <v>4164</v>
      </c>
    </row>
    <row r="2054" spans="5:29">
      <c r="F2054">
        <v>7600532</v>
      </c>
      <c r="K2054" t="s">
        <v>7185</v>
      </c>
      <c r="O2054" s="4">
        <v>3181459.76</v>
      </c>
      <c r="P2054" s="4">
        <v>2977522.38</v>
      </c>
      <c r="Q2054" t="s">
        <v>4164</v>
      </c>
    </row>
    <row r="2055" spans="5:29">
      <c r="F2055">
        <v>7600533</v>
      </c>
      <c r="K2055" t="s">
        <v>7186</v>
      </c>
      <c r="O2055" s="4">
        <v>5302863.8</v>
      </c>
      <c r="P2055" s="4">
        <v>5486402.29</v>
      </c>
      <c r="Q2055" t="s">
        <v>4164</v>
      </c>
    </row>
    <row r="2056" spans="5:29">
      <c r="E2056" t="s">
        <v>135</v>
      </c>
      <c r="O2056" s="4">
        <v>197137839.44999999</v>
      </c>
      <c r="P2056" s="4">
        <v>189290913.97999999</v>
      </c>
      <c r="Q2056" t="s">
        <v>4164</v>
      </c>
    </row>
    <row r="2057" spans="5:29">
      <c r="F2057">
        <v>7600308</v>
      </c>
      <c r="K2057" t="s">
        <v>7187</v>
      </c>
      <c r="O2057" s="4">
        <v>197137839.44999999</v>
      </c>
      <c r="P2057" s="4">
        <v>189290913.97999999</v>
      </c>
      <c r="Q2057" t="s">
        <v>4164</v>
      </c>
    </row>
    <row r="2058" spans="5:29">
      <c r="E2058" t="s">
        <v>3690</v>
      </c>
      <c r="O2058" s="4">
        <v>54912.56</v>
      </c>
      <c r="P2058" s="4">
        <v>112791</v>
      </c>
      <c r="Q2058" t="s">
        <v>4164</v>
      </c>
    </row>
    <row r="2059" spans="5:29">
      <c r="F2059">
        <v>7600531</v>
      </c>
      <c r="K2059" t="s">
        <v>7188</v>
      </c>
      <c r="O2059" s="4">
        <v>54912.56</v>
      </c>
      <c r="P2059" s="4">
        <v>112791</v>
      </c>
      <c r="Q2059" t="s">
        <v>4164</v>
      </c>
    </row>
    <row r="2060" spans="5:29">
      <c r="E2060" t="s">
        <v>137</v>
      </c>
      <c r="O2060" s="4">
        <v>42784206.579999998</v>
      </c>
      <c r="P2060" s="4">
        <v>41697461.340000004</v>
      </c>
      <c r="Q2060" t="s">
        <v>4164</v>
      </c>
    </row>
    <row r="2061" spans="5:29">
      <c r="F2061">
        <v>7600504</v>
      </c>
      <c r="K2061" t="s">
        <v>7189</v>
      </c>
      <c r="O2061" s="4">
        <v>42784206.579999998</v>
      </c>
      <c r="P2061" s="4">
        <v>41697461.340000004</v>
      </c>
      <c r="Q2061" t="s">
        <v>4164</v>
      </c>
    </row>
    <row r="2062" spans="5:29" s="2277" customFormat="1">
      <c r="E2062" s="2277" t="s">
        <v>138</v>
      </c>
      <c r="O2062" s="2278">
        <v>5543610.1799999997</v>
      </c>
      <c r="P2062" s="2278">
        <v>5338825.01</v>
      </c>
      <c r="Q2062" s="2277" t="s">
        <v>4164</v>
      </c>
      <c r="T2062" s="2279"/>
      <c r="U2062" s="2279"/>
      <c r="V2062" s="2279"/>
      <c r="W2062" s="2279"/>
      <c r="X2062" s="2279"/>
      <c r="Y2062" s="2279"/>
      <c r="Z2062" s="2279"/>
      <c r="AA2062" s="2279"/>
      <c r="AB2062" s="2279"/>
      <c r="AC2062" s="2279"/>
    </row>
    <row r="2063" spans="5:29">
      <c r="F2063">
        <v>7600505</v>
      </c>
      <c r="K2063" t="s">
        <v>7190</v>
      </c>
      <c r="O2063" s="4">
        <v>5543610.1799999997</v>
      </c>
      <c r="P2063" s="4">
        <v>5338825.01</v>
      </c>
      <c r="Q2063" t="s">
        <v>4164</v>
      </c>
    </row>
    <row r="2064" spans="5:29">
      <c r="E2064" t="s">
        <v>139</v>
      </c>
      <c r="O2064" s="4">
        <v>60247452.299999997</v>
      </c>
      <c r="P2064" s="4">
        <v>58441727.960000001</v>
      </c>
      <c r="Q2064" t="s">
        <v>4164</v>
      </c>
    </row>
    <row r="2065" spans="5:17">
      <c r="F2065">
        <v>7600506</v>
      </c>
      <c r="K2065" t="s">
        <v>7191</v>
      </c>
      <c r="O2065" s="4">
        <v>60247452.299999997</v>
      </c>
      <c r="P2065" s="4">
        <v>58441727.960000001</v>
      </c>
      <c r="Q2065" t="s">
        <v>4164</v>
      </c>
    </row>
    <row r="2066" spans="5:17">
      <c r="E2066" t="s">
        <v>140</v>
      </c>
      <c r="O2066" s="4">
        <v>7603867.3899999997</v>
      </c>
      <c r="P2066" s="4">
        <v>40120</v>
      </c>
      <c r="Q2066" t="s">
        <v>4164</v>
      </c>
    </row>
    <row r="2067" spans="5:17">
      <c r="F2067">
        <v>7600515</v>
      </c>
      <c r="K2067" t="s">
        <v>7192</v>
      </c>
      <c r="O2067" s="4">
        <v>7603867.3899999997</v>
      </c>
      <c r="P2067" s="4">
        <v>40120</v>
      </c>
      <c r="Q2067" t="s">
        <v>4164</v>
      </c>
    </row>
    <row r="2068" spans="5:17">
      <c r="E2068" t="s">
        <v>141</v>
      </c>
      <c r="O2068" s="4">
        <v>13953081.369999999</v>
      </c>
      <c r="P2068" s="4">
        <v>13640661.32</v>
      </c>
      <c r="Q2068" t="s">
        <v>4164</v>
      </c>
    </row>
    <row r="2069" spans="5:17">
      <c r="F2069">
        <v>7600553</v>
      </c>
      <c r="K2069" t="s">
        <v>7193</v>
      </c>
      <c r="O2069" s="4">
        <v>158000</v>
      </c>
      <c r="P2069" s="4">
        <v>104645.58</v>
      </c>
      <c r="Q2069" t="s">
        <v>4164</v>
      </c>
    </row>
    <row r="2070" spans="5:17">
      <c r="F2070">
        <v>7600555</v>
      </c>
      <c r="K2070" t="s">
        <v>7194</v>
      </c>
      <c r="O2070" s="4">
        <v>13795081.369999999</v>
      </c>
      <c r="P2070" s="4">
        <v>13536015.74</v>
      </c>
      <c r="Q2070" t="s">
        <v>4164</v>
      </c>
    </row>
    <row r="2071" spans="5:17">
      <c r="E2071" t="s">
        <v>142</v>
      </c>
      <c r="O2071" s="4">
        <v>120946473.84</v>
      </c>
      <c r="P2071" s="4">
        <v>92744707.590000004</v>
      </c>
      <c r="Q2071" t="s">
        <v>4164</v>
      </c>
    </row>
    <row r="2072" spans="5:17">
      <c r="F2072">
        <v>7600511</v>
      </c>
      <c r="K2072" t="s">
        <v>7195</v>
      </c>
      <c r="O2072" s="4">
        <v>120946473.84</v>
      </c>
      <c r="P2072" s="4">
        <v>92744707.590000004</v>
      </c>
      <c r="Q2072" t="s">
        <v>4164</v>
      </c>
    </row>
    <row r="2073" spans="5:17">
      <c r="E2073" t="s">
        <v>3694</v>
      </c>
      <c r="O2073" s="4">
        <v>23600</v>
      </c>
      <c r="P2073" s="4">
        <v>30680</v>
      </c>
      <c r="Q2073" t="s">
        <v>4164</v>
      </c>
    </row>
    <row r="2074" spans="5:17">
      <c r="F2074">
        <v>7500714</v>
      </c>
      <c r="K2074" t="s">
        <v>7196</v>
      </c>
      <c r="O2074" s="4">
        <v>23600</v>
      </c>
      <c r="P2074" s="4">
        <v>30680</v>
      </c>
      <c r="Q2074" t="s">
        <v>4164</v>
      </c>
    </row>
    <row r="2075" spans="5:17">
      <c r="E2075" t="s">
        <v>3696</v>
      </c>
      <c r="O2075" s="4">
        <v>1231274.8600000001</v>
      </c>
      <c r="P2075" s="4">
        <v>-38469583.530000001</v>
      </c>
      <c r="Q2075" t="s">
        <v>4164</v>
      </c>
    </row>
    <row r="2076" spans="5:17">
      <c r="F2076">
        <v>8500312</v>
      </c>
      <c r="K2076" t="s">
        <v>7197</v>
      </c>
      <c r="O2076" s="4">
        <v>2028238.9</v>
      </c>
      <c r="P2076">
        <v>0</v>
      </c>
      <c r="Q2076" t="s">
        <v>4164</v>
      </c>
    </row>
    <row r="2077" spans="5:17">
      <c r="F2077">
        <v>8500313</v>
      </c>
      <c r="K2077" t="s">
        <v>7198</v>
      </c>
      <c r="O2077" s="4">
        <v>-1373.95</v>
      </c>
      <c r="P2077">
        <v>0.01</v>
      </c>
      <c r="Q2077" t="s">
        <v>4164</v>
      </c>
    </row>
    <row r="2078" spans="5:17">
      <c r="F2078">
        <v>8500322</v>
      </c>
      <c r="K2078" t="s">
        <v>7199</v>
      </c>
      <c r="O2078" s="4">
        <v>-795590.09</v>
      </c>
      <c r="P2078" s="4">
        <v>-38469583.539999999</v>
      </c>
      <c r="Q2078" t="s">
        <v>4164</v>
      </c>
    </row>
    <row r="2079" spans="5:17">
      <c r="E2079" t="s">
        <v>3701</v>
      </c>
      <c r="O2079" s="4">
        <v>277923835.94999999</v>
      </c>
      <c r="P2079" s="4">
        <v>218578806.72</v>
      </c>
      <c r="Q2079" t="s">
        <v>4164</v>
      </c>
    </row>
    <row r="2080" spans="5:17">
      <c r="F2080">
        <v>7600310</v>
      </c>
      <c r="K2080" t="s">
        <v>3701</v>
      </c>
      <c r="O2080" s="4">
        <v>277923835.94999999</v>
      </c>
      <c r="P2080" s="4">
        <v>218578806.72</v>
      </c>
      <c r="Q2080" t="s">
        <v>4164</v>
      </c>
    </row>
    <row r="2081" spans="5:17">
      <c r="E2081" t="s">
        <v>143</v>
      </c>
      <c r="O2081" s="4">
        <v>77857927.989999995</v>
      </c>
      <c r="P2081" s="4">
        <v>71056744.790000007</v>
      </c>
      <c r="Q2081" t="s">
        <v>4164</v>
      </c>
    </row>
    <row r="2082" spans="5:17">
      <c r="F2082">
        <v>6601984</v>
      </c>
      <c r="K2082" t="s">
        <v>7200</v>
      </c>
      <c r="O2082" s="4">
        <v>-2214</v>
      </c>
      <c r="P2082">
        <v>0</v>
      </c>
      <c r="Q2082" t="s">
        <v>4164</v>
      </c>
    </row>
    <row r="2083" spans="5:17">
      <c r="F2083">
        <v>7600502</v>
      </c>
      <c r="K2083" t="s">
        <v>7201</v>
      </c>
      <c r="O2083" s="4">
        <v>494319.99</v>
      </c>
      <c r="P2083" s="4">
        <v>2492099</v>
      </c>
      <c r="Q2083" t="s">
        <v>4164</v>
      </c>
    </row>
    <row r="2084" spans="5:17">
      <c r="F2084">
        <v>7600503</v>
      </c>
      <c r="K2084" t="s">
        <v>7202</v>
      </c>
      <c r="O2084" s="4">
        <v>62703</v>
      </c>
      <c r="P2084" s="4">
        <v>51666</v>
      </c>
      <c r="Q2084" t="s">
        <v>4164</v>
      </c>
    </row>
    <row r="2085" spans="5:17">
      <c r="F2085">
        <v>7600507</v>
      </c>
      <c r="K2085" t="s">
        <v>7203</v>
      </c>
      <c r="O2085" s="4">
        <v>-23994</v>
      </c>
      <c r="P2085" s="4">
        <v>325605.40000000002</v>
      </c>
      <c r="Q2085" t="s">
        <v>4164</v>
      </c>
    </row>
    <row r="2086" spans="5:17">
      <c r="F2086">
        <v>7600513</v>
      </c>
      <c r="K2086" t="s">
        <v>7204</v>
      </c>
      <c r="O2086" s="4">
        <v>3760.4</v>
      </c>
      <c r="P2086" s="4">
        <v>33556</v>
      </c>
      <c r="Q2086" t="s">
        <v>4164</v>
      </c>
    </row>
    <row r="2087" spans="5:17">
      <c r="F2087">
        <v>7600550</v>
      </c>
      <c r="K2087" t="s">
        <v>7205</v>
      </c>
      <c r="O2087" s="4">
        <v>5376061.9400000004</v>
      </c>
      <c r="P2087" s="4">
        <v>5230054.8</v>
      </c>
      <c r="Q2087" t="s">
        <v>4164</v>
      </c>
    </row>
    <row r="2088" spans="5:17">
      <c r="F2088">
        <v>7600574</v>
      </c>
      <c r="K2088" t="s">
        <v>7206</v>
      </c>
      <c r="O2088" s="4">
        <v>73159</v>
      </c>
      <c r="P2088" s="4">
        <v>134619.59</v>
      </c>
      <c r="Q2088" t="s">
        <v>4164</v>
      </c>
    </row>
    <row r="2089" spans="5:17">
      <c r="F2089">
        <v>7600703</v>
      </c>
      <c r="K2089" t="s">
        <v>7207</v>
      </c>
      <c r="O2089" s="4">
        <v>58800539.600000001</v>
      </c>
      <c r="P2089" s="4">
        <v>62789144</v>
      </c>
      <c r="Q2089" t="s">
        <v>4164</v>
      </c>
    </row>
    <row r="2090" spans="5:17">
      <c r="F2090">
        <v>7800214</v>
      </c>
      <c r="K2090" t="s">
        <v>7208</v>
      </c>
      <c r="O2090" s="4">
        <v>13073592.060000001</v>
      </c>
      <c r="P2090">
        <v>0</v>
      </c>
      <c r="Q2090" t="s">
        <v>4164</v>
      </c>
    </row>
    <row r="2091" spans="5:17">
      <c r="E2091" t="s">
        <v>3710</v>
      </c>
      <c r="O2091" s="4">
        <v>251388968</v>
      </c>
      <c r="P2091" s="4">
        <v>210126929.94</v>
      </c>
      <c r="Q2091" t="s">
        <v>4164</v>
      </c>
    </row>
    <row r="2092" spans="5:17">
      <c r="F2092">
        <v>8500304</v>
      </c>
      <c r="K2092" t="s">
        <v>7209</v>
      </c>
      <c r="O2092" s="4">
        <v>168358</v>
      </c>
      <c r="P2092">
        <v>0</v>
      </c>
      <c r="Q2092" t="s">
        <v>4164</v>
      </c>
    </row>
    <row r="2093" spans="5:17">
      <c r="F2093">
        <v>8500305</v>
      </c>
      <c r="K2093" t="s">
        <v>7210</v>
      </c>
      <c r="O2093" s="4">
        <v>251220610</v>
      </c>
      <c r="P2093" s="4">
        <v>210126929.94</v>
      </c>
      <c r="Q2093" t="s">
        <v>4164</v>
      </c>
    </row>
    <row r="2094" spans="5:17">
      <c r="E2094" t="s">
        <v>121</v>
      </c>
      <c r="O2094" s="4">
        <v>4546789</v>
      </c>
      <c r="P2094" s="4">
        <v>1059430</v>
      </c>
      <c r="Q2094" t="s">
        <v>4164</v>
      </c>
    </row>
    <row r="2095" spans="5:17">
      <c r="F2095">
        <v>7800117</v>
      </c>
      <c r="K2095" t="s">
        <v>7211</v>
      </c>
      <c r="O2095" s="4">
        <v>4919994</v>
      </c>
      <c r="P2095" s="4">
        <v>1041477</v>
      </c>
      <c r="Q2095" t="s">
        <v>4164</v>
      </c>
    </row>
    <row r="2096" spans="5:17">
      <c r="F2096">
        <v>7800300</v>
      </c>
      <c r="K2096" t="s">
        <v>7211</v>
      </c>
      <c r="O2096" s="4">
        <v>-373205</v>
      </c>
      <c r="P2096" s="4">
        <v>17953</v>
      </c>
      <c r="Q2096" t="s">
        <v>4164</v>
      </c>
    </row>
    <row r="2097" spans="4:29">
      <c r="E2097" t="s">
        <v>3714</v>
      </c>
      <c r="O2097" s="4">
        <v>245623581.12</v>
      </c>
      <c r="P2097" s="4">
        <v>513928459.38999999</v>
      </c>
      <c r="Q2097" t="s">
        <v>4164</v>
      </c>
    </row>
    <row r="2098" spans="4:29">
      <c r="F2098">
        <v>7800206</v>
      </c>
      <c r="K2098" t="s">
        <v>7212</v>
      </c>
      <c r="O2098" s="4">
        <v>245623581.12</v>
      </c>
      <c r="P2098" s="4">
        <v>513928459.38999999</v>
      </c>
      <c r="Q2098" t="s">
        <v>4164</v>
      </c>
    </row>
    <row r="2099" spans="4:29" s="2277" customFormat="1">
      <c r="E2099" s="2277" t="s">
        <v>3715</v>
      </c>
      <c r="O2099" s="2278">
        <v>2402311526.3499999</v>
      </c>
      <c r="P2099" s="2278">
        <v>769009379.27999997</v>
      </c>
      <c r="Q2099" s="2277" t="s">
        <v>4164</v>
      </c>
      <c r="T2099" s="2279"/>
      <c r="U2099" s="2279"/>
      <c r="V2099" s="2279"/>
      <c r="W2099" s="2279"/>
      <c r="X2099" s="2279"/>
      <c r="Y2099" s="2279"/>
      <c r="Z2099" s="2279"/>
      <c r="AA2099" s="2279"/>
      <c r="AB2099" s="2279"/>
      <c r="AC2099" s="2279"/>
    </row>
    <row r="2100" spans="4:29">
      <c r="F2100">
        <v>8500222</v>
      </c>
      <c r="K2100" t="s">
        <v>7213</v>
      </c>
      <c r="O2100" s="4">
        <v>2402311526.3499999</v>
      </c>
      <c r="P2100" s="4">
        <v>769009379.27999997</v>
      </c>
      <c r="Q2100" t="s">
        <v>4164</v>
      </c>
    </row>
    <row r="2101" spans="4:29">
      <c r="E2101" t="s">
        <v>3717</v>
      </c>
      <c r="O2101" s="4">
        <v>944000</v>
      </c>
      <c r="P2101" s="4">
        <v>-1242000</v>
      </c>
      <c r="Q2101" t="s">
        <v>4164</v>
      </c>
    </row>
    <row r="2102" spans="4:29">
      <c r="F2102">
        <v>8500317</v>
      </c>
      <c r="K2102" t="s">
        <v>7214</v>
      </c>
      <c r="O2102" s="4">
        <v>944000</v>
      </c>
      <c r="P2102" s="4">
        <v>-1242000</v>
      </c>
      <c r="Q2102" t="s">
        <v>4164</v>
      </c>
    </row>
    <row r="2103" spans="4:29">
      <c r="E2103" t="s">
        <v>3718</v>
      </c>
      <c r="O2103" s="4">
        <v>-106094229.3</v>
      </c>
      <c r="P2103" s="4">
        <v>-89293942.340000004</v>
      </c>
      <c r="Q2103" t="s">
        <v>4164</v>
      </c>
    </row>
    <row r="2104" spans="4:29">
      <c r="F2104">
        <v>7609000</v>
      </c>
      <c r="K2104" t="s">
        <v>7215</v>
      </c>
      <c r="O2104" s="4">
        <v>-106094229.3</v>
      </c>
      <c r="P2104" s="4">
        <v>-89293942.340000004</v>
      </c>
      <c r="Q2104" t="s">
        <v>4164</v>
      </c>
    </row>
    <row r="2105" spans="4:29">
      <c r="D2105" t="s">
        <v>3720</v>
      </c>
      <c r="O2105" s="2259">
        <v>89735867.780000001</v>
      </c>
      <c r="P2105" s="4">
        <v>32930975.989999998</v>
      </c>
      <c r="Q2105" t="s">
        <v>4164</v>
      </c>
    </row>
    <row r="2106" spans="4:29">
      <c r="E2106" t="s">
        <v>146</v>
      </c>
      <c r="O2106" s="4">
        <v>11000</v>
      </c>
      <c r="P2106" s="4">
        <v>-13104</v>
      </c>
      <c r="Q2106" t="s">
        <v>4164</v>
      </c>
    </row>
    <row r="2107" spans="4:29">
      <c r="F2107">
        <v>8400106</v>
      </c>
      <c r="K2107" t="s">
        <v>7216</v>
      </c>
      <c r="O2107" s="4">
        <v>11000</v>
      </c>
      <c r="P2107" s="4">
        <v>-13104</v>
      </c>
      <c r="Q2107" t="s">
        <v>4164</v>
      </c>
    </row>
    <row r="2108" spans="4:29">
      <c r="E2108" t="s">
        <v>147</v>
      </c>
      <c r="O2108" s="4">
        <v>40631328.939999998</v>
      </c>
      <c r="P2108">
        <v>0</v>
      </c>
      <c r="Q2108" t="s">
        <v>4164</v>
      </c>
    </row>
    <row r="2109" spans="4:29">
      <c r="F2109">
        <v>8000101</v>
      </c>
      <c r="K2109" t="s">
        <v>7217</v>
      </c>
      <c r="O2109" s="4">
        <v>58395920.030000001</v>
      </c>
      <c r="P2109">
        <v>0</v>
      </c>
      <c r="Q2109" t="s">
        <v>4164</v>
      </c>
    </row>
    <row r="2110" spans="4:29">
      <c r="F2110">
        <v>8000105</v>
      </c>
      <c r="K2110" t="s">
        <v>7218</v>
      </c>
      <c r="O2110" s="4">
        <v>-17764591.09</v>
      </c>
      <c r="P2110">
        <v>0</v>
      </c>
      <c r="Q2110" t="s">
        <v>4164</v>
      </c>
    </row>
    <row r="2111" spans="4:29">
      <c r="E2111" t="s">
        <v>6705</v>
      </c>
      <c r="O2111">
        <v>0</v>
      </c>
      <c r="P2111" s="4">
        <v>5320937.75</v>
      </c>
      <c r="Q2111" t="s">
        <v>4164</v>
      </c>
    </row>
    <row r="2112" spans="4:29">
      <c r="F2112">
        <v>8500803</v>
      </c>
      <c r="K2112" t="s">
        <v>7219</v>
      </c>
      <c r="O2112">
        <v>0</v>
      </c>
      <c r="P2112" s="4">
        <v>5320937.75</v>
      </c>
      <c r="Q2112" t="s">
        <v>4164</v>
      </c>
    </row>
    <row r="2113" spans="2:17">
      <c r="E2113" t="s">
        <v>3725</v>
      </c>
      <c r="O2113" s="4">
        <v>49093538.840000004</v>
      </c>
      <c r="P2113" s="4">
        <v>27623142.239999998</v>
      </c>
      <c r="Q2113" t="s">
        <v>4164</v>
      </c>
    </row>
    <row r="2114" spans="2:17">
      <c r="F2114">
        <v>8585000</v>
      </c>
      <c r="K2114" t="s">
        <v>7220</v>
      </c>
      <c r="O2114" s="4">
        <v>49093538.840000004</v>
      </c>
      <c r="P2114" s="4">
        <v>27623142.239999998</v>
      </c>
      <c r="Q2114" t="s">
        <v>4164</v>
      </c>
    </row>
    <row r="2115" spans="2:17">
      <c r="B2115" t="s">
        <v>3727</v>
      </c>
      <c r="O2115" s="4">
        <v>33883234</v>
      </c>
      <c r="P2115" s="4">
        <v>27346146</v>
      </c>
      <c r="Q2115" t="s">
        <v>4164</v>
      </c>
    </row>
    <row r="2116" spans="2:17">
      <c r="C2116" t="s">
        <v>3729</v>
      </c>
      <c r="O2116" s="4">
        <v>33883234</v>
      </c>
      <c r="P2116" s="4">
        <v>27346146</v>
      </c>
      <c r="Q2116" t="s">
        <v>4164</v>
      </c>
    </row>
    <row r="2117" spans="2:17">
      <c r="D2117">
        <v>8500105</v>
      </c>
      <c r="I2117" t="s">
        <v>7221</v>
      </c>
      <c r="O2117" s="4">
        <v>33883234</v>
      </c>
      <c r="P2117" s="4">
        <v>27346146</v>
      </c>
      <c r="Q2117" t="s">
        <v>4164</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dimension ref="A1:V2965"/>
  <sheetViews>
    <sheetView topLeftCell="B397" workbookViewId="0">
      <selection activeCell="V425" sqref="V425:V427"/>
    </sheetView>
  </sheetViews>
  <sheetFormatPr defaultRowHeight="15"/>
  <cols>
    <col min="9" max="9" width="51.85546875" bestFit="1" customWidth="1"/>
    <col min="12" max="13" width="16" bestFit="1" customWidth="1"/>
    <col min="14" max="14" width="11.7109375" bestFit="1" customWidth="1"/>
    <col min="15" max="15" width="10.140625" bestFit="1" customWidth="1"/>
    <col min="16" max="16" width="15" bestFit="1" customWidth="1"/>
    <col min="19" max="19" width="14.42578125" bestFit="1" customWidth="1"/>
  </cols>
  <sheetData>
    <row r="1" spans="1:14">
      <c r="L1" t="s">
        <v>6584</v>
      </c>
      <c r="M1" t="s">
        <v>6585</v>
      </c>
      <c r="N1" t="s">
        <v>1228</v>
      </c>
    </row>
    <row r="2" spans="1:14">
      <c r="L2" t="s">
        <v>4089</v>
      </c>
      <c r="M2" t="s">
        <v>4089</v>
      </c>
    </row>
    <row r="3" spans="1:14">
      <c r="A3" t="s">
        <v>1229</v>
      </c>
      <c r="L3">
        <v>0</v>
      </c>
      <c r="M3">
        <v>0</v>
      </c>
      <c r="N3">
        <v>0</v>
      </c>
    </row>
    <row r="4" spans="1:14">
      <c r="B4" t="s">
        <v>1230</v>
      </c>
      <c r="L4">
        <v>0</v>
      </c>
      <c r="M4">
        <v>0</v>
      </c>
      <c r="N4">
        <v>0</v>
      </c>
    </row>
    <row r="5" spans="1:14">
      <c r="C5" t="s">
        <v>1231</v>
      </c>
      <c r="L5" s="4">
        <v>-25396.27</v>
      </c>
      <c r="M5" s="4">
        <v>-23484.62</v>
      </c>
      <c r="N5" s="4">
        <v>-1911.65</v>
      </c>
    </row>
    <row r="6" spans="1:14">
      <c r="D6" t="s">
        <v>1232</v>
      </c>
      <c r="L6" s="4">
        <v>13115.89</v>
      </c>
      <c r="M6" s="4">
        <v>11904.03</v>
      </c>
      <c r="N6" s="4">
        <v>1211.8599999999999</v>
      </c>
    </row>
    <row r="7" spans="1:14">
      <c r="E7" t="s">
        <v>1233</v>
      </c>
      <c r="L7" s="4">
        <v>-5869.2</v>
      </c>
      <c r="M7" s="4">
        <v>-5869.2</v>
      </c>
      <c r="N7">
        <v>0</v>
      </c>
    </row>
    <row r="8" spans="1:14">
      <c r="G8" t="s">
        <v>1234</v>
      </c>
      <c r="L8" s="4">
        <v>-5869.2</v>
      </c>
      <c r="M8" s="4">
        <v>-5869.2</v>
      </c>
      <c r="N8">
        <v>0</v>
      </c>
    </row>
    <row r="9" spans="1:14">
      <c r="H9" t="s">
        <v>1235</v>
      </c>
      <c r="L9" s="4">
        <v>-5869.2</v>
      </c>
      <c r="M9" s="4">
        <v>-5869.2</v>
      </c>
      <c r="N9">
        <v>0</v>
      </c>
    </row>
    <row r="10" spans="1:14">
      <c r="I10" t="s">
        <v>1236</v>
      </c>
      <c r="L10" s="4">
        <v>-5869.2</v>
      </c>
      <c r="M10" s="4">
        <v>-5869.2</v>
      </c>
      <c r="N10">
        <v>0</v>
      </c>
    </row>
    <row r="11" spans="1:14">
      <c r="E11" t="s">
        <v>1237</v>
      </c>
      <c r="L11" s="4">
        <v>18985.099999999999</v>
      </c>
      <c r="M11" s="4">
        <v>17773.23</v>
      </c>
      <c r="N11" s="4">
        <v>1211.8599999999999</v>
      </c>
    </row>
    <row r="12" spans="1:14">
      <c r="G12" t="s">
        <v>1238</v>
      </c>
      <c r="L12" s="4">
        <v>-2414.39</v>
      </c>
      <c r="M12" s="4">
        <v>-2263.6799999999998</v>
      </c>
      <c r="N12">
        <v>-150.71</v>
      </c>
    </row>
    <row r="13" spans="1:14">
      <c r="H13" t="s">
        <v>1239</v>
      </c>
      <c r="L13" s="4">
        <v>-1966.84</v>
      </c>
      <c r="M13" s="4">
        <v>-1794.53</v>
      </c>
      <c r="N13">
        <v>-172.31</v>
      </c>
    </row>
    <row r="14" spans="1:14">
      <c r="I14" t="s">
        <v>1240</v>
      </c>
      <c r="L14" s="4">
        <v>-1019.84</v>
      </c>
      <c r="M14">
        <v>-961.21</v>
      </c>
      <c r="N14">
        <v>-58.63</v>
      </c>
    </row>
    <row r="15" spans="1:14">
      <c r="I15" t="s">
        <v>1241</v>
      </c>
      <c r="L15">
        <v>-858.33</v>
      </c>
      <c r="M15">
        <v>-753.68</v>
      </c>
      <c r="N15">
        <v>-104.65</v>
      </c>
    </row>
    <row r="16" spans="1:14">
      <c r="I16" t="s">
        <v>1242</v>
      </c>
      <c r="L16">
        <v>-3.83</v>
      </c>
      <c r="M16">
        <v>-3.24</v>
      </c>
      <c r="N16">
        <v>-0.59</v>
      </c>
    </row>
    <row r="17" spans="8:14">
      <c r="I17" t="s">
        <v>1243</v>
      </c>
      <c r="L17">
        <v>-28.77</v>
      </c>
      <c r="M17">
        <v>-32.33</v>
      </c>
      <c r="N17">
        <v>3.56</v>
      </c>
    </row>
    <row r="18" spans="8:14">
      <c r="I18" t="s">
        <v>1244</v>
      </c>
      <c r="L18">
        <v>-28.74</v>
      </c>
      <c r="M18">
        <v>-27.13</v>
      </c>
      <c r="N18">
        <v>-1.61</v>
      </c>
    </row>
    <row r="19" spans="8:14">
      <c r="I19" t="s">
        <v>1245</v>
      </c>
      <c r="L19">
        <v>-13.21</v>
      </c>
      <c r="M19">
        <v>-8.14</v>
      </c>
      <c r="N19">
        <v>-5.0599999999999996</v>
      </c>
    </row>
    <row r="20" spans="8:14">
      <c r="I20" t="s">
        <v>1246</v>
      </c>
      <c r="L20">
        <v>-11.37</v>
      </c>
      <c r="M20">
        <v>-8.67</v>
      </c>
      <c r="N20">
        <v>-2.7</v>
      </c>
    </row>
    <row r="21" spans="8:14">
      <c r="I21" t="s">
        <v>1247</v>
      </c>
      <c r="L21">
        <v>-0.13</v>
      </c>
      <c r="M21">
        <v>-0.14000000000000001</v>
      </c>
      <c r="N21">
        <v>0.01</v>
      </c>
    </row>
    <row r="22" spans="8:14">
      <c r="I22" t="s">
        <v>6586</v>
      </c>
      <c r="L22">
        <v>-2.63</v>
      </c>
      <c r="M22">
        <v>0</v>
      </c>
      <c r="N22">
        <v>-2.63</v>
      </c>
    </row>
    <row r="23" spans="8:14">
      <c r="H23" t="s">
        <v>1248</v>
      </c>
      <c r="L23">
        <v>-396.83</v>
      </c>
      <c r="M23">
        <v>-421.82</v>
      </c>
      <c r="N23">
        <v>24.98</v>
      </c>
    </row>
    <row r="24" spans="8:14">
      <c r="I24" t="s">
        <v>1249</v>
      </c>
      <c r="L24">
        <v>-1.93</v>
      </c>
      <c r="M24">
        <v>-2.0699999999999998</v>
      </c>
      <c r="N24">
        <v>0.14000000000000001</v>
      </c>
    </row>
    <row r="25" spans="8:14">
      <c r="I25" t="s">
        <v>1250</v>
      </c>
      <c r="L25">
        <v>-3.05</v>
      </c>
      <c r="M25">
        <v>-3.28</v>
      </c>
      <c r="N25">
        <v>0.23</v>
      </c>
    </row>
    <row r="26" spans="8:14">
      <c r="I26" t="s">
        <v>1251</v>
      </c>
      <c r="L26">
        <v>-20.329999999999998</v>
      </c>
      <c r="M26">
        <v>-22.13</v>
      </c>
      <c r="N26">
        <v>1.79</v>
      </c>
    </row>
    <row r="27" spans="8:14">
      <c r="I27" t="s">
        <v>1252</v>
      </c>
      <c r="L27">
        <v>-91.4</v>
      </c>
      <c r="M27">
        <v>-98.24</v>
      </c>
      <c r="N27">
        <v>6.84</v>
      </c>
    </row>
    <row r="28" spans="8:14">
      <c r="I28" t="s">
        <v>1253</v>
      </c>
      <c r="L28">
        <v>-47.15</v>
      </c>
      <c r="M28">
        <v>-50.68</v>
      </c>
      <c r="N28">
        <v>3.53</v>
      </c>
    </row>
    <row r="29" spans="8:14">
      <c r="I29" t="s">
        <v>1254</v>
      </c>
      <c r="L29">
        <v>-11.58</v>
      </c>
      <c r="M29">
        <v>-12.45</v>
      </c>
      <c r="N29">
        <v>0.87</v>
      </c>
    </row>
    <row r="30" spans="8:14">
      <c r="I30" t="s">
        <v>3983</v>
      </c>
      <c r="L30">
        <v>-132.66999999999999</v>
      </c>
      <c r="M30">
        <v>-142.6</v>
      </c>
      <c r="N30">
        <v>9.93</v>
      </c>
    </row>
    <row r="31" spans="8:14">
      <c r="I31" t="s">
        <v>3866</v>
      </c>
      <c r="L31">
        <v>-45.44</v>
      </c>
      <c r="M31">
        <v>-48.85</v>
      </c>
      <c r="N31">
        <v>3.4</v>
      </c>
    </row>
    <row r="32" spans="8:14">
      <c r="I32" t="s">
        <v>3867</v>
      </c>
      <c r="L32">
        <v>-36.979999999999997</v>
      </c>
      <c r="M32">
        <v>-39.75</v>
      </c>
      <c r="N32">
        <v>2.77</v>
      </c>
    </row>
    <row r="33" spans="7:14">
      <c r="I33" t="s">
        <v>6587</v>
      </c>
      <c r="L33">
        <v>-1.97</v>
      </c>
      <c r="M33">
        <v>-1.78</v>
      </c>
      <c r="N33">
        <v>-0.19</v>
      </c>
    </row>
    <row r="34" spans="7:14">
      <c r="I34" t="s">
        <v>6588</v>
      </c>
      <c r="L34">
        <v>-4.32</v>
      </c>
      <c r="M34">
        <v>0</v>
      </c>
      <c r="N34">
        <v>-4.32</v>
      </c>
    </row>
    <row r="35" spans="7:14">
      <c r="H35" t="s">
        <v>1255</v>
      </c>
      <c r="L35">
        <v>-50.72</v>
      </c>
      <c r="M35">
        <v>-47.33</v>
      </c>
      <c r="N35">
        <v>-3.39</v>
      </c>
    </row>
    <row r="36" spans="7:14">
      <c r="I36" t="s">
        <v>1256</v>
      </c>
      <c r="L36">
        <v>-50.72</v>
      </c>
      <c r="M36">
        <v>-47.33</v>
      </c>
      <c r="N36">
        <v>-3.39</v>
      </c>
    </row>
    <row r="37" spans="7:14">
      <c r="G37" t="s">
        <v>1257</v>
      </c>
      <c r="L37">
        <v>0</v>
      </c>
      <c r="M37">
        <v>0</v>
      </c>
      <c r="N37">
        <v>0</v>
      </c>
    </row>
    <row r="38" spans="7:14">
      <c r="H38" t="s">
        <v>1258</v>
      </c>
      <c r="L38">
        <v>0</v>
      </c>
      <c r="M38">
        <v>0</v>
      </c>
      <c r="N38">
        <v>0</v>
      </c>
    </row>
    <row r="39" spans="7:14">
      <c r="I39" t="s">
        <v>1259</v>
      </c>
      <c r="L39">
        <v>-0.01</v>
      </c>
      <c r="M39">
        <v>0</v>
      </c>
      <c r="N39">
        <v>-0.01</v>
      </c>
    </row>
    <row r="40" spans="7:14">
      <c r="I40" t="s">
        <v>1260</v>
      </c>
      <c r="L40">
        <v>0.01</v>
      </c>
      <c r="M40">
        <v>0</v>
      </c>
      <c r="N40">
        <v>0.01</v>
      </c>
    </row>
    <row r="41" spans="7:14">
      <c r="I41" t="s">
        <v>1261</v>
      </c>
      <c r="L41">
        <v>0</v>
      </c>
      <c r="M41">
        <v>0</v>
      </c>
      <c r="N41">
        <v>0</v>
      </c>
    </row>
    <row r="42" spans="7:14">
      <c r="I42" t="s">
        <v>1262</v>
      </c>
      <c r="L42">
        <v>0</v>
      </c>
      <c r="M42">
        <v>0</v>
      </c>
      <c r="N42">
        <v>0</v>
      </c>
    </row>
    <row r="43" spans="7:14">
      <c r="I43" t="s">
        <v>1263</v>
      </c>
      <c r="L43">
        <v>0</v>
      </c>
      <c r="M43">
        <v>0</v>
      </c>
      <c r="N43">
        <v>0</v>
      </c>
    </row>
    <row r="44" spans="7:14">
      <c r="I44" t="s">
        <v>1264</v>
      </c>
      <c r="L44">
        <v>0</v>
      </c>
      <c r="M44">
        <v>0</v>
      </c>
      <c r="N44">
        <v>0</v>
      </c>
    </row>
    <row r="45" spans="7:14">
      <c r="I45" t="s">
        <v>1265</v>
      </c>
      <c r="L45">
        <v>0</v>
      </c>
      <c r="M45">
        <v>0</v>
      </c>
      <c r="N45">
        <v>0</v>
      </c>
    </row>
    <row r="46" spans="7:14">
      <c r="I46" t="s">
        <v>1266</v>
      </c>
      <c r="L46">
        <v>0</v>
      </c>
      <c r="M46">
        <v>0</v>
      </c>
      <c r="N46">
        <v>0</v>
      </c>
    </row>
    <row r="47" spans="7:14">
      <c r="I47" t="s">
        <v>1267</v>
      </c>
      <c r="L47">
        <v>0</v>
      </c>
      <c r="M47">
        <v>0</v>
      </c>
      <c r="N47">
        <v>0</v>
      </c>
    </row>
    <row r="48" spans="7:14">
      <c r="I48" t="s">
        <v>1268</v>
      </c>
      <c r="L48">
        <v>0</v>
      </c>
      <c r="M48">
        <v>0</v>
      </c>
      <c r="N48">
        <v>0</v>
      </c>
    </row>
    <row r="49" spans="7:14">
      <c r="I49" t="s">
        <v>1269</v>
      </c>
      <c r="L49">
        <v>0</v>
      </c>
      <c r="M49">
        <v>0</v>
      </c>
      <c r="N49">
        <v>0</v>
      </c>
    </row>
    <row r="50" spans="7:14">
      <c r="I50" t="s">
        <v>1270</v>
      </c>
      <c r="L50">
        <v>0</v>
      </c>
      <c r="M50">
        <v>0</v>
      </c>
      <c r="N50">
        <v>0</v>
      </c>
    </row>
    <row r="51" spans="7:14">
      <c r="I51" t="s">
        <v>1271</v>
      </c>
      <c r="L51">
        <v>0</v>
      </c>
      <c r="M51">
        <v>0</v>
      </c>
      <c r="N51">
        <v>0</v>
      </c>
    </row>
    <row r="52" spans="7:14">
      <c r="I52" t="s">
        <v>1272</v>
      </c>
      <c r="L52">
        <v>0</v>
      </c>
      <c r="M52">
        <v>0</v>
      </c>
      <c r="N52">
        <v>0</v>
      </c>
    </row>
    <row r="53" spans="7:14">
      <c r="I53" t="s">
        <v>1273</v>
      </c>
      <c r="L53">
        <v>0</v>
      </c>
      <c r="M53">
        <v>0</v>
      </c>
      <c r="N53">
        <v>0</v>
      </c>
    </row>
    <row r="54" spans="7:14">
      <c r="I54" t="s">
        <v>6589</v>
      </c>
      <c r="L54">
        <v>0</v>
      </c>
      <c r="M54">
        <v>0</v>
      </c>
      <c r="N54">
        <v>0</v>
      </c>
    </row>
    <row r="55" spans="7:14">
      <c r="I55" t="s">
        <v>6590</v>
      </c>
      <c r="L55">
        <v>0</v>
      </c>
      <c r="M55">
        <v>0</v>
      </c>
      <c r="N55">
        <v>0</v>
      </c>
    </row>
    <row r="56" spans="7:14">
      <c r="I56" t="s">
        <v>6591</v>
      </c>
      <c r="L56">
        <v>0</v>
      </c>
      <c r="M56">
        <v>0</v>
      </c>
      <c r="N56">
        <v>0</v>
      </c>
    </row>
    <row r="57" spans="7:14">
      <c r="G57" t="s">
        <v>1274</v>
      </c>
      <c r="L57" s="4">
        <v>21399.49</v>
      </c>
      <c r="M57" s="4">
        <v>20036.91</v>
      </c>
      <c r="N57" s="4">
        <v>1362.58</v>
      </c>
    </row>
    <row r="58" spans="7:14">
      <c r="H58" t="s">
        <v>1275</v>
      </c>
      <c r="L58" s="4">
        <v>20036.91</v>
      </c>
      <c r="M58" s="4">
        <v>18593</v>
      </c>
      <c r="N58" s="4">
        <v>1443.92</v>
      </c>
    </row>
    <row r="59" spans="7:14">
      <c r="I59" t="s">
        <v>1276</v>
      </c>
      <c r="L59" s="4">
        <v>20036.91</v>
      </c>
      <c r="M59" s="4">
        <v>18593</v>
      </c>
      <c r="N59" s="4">
        <v>1443.92</v>
      </c>
    </row>
    <row r="60" spans="7:14">
      <c r="H60" t="s">
        <v>1277</v>
      </c>
      <c r="L60" s="4">
        <v>1362.58</v>
      </c>
      <c r="M60" s="4">
        <v>1443.92</v>
      </c>
      <c r="N60">
        <v>-81.34</v>
      </c>
    </row>
    <row r="61" spans="7:14">
      <c r="L61" s="4">
        <v>1362.58</v>
      </c>
      <c r="M61" s="4">
        <v>1443.92</v>
      </c>
      <c r="N61">
        <v>-81.34</v>
      </c>
    </row>
    <row r="62" spans="7:14">
      <c r="J62" t="s">
        <v>6592</v>
      </c>
      <c r="L62" s="4">
        <v>1362.58</v>
      </c>
      <c r="M62" s="4">
        <v>1443.92</v>
      </c>
      <c r="N62">
        <v>-81.34</v>
      </c>
    </row>
    <row r="63" spans="7:14">
      <c r="G63" t="s">
        <v>1279</v>
      </c>
      <c r="L63">
        <v>0</v>
      </c>
      <c r="M63">
        <v>0</v>
      </c>
      <c r="N63">
        <v>0</v>
      </c>
    </row>
    <row r="64" spans="7:14">
      <c r="H64" t="s">
        <v>1280</v>
      </c>
      <c r="L64">
        <v>0</v>
      </c>
      <c r="M64">
        <v>0</v>
      </c>
      <c r="N64">
        <v>0</v>
      </c>
    </row>
    <row r="65" spans="4:14">
      <c r="D65" t="s">
        <v>1281</v>
      </c>
      <c r="L65" s="4">
        <v>-14799.76</v>
      </c>
      <c r="M65" s="4">
        <v>-13264.32</v>
      </c>
      <c r="N65" s="4">
        <v>-1535.45</v>
      </c>
    </row>
    <row r="66" spans="4:14">
      <c r="E66" t="s">
        <v>1282</v>
      </c>
      <c r="L66" s="4">
        <v>-12283.06</v>
      </c>
      <c r="M66" s="4">
        <v>-10932.52</v>
      </c>
      <c r="N66" s="4">
        <v>-1350.54</v>
      </c>
    </row>
    <row r="67" spans="4:14">
      <c r="G67" t="s">
        <v>1283</v>
      </c>
      <c r="L67" s="4">
        <v>-11359.04</v>
      </c>
      <c r="M67" s="4">
        <v>-10008.5</v>
      </c>
      <c r="N67" s="4">
        <v>-1350.54</v>
      </c>
    </row>
    <row r="68" spans="4:14">
      <c r="H68" t="s">
        <v>1284</v>
      </c>
      <c r="L68" s="4">
        <v>-10973.21</v>
      </c>
      <c r="M68" s="4">
        <v>-9617.9699999999993</v>
      </c>
      <c r="N68" s="4">
        <v>-1355.24</v>
      </c>
    </row>
    <row r="69" spans="4:14">
      <c r="I69" t="s">
        <v>5401</v>
      </c>
      <c r="L69" s="4">
        <v>-1450.44</v>
      </c>
      <c r="M69" s="4">
        <v>-1222.56</v>
      </c>
      <c r="N69">
        <v>-227.88</v>
      </c>
    </row>
    <row r="70" spans="4:14">
      <c r="I70" t="s">
        <v>5402</v>
      </c>
      <c r="L70" s="4">
        <v>-1450.44</v>
      </c>
      <c r="M70" s="4">
        <v>-1222.57</v>
      </c>
      <c r="N70">
        <v>-227.88</v>
      </c>
    </row>
    <row r="71" spans="4:14">
      <c r="I71" t="s">
        <v>1285</v>
      </c>
      <c r="L71" s="4">
        <v>-1999.35</v>
      </c>
      <c r="M71" s="4">
        <v>-1919.11</v>
      </c>
      <c r="N71">
        <v>-80.239999999999995</v>
      </c>
    </row>
    <row r="72" spans="4:14">
      <c r="I72" t="s">
        <v>1286</v>
      </c>
      <c r="L72">
        <v>-500</v>
      </c>
      <c r="M72">
        <v>0</v>
      </c>
      <c r="N72">
        <v>-500</v>
      </c>
    </row>
    <row r="73" spans="4:14">
      <c r="I73" t="s">
        <v>1287</v>
      </c>
      <c r="L73">
        <v>-33.909999999999997</v>
      </c>
      <c r="M73">
        <v>-42.75</v>
      </c>
      <c r="N73">
        <v>8.83</v>
      </c>
    </row>
    <row r="74" spans="4:14">
      <c r="I74" t="s">
        <v>6593</v>
      </c>
      <c r="L74">
        <v>-50</v>
      </c>
      <c r="M74">
        <v>0</v>
      </c>
      <c r="N74">
        <v>-50</v>
      </c>
    </row>
    <row r="75" spans="4:14">
      <c r="I75" t="s">
        <v>6594</v>
      </c>
      <c r="L75" s="4">
        <v>-1000</v>
      </c>
      <c r="M75">
        <v>0</v>
      </c>
      <c r="N75" s="4">
        <v>-1000</v>
      </c>
    </row>
    <row r="76" spans="4:14">
      <c r="I76" t="s">
        <v>1288</v>
      </c>
      <c r="L76">
        <v>-154.63999999999999</v>
      </c>
      <c r="M76">
        <v>-211.63</v>
      </c>
      <c r="N76">
        <v>56.99</v>
      </c>
    </row>
    <row r="77" spans="4:14">
      <c r="I77" t="s">
        <v>1289</v>
      </c>
      <c r="L77">
        <v>-22.66</v>
      </c>
      <c r="M77">
        <v>-25.78</v>
      </c>
      <c r="N77">
        <v>3.13</v>
      </c>
    </row>
    <row r="78" spans="4:14">
      <c r="I78" t="s">
        <v>1290</v>
      </c>
      <c r="L78" s="4">
        <v>-2110.5700000000002</v>
      </c>
      <c r="M78" s="4">
        <v>-2467.7399999999998</v>
      </c>
      <c r="N78">
        <v>357.17</v>
      </c>
    </row>
    <row r="79" spans="4:14">
      <c r="I79" t="s">
        <v>1291</v>
      </c>
      <c r="L79" s="4">
        <v>-2201.21</v>
      </c>
      <c r="M79" s="4">
        <v>-2505.84</v>
      </c>
      <c r="N79">
        <v>304.63</v>
      </c>
    </row>
    <row r="80" spans="4:14">
      <c r="H80" t="s">
        <v>1292</v>
      </c>
      <c r="L80">
        <v>-385.83</v>
      </c>
      <c r="M80">
        <v>-390.53</v>
      </c>
      <c r="N80">
        <v>4.7</v>
      </c>
    </row>
    <row r="81" spans="5:14">
      <c r="I81" t="s">
        <v>1293</v>
      </c>
      <c r="L81">
        <v>16.14</v>
      </c>
      <c r="M81">
        <v>16.14</v>
      </c>
      <c r="N81">
        <v>0</v>
      </c>
    </row>
    <row r="82" spans="5:14">
      <c r="I82" t="s">
        <v>1294</v>
      </c>
      <c r="L82">
        <v>0</v>
      </c>
      <c r="M82">
        <v>0</v>
      </c>
      <c r="N82">
        <v>0</v>
      </c>
    </row>
    <row r="83" spans="5:14">
      <c r="I83" t="s">
        <v>1295</v>
      </c>
      <c r="L83">
        <v>0</v>
      </c>
      <c r="M83">
        <v>0</v>
      </c>
      <c r="N83">
        <v>0</v>
      </c>
    </row>
    <row r="84" spans="5:14">
      <c r="I84" t="s">
        <v>6595</v>
      </c>
      <c r="L84">
        <v>0</v>
      </c>
      <c r="M84">
        <v>0</v>
      </c>
      <c r="N84">
        <v>0</v>
      </c>
    </row>
    <row r="85" spans="5:14">
      <c r="I85" t="s">
        <v>1296</v>
      </c>
      <c r="L85">
        <v>-6.07</v>
      </c>
      <c r="M85">
        <v>-6.07</v>
      </c>
      <c r="N85">
        <v>0</v>
      </c>
    </row>
    <row r="86" spans="5:14">
      <c r="I86" t="s">
        <v>1297</v>
      </c>
      <c r="L86">
        <v>-351.28</v>
      </c>
      <c r="M86">
        <v>-351.28</v>
      </c>
      <c r="N86">
        <v>0</v>
      </c>
    </row>
    <row r="87" spans="5:14">
      <c r="I87" t="s">
        <v>1288</v>
      </c>
      <c r="L87">
        <v>-44.63</v>
      </c>
      <c r="M87">
        <v>-49.33</v>
      </c>
      <c r="N87">
        <v>4.7</v>
      </c>
    </row>
    <row r="88" spans="5:14">
      <c r="G88" t="s">
        <v>181</v>
      </c>
      <c r="L88">
        <v>-924.02</v>
      </c>
      <c r="M88">
        <v>-924.02</v>
      </c>
      <c r="N88">
        <v>0</v>
      </c>
    </row>
    <row r="89" spans="5:14">
      <c r="H89" t="s">
        <v>1298</v>
      </c>
      <c r="L89">
        <v>-924.02</v>
      </c>
      <c r="M89">
        <v>-924.02</v>
      </c>
      <c r="N89">
        <v>0</v>
      </c>
    </row>
    <row r="90" spans="5:14">
      <c r="I90" t="s">
        <v>1299</v>
      </c>
      <c r="L90">
        <v>-924.02</v>
      </c>
      <c r="M90">
        <v>-924.02</v>
      </c>
      <c r="N90">
        <v>0</v>
      </c>
    </row>
    <row r="91" spans="5:14">
      <c r="E91" t="s">
        <v>1303</v>
      </c>
      <c r="L91" s="4">
        <v>-1509.19</v>
      </c>
      <c r="M91" s="4">
        <v>-1416.09</v>
      </c>
      <c r="N91">
        <v>-93.1</v>
      </c>
    </row>
    <row r="92" spans="5:14">
      <c r="G92" t="s">
        <v>1304</v>
      </c>
      <c r="L92" s="4">
        <v>-1509.19</v>
      </c>
      <c r="M92" s="4">
        <v>-1416.09</v>
      </c>
      <c r="N92">
        <v>-93.1</v>
      </c>
    </row>
    <row r="93" spans="5:14">
      <c r="H93" t="s">
        <v>1305</v>
      </c>
      <c r="L93">
        <v>-685.52</v>
      </c>
      <c r="M93">
        <v>-648.02</v>
      </c>
      <c r="N93">
        <v>-37.5</v>
      </c>
    </row>
    <row r="94" spans="5:14">
      <c r="H94" t="s">
        <v>1306</v>
      </c>
      <c r="L94">
        <v>-0.14000000000000001</v>
      </c>
      <c r="M94">
        <v>-0.14000000000000001</v>
      </c>
      <c r="N94">
        <v>0</v>
      </c>
    </row>
    <row r="95" spans="5:14">
      <c r="H95" t="s">
        <v>1307</v>
      </c>
      <c r="L95">
        <v>-0.01</v>
      </c>
      <c r="M95">
        <v>-0.01</v>
      </c>
      <c r="N95">
        <v>0</v>
      </c>
    </row>
    <row r="96" spans="5:14">
      <c r="H96" t="s">
        <v>1308</v>
      </c>
      <c r="L96">
        <v>-823.5</v>
      </c>
      <c r="M96">
        <v>-767.89</v>
      </c>
      <c r="N96">
        <v>-55.6</v>
      </c>
    </row>
    <row r="97" spans="4:14">
      <c r="H97" t="s">
        <v>1309</v>
      </c>
      <c r="L97">
        <v>-0.03</v>
      </c>
      <c r="M97">
        <v>-0.03</v>
      </c>
      <c r="N97">
        <v>0</v>
      </c>
    </row>
    <row r="98" spans="4:14">
      <c r="E98" t="s">
        <v>1310</v>
      </c>
      <c r="L98" s="4">
        <v>-1007.51</v>
      </c>
      <c r="M98">
        <v>-915.7</v>
      </c>
      <c r="N98">
        <v>-91.81</v>
      </c>
    </row>
    <row r="99" spans="4:14">
      <c r="G99" t="s">
        <v>6596</v>
      </c>
      <c r="L99" s="4">
        <v>-1007.51</v>
      </c>
      <c r="M99">
        <v>-915.7</v>
      </c>
      <c r="N99">
        <v>-91.81</v>
      </c>
    </row>
    <row r="100" spans="4:14">
      <c r="H100" t="s">
        <v>1312</v>
      </c>
      <c r="L100">
        <v>-979.36</v>
      </c>
      <c r="M100">
        <v>-893.71</v>
      </c>
      <c r="N100">
        <v>-85.65</v>
      </c>
    </row>
    <row r="101" spans="4:14">
      <c r="H101" t="s">
        <v>3746</v>
      </c>
      <c r="L101">
        <v>-28.15</v>
      </c>
      <c r="M101">
        <v>-21.99</v>
      </c>
      <c r="N101">
        <v>-6.16</v>
      </c>
    </row>
    <row r="102" spans="4:14">
      <c r="D102" t="s">
        <v>1313</v>
      </c>
      <c r="L102" s="4">
        <v>-23712.400000000001</v>
      </c>
      <c r="M102" s="4">
        <v>-22124.34</v>
      </c>
      <c r="N102" s="4">
        <v>-1588.07</v>
      </c>
    </row>
    <row r="103" spans="4:14">
      <c r="E103" t="s">
        <v>1314</v>
      </c>
      <c r="L103" s="4">
        <v>-9602.3799999999992</v>
      </c>
      <c r="M103" s="4">
        <v>-7176.51</v>
      </c>
      <c r="N103" s="4">
        <v>-2425.87</v>
      </c>
    </row>
    <row r="104" spans="4:14">
      <c r="G104" t="s">
        <v>1315</v>
      </c>
      <c r="L104" s="4">
        <v>-9602.57</v>
      </c>
      <c r="M104" s="4">
        <v>-7176.7</v>
      </c>
      <c r="N104" s="4">
        <v>-2425.87</v>
      </c>
    </row>
    <row r="105" spans="4:14">
      <c r="H105" t="s">
        <v>1316</v>
      </c>
      <c r="L105">
        <v>-680.18</v>
      </c>
      <c r="M105">
        <v>-846.83</v>
      </c>
      <c r="N105">
        <v>166.65</v>
      </c>
    </row>
    <row r="106" spans="4:14">
      <c r="I106" t="s">
        <v>1317</v>
      </c>
      <c r="L106">
        <v>-680.18</v>
      </c>
      <c r="M106">
        <v>-846.83</v>
      </c>
      <c r="N106">
        <v>166.65</v>
      </c>
    </row>
    <row r="107" spans="4:14">
      <c r="H107" t="s">
        <v>1318</v>
      </c>
      <c r="L107" s="4">
        <v>-8735.48</v>
      </c>
      <c r="M107" s="4">
        <v>-5970.3</v>
      </c>
      <c r="N107" s="4">
        <v>-2765.19</v>
      </c>
    </row>
    <row r="108" spans="4:14">
      <c r="I108" t="s">
        <v>1319</v>
      </c>
      <c r="L108">
        <v>0</v>
      </c>
      <c r="M108" s="4">
        <v>-1264</v>
      </c>
      <c r="N108" s="4">
        <v>1264</v>
      </c>
    </row>
    <row r="109" spans="4:14">
      <c r="I109" t="s">
        <v>6597</v>
      </c>
      <c r="L109" s="4">
        <v>-1833.33</v>
      </c>
      <c r="M109">
        <v>0</v>
      </c>
      <c r="N109" s="4">
        <v>-1833.33</v>
      </c>
    </row>
    <row r="110" spans="4:14">
      <c r="I110" t="s">
        <v>5399</v>
      </c>
      <c r="L110" s="4">
        <v>-3993.84</v>
      </c>
      <c r="M110" s="4">
        <v>-1998.38</v>
      </c>
      <c r="N110" s="4">
        <v>-1995.46</v>
      </c>
    </row>
    <row r="111" spans="4:14">
      <c r="I111" t="s">
        <v>5400</v>
      </c>
      <c r="L111" s="4">
        <v>-2908.31</v>
      </c>
      <c r="M111" s="4">
        <v>-2707.92</v>
      </c>
      <c r="N111">
        <v>-200.39</v>
      </c>
    </row>
    <row r="112" spans="4:14">
      <c r="H112" t="s">
        <v>1320</v>
      </c>
      <c r="L112">
        <v>-186.91</v>
      </c>
      <c r="M112">
        <v>-359.57</v>
      </c>
      <c r="N112">
        <v>172.66</v>
      </c>
    </row>
    <row r="113" spans="5:14">
      <c r="I113" t="s">
        <v>1321</v>
      </c>
      <c r="L113">
        <v>-186.91</v>
      </c>
      <c r="M113">
        <v>-359.57</v>
      </c>
      <c r="N113">
        <v>172.66</v>
      </c>
    </row>
    <row r="114" spans="5:14">
      <c r="G114" t="s">
        <v>1322</v>
      </c>
      <c r="L114">
        <v>0.19</v>
      </c>
      <c r="M114">
        <v>0.19</v>
      </c>
      <c r="N114">
        <v>0</v>
      </c>
    </row>
    <row r="115" spans="5:14">
      <c r="H115" t="s">
        <v>1323</v>
      </c>
      <c r="L115">
        <v>0.19</v>
      </c>
      <c r="M115">
        <v>0.19</v>
      </c>
      <c r="N115">
        <v>0</v>
      </c>
    </row>
    <row r="116" spans="5:14">
      <c r="I116" t="s">
        <v>1324</v>
      </c>
      <c r="L116">
        <v>0.19</v>
      </c>
      <c r="M116">
        <v>0.19</v>
      </c>
      <c r="N116">
        <v>0</v>
      </c>
    </row>
    <row r="117" spans="5:14">
      <c r="H117" t="s">
        <v>1325</v>
      </c>
      <c r="L117">
        <v>0</v>
      </c>
      <c r="M117">
        <v>0</v>
      </c>
      <c r="N117">
        <v>0</v>
      </c>
    </row>
    <row r="118" spans="5:14">
      <c r="I118" t="s">
        <v>1326</v>
      </c>
      <c r="L118">
        <v>0</v>
      </c>
      <c r="M118">
        <v>0</v>
      </c>
      <c r="N118">
        <v>0</v>
      </c>
    </row>
    <row r="119" spans="5:14">
      <c r="E119" t="s">
        <v>182</v>
      </c>
      <c r="L119" s="4">
        <v>-11043.35</v>
      </c>
      <c r="M119" s="4">
        <v>-12066.84</v>
      </c>
      <c r="N119" s="4">
        <v>1023.49</v>
      </c>
    </row>
    <row r="120" spans="5:14">
      <c r="G120" t="s">
        <v>1327</v>
      </c>
      <c r="L120" s="4">
        <v>-11043.35</v>
      </c>
      <c r="M120" s="4">
        <v>-12066.84</v>
      </c>
      <c r="N120" s="4">
        <v>1023.49</v>
      </c>
    </row>
    <row r="121" spans="5:14">
      <c r="H121" t="s">
        <v>1327</v>
      </c>
      <c r="L121" s="4">
        <v>-11043.35</v>
      </c>
      <c r="M121" s="4">
        <v>-12066.84</v>
      </c>
      <c r="N121" s="4">
        <v>1023.49</v>
      </c>
    </row>
    <row r="122" spans="5:14">
      <c r="I122" t="s">
        <v>1327</v>
      </c>
      <c r="L122" s="4">
        <v>-11035.49</v>
      </c>
      <c r="M122" s="4">
        <v>-12055.4</v>
      </c>
      <c r="N122" s="4">
        <v>1019.91</v>
      </c>
    </row>
    <row r="123" spans="5:14">
      <c r="J123" t="s">
        <v>1328</v>
      </c>
      <c r="L123" s="4">
        <v>-10317.99</v>
      </c>
      <c r="M123" s="4">
        <v>-11578.72</v>
      </c>
      <c r="N123" s="4">
        <v>1260.73</v>
      </c>
    </row>
    <row r="124" spans="5:14">
      <c r="J124" t="s">
        <v>1459</v>
      </c>
      <c r="L124">
        <v>-717.5</v>
      </c>
      <c r="M124">
        <v>-476.68</v>
      </c>
      <c r="N124">
        <v>-240.82</v>
      </c>
    </row>
    <row r="125" spans="5:14">
      <c r="I125" t="s">
        <v>1330</v>
      </c>
      <c r="L125">
        <v>-7.86</v>
      </c>
      <c r="M125">
        <v>-11.44</v>
      </c>
      <c r="N125">
        <v>3.58</v>
      </c>
    </row>
    <row r="126" spans="5:14">
      <c r="J126" t="s">
        <v>1331</v>
      </c>
      <c r="L126">
        <v>-7.86</v>
      </c>
      <c r="M126">
        <v>-11.44</v>
      </c>
      <c r="N126">
        <v>3.58</v>
      </c>
    </row>
    <row r="127" spans="5:14">
      <c r="E127" t="s">
        <v>183</v>
      </c>
      <c r="L127" s="4">
        <v>-2099.1799999999998</v>
      </c>
      <c r="M127" s="4">
        <v>-2133.5500000000002</v>
      </c>
      <c r="N127">
        <v>34.380000000000003</v>
      </c>
    </row>
    <row r="128" spans="5:14">
      <c r="G128" t="s">
        <v>1332</v>
      </c>
      <c r="L128">
        <v>-436.01</v>
      </c>
      <c r="M128">
        <v>-416.76</v>
      </c>
      <c r="N128">
        <v>-19.239999999999998</v>
      </c>
    </row>
    <row r="129" spans="7:14">
      <c r="H129" t="s">
        <v>1333</v>
      </c>
      <c r="L129">
        <v>-436.01</v>
      </c>
      <c r="M129">
        <v>-416.76</v>
      </c>
      <c r="N129">
        <v>-19.239999999999998</v>
      </c>
    </row>
    <row r="130" spans="7:14">
      <c r="I130" t="s">
        <v>1334</v>
      </c>
      <c r="L130">
        <v>-353.01</v>
      </c>
      <c r="M130">
        <v>-333.37</v>
      </c>
      <c r="N130">
        <v>-19.64</v>
      </c>
    </row>
    <row r="131" spans="7:14">
      <c r="I131" t="s">
        <v>1335</v>
      </c>
      <c r="L131">
        <v>-0.28999999999999998</v>
      </c>
      <c r="M131">
        <v>-0.28999999999999998</v>
      </c>
      <c r="N131">
        <v>0</v>
      </c>
    </row>
    <row r="132" spans="7:14">
      <c r="I132" t="s">
        <v>6598</v>
      </c>
      <c r="L132">
        <v>-5.83</v>
      </c>
      <c r="M132">
        <v>0</v>
      </c>
      <c r="N132">
        <v>-5.83</v>
      </c>
    </row>
    <row r="133" spans="7:14">
      <c r="I133" t="s">
        <v>1336</v>
      </c>
      <c r="L133">
        <v>-54.54</v>
      </c>
      <c r="M133">
        <v>-44.91</v>
      </c>
      <c r="N133">
        <v>-9.64</v>
      </c>
    </row>
    <row r="134" spans="7:14">
      <c r="I134" t="s">
        <v>1337</v>
      </c>
      <c r="L134">
        <v>2.34</v>
      </c>
      <c r="M134">
        <v>-4.91</v>
      </c>
      <c r="N134">
        <v>7.25</v>
      </c>
    </row>
    <row r="135" spans="7:14">
      <c r="I135" t="s">
        <v>1338</v>
      </c>
      <c r="L135">
        <v>-25.42</v>
      </c>
      <c r="M135">
        <v>-31.49</v>
      </c>
      <c r="N135">
        <v>6.07</v>
      </c>
    </row>
    <row r="136" spans="7:14">
      <c r="I136" t="s">
        <v>1340</v>
      </c>
      <c r="L136">
        <v>-0.31</v>
      </c>
      <c r="M136">
        <v>-2.64</v>
      </c>
      <c r="N136">
        <v>2.33</v>
      </c>
    </row>
    <row r="137" spans="7:14">
      <c r="I137" t="s">
        <v>1341</v>
      </c>
      <c r="L137">
        <v>1.05</v>
      </c>
      <c r="M137">
        <v>0.84</v>
      </c>
      <c r="N137">
        <v>0.21</v>
      </c>
    </row>
    <row r="138" spans="7:14">
      <c r="I138" t="s">
        <v>1342</v>
      </c>
      <c r="L138">
        <v>0</v>
      </c>
      <c r="M138">
        <v>0</v>
      </c>
      <c r="N138">
        <v>0</v>
      </c>
    </row>
    <row r="139" spans="7:14">
      <c r="G139" t="s">
        <v>20</v>
      </c>
      <c r="L139" s="4">
        <v>-1663.17</v>
      </c>
      <c r="M139" s="4">
        <v>-1716.79</v>
      </c>
      <c r="N139">
        <v>53.62</v>
      </c>
    </row>
    <row r="140" spans="7:14">
      <c r="H140" t="s">
        <v>1343</v>
      </c>
      <c r="L140">
        <v>-214.32</v>
      </c>
      <c r="M140">
        <v>-166.66</v>
      </c>
      <c r="N140">
        <v>-47.67</v>
      </c>
    </row>
    <row r="141" spans="7:14">
      <c r="I141" t="s">
        <v>1344</v>
      </c>
      <c r="L141">
        <v>-111.54</v>
      </c>
      <c r="M141">
        <v>-55.23</v>
      </c>
      <c r="N141">
        <v>-56.31</v>
      </c>
    </row>
    <row r="142" spans="7:14">
      <c r="I142" t="s">
        <v>1345</v>
      </c>
      <c r="L142">
        <v>-1.04</v>
      </c>
      <c r="M142">
        <v>-0.54</v>
      </c>
      <c r="N142">
        <v>-0.5</v>
      </c>
    </row>
    <row r="143" spans="7:14">
      <c r="I143" t="s">
        <v>1346</v>
      </c>
      <c r="L143">
        <v>-16.28</v>
      </c>
      <c r="M143">
        <v>-16.91</v>
      </c>
      <c r="N143">
        <v>0.63</v>
      </c>
    </row>
    <row r="144" spans="7:14">
      <c r="I144" t="s">
        <v>1347</v>
      </c>
      <c r="L144">
        <v>-1.0900000000000001</v>
      </c>
      <c r="M144">
        <v>-1.0900000000000001</v>
      </c>
      <c r="N144">
        <v>0</v>
      </c>
    </row>
    <row r="145" spans="8:14">
      <c r="I145" t="s">
        <v>1348</v>
      </c>
      <c r="L145">
        <v>-14.79</v>
      </c>
      <c r="M145">
        <v>-15.67</v>
      </c>
      <c r="N145">
        <v>0.88</v>
      </c>
    </row>
    <row r="146" spans="8:14">
      <c r="I146" t="s">
        <v>1349</v>
      </c>
      <c r="L146">
        <v>-61.55</v>
      </c>
      <c r="M146">
        <v>-55.94</v>
      </c>
      <c r="N146">
        <v>-5.61</v>
      </c>
    </row>
    <row r="147" spans="8:14">
      <c r="I147" t="s">
        <v>1350</v>
      </c>
      <c r="L147">
        <v>-8.0399999999999991</v>
      </c>
      <c r="M147">
        <v>-21.27</v>
      </c>
      <c r="N147">
        <v>13.23</v>
      </c>
    </row>
    <row r="148" spans="8:14">
      <c r="H148" t="s">
        <v>1351</v>
      </c>
      <c r="L148">
        <v>-0.41</v>
      </c>
      <c r="M148">
        <v>-0.41</v>
      </c>
      <c r="N148">
        <v>0</v>
      </c>
    </row>
    <row r="149" spans="8:14">
      <c r="I149" t="s">
        <v>1352</v>
      </c>
      <c r="L149">
        <v>-0.41</v>
      </c>
      <c r="M149">
        <v>-0.41</v>
      </c>
      <c r="N149">
        <v>0</v>
      </c>
    </row>
    <row r="150" spans="8:14">
      <c r="H150" t="s">
        <v>6599</v>
      </c>
      <c r="L150">
        <v>0</v>
      </c>
      <c r="M150">
        <v>0</v>
      </c>
      <c r="N150">
        <v>0</v>
      </c>
    </row>
    <row r="151" spans="8:14">
      <c r="I151" t="s">
        <v>6600</v>
      </c>
      <c r="L151">
        <v>0</v>
      </c>
      <c r="M151">
        <v>0</v>
      </c>
      <c r="N151">
        <v>0</v>
      </c>
    </row>
    <row r="152" spans="8:14">
      <c r="H152" t="s">
        <v>1353</v>
      </c>
      <c r="L152">
        <v>-428.39</v>
      </c>
      <c r="M152">
        <v>-456.71</v>
      </c>
      <c r="N152">
        <v>28.32</v>
      </c>
    </row>
    <row r="153" spans="8:14">
      <c r="I153" t="s">
        <v>1354</v>
      </c>
      <c r="L153">
        <v>0</v>
      </c>
      <c r="M153">
        <v>0</v>
      </c>
      <c r="N153">
        <v>0</v>
      </c>
    </row>
    <row r="154" spans="8:14">
      <c r="I154" t="s">
        <v>1355</v>
      </c>
      <c r="L154">
        <v>0</v>
      </c>
      <c r="M154">
        <v>0</v>
      </c>
      <c r="N154">
        <v>0</v>
      </c>
    </row>
    <row r="155" spans="8:14">
      <c r="I155" t="s">
        <v>1356</v>
      </c>
      <c r="L155">
        <v>0</v>
      </c>
      <c r="M155">
        <v>0</v>
      </c>
      <c r="N155">
        <v>0</v>
      </c>
    </row>
    <row r="156" spans="8:14">
      <c r="I156" t="s">
        <v>1357</v>
      </c>
      <c r="L156">
        <v>0</v>
      </c>
      <c r="M156">
        <v>0</v>
      </c>
      <c r="N156">
        <v>0</v>
      </c>
    </row>
    <row r="157" spans="8:14">
      <c r="I157" t="s">
        <v>1358</v>
      </c>
      <c r="L157">
        <v>0</v>
      </c>
      <c r="M157">
        <v>0</v>
      </c>
      <c r="N157">
        <v>0</v>
      </c>
    </row>
    <row r="158" spans="8:14">
      <c r="I158" t="s">
        <v>1359</v>
      </c>
      <c r="L158">
        <v>0</v>
      </c>
      <c r="M158">
        <v>0</v>
      </c>
      <c r="N158">
        <v>0</v>
      </c>
    </row>
    <row r="159" spans="8:14">
      <c r="I159" t="s">
        <v>1360</v>
      </c>
      <c r="L159">
        <v>-0.06</v>
      </c>
      <c r="M159">
        <v>0</v>
      </c>
      <c r="N159">
        <v>-0.06</v>
      </c>
    </row>
    <row r="160" spans="8:14">
      <c r="I160" t="s">
        <v>1361</v>
      </c>
      <c r="L160">
        <v>0</v>
      </c>
      <c r="M160">
        <v>0</v>
      </c>
      <c r="N160">
        <v>0</v>
      </c>
    </row>
    <row r="161" spans="9:14">
      <c r="I161" t="s">
        <v>1362</v>
      </c>
      <c r="L161">
        <v>0</v>
      </c>
      <c r="M161">
        <v>0</v>
      </c>
      <c r="N161">
        <v>0</v>
      </c>
    </row>
    <row r="162" spans="9:14">
      <c r="I162" t="s">
        <v>1363</v>
      </c>
      <c r="L162">
        <v>0</v>
      </c>
      <c r="M162">
        <v>0</v>
      </c>
      <c r="N162">
        <v>0</v>
      </c>
    </row>
    <row r="163" spans="9:14">
      <c r="I163" t="s">
        <v>4091</v>
      </c>
      <c r="L163">
        <v>0</v>
      </c>
      <c r="M163">
        <v>0</v>
      </c>
      <c r="N163">
        <v>0</v>
      </c>
    </row>
    <row r="164" spans="9:14">
      <c r="I164" t="s">
        <v>1364</v>
      </c>
      <c r="L164">
        <v>0</v>
      </c>
      <c r="M164">
        <v>0</v>
      </c>
      <c r="N164">
        <v>0</v>
      </c>
    </row>
    <row r="165" spans="9:14">
      <c r="I165" t="s">
        <v>1365</v>
      </c>
      <c r="L165">
        <v>0</v>
      </c>
      <c r="M165">
        <v>0</v>
      </c>
      <c r="N165">
        <v>0</v>
      </c>
    </row>
    <row r="166" spans="9:14">
      <c r="I166" t="s">
        <v>1366</v>
      </c>
      <c r="L166">
        <v>0</v>
      </c>
      <c r="M166">
        <v>0</v>
      </c>
      <c r="N166">
        <v>0</v>
      </c>
    </row>
    <row r="167" spans="9:14">
      <c r="I167" t="s">
        <v>1367</v>
      </c>
      <c r="L167">
        <v>0</v>
      </c>
      <c r="M167">
        <v>0</v>
      </c>
      <c r="N167">
        <v>0</v>
      </c>
    </row>
    <row r="168" spans="9:14">
      <c r="I168" t="s">
        <v>1368</v>
      </c>
      <c r="L168">
        <v>0</v>
      </c>
      <c r="M168">
        <v>0</v>
      </c>
      <c r="N168">
        <v>0</v>
      </c>
    </row>
    <row r="169" spans="9:14">
      <c r="I169" t="s">
        <v>1369</v>
      </c>
      <c r="L169">
        <v>0</v>
      </c>
      <c r="M169">
        <v>0</v>
      </c>
      <c r="N169">
        <v>0</v>
      </c>
    </row>
    <row r="170" spans="9:14">
      <c r="I170" t="s">
        <v>6601</v>
      </c>
      <c r="L170">
        <v>-0.03</v>
      </c>
      <c r="M170">
        <v>0</v>
      </c>
      <c r="N170">
        <v>-0.03</v>
      </c>
    </row>
    <row r="171" spans="9:14">
      <c r="I171" t="s">
        <v>1371</v>
      </c>
      <c r="L171">
        <v>0</v>
      </c>
      <c r="M171">
        <v>0</v>
      </c>
      <c r="N171">
        <v>0</v>
      </c>
    </row>
    <row r="172" spans="9:14">
      <c r="I172" t="s">
        <v>1372</v>
      </c>
      <c r="L172">
        <v>0</v>
      </c>
      <c r="M172">
        <v>0</v>
      </c>
      <c r="N172">
        <v>0</v>
      </c>
    </row>
    <row r="173" spans="9:14">
      <c r="I173" t="s">
        <v>1373</v>
      </c>
      <c r="L173">
        <v>0</v>
      </c>
      <c r="M173">
        <v>0</v>
      </c>
      <c r="N173">
        <v>0</v>
      </c>
    </row>
    <row r="174" spans="9:14">
      <c r="I174" t="s">
        <v>1374</v>
      </c>
      <c r="L174">
        <v>0</v>
      </c>
      <c r="M174">
        <v>0</v>
      </c>
      <c r="N174">
        <v>0</v>
      </c>
    </row>
    <row r="175" spans="9:14">
      <c r="I175" t="s">
        <v>1375</v>
      </c>
      <c r="L175">
        <v>0</v>
      </c>
      <c r="M175">
        <v>0</v>
      </c>
      <c r="N175">
        <v>0</v>
      </c>
    </row>
    <row r="176" spans="9:14">
      <c r="I176" t="s">
        <v>1376</v>
      </c>
      <c r="L176">
        <v>0</v>
      </c>
      <c r="M176">
        <v>0</v>
      </c>
      <c r="N176">
        <v>0</v>
      </c>
    </row>
    <row r="177" spans="9:14">
      <c r="I177" t="s">
        <v>1377</v>
      </c>
      <c r="L177">
        <v>0</v>
      </c>
      <c r="M177">
        <v>0</v>
      </c>
      <c r="N177">
        <v>0</v>
      </c>
    </row>
    <row r="178" spans="9:14">
      <c r="I178" t="s">
        <v>1378</v>
      </c>
      <c r="L178">
        <v>0</v>
      </c>
      <c r="M178">
        <v>0</v>
      </c>
      <c r="N178">
        <v>0</v>
      </c>
    </row>
    <row r="179" spans="9:14">
      <c r="I179" t="s">
        <v>1379</v>
      </c>
      <c r="L179">
        <v>0</v>
      </c>
      <c r="M179">
        <v>0</v>
      </c>
      <c r="N179">
        <v>0</v>
      </c>
    </row>
    <row r="180" spans="9:14">
      <c r="I180" t="s">
        <v>1380</v>
      </c>
      <c r="L180">
        <v>0</v>
      </c>
      <c r="M180">
        <v>0</v>
      </c>
      <c r="N180">
        <v>0</v>
      </c>
    </row>
    <row r="181" spans="9:14">
      <c r="I181" t="s">
        <v>1381</v>
      </c>
      <c r="L181">
        <v>0</v>
      </c>
      <c r="M181">
        <v>0</v>
      </c>
      <c r="N181">
        <v>0</v>
      </c>
    </row>
    <row r="182" spans="9:14">
      <c r="I182" t="s">
        <v>1382</v>
      </c>
      <c r="L182">
        <v>-67.11</v>
      </c>
      <c r="M182">
        <v>-45.64</v>
      </c>
      <c r="N182">
        <v>-21.47</v>
      </c>
    </row>
    <row r="183" spans="9:14">
      <c r="I183" t="s">
        <v>1383</v>
      </c>
      <c r="L183">
        <v>-0.81</v>
      </c>
      <c r="M183">
        <v>-0.81</v>
      </c>
      <c r="N183">
        <v>0</v>
      </c>
    </row>
    <row r="184" spans="9:14">
      <c r="I184" t="s">
        <v>1354</v>
      </c>
      <c r="L184">
        <v>-3.98</v>
      </c>
      <c r="M184">
        <v>-4.03</v>
      </c>
      <c r="N184">
        <v>0.05</v>
      </c>
    </row>
    <row r="185" spans="9:14">
      <c r="I185" t="s">
        <v>1355</v>
      </c>
      <c r="L185">
        <v>-49.02</v>
      </c>
      <c r="M185">
        <v>-40.49</v>
      </c>
      <c r="N185">
        <v>-8.5299999999999994</v>
      </c>
    </row>
    <row r="186" spans="9:14">
      <c r="I186" t="s">
        <v>1356</v>
      </c>
      <c r="L186">
        <v>-6.79</v>
      </c>
      <c r="M186">
        <v>-4.24</v>
      </c>
      <c r="N186">
        <v>-2.5499999999999998</v>
      </c>
    </row>
    <row r="187" spans="9:14">
      <c r="I187" t="s">
        <v>1357</v>
      </c>
      <c r="L187">
        <v>-0.13</v>
      </c>
      <c r="M187">
        <v>-0.24</v>
      </c>
      <c r="N187">
        <v>0.11</v>
      </c>
    </row>
    <row r="188" spans="9:14">
      <c r="I188" t="s">
        <v>1358</v>
      </c>
      <c r="L188">
        <v>-0.06</v>
      </c>
      <c r="M188">
        <v>-0.01</v>
      </c>
      <c r="N188">
        <v>-0.06</v>
      </c>
    </row>
    <row r="189" spans="9:14">
      <c r="I189" t="s">
        <v>1359</v>
      </c>
      <c r="L189">
        <v>0</v>
      </c>
      <c r="M189">
        <v>-0.01</v>
      </c>
      <c r="N189">
        <v>0.01</v>
      </c>
    </row>
    <row r="190" spans="9:14">
      <c r="I190" t="s">
        <v>4092</v>
      </c>
      <c r="L190">
        <v>-53.79</v>
      </c>
      <c r="M190">
        <v>-58.15</v>
      </c>
      <c r="N190">
        <v>4.3600000000000003</v>
      </c>
    </row>
    <row r="191" spans="9:14">
      <c r="I191" t="s">
        <v>6602</v>
      </c>
      <c r="L191">
        <v>-51.72</v>
      </c>
      <c r="M191">
        <v>-54.49</v>
      </c>
      <c r="N191">
        <v>2.78</v>
      </c>
    </row>
    <row r="192" spans="9:14">
      <c r="I192" t="s">
        <v>1361</v>
      </c>
      <c r="L192">
        <v>-0.41</v>
      </c>
      <c r="M192">
        <v>-1.27</v>
      </c>
      <c r="N192">
        <v>0.86</v>
      </c>
    </row>
    <row r="193" spans="9:14">
      <c r="I193" t="s">
        <v>1363</v>
      </c>
      <c r="L193">
        <v>-9.59</v>
      </c>
      <c r="M193">
        <v>-9.23</v>
      </c>
      <c r="N193">
        <v>-0.35</v>
      </c>
    </row>
    <row r="194" spans="9:14">
      <c r="I194" t="s">
        <v>4091</v>
      </c>
      <c r="L194">
        <v>-0.77</v>
      </c>
      <c r="M194">
        <v>-0.77</v>
      </c>
      <c r="N194">
        <v>0</v>
      </c>
    </row>
    <row r="195" spans="9:14">
      <c r="I195" t="s">
        <v>1364</v>
      </c>
      <c r="L195">
        <v>-12.2</v>
      </c>
      <c r="M195">
        <v>-14.59</v>
      </c>
      <c r="N195">
        <v>2.38</v>
      </c>
    </row>
    <row r="196" spans="9:14">
      <c r="I196" t="s">
        <v>1365</v>
      </c>
      <c r="L196">
        <v>-9.11</v>
      </c>
      <c r="M196">
        <v>-8.7799999999999994</v>
      </c>
      <c r="N196">
        <v>-0.34</v>
      </c>
    </row>
    <row r="197" spans="9:14">
      <c r="I197" t="s">
        <v>1366</v>
      </c>
      <c r="L197">
        <v>-0.19</v>
      </c>
      <c r="M197">
        <v>-0.2</v>
      </c>
      <c r="N197">
        <v>0</v>
      </c>
    </row>
    <row r="198" spans="9:14">
      <c r="I198" t="s">
        <v>1367</v>
      </c>
      <c r="L198">
        <v>-0.01</v>
      </c>
      <c r="M198">
        <v>0</v>
      </c>
      <c r="N198">
        <v>-0.01</v>
      </c>
    </row>
    <row r="199" spans="9:14">
      <c r="I199" t="s">
        <v>1368</v>
      </c>
      <c r="L199">
        <v>-3.19</v>
      </c>
      <c r="M199">
        <v>-3.2</v>
      </c>
      <c r="N199">
        <v>0.01</v>
      </c>
    </row>
    <row r="200" spans="9:14">
      <c r="I200" t="s">
        <v>1369</v>
      </c>
      <c r="L200">
        <v>-5.38</v>
      </c>
      <c r="M200">
        <v>-4.49</v>
      </c>
      <c r="N200">
        <v>-0.88</v>
      </c>
    </row>
    <row r="201" spans="9:14">
      <c r="I201" t="s">
        <v>1371</v>
      </c>
      <c r="L201">
        <v>-16.670000000000002</v>
      </c>
      <c r="M201">
        <v>-18.32</v>
      </c>
      <c r="N201">
        <v>1.65</v>
      </c>
    </row>
    <row r="202" spans="9:14">
      <c r="I202" t="s">
        <v>1372</v>
      </c>
      <c r="L202">
        <v>0</v>
      </c>
      <c r="M202">
        <v>0</v>
      </c>
      <c r="N202">
        <v>0</v>
      </c>
    </row>
    <row r="203" spans="9:14">
      <c r="I203" t="s">
        <v>1373</v>
      </c>
      <c r="L203">
        <v>-0.02</v>
      </c>
      <c r="M203">
        <v>-1.21</v>
      </c>
      <c r="N203">
        <v>1.19</v>
      </c>
    </row>
    <row r="204" spans="9:14">
      <c r="I204" t="s">
        <v>1374</v>
      </c>
      <c r="L204">
        <v>-0.16</v>
      </c>
      <c r="M204">
        <v>-0.15</v>
      </c>
      <c r="N204">
        <v>-0.01</v>
      </c>
    </row>
    <row r="205" spans="9:14">
      <c r="I205" t="s">
        <v>1375</v>
      </c>
      <c r="L205">
        <v>0</v>
      </c>
      <c r="M205">
        <v>0</v>
      </c>
      <c r="N205">
        <v>0</v>
      </c>
    </row>
    <row r="206" spans="9:14">
      <c r="I206" t="s">
        <v>1376</v>
      </c>
      <c r="L206">
        <v>-0.26</v>
      </c>
      <c r="M206">
        <v>-0.2</v>
      </c>
      <c r="N206">
        <v>-7.0000000000000007E-2</v>
      </c>
    </row>
    <row r="207" spans="9:14">
      <c r="I207" t="s">
        <v>1377</v>
      </c>
      <c r="L207">
        <v>-0.31</v>
      </c>
      <c r="M207">
        <v>-0.24</v>
      </c>
      <c r="N207">
        <v>-7.0000000000000007E-2</v>
      </c>
    </row>
    <row r="208" spans="9:14">
      <c r="I208" t="s">
        <v>1378</v>
      </c>
      <c r="L208">
        <v>-0.06</v>
      </c>
      <c r="M208">
        <v>-0.05</v>
      </c>
      <c r="N208">
        <v>-0.01</v>
      </c>
    </row>
    <row r="209" spans="9:14">
      <c r="I209" t="s">
        <v>1379</v>
      </c>
      <c r="L209">
        <v>-0.02</v>
      </c>
      <c r="M209">
        <v>-0.02</v>
      </c>
      <c r="N209">
        <v>0</v>
      </c>
    </row>
    <row r="210" spans="9:14">
      <c r="I210" t="s">
        <v>1380</v>
      </c>
      <c r="L210">
        <v>0</v>
      </c>
      <c r="M210">
        <v>0</v>
      </c>
      <c r="N210">
        <v>0</v>
      </c>
    </row>
    <row r="211" spans="9:14">
      <c r="I211" t="s">
        <v>1381</v>
      </c>
      <c r="L211">
        <v>-0.04</v>
      </c>
      <c r="M211">
        <v>-0.03</v>
      </c>
      <c r="N211">
        <v>-0.01</v>
      </c>
    </row>
    <row r="212" spans="9:14">
      <c r="I212" t="s">
        <v>6603</v>
      </c>
      <c r="L212">
        <v>0</v>
      </c>
      <c r="M212">
        <v>0</v>
      </c>
      <c r="N212">
        <v>0</v>
      </c>
    </row>
    <row r="213" spans="9:14">
      <c r="I213" t="s">
        <v>6591</v>
      </c>
      <c r="L213">
        <v>-0.03</v>
      </c>
      <c r="M213">
        <v>0</v>
      </c>
      <c r="N213">
        <v>-0.03</v>
      </c>
    </row>
    <row r="214" spans="9:14">
      <c r="I214" t="s">
        <v>1387</v>
      </c>
      <c r="L214">
        <v>-0.4</v>
      </c>
      <c r="M214">
        <v>-0.41</v>
      </c>
      <c r="N214">
        <v>0.01</v>
      </c>
    </row>
    <row r="215" spans="9:14">
      <c r="I215" t="s">
        <v>1388</v>
      </c>
      <c r="L215">
        <v>-0.19</v>
      </c>
      <c r="M215">
        <v>-0.19</v>
      </c>
      <c r="N215">
        <v>0</v>
      </c>
    </row>
    <row r="216" spans="9:14">
      <c r="I216" t="s">
        <v>1389</v>
      </c>
      <c r="L216">
        <v>-0.04</v>
      </c>
      <c r="M216">
        <v>-0.03</v>
      </c>
      <c r="N216">
        <v>0</v>
      </c>
    </row>
    <row r="217" spans="9:14">
      <c r="I217" t="s">
        <v>1390</v>
      </c>
      <c r="L217">
        <v>-0.03</v>
      </c>
      <c r="M217">
        <v>-0.03</v>
      </c>
      <c r="N217">
        <v>0</v>
      </c>
    </row>
    <row r="218" spans="9:14">
      <c r="I218" t="s">
        <v>1391</v>
      </c>
      <c r="L218">
        <v>0</v>
      </c>
      <c r="M218">
        <v>0</v>
      </c>
      <c r="N218">
        <v>0</v>
      </c>
    </row>
    <row r="219" spans="9:14">
      <c r="I219" t="s">
        <v>1392</v>
      </c>
      <c r="L219">
        <v>-0.62</v>
      </c>
      <c r="M219">
        <v>-0.63</v>
      </c>
      <c r="N219">
        <v>0.01</v>
      </c>
    </row>
    <row r="220" spans="9:14">
      <c r="I220" t="s">
        <v>1393</v>
      </c>
      <c r="L220">
        <v>0</v>
      </c>
      <c r="M220">
        <v>0</v>
      </c>
      <c r="N220">
        <v>0</v>
      </c>
    </row>
    <row r="221" spans="9:14">
      <c r="I221" t="s">
        <v>1394</v>
      </c>
      <c r="L221">
        <v>-7.0000000000000007E-2</v>
      </c>
      <c r="M221">
        <v>-7.0000000000000007E-2</v>
      </c>
      <c r="N221">
        <v>0</v>
      </c>
    </row>
    <row r="222" spans="9:14">
      <c r="I222" t="s">
        <v>6604</v>
      </c>
      <c r="L222">
        <v>0</v>
      </c>
      <c r="M222">
        <v>0</v>
      </c>
      <c r="N222">
        <v>0</v>
      </c>
    </row>
    <row r="223" spans="9:14">
      <c r="I223" t="s">
        <v>1395</v>
      </c>
      <c r="L223">
        <v>-12.23</v>
      </c>
      <c r="M223">
        <v>-12.25</v>
      </c>
      <c r="N223">
        <v>0.01</v>
      </c>
    </row>
    <row r="224" spans="9:14">
      <c r="I224" t="s">
        <v>1384</v>
      </c>
      <c r="L224">
        <v>-9</v>
      </c>
      <c r="M224">
        <v>-52.41</v>
      </c>
      <c r="N224">
        <v>43.4</v>
      </c>
    </row>
    <row r="225" spans="8:14">
      <c r="I225" t="s">
        <v>1385</v>
      </c>
      <c r="L225">
        <v>-113.88</v>
      </c>
      <c r="M225">
        <v>-119.84</v>
      </c>
      <c r="N225">
        <v>5.96</v>
      </c>
    </row>
    <row r="226" spans="8:14">
      <c r="H226" t="s">
        <v>1386</v>
      </c>
      <c r="L226">
        <v>0</v>
      </c>
      <c r="M226">
        <v>0</v>
      </c>
      <c r="N226">
        <v>0</v>
      </c>
    </row>
    <row r="227" spans="8:14">
      <c r="I227" t="s">
        <v>1387</v>
      </c>
      <c r="L227">
        <v>0</v>
      </c>
      <c r="M227">
        <v>0</v>
      </c>
      <c r="N227">
        <v>0</v>
      </c>
    </row>
    <row r="228" spans="8:14">
      <c r="I228" t="s">
        <v>1388</v>
      </c>
      <c r="L228">
        <v>0</v>
      </c>
      <c r="M228">
        <v>0</v>
      </c>
      <c r="N228">
        <v>0</v>
      </c>
    </row>
    <row r="229" spans="8:14">
      <c r="I229" t="s">
        <v>1389</v>
      </c>
      <c r="L229">
        <v>0</v>
      </c>
      <c r="M229">
        <v>0</v>
      </c>
      <c r="N229">
        <v>0</v>
      </c>
    </row>
    <row r="230" spans="8:14">
      <c r="I230" t="s">
        <v>1390</v>
      </c>
      <c r="L230">
        <v>0</v>
      </c>
      <c r="M230">
        <v>0</v>
      </c>
      <c r="N230">
        <v>0</v>
      </c>
    </row>
    <row r="231" spans="8:14">
      <c r="I231" t="s">
        <v>1391</v>
      </c>
      <c r="L231">
        <v>0</v>
      </c>
      <c r="M231">
        <v>0</v>
      </c>
      <c r="N231">
        <v>0</v>
      </c>
    </row>
    <row r="232" spans="8:14">
      <c r="I232" t="s">
        <v>1392</v>
      </c>
      <c r="L232">
        <v>0</v>
      </c>
      <c r="M232">
        <v>0</v>
      </c>
      <c r="N232">
        <v>0</v>
      </c>
    </row>
    <row r="233" spans="8:14">
      <c r="I233" t="s">
        <v>1393</v>
      </c>
      <c r="L233">
        <v>0</v>
      </c>
      <c r="M233">
        <v>0</v>
      </c>
      <c r="N233">
        <v>0</v>
      </c>
    </row>
    <row r="234" spans="8:14">
      <c r="I234" t="s">
        <v>1394</v>
      </c>
      <c r="L234">
        <v>0</v>
      </c>
      <c r="M234">
        <v>0</v>
      </c>
      <c r="N234">
        <v>0</v>
      </c>
    </row>
    <row r="235" spans="8:14">
      <c r="I235" t="s">
        <v>1395</v>
      </c>
      <c r="L235">
        <v>0</v>
      </c>
      <c r="M235">
        <v>0</v>
      </c>
      <c r="N235">
        <v>0</v>
      </c>
    </row>
    <row r="236" spans="8:14">
      <c r="H236" t="s">
        <v>1396</v>
      </c>
      <c r="L236">
        <v>-12.57</v>
      </c>
      <c r="M236">
        <v>-15.79</v>
      </c>
      <c r="N236">
        <v>3.22</v>
      </c>
    </row>
    <row r="237" spans="8:14">
      <c r="I237" t="s">
        <v>1397</v>
      </c>
      <c r="L237">
        <v>-2.2400000000000002</v>
      </c>
      <c r="M237">
        <v>-3.43</v>
      </c>
      <c r="N237">
        <v>1.18</v>
      </c>
    </row>
    <row r="238" spans="8:14">
      <c r="I238" t="s">
        <v>1398</v>
      </c>
      <c r="L238">
        <v>-1.1100000000000001</v>
      </c>
      <c r="M238">
        <v>-0.28000000000000003</v>
      </c>
      <c r="N238">
        <v>-0.83</v>
      </c>
    </row>
    <row r="239" spans="8:14">
      <c r="I239" t="s">
        <v>1399</v>
      </c>
      <c r="L239">
        <v>-0.03</v>
      </c>
      <c r="M239">
        <v>-0.02</v>
      </c>
      <c r="N239">
        <v>-0.01</v>
      </c>
    </row>
    <row r="240" spans="8:14">
      <c r="I240" t="s">
        <v>1400</v>
      </c>
      <c r="L240">
        <v>-0.01</v>
      </c>
      <c r="M240">
        <v>0</v>
      </c>
      <c r="N240">
        <v>0</v>
      </c>
    </row>
    <row r="241" spans="8:14">
      <c r="I241" t="s">
        <v>1401</v>
      </c>
      <c r="L241">
        <v>-1.28</v>
      </c>
      <c r="M241">
        <v>-1.1499999999999999</v>
      </c>
      <c r="N241">
        <v>-0.12</v>
      </c>
    </row>
    <row r="242" spans="8:14">
      <c r="I242" t="s">
        <v>1402</v>
      </c>
      <c r="L242">
        <v>-0.79</v>
      </c>
      <c r="M242">
        <v>-0.7</v>
      </c>
      <c r="N242">
        <v>-0.09</v>
      </c>
    </row>
    <row r="243" spans="8:14">
      <c r="I243" t="s">
        <v>1403</v>
      </c>
      <c r="L243">
        <v>-7.11</v>
      </c>
      <c r="M243">
        <v>-10.199999999999999</v>
      </c>
      <c r="N243">
        <v>3.09</v>
      </c>
    </row>
    <row r="244" spans="8:14">
      <c r="H244" t="s">
        <v>1404</v>
      </c>
      <c r="L244">
        <v>-469.18</v>
      </c>
      <c r="M244">
        <v>-413.08</v>
      </c>
      <c r="N244">
        <v>-56.09</v>
      </c>
    </row>
    <row r="245" spans="8:14">
      <c r="I245" t="s">
        <v>1405</v>
      </c>
      <c r="L245">
        <v>-60.61</v>
      </c>
      <c r="M245">
        <v>-47.8</v>
      </c>
      <c r="N245">
        <v>-12.81</v>
      </c>
    </row>
    <row r="246" spans="8:14">
      <c r="I246" t="s">
        <v>1406</v>
      </c>
      <c r="L246">
        <v>0.01</v>
      </c>
      <c r="M246">
        <v>0.01</v>
      </c>
      <c r="N246">
        <v>0</v>
      </c>
    </row>
    <row r="247" spans="8:14">
      <c r="I247" t="s">
        <v>3785</v>
      </c>
      <c r="L247">
        <v>-408.58</v>
      </c>
      <c r="M247">
        <v>-365.3</v>
      </c>
      <c r="N247">
        <v>-43.29</v>
      </c>
    </row>
    <row r="248" spans="8:14">
      <c r="H248" t="s">
        <v>1407</v>
      </c>
      <c r="L248">
        <v>-133.88</v>
      </c>
      <c r="M248">
        <v>-289.11</v>
      </c>
      <c r="N248">
        <v>155.24</v>
      </c>
    </row>
    <row r="249" spans="8:14">
      <c r="I249" t="s">
        <v>1408</v>
      </c>
      <c r="L249">
        <v>-0.28000000000000003</v>
      </c>
      <c r="M249">
        <v>-0.4</v>
      </c>
      <c r="N249">
        <v>0.12</v>
      </c>
    </row>
    <row r="250" spans="8:14">
      <c r="I250" t="s">
        <v>1409</v>
      </c>
      <c r="L250">
        <v>0</v>
      </c>
      <c r="M250">
        <v>-146.57</v>
      </c>
      <c r="N250">
        <v>146.57</v>
      </c>
    </row>
    <row r="251" spans="8:14">
      <c r="I251" t="s">
        <v>1410</v>
      </c>
      <c r="L251">
        <v>-1.91</v>
      </c>
      <c r="M251">
        <v>-1.93</v>
      </c>
      <c r="N251">
        <v>0.01</v>
      </c>
    </row>
    <row r="252" spans="8:14">
      <c r="I252" t="s">
        <v>1411</v>
      </c>
      <c r="L252">
        <v>0</v>
      </c>
      <c r="M252">
        <v>-5.14</v>
      </c>
      <c r="N252">
        <v>5.14</v>
      </c>
    </row>
    <row r="253" spans="8:14">
      <c r="I253" t="s">
        <v>1412</v>
      </c>
      <c r="L253">
        <v>0</v>
      </c>
      <c r="M253">
        <v>0</v>
      </c>
      <c r="N253">
        <v>0</v>
      </c>
    </row>
    <row r="254" spans="8:14">
      <c r="I254" t="s">
        <v>1413</v>
      </c>
      <c r="L254">
        <v>0</v>
      </c>
      <c r="M254">
        <v>0</v>
      </c>
      <c r="N254">
        <v>0</v>
      </c>
    </row>
    <row r="255" spans="8:14">
      <c r="I255" t="s">
        <v>1414</v>
      </c>
      <c r="L255">
        <v>0</v>
      </c>
      <c r="M255">
        <v>0</v>
      </c>
      <c r="N255">
        <v>0</v>
      </c>
    </row>
    <row r="256" spans="8:14">
      <c r="I256" t="s">
        <v>1415</v>
      </c>
      <c r="L256">
        <v>0</v>
      </c>
      <c r="M256">
        <v>0</v>
      </c>
      <c r="N256">
        <v>0</v>
      </c>
    </row>
    <row r="257" spans="9:14">
      <c r="I257" t="s">
        <v>4093</v>
      </c>
      <c r="L257">
        <v>0</v>
      </c>
      <c r="M257">
        <v>0</v>
      </c>
      <c r="N257">
        <v>0</v>
      </c>
    </row>
    <row r="258" spans="9:14">
      <c r="I258" t="s">
        <v>1416</v>
      </c>
      <c r="L258">
        <v>-3.29</v>
      </c>
      <c r="M258">
        <v>-6.97</v>
      </c>
      <c r="N258">
        <v>3.68</v>
      </c>
    </row>
    <row r="259" spans="9:14">
      <c r="I259" t="s">
        <v>3871</v>
      </c>
      <c r="L259">
        <v>0</v>
      </c>
      <c r="M259">
        <v>0</v>
      </c>
      <c r="N259">
        <v>0</v>
      </c>
    </row>
    <row r="260" spans="9:14">
      <c r="I260" t="s">
        <v>1417</v>
      </c>
      <c r="L260">
        <v>0</v>
      </c>
      <c r="M260">
        <v>0</v>
      </c>
      <c r="N260">
        <v>0</v>
      </c>
    </row>
    <row r="261" spans="9:14">
      <c r="I261" t="s">
        <v>1418</v>
      </c>
      <c r="L261">
        <v>0</v>
      </c>
      <c r="M261">
        <v>0</v>
      </c>
      <c r="N261">
        <v>0</v>
      </c>
    </row>
    <row r="262" spans="9:14">
      <c r="I262" t="s">
        <v>1419</v>
      </c>
      <c r="L262">
        <v>0</v>
      </c>
      <c r="M262">
        <v>0</v>
      </c>
      <c r="N262">
        <v>0</v>
      </c>
    </row>
    <row r="263" spans="9:14">
      <c r="I263" t="s">
        <v>1420</v>
      </c>
      <c r="L263">
        <v>0</v>
      </c>
      <c r="M263">
        <v>0</v>
      </c>
      <c r="N263">
        <v>0</v>
      </c>
    </row>
    <row r="264" spans="9:14">
      <c r="I264" t="s">
        <v>1421</v>
      </c>
      <c r="L264">
        <v>0</v>
      </c>
      <c r="M264">
        <v>0</v>
      </c>
      <c r="N264">
        <v>0</v>
      </c>
    </row>
    <row r="265" spans="9:14">
      <c r="I265" t="s">
        <v>1422</v>
      </c>
      <c r="L265">
        <v>0</v>
      </c>
      <c r="M265">
        <v>0</v>
      </c>
      <c r="N265">
        <v>0</v>
      </c>
    </row>
    <row r="266" spans="9:14">
      <c r="I266" t="s">
        <v>1423</v>
      </c>
      <c r="L266">
        <v>0.13</v>
      </c>
      <c r="M266">
        <v>0.11</v>
      </c>
      <c r="N266">
        <v>0.02</v>
      </c>
    </row>
    <row r="267" spans="9:14">
      <c r="I267" t="s">
        <v>1424</v>
      </c>
      <c r="L267">
        <v>0.13</v>
      </c>
      <c r="M267">
        <v>0.11</v>
      </c>
      <c r="N267">
        <v>0.02</v>
      </c>
    </row>
    <row r="268" spans="9:14">
      <c r="I268" t="s">
        <v>1425</v>
      </c>
      <c r="L268">
        <v>-0.26</v>
      </c>
      <c r="M268">
        <v>-0.23</v>
      </c>
      <c r="N268">
        <v>-0.04</v>
      </c>
    </row>
    <row r="269" spans="9:14">
      <c r="I269" t="s">
        <v>4094</v>
      </c>
      <c r="L269">
        <v>0</v>
      </c>
      <c r="M269">
        <v>0</v>
      </c>
      <c r="N269">
        <v>0</v>
      </c>
    </row>
    <row r="270" spans="9:14">
      <c r="I270" t="s">
        <v>1426</v>
      </c>
      <c r="L270">
        <v>0</v>
      </c>
      <c r="M270">
        <v>0</v>
      </c>
      <c r="N270">
        <v>0</v>
      </c>
    </row>
    <row r="271" spans="9:14">
      <c r="I271" t="s">
        <v>1427</v>
      </c>
      <c r="L271">
        <v>0</v>
      </c>
      <c r="M271">
        <v>0</v>
      </c>
      <c r="N271">
        <v>0</v>
      </c>
    </row>
    <row r="272" spans="9:14">
      <c r="I272" t="s">
        <v>1428</v>
      </c>
      <c r="L272">
        <v>0</v>
      </c>
      <c r="M272">
        <v>0</v>
      </c>
      <c r="N272">
        <v>0</v>
      </c>
    </row>
    <row r="273" spans="8:14">
      <c r="I273" t="s">
        <v>1429</v>
      </c>
      <c r="L273">
        <v>0</v>
      </c>
      <c r="M273">
        <v>0</v>
      </c>
      <c r="N273">
        <v>0</v>
      </c>
    </row>
    <row r="274" spans="8:14">
      <c r="I274" t="s">
        <v>1430</v>
      </c>
      <c r="L274">
        <v>0</v>
      </c>
      <c r="M274">
        <v>0</v>
      </c>
      <c r="N274">
        <v>0</v>
      </c>
    </row>
    <row r="275" spans="8:14">
      <c r="I275" t="s">
        <v>1077</v>
      </c>
      <c r="L275">
        <v>-4.08</v>
      </c>
      <c r="M275">
        <v>-4.08</v>
      </c>
      <c r="N275">
        <v>0</v>
      </c>
    </row>
    <row r="276" spans="8:14">
      <c r="I276" t="s">
        <v>1431</v>
      </c>
      <c r="L276">
        <v>-0.6</v>
      </c>
      <c r="M276">
        <v>-0.32</v>
      </c>
      <c r="N276">
        <v>-0.28000000000000003</v>
      </c>
    </row>
    <row r="277" spans="8:14">
      <c r="I277" t="s">
        <v>1432</v>
      </c>
      <c r="L277">
        <v>-123.7</v>
      </c>
      <c r="M277">
        <v>-123.7</v>
      </c>
      <c r="N277">
        <v>0</v>
      </c>
    </row>
    <row r="278" spans="8:14">
      <c r="H278" t="s">
        <v>1433</v>
      </c>
      <c r="L278">
        <v>-20.73</v>
      </c>
      <c r="M278">
        <v>0</v>
      </c>
      <c r="N278">
        <v>-20.73</v>
      </c>
    </row>
    <row r="279" spans="8:14">
      <c r="I279" t="s">
        <v>1434</v>
      </c>
      <c r="L279">
        <v>-20.73</v>
      </c>
      <c r="M279">
        <v>0</v>
      </c>
      <c r="N279">
        <v>-20.73</v>
      </c>
    </row>
    <row r="280" spans="8:14">
      <c r="I280" t="s">
        <v>1435</v>
      </c>
      <c r="L280">
        <v>0</v>
      </c>
      <c r="M280">
        <v>0</v>
      </c>
      <c r="N280">
        <v>0</v>
      </c>
    </row>
    <row r="281" spans="8:14">
      <c r="I281" t="s">
        <v>1436</v>
      </c>
      <c r="L281">
        <v>0</v>
      </c>
      <c r="M281">
        <v>0</v>
      </c>
      <c r="N281">
        <v>0</v>
      </c>
    </row>
    <row r="282" spans="8:14">
      <c r="I282" t="s">
        <v>1437</v>
      </c>
      <c r="L282">
        <v>0</v>
      </c>
      <c r="M282">
        <v>0</v>
      </c>
      <c r="N282">
        <v>0</v>
      </c>
    </row>
    <row r="283" spans="8:14">
      <c r="I283" t="s">
        <v>4095</v>
      </c>
      <c r="L283">
        <v>0</v>
      </c>
      <c r="M283">
        <v>0</v>
      </c>
      <c r="N283">
        <v>0</v>
      </c>
    </row>
    <row r="284" spans="8:14">
      <c r="H284" t="s">
        <v>1438</v>
      </c>
      <c r="L284">
        <v>-125.55</v>
      </c>
      <c r="M284">
        <v>-110.15</v>
      </c>
      <c r="N284">
        <v>-15.4</v>
      </c>
    </row>
    <row r="285" spans="8:14">
      <c r="I285" t="s">
        <v>1439</v>
      </c>
      <c r="L285">
        <v>-0.14000000000000001</v>
      </c>
      <c r="M285">
        <v>-0.16</v>
      </c>
      <c r="N285">
        <v>0.02</v>
      </c>
    </row>
    <row r="286" spans="8:14">
      <c r="I286" t="s">
        <v>1440</v>
      </c>
      <c r="L286">
        <v>0</v>
      </c>
      <c r="M286">
        <v>0</v>
      </c>
      <c r="N286">
        <v>0</v>
      </c>
    </row>
    <row r="287" spans="8:14">
      <c r="I287" t="s">
        <v>1441</v>
      </c>
      <c r="L287">
        <v>0</v>
      </c>
      <c r="M287">
        <v>0</v>
      </c>
      <c r="N287">
        <v>0</v>
      </c>
    </row>
    <row r="288" spans="8:14">
      <c r="I288" t="s">
        <v>1442</v>
      </c>
      <c r="L288">
        <v>0</v>
      </c>
      <c r="M288">
        <v>0</v>
      </c>
      <c r="N288">
        <v>0</v>
      </c>
    </row>
    <row r="289" spans="5:14">
      <c r="I289" t="s">
        <v>1443</v>
      </c>
      <c r="L289">
        <v>0</v>
      </c>
      <c r="M289">
        <v>0</v>
      </c>
      <c r="N289">
        <v>0</v>
      </c>
    </row>
    <row r="290" spans="5:14">
      <c r="I290" t="s">
        <v>1444</v>
      </c>
      <c r="L290">
        <v>-124.3</v>
      </c>
      <c r="M290">
        <v>-116.3</v>
      </c>
      <c r="N290">
        <v>-8</v>
      </c>
    </row>
    <row r="291" spans="5:14">
      <c r="I291" t="s">
        <v>1445</v>
      </c>
      <c r="L291">
        <v>21.13</v>
      </c>
      <c r="M291">
        <v>30.17</v>
      </c>
      <c r="N291">
        <v>-9.0399999999999991</v>
      </c>
    </row>
    <row r="292" spans="5:14">
      <c r="I292" t="s">
        <v>1446</v>
      </c>
      <c r="L292">
        <v>-8.5500000000000007</v>
      </c>
      <c r="M292">
        <v>-11.45</v>
      </c>
      <c r="N292">
        <v>2.9</v>
      </c>
    </row>
    <row r="293" spans="5:14">
      <c r="I293" t="s">
        <v>1447</v>
      </c>
      <c r="L293">
        <v>-13.05</v>
      </c>
      <c r="M293">
        <v>-11.79</v>
      </c>
      <c r="N293">
        <v>-1.26</v>
      </c>
    </row>
    <row r="294" spans="5:14">
      <c r="I294" t="s">
        <v>1448</v>
      </c>
      <c r="L294">
        <v>-0.12</v>
      </c>
      <c r="M294">
        <v>-0.12</v>
      </c>
      <c r="N294">
        <v>0</v>
      </c>
    </row>
    <row r="295" spans="5:14">
      <c r="I295" t="s">
        <v>1450</v>
      </c>
      <c r="L295">
        <v>-0.38</v>
      </c>
      <c r="M295">
        <v>-0.38</v>
      </c>
      <c r="N295">
        <v>0</v>
      </c>
    </row>
    <row r="296" spans="5:14">
      <c r="I296" t="s">
        <v>1335</v>
      </c>
      <c r="L296">
        <v>0</v>
      </c>
      <c r="M296">
        <v>0</v>
      </c>
      <c r="N296">
        <v>0</v>
      </c>
    </row>
    <row r="297" spans="5:14">
      <c r="I297" t="s">
        <v>1451</v>
      </c>
      <c r="L297">
        <v>-0.12</v>
      </c>
      <c r="M297">
        <v>-0.1</v>
      </c>
      <c r="N297">
        <v>-0.02</v>
      </c>
    </row>
    <row r="298" spans="5:14">
      <c r="H298" t="s">
        <v>1452</v>
      </c>
      <c r="L298">
        <v>-165.57</v>
      </c>
      <c r="M298">
        <v>-176.99</v>
      </c>
      <c r="N298">
        <v>11.42</v>
      </c>
    </row>
    <row r="299" spans="5:14">
      <c r="I299" t="s">
        <v>1453</v>
      </c>
      <c r="L299">
        <v>-165.57</v>
      </c>
      <c r="M299">
        <v>-176.99</v>
      </c>
      <c r="N299">
        <v>11.42</v>
      </c>
    </row>
    <row r="300" spans="5:14">
      <c r="H300" t="s">
        <v>1454</v>
      </c>
      <c r="L300">
        <v>-92.5</v>
      </c>
      <c r="M300">
        <v>-87.51</v>
      </c>
      <c r="N300">
        <v>-4.99</v>
      </c>
    </row>
    <row r="301" spans="5:14">
      <c r="I301" t="s">
        <v>1455</v>
      </c>
      <c r="L301">
        <v>-92.5</v>
      </c>
      <c r="M301">
        <v>-87.51</v>
      </c>
      <c r="N301">
        <v>-4.99</v>
      </c>
    </row>
    <row r="302" spans="5:14">
      <c r="H302" t="s">
        <v>1456</v>
      </c>
      <c r="L302">
        <v>-0.06</v>
      </c>
      <c r="M302">
        <v>-0.38</v>
      </c>
      <c r="N302">
        <v>0.31</v>
      </c>
    </row>
    <row r="303" spans="5:14">
      <c r="I303" t="s">
        <v>1457</v>
      </c>
      <c r="L303">
        <v>-0.06</v>
      </c>
      <c r="M303">
        <v>-0.38</v>
      </c>
      <c r="N303">
        <v>0.31</v>
      </c>
    </row>
    <row r="304" spans="5:14">
      <c r="E304" t="s">
        <v>1460</v>
      </c>
      <c r="L304">
        <v>-967.49</v>
      </c>
      <c r="M304">
        <v>-747.44</v>
      </c>
      <c r="N304">
        <v>-220.06</v>
      </c>
    </row>
    <row r="305" spans="3:14">
      <c r="G305" t="s">
        <v>1461</v>
      </c>
      <c r="L305">
        <v>-967.49</v>
      </c>
      <c r="M305">
        <v>-747.44</v>
      </c>
      <c r="N305">
        <v>-220.06</v>
      </c>
    </row>
    <row r="306" spans="3:14">
      <c r="H306" t="s">
        <v>1462</v>
      </c>
      <c r="L306">
        <v>-91.94</v>
      </c>
      <c r="M306">
        <v>-69.28</v>
      </c>
      <c r="N306">
        <v>-22.66</v>
      </c>
    </row>
    <row r="307" spans="3:14">
      <c r="I307" t="s">
        <v>1463</v>
      </c>
      <c r="L307">
        <v>-91.94</v>
      </c>
      <c r="M307">
        <v>-69.28</v>
      </c>
      <c r="N307">
        <v>-22.66</v>
      </c>
    </row>
    <row r="308" spans="3:14">
      <c r="I308" t="s">
        <v>3872</v>
      </c>
      <c r="L308">
        <v>0</v>
      </c>
      <c r="M308">
        <v>0</v>
      </c>
      <c r="N308">
        <v>0</v>
      </c>
    </row>
    <row r="309" spans="3:14">
      <c r="H309" t="s">
        <v>1464</v>
      </c>
      <c r="L309">
        <v>-875.55</v>
      </c>
      <c r="M309">
        <v>-678.16</v>
      </c>
      <c r="N309">
        <v>-197.4</v>
      </c>
    </row>
    <row r="310" spans="3:14">
      <c r="I310" t="s">
        <v>1465</v>
      </c>
      <c r="L310">
        <v>-875.55</v>
      </c>
      <c r="M310">
        <v>-667.83</v>
      </c>
      <c r="N310">
        <v>-207.73</v>
      </c>
    </row>
    <row r="311" spans="3:14">
      <c r="I311" t="s">
        <v>1465</v>
      </c>
      <c r="L311">
        <v>0</v>
      </c>
      <c r="M311">
        <v>-10.33</v>
      </c>
      <c r="N311">
        <v>10.33</v>
      </c>
    </row>
    <row r="312" spans="3:14">
      <c r="G312" t="s">
        <v>20</v>
      </c>
      <c r="L312">
        <v>0</v>
      </c>
      <c r="M312">
        <v>0</v>
      </c>
      <c r="N312">
        <v>0</v>
      </c>
    </row>
    <row r="313" spans="3:14">
      <c r="H313" t="s">
        <v>22</v>
      </c>
      <c r="L313">
        <v>0</v>
      </c>
      <c r="M313">
        <v>0</v>
      </c>
      <c r="N313">
        <v>0</v>
      </c>
    </row>
    <row r="314" spans="3:14">
      <c r="I314" t="s">
        <v>1466</v>
      </c>
      <c r="L314">
        <v>0</v>
      </c>
      <c r="M314">
        <v>0</v>
      </c>
      <c r="N314">
        <v>0</v>
      </c>
    </row>
    <row r="315" spans="3:14">
      <c r="C315" t="s">
        <v>1467</v>
      </c>
      <c r="L315" s="4">
        <v>25396.27</v>
      </c>
      <c r="M315" s="4">
        <v>23484.62</v>
      </c>
      <c r="N315" s="4">
        <v>1911.65</v>
      </c>
    </row>
    <row r="316" spans="3:14">
      <c r="D316" t="s">
        <v>1468</v>
      </c>
      <c r="L316" s="4">
        <v>7608.6</v>
      </c>
      <c r="M316" s="4">
        <v>8367.2800000000007</v>
      </c>
      <c r="N316">
        <v>-758.68</v>
      </c>
    </row>
    <row r="317" spans="3:14">
      <c r="E317" t="s">
        <v>1469</v>
      </c>
      <c r="L317" s="4">
        <v>6239.98</v>
      </c>
      <c r="M317" s="4">
        <v>5750.94</v>
      </c>
      <c r="N317">
        <v>489.03</v>
      </c>
    </row>
    <row r="318" spans="3:14">
      <c r="G318" t="s">
        <v>184</v>
      </c>
      <c r="L318" s="4">
        <v>5359.61</v>
      </c>
      <c r="M318" s="4">
        <v>4851.6000000000004</v>
      </c>
      <c r="N318">
        <v>508.01</v>
      </c>
    </row>
    <row r="319" spans="3:14">
      <c r="H319" t="s">
        <v>185</v>
      </c>
      <c r="L319" s="4">
        <v>11008.82</v>
      </c>
      <c r="M319" s="4">
        <v>10120.219999999999</v>
      </c>
      <c r="N319">
        <v>888.6</v>
      </c>
    </row>
    <row r="320" spans="3:14">
      <c r="I320" t="s">
        <v>186</v>
      </c>
      <c r="L320">
        <v>1.87</v>
      </c>
      <c r="M320">
        <v>1.86</v>
      </c>
      <c r="N320">
        <v>0.01</v>
      </c>
    </row>
    <row r="321" spans="8:14">
      <c r="I321" t="s">
        <v>27</v>
      </c>
      <c r="L321">
        <v>97.13</v>
      </c>
      <c r="M321">
        <v>95.39</v>
      </c>
      <c r="N321">
        <v>1.74</v>
      </c>
    </row>
    <row r="322" spans="8:14">
      <c r="I322" t="s">
        <v>170</v>
      </c>
      <c r="L322">
        <v>265.86</v>
      </c>
      <c r="M322">
        <v>256.77999999999997</v>
      </c>
      <c r="N322">
        <v>9.08</v>
      </c>
    </row>
    <row r="323" spans="8:14">
      <c r="I323" t="s">
        <v>28</v>
      </c>
      <c r="L323" s="4">
        <v>4910.42</v>
      </c>
      <c r="M323" s="4">
        <v>4604.6499999999996</v>
      </c>
      <c r="N323">
        <v>305.77</v>
      </c>
    </row>
    <row r="324" spans="8:14">
      <c r="I324" t="s">
        <v>29</v>
      </c>
      <c r="L324" s="4">
        <v>4854.7700000000004</v>
      </c>
      <c r="M324" s="4">
        <v>4310.2299999999996</v>
      </c>
      <c r="N324">
        <v>544.54999999999995</v>
      </c>
    </row>
    <row r="325" spans="8:14">
      <c r="I325" t="s">
        <v>30</v>
      </c>
      <c r="L325">
        <v>764.15</v>
      </c>
      <c r="M325">
        <v>738.86</v>
      </c>
      <c r="N325">
        <v>25.3</v>
      </c>
    </row>
    <row r="326" spans="8:14">
      <c r="I326" t="s">
        <v>34</v>
      </c>
      <c r="L326">
        <v>2.69</v>
      </c>
      <c r="M326">
        <v>2.72</v>
      </c>
      <c r="N326">
        <v>-0.04</v>
      </c>
    </row>
    <row r="327" spans="8:14">
      <c r="I327" t="s">
        <v>33</v>
      </c>
      <c r="L327">
        <v>5.61</v>
      </c>
      <c r="M327">
        <v>5.36</v>
      </c>
      <c r="N327">
        <v>0.25</v>
      </c>
    </row>
    <row r="328" spans="8:14">
      <c r="I328" t="s">
        <v>31</v>
      </c>
      <c r="L328">
        <v>19.54</v>
      </c>
      <c r="M328">
        <v>19.100000000000001</v>
      </c>
      <c r="N328">
        <v>0.43</v>
      </c>
    </row>
    <row r="329" spans="8:14">
      <c r="I329" t="s">
        <v>32</v>
      </c>
      <c r="L329">
        <v>85.66</v>
      </c>
      <c r="M329">
        <v>84.18</v>
      </c>
      <c r="N329">
        <v>1.48</v>
      </c>
    </row>
    <row r="330" spans="8:14">
      <c r="I330" t="s">
        <v>171</v>
      </c>
      <c r="L330">
        <v>1.1200000000000001</v>
      </c>
      <c r="M330">
        <v>1.08</v>
      </c>
      <c r="N330">
        <v>0.04</v>
      </c>
    </row>
    <row r="331" spans="8:14">
      <c r="I331" t="s">
        <v>173</v>
      </c>
      <c r="L331">
        <v>0.01</v>
      </c>
      <c r="M331">
        <v>0.01</v>
      </c>
      <c r="N331">
        <v>0</v>
      </c>
    </row>
    <row r="332" spans="8:14">
      <c r="H332" t="s">
        <v>187</v>
      </c>
      <c r="L332" s="4">
        <v>-5649.21</v>
      </c>
      <c r="M332" s="4">
        <v>-5268.62</v>
      </c>
      <c r="N332">
        <v>-380.59</v>
      </c>
    </row>
    <row r="333" spans="8:14">
      <c r="I333" t="s">
        <v>1470</v>
      </c>
      <c r="L333">
        <v>-42.23</v>
      </c>
      <c r="M333">
        <v>-39.340000000000003</v>
      </c>
      <c r="N333">
        <v>-2.89</v>
      </c>
    </row>
    <row r="334" spans="8:14">
      <c r="I334" t="s">
        <v>1471</v>
      </c>
      <c r="L334">
        <v>-58.76</v>
      </c>
      <c r="M334">
        <v>-49.97</v>
      </c>
      <c r="N334">
        <v>-8.7899999999999991</v>
      </c>
    </row>
    <row r="335" spans="8:14">
      <c r="I335" t="s">
        <v>1472</v>
      </c>
      <c r="L335" s="4">
        <v>-2699.08</v>
      </c>
      <c r="M335" s="4">
        <v>-2524.31</v>
      </c>
      <c r="N335">
        <v>-174.77</v>
      </c>
    </row>
    <row r="336" spans="8:14">
      <c r="I336" t="s">
        <v>1473</v>
      </c>
      <c r="L336" s="4">
        <v>-2308.3200000000002</v>
      </c>
      <c r="M336" s="4">
        <v>-2133.56</v>
      </c>
      <c r="N336">
        <v>-174.75</v>
      </c>
    </row>
    <row r="337" spans="7:14">
      <c r="I337" t="s">
        <v>1474</v>
      </c>
      <c r="L337">
        <v>-446.51</v>
      </c>
      <c r="M337">
        <v>-433.71</v>
      </c>
      <c r="N337">
        <v>-12.8</v>
      </c>
    </row>
    <row r="338" spans="7:14">
      <c r="I338" t="s">
        <v>1475</v>
      </c>
      <c r="L338">
        <v>-2.42</v>
      </c>
      <c r="M338">
        <v>-2.4500000000000002</v>
      </c>
      <c r="N338">
        <v>0.03</v>
      </c>
    </row>
    <row r="339" spans="7:14">
      <c r="I339" t="s">
        <v>1476</v>
      </c>
      <c r="L339">
        <v>-4.0599999999999996</v>
      </c>
      <c r="M339">
        <v>-3.95</v>
      </c>
      <c r="N339">
        <v>-0.12</v>
      </c>
    </row>
    <row r="340" spans="7:14">
      <c r="I340" t="s">
        <v>1477</v>
      </c>
      <c r="L340">
        <v>-10.89</v>
      </c>
      <c r="M340">
        <v>-10</v>
      </c>
      <c r="N340">
        <v>-0.89</v>
      </c>
    </row>
    <row r="341" spans="7:14">
      <c r="I341" t="s">
        <v>1478</v>
      </c>
      <c r="L341">
        <v>-76.09</v>
      </c>
      <c r="M341">
        <v>-70.489999999999995</v>
      </c>
      <c r="N341">
        <v>-5.59</v>
      </c>
    </row>
    <row r="342" spans="7:14">
      <c r="I342" t="s">
        <v>1479</v>
      </c>
      <c r="L342">
        <v>-0.85</v>
      </c>
      <c r="M342">
        <v>-0.83</v>
      </c>
      <c r="N342">
        <v>-0.02</v>
      </c>
    </row>
    <row r="343" spans="7:14">
      <c r="I343" t="s">
        <v>1480</v>
      </c>
      <c r="L343">
        <v>-0.01</v>
      </c>
      <c r="M343">
        <v>-0.01</v>
      </c>
      <c r="N343">
        <v>0</v>
      </c>
    </row>
    <row r="344" spans="7:14">
      <c r="G344" t="s">
        <v>188</v>
      </c>
      <c r="L344">
        <v>3.7</v>
      </c>
      <c r="M344">
        <v>5.97</v>
      </c>
      <c r="N344">
        <v>-2.27</v>
      </c>
    </row>
    <row r="345" spans="7:14">
      <c r="H345" t="s">
        <v>185</v>
      </c>
      <c r="L345">
        <v>34.99</v>
      </c>
      <c r="M345">
        <v>34.94</v>
      </c>
      <c r="N345">
        <v>0.04</v>
      </c>
    </row>
    <row r="346" spans="7:14">
      <c r="I346" t="s">
        <v>172</v>
      </c>
      <c r="L346">
        <v>34.99</v>
      </c>
      <c r="M346">
        <v>34.94</v>
      </c>
      <c r="N346">
        <v>0.04</v>
      </c>
    </row>
    <row r="347" spans="7:14">
      <c r="H347" t="s">
        <v>187</v>
      </c>
      <c r="L347">
        <v>-31.29</v>
      </c>
      <c r="M347">
        <v>-28.97</v>
      </c>
      <c r="N347">
        <v>-2.3199999999999998</v>
      </c>
    </row>
    <row r="348" spans="7:14">
      <c r="I348" t="s">
        <v>1481</v>
      </c>
      <c r="L348">
        <v>-31.29</v>
      </c>
      <c r="M348">
        <v>-28.97</v>
      </c>
      <c r="N348">
        <v>-2.3199999999999998</v>
      </c>
    </row>
    <row r="349" spans="7:14">
      <c r="G349" t="s">
        <v>189</v>
      </c>
      <c r="L349">
        <v>876.67</v>
      </c>
      <c r="M349">
        <v>893.37</v>
      </c>
      <c r="N349">
        <v>-16.7</v>
      </c>
    </row>
    <row r="350" spans="7:14">
      <c r="H350" t="s">
        <v>37</v>
      </c>
      <c r="L350">
        <v>655.8</v>
      </c>
      <c r="M350">
        <v>721.4</v>
      </c>
      <c r="N350">
        <v>-65.61</v>
      </c>
    </row>
    <row r="351" spans="7:14">
      <c r="I351" t="s">
        <v>1482</v>
      </c>
      <c r="L351">
        <v>673.4</v>
      </c>
      <c r="M351">
        <v>720.2</v>
      </c>
      <c r="N351">
        <v>-46.8</v>
      </c>
    </row>
    <row r="352" spans="7:14">
      <c r="I352" t="s">
        <v>1483</v>
      </c>
      <c r="L352">
        <v>-17.61</v>
      </c>
      <c r="M352">
        <v>1.21</v>
      </c>
      <c r="N352">
        <v>-18.809999999999999</v>
      </c>
    </row>
    <row r="353" spans="5:14">
      <c r="H353" t="s">
        <v>1484</v>
      </c>
      <c r="L353">
        <v>220.87</v>
      </c>
      <c r="M353">
        <v>171.97</v>
      </c>
      <c r="N353">
        <v>48.9</v>
      </c>
    </row>
    <row r="354" spans="5:14">
      <c r="I354" t="s">
        <v>1485</v>
      </c>
      <c r="L354">
        <v>0.78</v>
      </c>
      <c r="M354">
        <v>0.25</v>
      </c>
      <c r="N354">
        <v>0.53</v>
      </c>
    </row>
    <row r="355" spans="5:14">
      <c r="I355" t="s">
        <v>1486</v>
      </c>
      <c r="L355">
        <v>2.12</v>
      </c>
      <c r="M355">
        <v>4.88</v>
      </c>
      <c r="N355">
        <v>-2.76</v>
      </c>
    </row>
    <row r="356" spans="5:14">
      <c r="I356" t="s">
        <v>1487</v>
      </c>
      <c r="L356">
        <v>18.05</v>
      </c>
      <c r="M356">
        <v>12.34</v>
      </c>
      <c r="N356">
        <v>5.71</v>
      </c>
    </row>
    <row r="357" spans="5:14">
      <c r="I357" t="s">
        <v>123</v>
      </c>
      <c r="L357">
        <v>58.99</v>
      </c>
      <c r="M357">
        <v>22.91</v>
      </c>
      <c r="N357">
        <v>36.08</v>
      </c>
    </row>
    <row r="358" spans="5:14">
      <c r="I358" t="s">
        <v>1488</v>
      </c>
      <c r="L358">
        <v>82.48</v>
      </c>
      <c r="M358">
        <v>82.96</v>
      </c>
      <c r="N358">
        <v>-0.48</v>
      </c>
    </row>
    <row r="359" spans="5:14">
      <c r="I359" t="s">
        <v>1489</v>
      </c>
      <c r="L359">
        <v>55.61</v>
      </c>
      <c r="M359">
        <v>47.11</v>
      </c>
      <c r="N359">
        <v>8.5</v>
      </c>
    </row>
    <row r="360" spans="5:14">
      <c r="I360" t="s">
        <v>174</v>
      </c>
      <c r="L360">
        <v>2.09</v>
      </c>
      <c r="M360">
        <v>1.2</v>
      </c>
      <c r="N360">
        <v>0.88</v>
      </c>
    </row>
    <row r="361" spans="5:14">
      <c r="I361" t="s">
        <v>175</v>
      </c>
      <c r="L361">
        <v>0.37</v>
      </c>
      <c r="M361">
        <v>0.09</v>
      </c>
      <c r="N361">
        <v>0.28999999999999998</v>
      </c>
    </row>
    <row r="362" spans="5:14">
      <c r="I362" t="s">
        <v>1490</v>
      </c>
      <c r="L362">
        <v>0.37</v>
      </c>
      <c r="M362">
        <v>0.21</v>
      </c>
      <c r="N362">
        <v>0.16</v>
      </c>
    </row>
    <row r="363" spans="5:14">
      <c r="E363" t="s">
        <v>190</v>
      </c>
      <c r="L363">
        <v>195.58</v>
      </c>
      <c r="M363">
        <v>192.45</v>
      </c>
      <c r="N363">
        <v>3.13</v>
      </c>
    </row>
    <row r="364" spans="5:14">
      <c r="G364" t="s">
        <v>1491</v>
      </c>
      <c r="L364">
        <v>49</v>
      </c>
      <c r="M364">
        <v>45.87</v>
      </c>
      <c r="N364">
        <v>3.13</v>
      </c>
    </row>
    <row r="365" spans="5:14">
      <c r="H365" t="s">
        <v>38</v>
      </c>
      <c r="L365">
        <v>48.74</v>
      </c>
      <c r="M365">
        <v>45.61</v>
      </c>
      <c r="N365">
        <v>3.13</v>
      </c>
    </row>
    <row r="366" spans="5:14">
      <c r="I366" t="s">
        <v>1492</v>
      </c>
      <c r="L366">
        <v>48.74</v>
      </c>
      <c r="M366">
        <v>45.61</v>
      </c>
      <c r="N366">
        <v>3.13</v>
      </c>
    </row>
    <row r="367" spans="5:14">
      <c r="H367" t="s">
        <v>1493</v>
      </c>
      <c r="L367">
        <v>0.26</v>
      </c>
      <c r="M367">
        <v>0.26</v>
      </c>
      <c r="N367">
        <v>0</v>
      </c>
    </row>
    <row r="368" spans="5:14">
      <c r="I368" t="s">
        <v>1494</v>
      </c>
      <c r="L368">
        <v>0.26</v>
      </c>
      <c r="M368">
        <v>0.26</v>
      </c>
      <c r="N368">
        <v>0</v>
      </c>
    </row>
    <row r="369" spans="5:14">
      <c r="G369" t="s">
        <v>1495</v>
      </c>
      <c r="L369">
        <v>146.58000000000001</v>
      </c>
      <c r="M369">
        <v>146.58000000000001</v>
      </c>
      <c r="N369">
        <v>0</v>
      </c>
    </row>
    <row r="370" spans="5:14">
      <c r="H370" t="s">
        <v>1496</v>
      </c>
      <c r="L370">
        <v>146.58000000000001</v>
      </c>
      <c r="M370">
        <v>146.58000000000001</v>
      </c>
      <c r="N370">
        <v>0</v>
      </c>
    </row>
    <row r="371" spans="5:14">
      <c r="I371" t="s">
        <v>1497</v>
      </c>
      <c r="L371">
        <v>146.58000000000001</v>
      </c>
      <c r="M371">
        <v>146.58000000000001</v>
      </c>
      <c r="N371">
        <v>0</v>
      </c>
    </row>
    <row r="372" spans="5:14">
      <c r="E372" t="s">
        <v>1498</v>
      </c>
      <c r="L372">
        <v>0</v>
      </c>
      <c r="M372">
        <v>0</v>
      </c>
      <c r="N372">
        <v>0</v>
      </c>
    </row>
    <row r="373" spans="5:14">
      <c r="G373" t="s">
        <v>1499</v>
      </c>
      <c r="L373">
        <v>0</v>
      </c>
      <c r="M373">
        <v>0</v>
      </c>
      <c r="N373">
        <v>0</v>
      </c>
    </row>
    <row r="374" spans="5:14">
      <c r="H374" t="s">
        <v>1500</v>
      </c>
      <c r="L374">
        <v>0</v>
      </c>
      <c r="M374">
        <v>0</v>
      </c>
      <c r="N374">
        <v>0</v>
      </c>
    </row>
    <row r="375" spans="5:14">
      <c r="I375" t="s">
        <v>1501</v>
      </c>
      <c r="L375">
        <v>0</v>
      </c>
      <c r="M375">
        <v>0</v>
      </c>
      <c r="N375">
        <v>0</v>
      </c>
    </row>
    <row r="376" spans="5:14">
      <c r="E376" t="s">
        <v>1502</v>
      </c>
      <c r="L376">
        <v>7.77</v>
      </c>
      <c r="M376">
        <v>8.27</v>
      </c>
      <c r="N376">
        <v>-0.5</v>
      </c>
    </row>
    <row r="377" spans="5:14">
      <c r="G377" t="s">
        <v>50</v>
      </c>
      <c r="L377">
        <v>7.77</v>
      </c>
      <c r="M377">
        <v>8.27</v>
      </c>
      <c r="N377">
        <v>-0.5</v>
      </c>
    </row>
    <row r="378" spans="5:14">
      <c r="H378" t="s">
        <v>1503</v>
      </c>
      <c r="L378">
        <v>1.49</v>
      </c>
      <c r="M378">
        <v>1.27</v>
      </c>
      <c r="N378">
        <v>0.23</v>
      </c>
    </row>
    <row r="379" spans="5:14">
      <c r="I379" t="s">
        <v>1504</v>
      </c>
      <c r="L379">
        <v>1.49</v>
      </c>
      <c r="M379">
        <v>1.27</v>
      </c>
      <c r="N379">
        <v>0.23</v>
      </c>
    </row>
    <row r="380" spans="5:14">
      <c r="H380" t="s">
        <v>1505</v>
      </c>
      <c r="L380">
        <v>6.27</v>
      </c>
      <c r="M380">
        <v>7.01</v>
      </c>
      <c r="N380">
        <v>-0.73</v>
      </c>
    </row>
    <row r="381" spans="5:14">
      <c r="I381" t="s">
        <v>1506</v>
      </c>
      <c r="L381">
        <v>3.71</v>
      </c>
      <c r="M381">
        <v>4.34</v>
      </c>
      <c r="N381">
        <v>-0.63</v>
      </c>
    </row>
    <row r="382" spans="5:14">
      <c r="I382" t="s">
        <v>1507</v>
      </c>
      <c r="L382">
        <v>0.01</v>
      </c>
      <c r="M382">
        <v>7.0000000000000007E-2</v>
      </c>
      <c r="N382">
        <v>-0.06</v>
      </c>
    </row>
    <row r="383" spans="5:14">
      <c r="I383" t="s">
        <v>1508</v>
      </c>
      <c r="L383">
        <v>2.62</v>
      </c>
      <c r="M383">
        <v>2.59</v>
      </c>
      <c r="N383">
        <v>0.03</v>
      </c>
    </row>
    <row r="384" spans="5:14">
      <c r="I384" t="s">
        <v>1509</v>
      </c>
      <c r="L384">
        <v>0.28999999999999998</v>
      </c>
      <c r="M384">
        <v>0.24</v>
      </c>
      <c r="N384">
        <v>0.05</v>
      </c>
    </row>
    <row r="385" spans="5:14">
      <c r="I385" t="s">
        <v>1510</v>
      </c>
      <c r="L385">
        <v>0</v>
      </c>
      <c r="M385">
        <v>0</v>
      </c>
      <c r="N385">
        <v>0</v>
      </c>
    </row>
    <row r="386" spans="5:14">
      <c r="I386" t="s">
        <v>1511</v>
      </c>
      <c r="L386">
        <v>0</v>
      </c>
      <c r="M386">
        <v>0</v>
      </c>
      <c r="N386">
        <v>0</v>
      </c>
    </row>
    <row r="387" spans="5:14">
      <c r="I387" t="s">
        <v>1512</v>
      </c>
      <c r="L387">
        <v>0</v>
      </c>
      <c r="M387">
        <v>0</v>
      </c>
      <c r="N387">
        <v>0</v>
      </c>
    </row>
    <row r="388" spans="5:14">
      <c r="I388" t="s">
        <v>1513</v>
      </c>
      <c r="L388">
        <v>0.03</v>
      </c>
      <c r="M388">
        <v>0</v>
      </c>
      <c r="N388">
        <v>0.03</v>
      </c>
    </row>
    <row r="389" spans="5:14">
      <c r="I389" t="s">
        <v>1514</v>
      </c>
      <c r="L389">
        <v>-0.39</v>
      </c>
      <c r="M389">
        <v>-0.24</v>
      </c>
      <c r="N389">
        <v>-0.15</v>
      </c>
    </row>
    <row r="390" spans="5:14">
      <c r="E390" t="s">
        <v>1515</v>
      </c>
      <c r="L390" s="4">
        <v>1165.28</v>
      </c>
      <c r="M390" s="4">
        <v>2415.62</v>
      </c>
      <c r="N390" s="4">
        <v>-1250.3399999999999</v>
      </c>
    </row>
    <row r="391" spans="5:14">
      <c r="G391" t="s">
        <v>1516</v>
      </c>
      <c r="L391">
        <v>15.43</v>
      </c>
      <c r="M391">
        <v>45.32</v>
      </c>
      <c r="N391">
        <v>-29.89</v>
      </c>
    </row>
    <row r="392" spans="5:14">
      <c r="H392" t="s">
        <v>1517</v>
      </c>
      <c r="L392">
        <v>0.03</v>
      </c>
      <c r="M392">
        <v>0.03</v>
      </c>
      <c r="N392">
        <v>0</v>
      </c>
    </row>
    <row r="393" spans="5:14">
      <c r="I393" t="s">
        <v>1518</v>
      </c>
      <c r="L393">
        <v>0.03</v>
      </c>
      <c r="M393">
        <v>0.03</v>
      </c>
      <c r="N393">
        <v>0</v>
      </c>
    </row>
    <row r="394" spans="5:14">
      <c r="H394" t="s">
        <v>1519</v>
      </c>
      <c r="L394">
        <v>0.16</v>
      </c>
      <c r="M394">
        <v>0.16</v>
      </c>
      <c r="N394">
        <v>-0.01</v>
      </c>
    </row>
    <row r="395" spans="5:14">
      <c r="I395" t="s">
        <v>1520</v>
      </c>
      <c r="L395">
        <v>0.16</v>
      </c>
      <c r="M395">
        <v>0.16</v>
      </c>
      <c r="N395">
        <v>-0.01</v>
      </c>
    </row>
    <row r="396" spans="5:14">
      <c r="H396" t="s">
        <v>1521</v>
      </c>
      <c r="L396">
        <v>1.59</v>
      </c>
      <c r="M396">
        <v>32.590000000000003</v>
      </c>
      <c r="N396">
        <v>-30.99</v>
      </c>
    </row>
    <row r="397" spans="5:14">
      <c r="I397" t="s">
        <v>1522</v>
      </c>
      <c r="L397">
        <v>1.59</v>
      </c>
      <c r="M397">
        <v>32.590000000000003</v>
      </c>
      <c r="N397">
        <v>-30.99</v>
      </c>
    </row>
    <row r="398" spans="5:14">
      <c r="H398" t="s">
        <v>1523</v>
      </c>
      <c r="L398">
        <v>13.66</v>
      </c>
      <c r="M398">
        <v>12.55</v>
      </c>
      <c r="N398">
        <v>1.1100000000000001</v>
      </c>
    </row>
    <row r="399" spans="5:14">
      <c r="I399" t="s">
        <v>1524</v>
      </c>
      <c r="L399">
        <v>13.66</v>
      </c>
      <c r="M399">
        <v>12.55</v>
      </c>
      <c r="N399">
        <v>1.1100000000000001</v>
      </c>
    </row>
    <row r="400" spans="5:14">
      <c r="G400" t="s">
        <v>1078</v>
      </c>
      <c r="L400">
        <v>-0.9</v>
      </c>
      <c r="M400">
        <v>-1.3</v>
      </c>
      <c r="N400">
        <v>0.4</v>
      </c>
    </row>
    <row r="401" spans="4:14">
      <c r="H401" t="s">
        <v>1525</v>
      </c>
      <c r="L401">
        <v>-0.9</v>
      </c>
      <c r="M401">
        <v>-1.3</v>
      </c>
      <c r="N401">
        <v>0.4</v>
      </c>
    </row>
    <row r="402" spans="4:14">
      <c r="I402" t="s">
        <v>1526</v>
      </c>
      <c r="L402">
        <v>-0.9</v>
      </c>
      <c r="M402">
        <v>-1.3</v>
      </c>
      <c r="N402">
        <v>0.4</v>
      </c>
    </row>
    <row r="403" spans="4:14">
      <c r="G403" t="s">
        <v>1527</v>
      </c>
      <c r="L403" s="4">
        <v>1150.75</v>
      </c>
      <c r="M403" s="4">
        <v>2371.6</v>
      </c>
      <c r="N403" s="4">
        <v>-1220.8499999999999</v>
      </c>
    </row>
    <row r="404" spans="4:14">
      <c r="H404" t="s">
        <v>1528</v>
      </c>
      <c r="L404" s="4">
        <v>1150.75</v>
      </c>
      <c r="M404" s="4">
        <v>2371.6</v>
      </c>
      <c r="N404" s="4">
        <v>-1220.8499999999999</v>
      </c>
    </row>
    <row r="405" spans="4:14">
      <c r="D405" t="s">
        <v>1529</v>
      </c>
      <c r="L405" s="4">
        <v>17787.669999999998</v>
      </c>
      <c r="M405" s="4">
        <v>15117.34</v>
      </c>
      <c r="N405" s="4">
        <v>2670.33</v>
      </c>
    </row>
    <row r="406" spans="4:14">
      <c r="E406" t="s">
        <v>1530</v>
      </c>
      <c r="L406">
        <v>30.05</v>
      </c>
      <c r="M406">
        <v>40.520000000000003</v>
      </c>
      <c r="N406">
        <v>-10.47</v>
      </c>
    </row>
    <row r="407" spans="4:14">
      <c r="G407" t="s">
        <v>1531</v>
      </c>
      <c r="L407">
        <v>30.05</v>
      </c>
      <c r="M407">
        <v>40.520000000000003</v>
      </c>
      <c r="N407">
        <v>-10.47</v>
      </c>
    </row>
    <row r="408" spans="4:14">
      <c r="H408" t="s">
        <v>1532</v>
      </c>
      <c r="L408">
        <v>35.69</v>
      </c>
      <c r="M408">
        <v>48.73</v>
      </c>
      <c r="N408">
        <v>-13.05</v>
      </c>
    </row>
    <row r="409" spans="4:14">
      <c r="I409" t="s">
        <v>1533</v>
      </c>
      <c r="L409">
        <v>4.3</v>
      </c>
      <c r="M409">
        <v>5.62</v>
      </c>
      <c r="N409">
        <v>-1.32</v>
      </c>
    </row>
    <row r="410" spans="4:14">
      <c r="I410" t="s">
        <v>1534</v>
      </c>
      <c r="L410">
        <v>0</v>
      </c>
      <c r="M410">
        <v>0</v>
      </c>
      <c r="N410">
        <v>0</v>
      </c>
    </row>
    <row r="411" spans="4:14">
      <c r="I411" t="s">
        <v>1535</v>
      </c>
      <c r="L411">
        <v>0.02</v>
      </c>
      <c r="M411">
        <v>0</v>
      </c>
      <c r="N411">
        <v>0.02</v>
      </c>
    </row>
    <row r="412" spans="4:14">
      <c r="I412" t="s">
        <v>1536</v>
      </c>
      <c r="L412">
        <v>21.91</v>
      </c>
      <c r="M412">
        <v>18.12</v>
      </c>
      <c r="N412">
        <v>3.79</v>
      </c>
    </row>
    <row r="413" spans="4:14">
      <c r="I413" t="s">
        <v>1537</v>
      </c>
      <c r="L413">
        <v>9.4</v>
      </c>
      <c r="M413">
        <v>24.95</v>
      </c>
      <c r="N413">
        <v>-15.55</v>
      </c>
    </row>
    <row r="414" spans="4:14">
      <c r="I414" t="s">
        <v>1538</v>
      </c>
      <c r="L414">
        <v>0.05</v>
      </c>
      <c r="M414">
        <v>0.03</v>
      </c>
      <c r="N414">
        <v>0.02</v>
      </c>
    </row>
    <row r="415" spans="4:14">
      <c r="H415" t="s">
        <v>1539</v>
      </c>
      <c r="L415">
        <v>-0.03</v>
      </c>
      <c r="M415">
        <v>0</v>
      </c>
      <c r="N415">
        <v>-0.03</v>
      </c>
    </row>
    <row r="416" spans="4:14">
      <c r="I416" t="s">
        <v>1540</v>
      </c>
      <c r="L416">
        <v>-1.17</v>
      </c>
      <c r="M416">
        <v>0</v>
      </c>
      <c r="N416">
        <v>-1.17</v>
      </c>
    </row>
    <row r="417" spans="5:22">
      <c r="I417" t="s">
        <v>1541</v>
      </c>
      <c r="L417">
        <v>1.1399999999999999</v>
      </c>
      <c r="M417">
        <v>0</v>
      </c>
      <c r="N417">
        <v>1.1399999999999999</v>
      </c>
    </row>
    <row r="418" spans="5:22">
      <c r="H418" t="s">
        <v>1542</v>
      </c>
      <c r="L418">
        <v>-5.61</v>
      </c>
      <c r="M418">
        <v>-8.2100000000000009</v>
      </c>
      <c r="N418">
        <v>2.6</v>
      </c>
    </row>
    <row r="419" spans="5:22">
      <c r="I419" t="s">
        <v>1543</v>
      </c>
      <c r="L419">
        <v>-5.61</v>
      </c>
      <c r="M419">
        <v>-8.2100000000000009</v>
      </c>
      <c r="N419">
        <v>2.6</v>
      </c>
    </row>
    <row r="420" spans="5:22">
      <c r="E420" t="s">
        <v>1544</v>
      </c>
      <c r="L420" s="4">
        <v>12559.81</v>
      </c>
      <c r="M420" s="4">
        <v>10091.76</v>
      </c>
      <c r="N420" s="4">
        <v>2468.0500000000002</v>
      </c>
    </row>
    <row r="421" spans="5:22">
      <c r="G421" t="s">
        <v>1545</v>
      </c>
      <c r="L421" s="4">
        <v>12855.09</v>
      </c>
      <c r="M421" s="4">
        <v>10135.39</v>
      </c>
      <c r="N421" s="4">
        <v>2719.69</v>
      </c>
      <c r="O421" s="2299" t="s">
        <v>220</v>
      </c>
      <c r="P421" s="4">
        <f>L420-L520</f>
        <v>18201.28</v>
      </c>
    </row>
    <row r="422" spans="5:22">
      <c r="H422" t="s">
        <v>1546</v>
      </c>
      <c r="L422" s="4">
        <v>12855.09</v>
      </c>
      <c r="M422" s="4">
        <v>10135.39</v>
      </c>
      <c r="N422" s="4">
        <v>2719.69</v>
      </c>
      <c r="O422" s="2299" t="s">
        <v>7549</v>
      </c>
      <c r="P422">
        <v>18823.7</v>
      </c>
    </row>
    <row r="423" spans="5:22">
      <c r="I423" t="s">
        <v>1547</v>
      </c>
      <c r="L423">
        <v>-0.03</v>
      </c>
      <c r="M423">
        <v>0</v>
      </c>
      <c r="N423">
        <v>-0.03</v>
      </c>
      <c r="O423" s="2299" t="s">
        <v>344</v>
      </c>
      <c r="P423" s="4">
        <f>P422-P421</f>
        <v>622.42000000000189</v>
      </c>
      <c r="Q423">
        <f>L524-L522</f>
        <v>-622.46</v>
      </c>
      <c r="R423" s="175" t="s">
        <v>7550</v>
      </c>
    </row>
    <row r="424" spans="5:22">
      <c r="I424" t="s">
        <v>1548</v>
      </c>
      <c r="L424">
        <v>-4.04</v>
      </c>
      <c r="M424">
        <v>-4.49</v>
      </c>
      <c r="N424">
        <v>0.45</v>
      </c>
    </row>
    <row r="425" spans="5:22">
      <c r="I425" t="s">
        <v>1549</v>
      </c>
      <c r="L425">
        <v>-0.01</v>
      </c>
      <c r="M425">
        <v>-0.01</v>
      </c>
      <c r="N425">
        <v>0</v>
      </c>
      <c r="S425" t="s">
        <v>7551</v>
      </c>
      <c r="T425">
        <f>1084.06+559.42</f>
        <v>1643.48</v>
      </c>
      <c r="U425">
        <f>T425/$T$428</f>
        <v>8.7309083761428416E-2</v>
      </c>
      <c r="V425" s="2301">
        <f>$V$428*U425</f>
        <v>1096.5855033176263</v>
      </c>
    </row>
    <row r="426" spans="5:22">
      <c r="I426" t="s">
        <v>1550</v>
      </c>
      <c r="L426">
        <v>-21.03</v>
      </c>
      <c r="M426">
        <v>-20.87</v>
      </c>
      <c r="N426">
        <v>-0.16</v>
      </c>
      <c r="S426" t="s">
        <v>7552</v>
      </c>
      <c r="T426">
        <f>2006.93+2493.53</f>
        <v>4500.46</v>
      </c>
      <c r="U426">
        <f t="shared" ref="U426:U427" si="0">T426/$T$428</f>
        <v>0.23908477079426466</v>
      </c>
      <c r="V426" s="2301">
        <f t="shared" ref="V426:V427" si="1">$V$428*U426</f>
        <v>3002.8592950695129</v>
      </c>
    </row>
    <row r="427" spans="5:22">
      <c r="I427" t="s">
        <v>1551</v>
      </c>
      <c r="L427">
        <v>0.01</v>
      </c>
      <c r="M427">
        <v>0.01</v>
      </c>
      <c r="N427">
        <v>0</v>
      </c>
      <c r="S427" t="s">
        <v>7553</v>
      </c>
      <c r="T427">
        <v>12679.76</v>
      </c>
      <c r="U427">
        <f t="shared" si="0"/>
        <v>0.67360614544430686</v>
      </c>
      <c r="V427" s="2301">
        <f t="shared" si="1"/>
        <v>8460.3652016128599</v>
      </c>
    </row>
    <row r="428" spans="5:22">
      <c r="I428" t="s">
        <v>1552</v>
      </c>
      <c r="L428">
        <v>0</v>
      </c>
      <c r="M428">
        <v>0.03</v>
      </c>
      <c r="N428">
        <v>-0.02</v>
      </c>
      <c r="T428" s="2301">
        <f>SUM(T425:T427)</f>
        <v>18823.7</v>
      </c>
      <c r="U428">
        <f>SUM(U425:U427)</f>
        <v>1</v>
      </c>
      <c r="V428" s="4">
        <f>L420</f>
        <v>12559.81</v>
      </c>
    </row>
    <row r="429" spans="5:22">
      <c r="I429" t="s">
        <v>1553</v>
      </c>
      <c r="L429">
        <v>434.38</v>
      </c>
      <c r="M429">
        <v>390.2</v>
      </c>
      <c r="N429">
        <v>44.18</v>
      </c>
    </row>
    <row r="430" spans="5:22">
      <c r="I430" t="s">
        <v>1554</v>
      </c>
      <c r="L430">
        <v>193.09</v>
      </c>
      <c r="M430">
        <v>138.51</v>
      </c>
      <c r="N430">
        <v>54.59</v>
      </c>
    </row>
    <row r="431" spans="5:22">
      <c r="I431" t="s">
        <v>1555</v>
      </c>
      <c r="L431">
        <v>16.170000000000002</v>
      </c>
      <c r="M431">
        <v>11.85</v>
      </c>
      <c r="N431">
        <v>4.32</v>
      </c>
    </row>
    <row r="432" spans="5:22">
      <c r="I432" t="s">
        <v>1556</v>
      </c>
      <c r="L432">
        <v>3.32</v>
      </c>
      <c r="M432">
        <v>2.48</v>
      </c>
      <c r="N432">
        <v>0.85</v>
      </c>
      <c r="P432" t="s">
        <v>7548</v>
      </c>
      <c r="Q432" s="2269">
        <f>L436+L437+L457+L471+L472+L473+L485+L487</f>
        <v>9972.1399999999976</v>
      </c>
    </row>
    <row r="433" spans="9:17">
      <c r="I433" t="s">
        <v>1557</v>
      </c>
      <c r="L433">
        <v>0.48</v>
      </c>
      <c r="M433">
        <v>0.47</v>
      </c>
      <c r="N433">
        <v>0.01</v>
      </c>
    </row>
    <row r="434" spans="9:17">
      <c r="I434" t="s">
        <v>1558</v>
      </c>
      <c r="L434">
        <v>54.71</v>
      </c>
      <c r="M434">
        <v>53.59</v>
      </c>
      <c r="N434">
        <v>1.1200000000000001</v>
      </c>
    </row>
    <row r="435" spans="9:17">
      <c r="I435" t="s">
        <v>1559</v>
      </c>
      <c r="L435">
        <v>1.88</v>
      </c>
      <c r="M435">
        <v>2</v>
      </c>
      <c r="N435">
        <v>-0.11</v>
      </c>
    </row>
    <row r="436" spans="9:17">
      <c r="I436" t="s">
        <v>1560</v>
      </c>
      <c r="L436">
        <v>147.15</v>
      </c>
      <c r="M436">
        <v>71.88</v>
      </c>
      <c r="N436">
        <v>75.27</v>
      </c>
    </row>
    <row r="437" spans="9:17">
      <c r="I437" t="s">
        <v>1561</v>
      </c>
      <c r="L437">
        <v>351.63</v>
      </c>
      <c r="M437">
        <v>198.52</v>
      </c>
      <c r="N437">
        <v>153.11000000000001</v>
      </c>
    </row>
    <row r="438" spans="9:17">
      <c r="I438" t="s">
        <v>1562</v>
      </c>
      <c r="L438">
        <v>0.46</v>
      </c>
      <c r="M438">
        <v>25.81</v>
      </c>
      <c r="N438">
        <v>-25.35</v>
      </c>
    </row>
    <row r="439" spans="9:17">
      <c r="I439" t="s">
        <v>1563</v>
      </c>
      <c r="L439">
        <v>1.54</v>
      </c>
      <c r="M439">
        <v>1.63</v>
      </c>
      <c r="N439">
        <v>-0.09</v>
      </c>
    </row>
    <row r="440" spans="9:17">
      <c r="I440" t="s">
        <v>1564</v>
      </c>
      <c r="L440">
        <v>5.53</v>
      </c>
      <c r="M440">
        <v>4.6399999999999997</v>
      </c>
      <c r="N440">
        <v>0.89</v>
      </c>
    </row>
    <row r="441" spans="9:17">
      <c r="I441" t="s">
        <v>4096</v>
      </c>
      <c r="L441">
        <v>0</v>
      </c>
      <c r="M441">
        <v>0.01</v>
      </c>
      <c r="N441">
        <v>-0.01</v>
      </c>
    </row>
    <row r="442" spans="9:17">
      <c r="I442" t="s">
        <v>1565</v>
      </c>
      <c r="L442">
        <v>4.67</v>
      </c>
      <c r="M442">
        <v>5.14</v>
      </c>
      <c r="N442">
        <v>-0.47</v>
      </c>
    </row>
    <row r="443" spans="9:17">
      <c r="I443" t="s">
        <v>1566</v>
      </c>
      <c r="L443">
        <v>2.48</v>
      </c>
      <c r="M443">
        <v>2.34</v>
      </c>
      <c r="N443">
        <v>0.14000000000000001</v>
      </c>
    </row>
    <row r="444" spans="9:17">
      <c r="I444" t="s">
        <v>1567</v>
      </c>
      <c r="L444">
        <v>0.89</v>
      </c>
      <c r="M444">
        <v>1.07</v>
      </c>
      <c r="N444">
        <v>-0.18</v>
      </c>
    </row>
    <row r="445" spans="9:17">
      <c r="I445" t="s">
        <v>1568</v>
      </c>
      <c r="L445">
        <v>0.32</v>
      </c>
      <c r="M445">
        <v>0.23</v>
      </c>
      <c r="N445">
        <v>0.09</v>
      </c>
    </row>
    <row r="446" spans="9:17">
      <c r="I446" t="s">
        <v>1569</v>
      </c>
      <c r="L446">
        <v>7.0000000000000007E-2</v>
      </c>
      <c r="M446">
        <v>0.15</v>
      </c>
      <c r="N446">
        <v>-0.08</v>
      </c>
      <c r="P446" t="s">
        <v>7547</v>
      </c>
      <c r="Q446" s="2300">
        <f>L442+L444+L446+L448+L452+L456+L458+L460+L462+L464+L478+L480+L484+L486+L488+L490+L492</f>
        <v>106.10999999999999</v>
      </c>
    </row>
    <row r="447" spans="9:17">
      <c r="I447" t="s">
        <v>1570</v>
      </c>
      <c r="L447">
        <v>0.11</v>
      </c>
      <c r="M447">
        <v>0.12</v>
      </c>
      <c r="N447">
        <v>-0.02</v>
      </c>
    </row>
    <row r="448" spans="9:17">
      <c r="I448" t="s">
        <v>1571</v>
      </c>
      <c r="L448">
        <v>0.02</v>
      </c>
      <c r="M448">
        <v>0.03</v>
      </c>
      <c r="N448">
        <v>0</v>
      </c>
    </row>
    <row r="449" spans="9:14">
      <c r="I449" t="s">
        <v>1572</v>
      </c>
      <c r="L449">
        <v>0</v>
      </c>
      <c r="M449">
        <v>0</v>
      </c>
      <c r="N449">
        <v>0</v>
      </c>
    </row>
    <row r="450" spans="9:14">
      <c r="I450" t="s">
        <v>1573</v>
      </c>
      <c r="L450">
        <v>0</v>
      </c>
      <c r="M450">
        <v>0.01</v>
      </c>
      <c r="N450">
        <v>0</v>
      </c>
    </row>
    <row r="451" spans="9:14">
      <c r="I451" t="s">
        <v>1574</v>
      </c>
      <c r="L451">
        <v>0</v>
      </c>
      <c r="M451">
        <v>0</v>
      </c>
      <c r="N451">
        <v>0</v>
      </c>
    </row>
    <row r="452" spans="9:14">
      <c r="I452" t="s">
        <v>1575</v>
      </c>
      <c r="L452">
        <v>0.04</v>
      </c>
      <c r="M452">
        <v>0.19</v>
      </c>
      <c r="N452">
        <v>-0.14000000000000001</v>
      </c>
    </row>
    <row r="453" spans="9:14">
      <c r="I453" t="s">
        <v>1576</v>
      </c>
      <c r="L453">
        <v>0</v>
      </c>
      <c r="M453">
        <v>0</v>
      </c>
      <c r="N453">
        <v>0</v>
      </c>
    </row>
    <row r="454" spans="9:14">
      <c r="I454" t="s">
        <v>1577</v>
      </c>
      <c r="L454">
        <v>0</v>
      </c>
      <c r="M454">
        <v>0</v>
      </c>
      <c r="N454">
        <v>0</v>
      </c>
    </row>
    <row r="455" spans="9:14">
      <c r="I455" t="s">
        <v>1578</v>
      </c>
      <c r="L455">
        <v>0</v>
      </c>
      <c r="M455">
        <v>0</v>
      </c>
      <c r="N455">
        <v>0</v>
      </c>
    </row>
    <row r="456" spans="9:14">
      <c r="I456" t="s">
        <v>1579</v>
      </c>
      <c r="L456">
        <v>0.5</v>
      </c>
      <c r="M456">
        <v>0.37</v>
      </c>
      <c r="N456">
        <v>0.13</v>
      </c>
    </row>
    <row r="457" spans="9:14">
      <c r="I457" t="s">
        <v>1580</v>
      </c>
      <c r="L457">
        <v>0.08</v>
      </c>
      <c r="M457">
        <v>0.04</v>
      </c>
      <c r="N457">
        <v>0.04</v>
      </c>
    </row>
    <row r="458" spans="9:14">
      <c r="I458" t="s">
        <v>1581</v>
      </c>
      <c r="L458">
        <v>1.38</v>
      </c>
      <c r="M458">
        <v>1.44</v>
      </c>
      <c r="N458">
        <v>-0.06</v>
      </c>
    </row>
    <row r="459" spans="9:14">
      <c r="I459" t="s">
        <v>1582</v>
      </c>
      <c r="L459">
        <v>0.43</v>
      </c>
      <c r="M459">
        <v>0.28999999999999998</v>
      </c>
      <c r="N459">
        <v>0.14000000000000001</v>
      </c>
    </row>
    <row r="460" spans="9:14">
      <c r="I460" t="s">
        <v>1583</v>
      </c>
      <c r="L460">
        <v>0.11</v>
      </c>
      <c r="M460">
        <v>0.28000000000000003</v>
      </c>
      <c r="N460">
        <v>-0.17</v>
      </c>
    </row>
    <row r="461" spans="9:14">
      <c r="I461" t="s">
        <v>1584</v>
      </c>
      <c r="L461">
        <v>0.04</v>
      </c>
      <c r="M461">
        <v>0.1</v>
      </c>
      <c r="N461">
        <v>-0.06</v>
      </c>
    </row>
    <row r="462" spans="9:14">
      <c r="I462" t="s">
        <v>1585</v>
      </c>
      <c r="L462">
        <v>0.01</v>
      </c>
      <c r="M462">
        <v>0.03</v>
      </c>
      <c r="N462">
        <v>-0.02</v>
      </c>
    </row>
    <row r="463" spans="9:14">
      <c r="I463" t="s">
        <v>1566</v>
      </c>
      <c r="L463">
        <v>0.01</v>
      </c>
      <c r="M463">
        <v>0.01</v>
      </c>
      <c r="N463">
        <v>0</v>
      </c>
    </row>
    <row r="464" spans="9:14">
      <c r="I464" t="s">
        <v>1586</v>
      </c>
      <c r="L464">
        <v>0.02</v>
      </c>
      <c r="M464">
        <v>0.02</v>
      </c>
      <c r="N464">
        <v>0</v>
      </c>
    </row>
    <row r="465" spans="9:14">
      <c r="I465" t="s">
        <v>1587</v>
      </c>
      <c r="L465">
        <v>0</v>
      </c>
      <c r="M465">
        <v>0</v>
      </c>
      <c r="N465">
        <v>0</v>
      </c>
    </row>
    <row r="466" spans="9:14">
      <c r="I466" t="s">
        <v>4097</v>
      </c>
      <c r="L466">
        <v>0</v>
      </c>
      <c r="M466">
        <v>0</v>
      </c>
      <c r="N466">
        <v>0</v>
      </c>
    </row>
    <row r="467" spans="9:14">
      <c r="I467" t="s">
        <v>4098</v>
      </c>
      <c r="L467">
        <v>0</v>
      </c>
      <c r="M467">
        <v>0</v>
      </c>
      <c r="N467">
        <v>0</v>
      </c>
    </row>
    <row r="468" spans="9:14">
      <c r="I468" t="s">
        <v>1588</v>
      </c>
      <c r="L468" s="4">
        <v>1363.45</v>
      </c>
      <c r="M468" s="4">
        <v>1142.3699999999999</v>
      </c>
      <c r="N468">
        <v>221.09</v>
      </c>
    </row>
    <row r="469" spans="9:14">
      <c r="I469" t="s">
        <v>1589</v>
      </c>
      <c r="L469">
        <v>89.12</v>
      </c>
      <c r="M469">
        <v>54.1</v>
      </c>
      <c r="N469">
        <v>35.020000000000003</v>
      </c>
    </row>
    <row r="470" spans="9:14">
      <c r="I470" t="s">
        <v>1590</v>
      </c>
      <c r="L470">
        <v>0.8</v>
      </c>
      <c r="M470">
        <v>0.81</v>
      </c>
      <c r="N470">
        <v>-0.01</v>
      </c>
    </row>
    <row r="471" spans="9:14">
      <c r="I471" t="s">
        <v>1591</v>
      </c>
      <c r="L471" s="4">
        <v>7874.04</v>
      </c>
      <c r="M471" s="4">
        <v>6245.17</v>
      </c>
      <c r="N471" s="4">
        <v>1628.87</v>
      </c>
    </row>
    <row r="472" spans="9:14">
      <c r="I472" t="s">
        <v>1592</v>
      </c>
      <c r="L472" s="4">
        <v>1560.97</v>
      </c>
      <c r="M472" s="4">
        <v>1163.8800000000001</v>
      </c>
      <c r="N472">
        <v>397.09</v>
      </c>
    </row>
    <row r="473" spans="9:14">
      <c r="I473" t="s">
        <v>1593</v>
      </c>
      <c r="L473">
        <v>3.73</v>
      </c>
      <c r="M473">
        <v>3.7</v>
      </c>
      <c r="N473">
        <v>0.03</v>
      </c>
    </row>
    <row r="474" spans="9:14">
      <c r="I474" t="s">
        <v>1594</v>
      </c>
      <c r="L474">
        <v>2.3199999999999998</v>
      </c>
      <c r="M474">
        <v>-1.03</v>
      </c>
      <c r="N474">
        <v>3.35</v>
      </c>
    </row>
    <row r="475" spans="9:14">
      <c r="I475" t="s">
        <v>1595</v>
      </c>
      <c r="L475">
        <v>627.86</v>
      </c>
      <c r="M475">
        <v>567.16</v>
      </c>
      <c r="N475">
        <v>60.69</v>
      </c>
    </row>
    <row r="476" spans="9:14">
      <c r="I476" t="s">
        <v>1596</v>
      </c>
      <c r="L476">
        <v>-3.22</v>
      </c>
      <c r="M476">
        <v>-4.4000000000000004</v>
      </c>
      <c r="N476">
        <v>1.17</v>
      </c>
    </row>
    <row r="477" spans="9:14">
      <c r="I477" t="s">
        <v>6605</v>
      </c>
      <c r="L477">
        <v>1.36</v>
      </c>
      <c r="M477">
        <v>0</v>
      </c>
      <c r="N477">
        <v>1.36</v>
      </c>
    </row>
    <row r="478" spans="9:14">
      <c r="I478" t="s">
        <v>1597</v>
      </c>
      <c r="L478">
        <v>41.68</v>
      </c>
      <c r="M478">
        <v>7.31</v>
      </c>
      <c r="N478">
        <v>34.36</v>
      </c>
    </row>
    <row r="479" spans="9:14">
      <c r="I479" t="s">
        <v>1598</v>
      </c>
      <c r="L479">
        <v>5.65</v>
      </c>
      <c r="M479">
        <v>3.63</v>
      </c>
      <c r="N479">
        <v>2.02</v>
      </c>
    </row>
    <row r="480" spans="9:14">
      <c r="I480" t="s">
        <v>1599</v>
      </c>
      <c r="L480">
        <v>1.8</v>
      </c>
      <c r="M480">
        <v>0.46</v>
      </c>
      <c r="N480">
        <v>1.34</v>
      </c>
    </row>
    <row r="481" spans="8:14">
      <c r="I481" t="s">
        <v>1600</v>
      </c>
      <c r="L481">
        <v>0.14000000000000001</v>
      </c>
      <c r="M481">
        <v>0.06</v>
      </c>
      <c r="N481">
        <v>7.0000000000000007E-2</v>
      </c>
    </row>
    <row r="482" spans="8:14">
      <c r="I482" t="s">
        <v>1601</v>
      </c>
      <c r="L482">
        <v>0</v>
      </c>
      <c r="M482">
        <v>0</v>
      </c>
      <c r="N482">
        <v>0</v>
      </c>
    </row>
    <row r="483" spans="8:14">
      <c r="I483" t="s">
        <v>1602</v>
      </c>
      <c r="L483">
        <v>0</v>
      </c>
      <c r="M483">
        <v>0</v>
      </c>
      <c r="N483">
        <v>0</v>
      </c>
    </row>
    <row r="484" spans="8:14">
      <c r="I484" t="s">
        <v>1603</v>
      </c>
      <c r="L484">
        <v>44.64</v>
      </c>
      <c r="M484">
        <v>34.76</v>
      </c>
      <c r="N484">
        <v>9.8800000000000008</v>
      </c>
    </row>
    <row r="485" spans="8:14">
      <c r="I485" t="s">
        <v>1604</v>
      </c>
      <c r="L485">
        <v>28.64</v>
      </c>
      <c r="M485">
        <v>19.61</v>
      </c>
      <c r="N485">
        <v>9.02</v>
      </c>
    </row>
    <row r="486" spans="8:14">
      <c r="I486" t="s">
        <v>1605</v>
      </c>
      <c r="L486">
        <v>10.38</v>
      </c>
      <c r="M486">
        <v>6.67</v>
      </c>
      <c r="N486">
        <v>3.72</v>
      </c>
    </row>
    <row r="487" spans="8:14">
      <c r="I487" t="s">
        <v>1606</v>
      </c>
      <c r="L487">
        <v>5.9</v>
      </c>
      <c r="M487">
        <v>3.72</v>
      </c>
      <c r="N487">
        <v>2.1800000000000002</v>
      </c>
    </row>
    <row r="488" spans="8:14">
      <c r="I488" t="s">
        <v>1607</v>
      </c>
      <c r="L488">
        <v>7.0000000000000007E-2</v>
      </c>
      <c r="M488">
        <v>0.08</v>
      </c>
      <c r="N488">
        <v>-0.01</v>
      </c>
    </row>
    <row r="489" spans="8:14">
      <c r="I489" t="s">
        <v>1608</v>
      </c>
      <c r="L489">
        <v>0.01</v>
      </c>
      <c r="M489">
        <v>0.02</v>
      </c>
      <c r="N489">
        <v>-0.01</v>
      </c>
    </row>
    <row r="490" spans="8:14">
      <c r="I490" t="s">
        <v>1609</v>
      </c>
      <c r="L490">
        <v>-0.2</v>
      </c>
      <c r="M490">
        <v>-0.23</v>
      </c>
      <c r="N490">
        <v>0.03</v>
      </c>
    </row>
    <row r="491" spans="8:14">
      <c r="I491" t="s">
        <v>1610</v>
      </c>
      <c r="L491">
        <v>0.02</v>
      </c>
      <c r="M491">
        <v>0.02</v>
      </c>
      <c r="N491">
        <v>0.01</v>
      </c>
    </row>
    <row r="492" spans="8:14">
      <c r="I492" t="s">
        <v>6606</v>
      </c>
      <c r="L492">
        <v>0.03</v>
      </c>
      <c r="M492">
        <v>0</v>
      </c>
      <c r="N492">
        <v>0.03</v>
      </c>
    </row>
    <row r="493" spans="8:14">
      <c r="I493" t="s">
        <v>6607</v>
      </c>
      <c r="L493">
        <v>0</v>
      </c>
      <c r="M493">
        <v>0</v>
      </c>
      <c r="N493">
        <v>0</v>
      </c>
    </row>
    <row r="494" spans="8:14">
      <c r="I494" t="s">
        <v>1611</v>
      </c>
      <c r="L494">
        <v>-0.56999999999999995</v>
      </c>
      <c r="M494">
        <v>-0.56999999999999995</v>
      </c>
      <c r="N494">
        <v>0</v>
      </c>
    </row>
    <row r="495" spans="8:14">
      <c r="H495" t="s">
        <v>1612</v>
      </c>
      <c r="L495">
        <v>0</v>
      </c>
      <c r="M495">
        <v>0</v>
      </c>
      <c r="N495">
        <v>0</v>
      </c>
    </row>
    <row r="496" spans="8:14">
      <c r="I496" t="s">
        <v>1613</v>
      </c>
      <c r="L496">
        <v>94.69</v>
      </c>
      <c r="M496">
        <v>92.28</v>
      </c>
      <c r="N496">
        <v>2.42</v>
      </c>
    </row>
    <row r="497" spans="9:14">
      <c r="I497" t="s">
        <v>1613</v>
      </c>
      <c r="L497">
        <v>53.79</v>
      </c>
      <c r="M497">
        <v>39.049999999999997</v>
      </c>
      <c r="N497">
        <v>14.74</v>
      </c>
    </row>
    <row r="498" spans="9:14">
      <c r="I498" t="s">
        <v>1613</v>
      </c>
      <c r="L498">
        <v>7.82</v>
      </c>
      <c r="M498">
        <v>8.9</v>
      </c>
      <c r="N498">
        <v>-1.08</v>
      </c>
    </row>
    <row r="499" spans="9:14">
      <c r="I499" t="s">
        <v>1614</v>
      </c>
      <c r="L499">
        <v>0.48</v>
      </c>
      <c r="M499">
        <v>0.31</v>
      </c>
      <c r="N499">
        <v>0.17</v>
      </c>
    </row>
    <row r="500" spans="9:14">
      <c r="I500" t="s">
        <v>1613</v>
      </c>
      <c r="L500">
        <v>0.11</v>
      </c>
      <c r="M500">
        <v>0.11</v>
      </c>
      <c r="N500">
        <v>0.01</v>
      </c>
    </row>
    <row r="501" spans="9:14">
      <c r="I501" t="s">
        <v>1613</v>
      </c>
      <c r="L501">
        <v>17.61</v>
      </c>
      <c r="M501">
        <v>16.66</v>
      </c>
      <c r="N501">
        <v>0.96</v>
      </c>
    </row>
    <row r="502" spans="9:14">
      <c r="I502" t="s">
        <v>1613</v>
      </c>
      <c r="L502">
        <v>0.59</v>
      </c>
      <c r="M502">
        <v>0.59</v>
      </c>
      <c r="N502">
        <v>-0.01</v>
      </c>
    </row>
    <row r="503" spans="9:14">
      <c r="I503" t="s">
        <v>1613</v>
      </c>
      <c r="L503">
        <v>38.25</v>
      </c>
      <c r="M503">
        <v>18.920000000000002</v>
      </c>
      <c r="N503">
        <v>19.329999999999998</v>
      </c>
    </row>
    <row r="504" spans="9:14">
      <c r="I504" t="s">
        <v>1614</v>
      </c>
      <c r="L504">
        <v>104.74</v>
      </c>
      <c r="M504">
        <v>57.15</v>
      </c>
      <c r="N504">
        <v>47.59</v>
      </c>
    </row>
    <row r="505" spans="9:14">
      <c r="I505" t="s">
        <v>1613</v>
      </c>
      <c r="L505">
        <v>5.81</v>
      </c>
      <c r="M505">
        <v>20.99</v>
      </c>
      <c r="N505">
        <v>-15.17</v>
      </c>
    </row>
    <row r="506" spans="9:14">
      <c r="I506" t="s">
        <v>1615</v>
      </c>
      <c r="L506">
        <v>1.33</v>
      </c>
      <c r="M506">
        <v>1.39</v>
      </c>
      <c r="N506">
        <v>-0.06</v>
      </c>
    </row>
    <row r="507" spans="9:14">
      <c r="I507" t="s">
        <v>1613</v>
      </c>
      <c r="L507">
        <v>0.56999999999999995</v>
      </c>
      <c r="M507">
        <v>0.26</v>
      </c>
      <c r="N507">
        <v>0.31</v>
      </c>
    </row>
    <row r="508" spans="9:14">
      <c r="I508" t="s">
        <v>1613</v>
      </c>
      <c r="L508">
        <v>0</v>
      </c>
      <c r="M508">
        <v>0</v>
      </c>
      <c r="N508">
        <v>0</v>
      </c>
    </row>
    <row r="509" spans="9:14">
      <c r="I509" t="s">
        <v>1616</v>
      </c>
      <c r="L509">
        <v>-325.8</v>
      </c>
      <c r="M509">
        <v>-256.60000000000002</v>
      </c>
      <c r="N509">
        <v>-69.2</v>
      </c>
    </row>
    <row r="510" spans="9:14">
      <c r="I510" t="s">
        <v>1617</v>
      </c>
      <c r="L510">
        <v>798.28</v>
      </c>
      <c r="M510">
        <v>555.28</v>
      </c>
      <c r="N510">
        <v>243</v>
      </c>
    </row>
    <row r="511" spans="9:14">
      <c r="I511" t="s">
        <v>1617</v>
      </c>
      <c r="L511">
        <v>0.01</v>
      </c>
      <c r="M511">
        <v>0</v>
      </c>
      <c r="N511">
        <v>0.01</v>
      </c>
    </row>
    <row r="512" spans="9:14">
      <c r="I512" t="s">
        <v>1617</v>
      </c>
      <c r="L512">
        <v>30.85</v>
      </c>
      <c r="M512">
        <v>20.43</v>
      </c>
      <c r="N512">
        <v>10.42</v>
      </c>
    </row>
    <row r="513" spans="5:14">
      <c r="I513" t="s">
        <v>1617</v>
      </c>
      <c r="L513">
        <v>1.1499999999999999</v>
      </c>
      <c r="M513">
        <v>1.02</v>
      </c>
      <c r="N513">
        <v>0.13</v>
      </c>
    </row>
    <row r="514" spans="5:14">
      <c r="I514" t="s">
        <v>1617</v>
      </c>
      <c r="L514" s="4">
        <v>3634.78</v>
      </c>
      <c r="M514" s="4">
        <v>2408.83</v>
      </c>
      <c r="N514" s="4">
        <v>1225.95</v>
      </c>
    </row>
    <row r="515" spans="5:14">
      <c r="I515" t="s">
        <v>1618</v>
      </c>
      <c r="L515">
        <v>762.13</v>
      </c>
      <c r="M515">
        <v>504.92</v>
      </c>
      <c r="N515">
        <v>257.20999999999998</v>
      </c>
    </row>
    <row r="516" spans="5:14">
      <c r="I516" t="s">
        <v>1617</v>
      </c>
      <c r="L516">
        <v>0.01</v>
      </c>
      <c r="M516">
        <v>0.04</v>
      </c>
      <c r="N516">
        <v>-0.03</v>
      </c>
    </row>
    <row r="517" spans="5:14">
      <c r="I517" t="s">
        <v>1617</v>
      </c>
      <c r="L517">
        <v>0.73</v>
      </c>
      <c r="M517">
        <v>0.63</v>
      </c>
      <c r="N517">
        <v>0.1</v>
      </c>
    </row>
    <row r="518" spans="5:14">
      <c r="I518" t="s">
        <v>1619</v>
      </c>
      <c r="L518">
        <v>404</v>
      </c>
      <c r="M518">
        <v>313.88</v>
      </c>
      <c r="N518">
        <v>90.12</v>
      </c>
    </row>
    <row r="519" spans="5:14">
      <c r="I519" t="s">
        <v>1620</v>
      </c>
      <c r="L519">
        <v>9.5399999999999991</v>
      </c>
      <c r="M519">
        <v>7.51</v>
      </c>
      <c r="N519">
        <v>2.0299999999999998</v>
      </c>
    </row>
    <row r="520" spans="5:14">
      <c r="I520" t="s">
        <v>1621</v>
      </c>
      <c r="L520" s="4">
        <v>-5641.47</v>
      </c>
      <c r="M520" s="4">
        <v>-3812.55</v>
      </c>
      <c r="N520" s="4">
        <v>-1828.92</v>
      </c>
    </row>
    <row r="521" spans="5:14">
      <c r="G521" t="s">
        <v>1622</v>
      </c>
      <c r="L521">
        <v>163.59</v>
      </c>
      <c r="M521">
        <v>175.01</v>
      </c>
      <c r="N521">
        <v>-11.42</v>
      </c>
    </row>
    <row r="522" spans="5:14">
      <c r="H522" t="s">
        <v>1623</v>
      </c>
      <c r="L522">
        <v>163.59</v>
      </c>
      <c r="M522">
        <v>175.01</v>
      </c>
      <c r="N522">
        <v>-11.42</v>
      </c>
    </row>
    <row r="523" spans="5:14">
      <c r="I523" t="s">
        <v>1624</v>
      </c>
      <c r="L523">
        <v>163.59</v>
      </c>
      <c r="M523">
        <v>175.01</v>
      </c>
      <c r="N523">
        <v>-11.42</v>
      </c>
    </row>
    <row r="524" spans="5:14">
      <c r="G524" t="s">
        <v>1625</v>
      </c>
      <c r="L524">
        <v>-458.87</v>
      </c>
      <c r="M524">
        <v>-218.64</v>
      </c>
      <c r="N524">
        <v>-240.23</v>
      </c>
    </row>
    <row r="525" spans="5:14">
      <c r="H525" t="s">
        <v>1626</v>
      </c>
      <c r="L525">
        <v>-458.87</v>
      </c>
      <c r="M525">
        <v>-218.64</v>
      </c>
      <c r="N525">
        <v>-240.23</v>
      </c>
    </row>
    <row r="526" spans="5:14">
      <c r="I526" t="s">
        <v>1627</v>
      </c>
      <c r="L526">
        <v>-458.87</v>
      </c>
      <c r="M526">
        <v>-218.64</v>
      </c>
      <c r="N526">
        <v>-240.23</v>
      </c>
    </row>
    <row r="527" spans="5:14">
      <c r="E527" t="s">
        <v>1628</v>
      </c>
      <c r="L527">
        <v>46.81</v>
      </c>
      <c r="M527">
        <v>185.16</v>
      </c>
      <c r="N527">
        <v>-138.34</v>
      </c>
    </row>
    <row r="528" spans="5:14" hidden="1">
      <c r="G528" t="s">
        <v>1629</v>
      </c>
      <c r="L528">
        <v>15.53</v>
      </c>
      <c r="M528">
        <v>141.18</v>
      </c>
      <c r="N528">
        <v>-125.65</v>
      </c>
    </row>
    <row r="529" spans="8:14" hidden="1">
      <c r="H529" t="s">
        <v>56</v>
      </c>
      <c r="L529">
        <v>10.45</v>
      </c>
      <c r="M529">
        <v>19.36</v>
      </c>
      <c r="N529">
        <v>-8.91</v>
      </c>
    </row>
    <row r="530" spans="8:14" hidden="1">
      <c r="I530" t="s">
        <v>1630</v>
      </c>
      <c r="L530">
        <v>0</v>
      </c>
      <c r="M530">
        <v>0</v>
      </c>
      <c r="N530">
        <v>0</v>
      </c>
    </row>
    <row r="531" spans="8:14" hidden="1">
      <c r="I531" t="s">
        <v>1631</v>
      </c>
      <c r="L531">
        <v>0</v>
      </c>
      <c r="M531">
        <v>0</v>
      </c>
      <c r="N531">
        <v>0</v>
      </c>
    </row>
    <row r="532" spans="8:14" hidden="1">
      <c r="I532" t="s">
        <v>1632</v>
      </c>
      <c r="L532">
        <v>0</v>
      </c>
      <c r="M532">
        <v>0</v>
      </c>
      <c r="N532">
        <v>0</v>
      </c>
    </row>
    <row r="533" spans="8:14" hidden="1">
      <c r="I533" t="s">
        <v>1633</v>
      </c>
      <c r="L533">
        <v>0</v>
      </c>
      <c r="M533">
        <v>0</v>
      </c>
      <c r="N533">
        <v>0</v>
      </c>
    </row>
    <row r="534" spans="8:14" hidden="1">
      <c r="I534" t="s">
        <v>1634</v>
      </c>
      <c r="L534">
        <v>0</v>
      </c>
      <c r="M534">
        <v>0</v>
      </c>
      <c r="N534">
        <v>0</v>
      </c>
    </row>
    <row r="535" spans="8:14" hidden="1">
      <c r="I535" t="s">
        <v>1635</v>
      </c>
      <c r="L535">
        <v>0.67</v>
      </c>
      <c r="M535">
        <v>1.72</v>
      </c>
      <c r="N535">
        <v>-1.05</v>
      </c>
    </row>
    <row r="536" spans="8:14" hidden="1">
      <c r="I536" t="s">
        <v>1636</v>
      </c>
      <c r="L536">
        <v>0.01</v>
      </c>
      <c r="M536">
        <v>7.0000000000000007E-2</v>
      </c>
      <c r="N536">
        <v>-0.06</v>
      </c>
    </row>
    <row r="537" spans="8:14" hidden="1">
      <c r="I537" t="s">
        <v>1637</v>
      </c>
      <c r="L537">
        <v>7.0000000000000007E-2</v>
      </c>
      <c r="M537">
        <v>0.12</v>
      </c>
      <c r="N537">
        <v>-0.05</v>
      </c>
    </row>
    <row r="538" spans="8:14" hidden="1">
      <c r="I538" t="s">
        <v>1638</v>
      </c>
      <c r="L538">
        <v>0.03</v>
      </c>
      <c r="M538">
        <v>0.05</v>
      </c>
      <c r="N538">
        <v>-0.02</v>
      </c>
    </row>
    <row r="539" spans="8:14" hidden="1">
      <c r="I539" t="s">
        <v>1639</v>
      </c>
      <c r="L539">
        <v>7.0000000000000007E-2</v>
      </c>
      <c r="M539">
        <v>0.06</v>
      </c>
      <c r="N539">
        <v>0.01</v>
      </c>
    </row>
    <row r="540" spans="8:14" hidden="1">
      <c r="I540" t="s">
        <v>1640</v>
      </c>
      <c r="L540">
        <v>0.26</v>
      </c>
      <c r="M540">
        <v>0.35</v>
      </c>
      <c r="N540">
        <v>-0.09</v>
      </c>
    </row>
    <row r="541" spans="8:14" hidden="1">
      <c r="I541" t="s">
        <v>1641</v>
      </c>
      <c r="L541">
        <v>0.06</v>
      </c>
      <c r="M541">
        <v>0.05</v>
      </c>
      <c r="N541">
        <v>0.02</v>
      </c>
    </row>
    <row r="542" spans="8:14" hidden="1">
      <c r="I542" t="s">
        <v>1642</v>
      </c>
      <c r="L542">
        <v>0.04</v>
      </c>
      <c r="M542">
        <v>0.05</v>
      </c>
      <c r="N542">
        <v>-0.01</v>
      </c>
    </row>
    <row r="543" spans="8:14" hidden="1">
      <c r="I543" t="s">
        <v>1643</v>
      </c>
      <c r="L543">
        <v>0.03</v>
      </c>
      <c r="M543">
        <v>0.03</v>
      </c>
      <c r="N543">
        <v>-0.01</v>
      </c>
    </row>
    <row r="544" spans="8:14" hidden="1">
      <c r="I544" t="s">
        <v>1644</v>
      </c>
      <c r="L544">
        <v>0</v>
      </c>
      <c r="M544">
        <v>0</v>
      </c>
      <c r="N544">
        <v>0</v>
      </c>
    </row>
    <row r="545" spans="9:14" hidden="1">
      <c r="I545" t="s">
        <v>3873</v>
      </c>
      <c r="L545">
        <v>0</v>
      </c>
      <c r="M545">
        <v>0</v>
      </c>
      <c r="N545">
        <v>0</v>
      </c>
    </row>
    <row r="546" spans="9:14" hidden="1">
      <c r="I546" t="s">
        <v>1645</v>
      </c>
      <c r="L546">
        <v>0</v>
      </c>
      <c r="M546">
        <v>0</v>
      </c>
      <c r="N546">
        <v>0</v>
      </c>
    </row>
    <row r="547" spans="9:14" hidden="1">
      <c r="I547" t="s">
        <v>1646</v>
      </c>
      <c r="L547">
        <v>0</v>
      </c>
      <c r="M547">
        <v>0</v>
      </c>
      <c r="N547">
        <v>0</v>
      </c>
    </row>
    <row r="548" spans="9:14" hidden="1">
      <c r="I548" t="s">
        <v>1647</v>
      </c>
      <c r="L548">
        <v>0</v>
      </c>
      <c r="M548">
        <v>0</v>
      </c>
      <c r="N548">
        <v>0</v>
      </c>
    </row>
    <row r="549" spans="9:14" hidden="1">
      <c r="I549" t="s">
        <v>1648</v>
      </c>
      <c r="L549">
        <v>0</v>
      </c>
      <c r="M549">
        <v>0</v>
      </c>
      <c r="N549">
        <v>0</v>
      </c>
    </row>
    <row r="550" spans="9:14" hidden="1">
      <c r="I550" t="s">
        <v>1649</v>
      </c>
      <c r="L550">
        <v>0</v>
      </c>
      <c r="M550">
        <v>0</v>
      </c>
      <c r="N550">
        <v>0</v>
      </c>
    </row>
    <row r="551" spans="9:14" hidden="1">
      <c r="I551" t="s">
        <v>1650</v>
      </c>
      <c r="L551">
        <v>0</v>
      </c>
      <c r="M551">
        <v>0</v>
      </c>
      <c r="N551">
        <v>0</v>
      </c>
    </row>
    <row r="552" spans="9:14" hidden="1">
      <c r="I552" t="s">
        <v>1651</v>
      </c>
      <c r="L552">
        <v>0.57999999999999996</v>
      </c>
      <c r="M552">
        <v>1.1000000000000001</v>
      </c>
      <c r="N552">
        <v>-0.52</v>
      </c>
    </row>
    <row r="553" spans="9:14" hidden="1">
      <c r="I553" t="s">
        <v>1652</v>
      </c>
      <c r="L553">
        <v>0</v>
      </c>
      <c r="M553">
        <v>0</v>
      </c>
      <c r="N553">
        <v>0</v>
      </c>
    </row>
    <row r="554" spans="9:14" hidden="1">
      <c r="I554" t="s">
        <v>1653</v>
      </c>
      <c r="L554">
        <v>0.01</v>
      </c>
      <c r="M554">
        <v>0.04</v>
      </c>
      <c r="N554">
        <v>-0.02</v>
      </c>
    </row>
    <row r="555" spans="9:14" hidden="1">
      <c r="I555" t="s">
        <v>1654</v>
      </c>
      <c r="L555">
        <v>0.08</v>
      </c>
      <c r="M555">
        <v>0.1</v>
      </c>
      <c r="N555">
        <v>-0.01</v>
      </c>
    </row>
    <row r="556" spans="9:14" hidden="1">
      <c r="I556" t="s">
        <v>1655</v>
      </c>
      <c r="L556">
        <v>0.08</v>
      </c>
      <c r="M556">
        <v>0.1</v>
      </c>
      <c r="N556">
        <v>-0.03</v>
      </c>
    </row>
    <row r="557" spans="9:14" hidden="1">
      <c r="I557" t="s">
        <v>1656</v>
      </c>
      <c r="L557">
        <v>0.04</v>
      </c>
      <c r="M557">
        <v>0.09</v>
      </c>
      <c r="N557">
        <v>-0.05</v>
      </c>
    </row>
    <row r="558" spans="9:14" hidden="1">
      <c r="I558" t="s">
        <v>1657</v>
      </c>
      <c r="L558">
        <v>0.08</v>
      </c>
      <c r="M558">
        <v>0.14000000000000001</v>
      </c>
      <c r="N558">
        <v>-0.06</v>
      </c>
    </row>
    <row r="559" spans="9:14" hidden="1">
      <c r="I559" t="s">
        <v>1658</v>
      </c>
      <c r="L559">
        <v>0.04</v>
      </c>
      <c r="M559">
        <v>0.03</v>
      </c>
      <c r="N559">
        <v>0</v>
      </c>
    </row>
    <row r="560" spans="9:14" hidden="1">
      <c r="I560" t="s">
        <v>1659</v>
      </c>
      <c r="L560">
        <v>0.06</v>
      </c>
      <c r="M560">
        <v>0.08</v>
      </c>
      <c r="N560">
        <v>-0.02</v>
      </c>
    </row>
    <row r="561" spans="9:14" hidden="1">
      <c r="I561" t="s">
        <v>1660</v>
      </c>
      <c r="L561">
        <v>0.06</v>
      </c>
      <c r="M561">
        <v>0.05</v>
      </c>
      <c r="N561">
        <v>0.02</v>
      </c>
    </row>
    <row r="562" spans="9:14" hidden="1">
      <c r="I562" t="s">
        <v>1661</v>
      </c>
      <c r="L562">
        <v>0.06</v>
      </c>
      <c r="M562">
        <v>0.09</v>
      </c>
      <c r="N562">
        <v>-0.03</v>
      </c>
    </row>
    <row r="563" spans="9:14" hidden="1">
      <c r="I563" t="s">
        <v>1662</v>
      </c>
      <c r="L563">
        <v>0.09</v>
      </c>
      <c r="M563">
        <v>7.0000000000000007E-2</v>
      </c>
      <c r="N563">
        <v>0.02</v>
      </c>
    </row>
    <row r="564" spans="9:14" hidden="1">
      <c r="I564" t="s">
        <v>1663</v>
      </c>
      <c r="L564">
        <v>0</v>
      </c>
      <c r="M564">
        <v>0.01</v>
      </c>
      <c r="N564">
        <v>-0.01</v>
      </c>
    </row>
    <row r="565" spans="9:14" hidden="1">
      <c r="I565" t="s">
        <v>1664</v>
      </c>
      <c r="L565">
        <v>0</v>
      </c>
      <c r="M565">
        <v>0</v>
      </c>
      <c r="N565">
        <v>0</v>
      </c>
    </row>
    <row r="566" spans="9:14" hidden="1">
      <c r="I566" t="s">
        <v>1665</v>
      </c>
      <c r="L566">
        <v>0</v>
      </c>
      <c r="M566">
        <v>0</v>
      </c>
      <c r="N566">
        <v>0</v>
      </c>
    </row>
    <row r="567" spans="9:14" hidden="1">
      <c r="I567" t="s">
        <v>1666</v>
      </c>
      <c r="L567">
        <v>0</v>
      </c>
      <c r="M567">
        <v>0</v>
      </c>
      <c r="N567">
        <v>0</v>
      </c>
    </row>
    <row r="568" spans="9:14" hidden="1">
      <c r="I568" t="s">
        <v>1667</v>
      </c>
      <c r="L568">
        <v>0</v>
      </c>
      <c r="M568">
        <v>0</v>
      </c>
      <c r="N568">
        <v>0</v>
      </c>
    </row>
    <row r="569" spans="9:14" hidden="1">
      <c r="I569" t="s">
        <v>1668</v>
      </c>
      <c r="L569">
        <v>0</v>
      </c>
      <c r="M569">
        <v>0</v>
      </c>
      <c r="N569">
        <v>0</v>
      </c>
    </row>
    <row r="570" spans="9:14" hidden="1">
      <c r="I570" t="s">
        <v>1669</v>
      </c>
      <c r="L570">
        <v>0.45</v>
      </c>
      <c r="M570">
        <v>1.29</v>
      </c>
      <c r="N570">
        <v>-0.84</v>
      </c>
    </row>
    <row r="571" spans="9:14" hidden="1">
      <c r="I571" t="s">
        <v>1670</v>
      </c>
      <c r="L571">
        <v>0.05</v>
      </c>
      <c r="M571">
        <v>0.03</v>
      </c>
      <c r="N571">
        <v>0.02</v>
      </c>
    </row>
    <row r="572" spans="9:14" hidden="1">
      <c r="I572" t="s">
        <v>1671</v>
      </c>
      <c r="L572">
        <v>0.05</v>
      </c>
      <c r="M572">
        <v>0.1</v>
      </c>
      <c r="N572">
        <v>-0.05</v>
      </c>
    </row>
    <row r="573" spans="9:14" hidden="1">
      <c r="I573" t="s">
        <v>1672</v>
      </c>
      <c r="L573">
        <v>0.01</v>
      </c>
      <c r="M573">
        <v>0.06</v>
      </c>
      <c r="N573">
        <v>-0.04</v>
      </c>
    </row>
    <row r="574" spans="9:14" hidden="1">
      <c r="I574" t="s">
        <v>1673</v>
      </c>
      <c r="L574">
        <v>0.06</v>
      </c>
      <c r="M574">
        <v>0.05</v>
      </c>
      <c r="N574">
        <v>0.01</v>
      </c>
    </row>
    <row r="575" spans="9:14" hidden="1">
      <c r="I575" t="s">
        <v>1674</v>
      </c>
      <c r="L575">
        <v>0.06</v>
      </c>
      <c r="M575">
        <v>0.1</v>
      </c>
      <c r="N575">
        <v>-0.03</v>
      </c>
    </row>
    <row r="576" spans="9:14" hidden="1">
      <c r="I576" t="s">
        <v>1675</v>
      </c>
      <c r="L576">
        <v>0.04</v>
      </c>
      <c r="M576">
        <v>0.08</v>
      </c>
      <c r="N576">
        <v>-0.04</v>
      </c>
    </row>
    <row r="577" spans="9:14" hidden="1">
      <c r="I577" t="s">
        <v>1676</v>
      </c>
      <c r="L577">
        <v>0.02</v>
      </c>
      <c r="M577">
        <v>0.02</v>
      </c>
      <c r="N577">
        <v>0.01</v>
      </c>
    </row>
    <row r="578" spans="9:14" hidden="1">
      <c r="I578" t="s">
        <v>1677</v>
      </c>
      <c r="L578">
        <v>0.05</v>
      </c>
      <c r="M578">
        <v>0.03</v>
      </c>
      <c r="N578">
        <v>0.03</v>
      </c>
    </row>
    <row r="579" spans="9:14" hidden="1">
      <c r="I579" t="s">
        <v>1678</v>
      </c>
      <c r="L579">
        <v>0.01</v>
      </c>
      <c r="M579">
        <v>0.08</v>
      </c>
      <c r="N579">
        <v>-7.0000000000000007E-2</v>
      </c>
    </row>
    <row r="580" spans="9:14" hidden="1">
      <c r="I580" t="s">
        <v>1679</v>
      </c>
      <c r="L580">
        <v>0</v>
      </c>
      <c r="M580">
        <v>0</v>
      </c>
      <c r="N580">
        <v>0</v>
      </c>
    </row>
    <row r="581" spans="9:14" hidden="1">
      <c r="I581" t="s">
        <v>1680</v>
      </c>
      <c r="L581">
        <v>0</v>
      </c>
      <c r="M581">
        <v>0</v>
      </c>
      <c r="N581">
        <v>0</v>
      </c>
    </row>
    <row r="582" spans="9:14" hidden="1">
      <c r="I582" t="s">
        <v>1681</v>
      </c>
      <c r="L582">
        <v>0</v>
      </c>
      <c r="M582">
        <v>0</v>
      </c>
      <c r="N582">
        <v>0</v>
      </c>
    </row>
    <row r="583" spans="9:14" hidden="1">
      <c r="I583" t="s">
        <v>1682</v>
      </c>
      <c r="L583">
        <v>0</v>
      </c>
      <c r="M583">
        <v>0</v>
      </c>
      <c r="N583">
        <v>0</v>
      </c>
    </row>
    <row r="584" spans="9:14" hidden="1">
      <c r="I584" t="s">
        <v>1683</v>
      </c>
      <c r="L584">
        <v>0</v>
      </c>
      <c r="M584">
        <v>0</v>
      </c>
      <c r="N584">
        <v>0</v>
      </c>
    </row>
    <row r="585" spans="9:14" hidden="1">
      <c r="I585" t="s">
        <v>1684</v>
      </c>
      <c r="L585">
        <v>0.01</v>
      </c>
      <c r="M585">
        <v>0</v>
      </c>
      <c r="N585">
        <v>0.01</v>
      </c>
    </row>
    <row r="586" spans="9:14" hidden="1">
      <c r="I586" t="s">
        <v>1685</v>
      </c>
      <c r="L586">
        <v>0.44</v>
      </c>
      <c r="M586">
        <v>1.18</v>
      </c>
      <c r="N586">
        <v>-0.73</v>
      </c>
    </row>
    <row r="587" spans="9:14" hidden="1">
      <c r="I587" t="s">
        <v>1686</v>
      </c>
      <c r="L587">
        <v>7.0000000000000007E-2</v>
      </c>
      <c r="M587">
        <v>0.05</v>
      </c>
      <c r="N587">
        <v>0.02</v>
      </c>
    </row>
    <row r="588" spans="9:14" hidden="1">
      <c r="I588" t="s">
        <v>1687</v>
      </c>
      <c r="L588">
        <v>7.0000000000000007E-2</v>
      </c>
      <c r="M588">
        <v>0.09</v>
      </c>
      <c r="N588">
        <v>-0.02</v>
      </c>
    </row>
    <row r="589" spans="9:14" hidden="1">
      <c r="I589" t="s">
        <v>1688</v>
      </c>
      <c r="L589">
        <v>0</v>
      </c>
      <c r="M589">
        <v>0.01</v>
      </c>
      <c r="N589">
        <v>-0.01</v>
      </c>
    </row>
    <row r="590" spans="9:14" hidden="1">
      <c r="I590" t="s">
        <v>1689</v>
      </c>
      <c r="L590">
        <v>0</v>
      </c>
      <c r="M590">
        <v>0</v>
      </c>
      <c r="N590">
        <v>0</v>
      </c>
    </row>
    <row r="591" spans="9:14" hidden="1">
      <c r="I591" t="s">
        <v>1690</v>
      </c>
      <c r="L591">
        <v>0.02</v>
      </c>
      <c r="M591">
        <v>0.01</v>
      </c>
      <c r="N591">
        <v>0.02</v>
      </c>
    </row>
    <row r="592" spans="9:14" hidden="1">
      <c r="I592" t="s">
        <v>1691</v>
      </c>
      <c r="L592">
        <v>0.03</v>
      </c>
      <c r="M592">
        <v>7.0000000000000007E-2</v>
      </c>
      <c r="N592">
        <v>-0.04</v>
      </c>
    </row>
    <row r="593" spans="9:14" hidden="1">
      <c r="I593" t="s">
        <v>1692</v>
      </c>
      <c r="L593">
        <v>0.03</v>
      </c>
      <c r="M593">
        <v>0.03</v>
      </c>
      <c r="N593">
        <v>0</v>
      </c>
    </row>
    <row r="594" spans="9:14" hidden="1">
      <c r="I594" t="s">
        <v>1693</v>
      </c>
      <c r="L594">
        <v>0.03</v>
      </c>
      <c r="M594">
        <v>0.02</v>
      </c>
      <c r="N594">
        <v>0.01</v>
      </c>
    </row>
    <row r="595" spans="9:14" hidden="1">
      <c r="I595" t="s">
        <v>1694</v>
      </c>
      <c r="L595">
        <v>0.01</v>
      </c>
      <c r="M595">
        <v>0.01</v>
      </c>
      <c r="N595">
        <v>0</v>
      </c>
    </row>
    <row r="596" spans="9:14" hidden="1">
      <c r="I596" t="s">
        <v>1695</v>
      </c>
      <c r="L596">
        <v>0</v>
      </c>
      <c r="M596">
        <v>0</v>
      </c>
      <c r="N596">
        <v>0</v>
      </c>
    </row>
    <row r="597" spans="9:14" hidden="1">
      <c r="I597" t="s">
        <v>1696</v>
      </c>
      <c r="L597">
        <v>0</v>
      </c>
      <c r="M597">
        <v>0</v>
      </c>
      <c r="N597">
        <v>0</v>
      </c>
    </row>
    <row r="598" spans="9:14" hidden="1">
      <c r="I598" t="s">
        <v>1697</v>
      </c>
      <c r="L598">
        <v>0</v>
      </c>
      <c r="M598">
        <v>0</v>
      </c>
      <c r="N598">
        <v>0</v>
      </c>
    </row>
    <row r="599" spans="9:14" hidden="1">
      <c r="I599" t="s">
        <v>1698</v>
      </c>
      <c r="L599">
        <v>0</v>
      </c>
      <c r="M599">
        <v>0</v>
      </c>
      <c r="N599">
        <v>0</v>
      </c>
    </row>
    <row r="600" spans="9:14" hidden="1">
      <c r="I600" t="s">
        <v>1699</v>
      </c>
      <c r="L600">
        <v>0</v>
      </c>
      <c r="M600">
        <v>0</v>
      </c>
      <c r="N600">
        <v>0</v>
      </c>
    </row>
    <row r="601" spans="9:14" hidden="1">
      <c r="I601" t="s">
        <v>1700</v>
      </c>
      <c r="L601">
        <v>0.32</v>
      </c>
      <c r="M601">
        <v>0.71</v>
      </c>
      <c r="N601">
        <v>-0.4</v>
      </c>
    </row>
    <row r="602" spans="9:14" hidden="1">
      <c r="I602" t="s">
        <v>1701</v>
      </c>
      <c r="L602">
        <v>0.05</v>
      </c>
      <c r="M602">
        <v>0.09</v>
      </c>
      <c r="N602">
        <v>-0.04</v>
      </c>
    </row>
    <row r="603" spans="9:14" hidden="1">
      <c r="I603" t="s">
        <v>1702</v>
      </c>
      <c r="L603">
        <v>0.1</v>
      </c>
      <c r="M603">
        <v>0.14000000000000001</v>
      </c>
      <c r="N603">
        <v>-0.03</v>
      </c>
    </row>
    <row r="604" spans="9:14" hidden="1">
      <c r="I604" t="s">
        <v>1703</v>
      </c>
      <c r="L604">
        <v>7.0000000000000007E-2</v>
      </c>
      <c r="M604">
        <v>7.0000000000000007E-2</v>
      </c>
      <c r="N604">
        <v>0</v>
      </c>
    </row>
    <row r="605" spans="9:14" hidden="1">
      <c r="I605" t="s">
        <v>1704</v>
      </c>
      <c r="L605">
        <v>0.09</v>
      </c>
      <c r="M605">
        <v>0.16</v>
      </c>
      <c r="N605">
        <v>-0.06</v>
      </c>
    </row>
    <row r="606" spans="9:14" hidden="1">
      <c r="I606" t="s">
        <v>1705</v>
      </c>
      <c r="L606">
        <v>0.03</v>
      </c>
      <c r="M606">
        <v>7.0000000000000007E-2</v>
      </c>
      <c r="N606">
        <v>-0.04</v>
      </c>
    </row>
    <row r="607" spans="9:14" hidden="1">
      <c r="I607" t="s">
        <v>1706</v>
      </c>
      <c r="L607">
        <v>7.0000000000000007E-2</v>
      </c>
      <c r="M607">
        <v>0.09</v>
      </c>
      <c r="N607">
        <v>-0.03</v>
      </c>
    </row>
    <row r="608" spans="9:14" hidden="1">
      <c r="I608" t="s">
        <v>1707</v>
      </c>
      <c r="L608">
        <v>0</v>
      </c>
      <c r="M608">
        <v>0.01</v>
      </c>
      <c r="N608">
        <v>-0.01</v>
      </c>
    </row>
    <row r="609" spans="9:14" hidden="1">
      <c r="I609" t="s">
        <v>1708</v>
      </c>
      <c r="L609">
        <v>0</v>
      </c>
      <c r="M609">
        <v>0</v>
      </c>
      <c r="N609">
        <v>0</v>
      </c>
    </row>
    <row r="610" spans="9:14" hidden="1">
      <c r="I610" t="s">
        <v>1709</v>
      </c>
      <c r="L610">
        <v>0</v>
      </c>
      <c r="M610">
        <v>0.01</v>
      </c>
      <c r="N610">
        <v>-0.01</v>
      </c>
    </row>
    <row r="611" spans="9:14" hidden="1">
      <c r="I611" t="s">
        <v>1710</v>
      </c>
      <c r="L611">
        <v>0</v>
      </c>
      <c r="M611">
        <v>0</v>
      </c>
      <c r="N611">
        <v>0</v>
      </c>
    </row>
    <row r="612" spans="9:14" hidden="1">
      <c r="I612" t="s">
        <v>1711</v>
      </c>
      <c r="L612">
        <v>0</v>
      </c>
      <c r="M612">
        <v>0</v>
      </c>
      <c r="N612">
        <v>0</v>
      </c>
    </row>
    <row r="613" spans="9:14" hidden="1">
      <c r="I613" t="s">
        <v>1712</v>
      </c>
      <c r="L613">
        <v>0.18</v>
      </c>
      <c r="M613">
        <v>0.28000000000000003</v>
      </c>
      <c r="N613">
        <v>-0.1</v>
      </c>
    </row>
    <row r="614" spans="9:14" hidden="1">
      <c r="I614" t="s">
        <v>1713</v>
      </c>
      <c r="L614">
        <v>0</v>
      </c>
      <c r="M614">
        <v>0</v>
      </c>
      <c r="N614">
        <v>0</v>
      </c>
    </row>
    <row r="615" spans="9:14" hidden="1">
      <c r="I615" t="s">
        <v>1714</v>
      </c>
      <c r="L615">
        <v>0</v>
      </c>
      <c r="M615">
        <v>0</v>
      </c>
      <c r="N615">
        <v>0</v>
      </c>
    </row>
    <row r="616" spans="9:14" hidden="1">
      <c r="I616" t="s">
        <v>3874</v>
      </c>
      <c r="L616">
        <v>0</v>
      </c>
      <c r="M616">
        <v>0</v>
      </c>
      <c r="N616">
        <v>0</v>
      </c>
    </row>
    <row r="617" spans="9:14" hidden="1">
      <c r="I617" t="s">
        <v>1715</v>
      </c>
      <c r="L617">
        <v>0</v>
      </c>
      <c r="M617">
        <v>0</v>
      </c>
      <c r="N617">
        <v>0</v>
      </c>
    </row>
    <row r="618" spans="9:14" hidden="1">
      <c r="I618" t="s">
        <v>1716</v>
      </c>
      <c r="L618">
        <v>0</v>
      </c>
      <c r="M618">
        <v>0</v>
      </c>
      <c r="N618">
        <v>0</v>
      </c>
    </row>
    <row r="619" spans="9:14" hidden="1">
      <c r="I619" t="s">
        <v>1717</v>
      </c>
      <c r="L619">
        <v>0</v>
      </c>
      <c r="M619">
        <v>0</v>
      </c>
      <c r="N619">
        <v>0</v>
      </c>
    </row>
    <row r="620" spans="9:14" hidden="1">
      <c r="I620" t="s">
        <v>1718</v>
      </c>
      <c r="L620">
        <v>0</v>
      </c>
      <c r="M620">
        <v>0</v>
      </c>
      <c r="N620">
        <v>0</v>
      </c>
    </row>
    <row r="621" spans="9:14" hidden="1">
      <c r="I621" t="s">
        <v>1719</v>
      </c>
      <c r="L621">
        <v>0</v>
      </c>
      <c r="M621">
        <v>0</v>
      </c>
      <c r="N621">
        <v>0</v>
      </c>
    </row>
    <row r="622" spans="9:14" hidden="1">
      <c r="I622" t="s">
        <v>1720</v>
      </c>
      <c r="L622">
        <v>0</v>
      </c>
      <c r="M622">
        <v>0</v>
      </c>
      <c r="N622">
        <v>0</v>
      </c>
    </row>
    <row r="623" spans="9:14" hidden="1">
      <c r="I623" t="s">
        <v>1721</v>
      </c>
      <c r="L623">
        <v>0</v>
      </c>
      <c r="M623">
        <v>0</v>
      </c>
      <c r="N623">
        <v>0</v>
      </c>
    </row>
    <row r="624" spans="9:14" hidden="1">
      <c r="I624" t="s">
        <v>1722</v>
      </c>
      <c r="L624">
        <v>0</v>
      </c>
      <c r="M624">
        <v>0</v>
      </c>
      <c r="N624">
        <v>0</v>
      </c>
    </row>
    <row r="625" spans="9:14" hidden="1">
      <c r="I625" t="s">
        <v>1723</v>
      </c>
      <c r="L625">
        <v>0</v>
      </c>
      <c r="M625">
        <v>0</v>
      </c>
      <c r="N625">
        <v>0</v>
      </c>
    </row>
    <row r="626" spans="9:14" hidden="1">
      <c r="I626" t="s">
        <v>1724</v>
      </c>
      <c r="L626">
        <v>0</v>
      </c>
      <c r="M626">
        <v>0</v>
      </c>
      <c r="N626">
        <v>0</v>
      </c>
    </row>
    <row r="627" spans="9:14" hidden="1">
      <c r="I627" t="s">
        <v>1725</v>
      </c>
      <c r="L627">
        <v>0</v>
      </c>
      <c r="M627">
        <v>0</v>
      </c>
      <c r="N627">
        <v>0</v>
      </c>
    </row>
    <row r="628" spans="9:14" hidden="1">
      <c r="I628" t="s">
        <v>1726</v>
      </c>
      <c r="L628">
        <v>0</v>
      </c>
      <c r="M628">
        <v>0</v>
      </c>
      <c r="N628">
        <v>0</v>
      </c>
    </row>
    <row r="629" spans="9:14" hidden="1">
      <c r="I629" t="s">
        <v>1727</v>
      </c>
      <c r="L629">
        <v>0</v>
      </c>
      <c r="M629">
        <v>0</v>
      </c>
      <c r="N629">
        <v>0</v>
      </c>
    </row>
    <row r="630" spans="9:14" hidden="1">
      <c r="I630" t="s">
        <v>1728</v>
      </c>
      <c r="L630">
        <v>0</v>
      </c>
      <c r="M630">
        <v>0</v>
      </c>
      <c r="N630">
        <v>0</v>
      </c>
    </row>
    <row r="631" spans="9:14" hidden="1">
      <c r="I631" t="s">
        <v>1729</v>
      </c>
      <c r="L631">
        <v>0</v>
      </c>
      <c r="M631">
        <v>0</v>
      </c>
      <c r="N631">
        <v>0</v>
      </c>
    </row>
    <row r="632" spans="9:14" hidden="1">
      <c r="I632" t="s">
        <v>1730</v>
      </c>
      <c r="L632">
        <v>0</v>
      </c>
      <c r="M632">
        <v>0</v>
      </c>
      <c r="N632">
        <v>0</v>
      </c>
    </row>
    <row r="633" spans="9:14" hidden="1">
      <c r="I633" t="s">
        <v>1731</v>
      </c>
      <c r="L633">
        <v>0</v>
      </c>
      <c r="M633">
        <v>0</v>
      </c>
      <c r="N633">
        <v>0</v>
      </c>
    </row>
    <row r="634" spans="9:14" hidden="1">
      <c r="I634" t="s">
        <v>1732</v>
      </c>
      <c r="L634">
        <v>0</v>
      </c>
      <c r="M634">
        <v>0</v>
      </c>
      <c r="N634">
        <v>0</v>
      </c>
    </row>
    <row r="635" spans="9:14" hidden="1">
      <c r="I635" t="s">
        <v>1733</v>
      </c>
      <c r="L635">
        <v>0</v>
      </c>
      <c r="M635">
        <v>0</v>
      </c>
      <c r="N635">
        <v>0</v>
      </c>
    </row>
    <row r="636" spans="9:14" hidden="1">
      <c r="I636" t="s">
        <v>1734</v>
      </c>
      <c r="L636">
        <v>0.12</v>
      </c>
      <c r="M636">
        <v>0.09</v>
      </c>
      <c r="N636">
        <v>0.03</v>
      </c>
    </row>
    <row r="637" spans="9:14" hidden="1">
      <c r="I637" t="s">
        <v>1735</v>
      </c>
      <c r="L637">
        <v>0.02</v>
      </c>
      <c r="M637">
        <v>0</v>
      </c>
      <c r="N637">
        <v>0.02</v>
      </c>
    </row>
    <row r="638" spans="9:14" hidden="1">
      <c r="I638" t="s">
        <v>1736</v>
      </c>
      <c r="L638">
        <v>0.02</v>
      </c>
      <c r="M638">
        <v>0.02</v>
      </c>
      <c r="N638">
        <v>0</v>
      </c>
    </row>
    <row r="639" spans="9:14" hidden="1">
      <c r="I639" t="s">
        <v>1737</v>
      </c>
      <c r="L639">
        <v>0.02</v>
      </c>
      <c r="M639">
        <v>0.04</v>
      </c>
      <c r="N639">
        <v>-0.02</v>
      </c>
    </row>
    <row r="640" spans="9:14" hidden="1">
      <c r="I640" t="s">
        <v>1738</v>
      </c>
      <c r="L640">
        <v>0.08</v>
      </c>
      <c r="M640">
        <v>0.03</v>
      </c>
      <c r="N640">
        <v>0.05</v>
      </c>
    </row>
    <row r="641" spans="9:14" hidden="1">
      <c r="I641" t="s">
        <v>1739</v>
      </c>
      <c r="L641">
        <v>0.02</v>
      </c>
      <c r="M641">
        <v>0.01</v>
      </c>
      <c r="N641">
        <v>0.01</v>
      </c>
    </row>
    <row r="642" spans="9:14" hidden="1">
      <c r="I642" t="s">
        <v>1740</v>
      </c>
      <c r="L642">
        <v>0.01</v>
      </c>
      <c r="M642">
        <v>0.04</v>
      </c>
      <c r="N642">
        <v>-0.03</v>
      </c>
    </row>
    <row r="643" spans="9:14" hidden="1">
      <c r="I643" t="s">
        <v>1741</v>
      </c>
      <c r="L643">
        <v>0.01</v>
      </c>
      <c r="M643">
        <v>0.01</v>
      </c>
      <c r="N643">
        <v>0</v>
      </c>
    </row>
    <row r="644" spans="9:14" hidden="1">
      <c r="I644" t="s">
        <v>1742</v>
      </c>
      <c r="L644">
        <v>0.01</v>
      </c>
      <c r="M644">
        <v>0.03</v>
      </c>
      <c r="N644">
        <v>-0.02</v>
      </c>
    </row>
    <row r="645" spans="9:14" hidden="1">
      <c r="I645" t="s">
        <v>1743</v>
      </c>
      <c r="L645">
        <v>0.04</v>
      </c>
      <c r="M645">
        <v>0.08</v>
      </c>
      <c r="N645">
        <v>-0.04</v>
      </c>
    </row>
    <row r="646" spans="9:14" hidden="1">
      <c r="I646" t="s">
        <v>1744</v>
      </c>
      <c r="L646">
        <v>0.01</v>
      </c>
      <c r="M646">
        <v>0.03</v>
      </c>
      <c r="N646">
        <v>-0.03</v>
      </c>
    </row>
    <row r="647" spans="9:14" hidden="1">
      <c r="I647" t="s">
        <v>1745</v>
      </c>
      <c r="L647">
        <v>0</v>
      </c>
      <c r="M647">
        <v>0</v>
      </c>
      <c r="N647">
        <v>0</v>
      </c>
    </row>
    <row r="648" spans="9:14" hidden="1">
      <c r="I648" t="s">
        <v>1746</v>
      </c>
      <c r="L648">
        <v>0.02</v>
      </c>
      <c r="M648">
        <v>0.03</v>
      </c>
      <c r="N648">
        <v>-0.01</v>
      </c>
    </row>
    <row r="649" spans="9:14" hidden="1">
      <c r="I649" t="s">
        <v>1747</v>
      </c>
      <c r="L649">
        <v>0.08</v>
      </c>
      <c r="M649">
        <v>0.09</v>
      </c>
      <c r="N649">
        <v>0</v>
      </c>
    </row>
    <row r="650" spans="9:14" hidden="1">
      <c r="I650" t="s">
        <v>1748</v>
      </c>
      <c r="L650">
        <v>0.05</v>
      </c>
      <c r="M650">
        <v>0.02</v>
      </c>
      <c r="N650">
        <v>0.03</v>
      </c>
    </row>
    <row r="651" spans="9:14" hidden="1">
      <c r="I651" t="s">
        <v>1749</v>
      </c>
      <c r="L651">
        <v>0.93</v>
      </c>
      <c r="M651">
        <v>1.33</v>
      </c>
      <c r="N651">
        <v>-0.4</v>
      </c>
    </row>
    <row r="652" spans="9:14" hidden="1">
      <c r="I652" t="s">
        <v>1750</v>
      </c>
      <c r="L652">
        <v>0.09</v>
      </c>
      <c r="M652">
        <v>0.11</v>
      </c>
      <c r="N652">
        <v>-0.02</v>
      </c>
    </row>
    <row r="653" spans="9:14" hidden="1">
      <c r="I653" t="s">
        <v>1751</v>
      </c>
      <c r="L653">
        <v>0.04</v>
      </c>
      <c r="M653">
        <v>0.11</v>
      </c>
      <c r="N653">
        <v>-7.0000000000000007E-2</v>
      </c>
    </row>
    <row r="654" spans="9:14" hidden="1">
      <c r="I654" t="s">
        <v>1752</v>
      </c>
      <c r="L654">
        <v>0.11</v>
      </c>
      <c r="M654">
        <v>0.1</v>
      </c>
      <c r="N654">
        <v>0.02</v>
      </c>
    </row>
    <row r="655" spans="9:14" hidden="1">
      <c r="I655" t="s">
        <v>1753</v>
      </c>
      <c r="L655">
        <v>0.26</v>
      </c>
      <c r="M655">
        <v>0.81</v>
      </c>
      <c r="N655">
        <v>-0.55000000000000004</v>
      </c>
    </row>
    <row r="656" spans="9:14" hidden="1">
      <c r="I656" t="s">
        <v>1754</v>
      </c>
      <c r="L656">
        <v>0.05</v>
      </c>
      <c r="M656">
        <v>0.03</v>
      </c>
      <c r="N656">
        <v>0.01</v>
      </c>
    </row>
    <row r="657" spans="9:14" hidden="1">
      <c r="I657" t="s">
        <v>1755</v>
      </c>
      <c r="L657">
        <v>0.22</v>
      </c>
      <c r="M657">
        <v>0.57999999999999996</v>
      </c>
      <c r="N657">
        <v>-0.37</v>
      </c>
    </row>
    <row r="658" spans="9:14" hidden="1">
      <c r="I658" t="s">
        <v>1756</v>
      </c>
      <c r="L658">
        <v>0.02</v>
      </c>
      <c r="M658">
        <v>0.01</v>
      </c>
      <c r="N658">
        <v>0.01</v>
      </c>
    </row>
    <row r="659" spans="9:14" hidden="1">
      <c r="I659" t="s">
        <v>1757</v>
      </c>
      <c r="L659">
        <v>0</v>
      </c>
      <c r="M659">
        <v>0.03</v>
      </c>
      <c r="N659">
        <v>-0.02</v>
      </c>
    </row>
    <row r="660" spans="9:14" hidden="1">
      <c r="I660" t="s">
        <v>1758</v>
      </c>
      <c r="L660">
        <v>0.2</v>
      </c>
      <c r="M660">
        <v>0.43</v>
      </c>
      <c r="N660">
        <v>-0.23</v>
      </c>
    </row>
    <row r="661" spans="9:14" hidden="1">
      <c r="I661" t="s">
        <v>3875</v>
      </c>
      <c r="L661">
        <v>0.04</v>
      </c>
      <c r="M661">
        <v>0.03</v>
      </c>
      <c r="N661">
        <v>0.01</v>
      </c>
    </row>
    <row r="662" spans="9:14" hidden="1">
      <c r="I662" t="s">
        <v>1759</v>
      </c>
      <c r="L662">
        <v>0.37</v>
      </c>
      <c r="M662">
        <v>0.65</v>
      </c>
      <c r="N662">
        <v>-0.28999999999999998</v>
      </c>
    </row>
    <row r="663" spans="9:14" hidden="1">
      <c r="I663" t="s">
        <v>1760</v>
      </c>
      <c r="L663">
        <v>0.04</v>
      </c>
      <c r="M663">
        <v>0.04</v>
      </c>
      <c r="N663">
        <v>0</v>
      </c>
    </row>
    <row r="664" spans="9:14" hidden="1">
      <c r="I664" t="s">
        <v>1761</v>
      </c>
      <c r="L664">
        <v>0.41</v>
      </c>
      <c r="M664">
        <v>0.89</v>
      </c>
      <c r="N664">
        <v>-0.48</v>
      </c>
    </row>
    <row r="665" spans="9:14" hidden="1">
      <c r="I665" t="s">
        <v>1762</v>
      </c>
      <c r="L665">
        <v>0.03</v>
      </c>
      <c r="M665">
        <v>7.0000000000000007E-2</v>
      </c>
      <c r="N665">
        <v>-0.04</v>
      </c>
    </row>
    <row r="666" spans="9:14" hidden="1">
      <c r="I666" t="s">
        <v>1763</v>
      </c>
      <c r="L666">
        <v>0.06</v>
      </c>
      <c r="M666">
        <v>0.02</v>
      </c>
      <c r="N666">
        <v>0.04</v>
      </c>
    </row>
    <row r="667" spans="9:14" hidden="1">
      <c r="I667" t="s">
        <v>1764</v>
      </c>
      <c r="L667">
        <v>0.22</v>
      </c>
      <c r="M667">
        <v>0.55000000000000004</v>
      </c>
      <c r="N667">
        <v>-0.33</v>
      </c>
    </row>
    <row r="668" spans="9:14" hidden="1">
      <c r="I668" t="s">
        <v>1765</v>
      </c>
      <c r="L668">
        <v>0.01</v>
      </c>
      <c r="M668">
        <v>0.01</v>
      </c>
      <c r="N668">
        <v>0</v>
      </c>
    </row>
    <row r="669" spans="9:14" hidden="1">
      <c r="I669" t="s">
        <v>1766</v>
      </c>
      <c r="L669">
        <v>0.03</v>
      </c>
      <c r="M669">
        <v>0</v>
      </c>
      <c r="N669">
        <v>0.03</v>
      </c>
    </row>
    <row r="670" spans="9:14" hidden="1">
      <c r="I670" t="s">
        <v>1767</v>
      </c>
      <c r="L670">
        <v>0.01</v>
      </c>
      <c r="M670">
        <v>0.02</v>
      </c>
      <c r="N670">
        <v>-0.01</v>
      </c>
    </row>
    <row r="671" spans="9:14" hidden="1">
      <c r="I671" t="s">
        <v>1768</v>
      </c>
      <c r="L671">
        <v>0.4</v>
      </c>
      <c r="M671">
        <v>1.04</v>
      </c>
      <c r="N671">
        <v>-0.63</v>
      </c>
    </row>
    <row r="672" spans="9:14" hidden="1">
      <c r="I672" t="s">
        <v>1769</v>
      </c>
      <c r="L672">
        <v>0.01</v>
      </c>
      <c r="M672">
        <v>0</v>
      </c>
      <c r="N672">
        <v>0.01</v>
      </c>
    </row>
    <row r="673" spans="9:14" hidden="1">
      <c r="I673" t="s">
        <v>1770</v>
      </c>
      <c r="L673">
        <v>0.04</v>
      </c>
      <c r="M673">
        <v>0.05</v>
      </c>
      <c r="N673">
        <v>-0.01</v>
      </c>
    </row>
    <row r="674" spans="9:14" hidden="1">
      <c r="I674" t="s">
        <v>1771</v>
      </c>
      <c r="L674">
        <v>0.31</v>
      </c>
      <c r="M674">
        <v>0.84</v>
      </c>
      <c r="N674">
        <v>-0.53</v>
      </c>
    </row>
    <row r="675" spans="9:14" hidden="1">
      <c r="I675" t="s">
        <v>1772</v>
      </c>
      <c r="L675">
        <v>0.03</v>
      </c>
      <c r="M675">
        <v>0.06</v>
      </c>
      <c r="N675">
        <v>-0.02</v>
      </c>
    </row>
    <row r="676" spans="9:14" hidden="1">
      <c r="I676" t="s">
        <v>1773</v>
      </c>
      <c r="L676">
        <v>0.18</v>
      </c>
      <c r="M676">
        <v>0.55000000000000004</v>
      </c>
      <c r="N676">
        <v>-0.36</v>
      </c>
    </row>
    <row r="677" spans="9:14" hidden="1">
      <c r="I677" t="s">
        <v>1774</v>
      </c>
      <c r="L677">
        <v>0.03</v>
      </c>
      <c r="M677">
        <v>0.05</v>
      </c>
      <c r="N677">
        <v>-0.03</v>
      </c>
    </row>
    <row r="678" spans="9:14" hidden="1">
      <c r="I678" t="s">
        <v>1775</v>
      </c>
      <c r="L678">
        <v>0.34</v>
      </c>
      <c r="M678">
        <v>0.72</v>
      </c>
      <c r="N678">
        <v>-0.38</v>
      </c>
    </row>
    <row r="679" spans="9:14" hidden="1">
      <c r="I679" t="s">
        <v>1776</v>
      </c>
      <c r="L679">
        <v>0.08</v>
      </c>
      <c r="M679">
        <v>0.1</v>
      </c>
      <c r="N679">
        <v>-0.02</v>
      </c>
    </row>
    <row r="680" spans="9:14" hidden="1">
      <c r="I680" t="s">
        <v>1777</v>
      </c>
      <c r="L680">
        <v>0.04</v>
      </c>
      <c r="M680">
        <v>0.11</v>
      </c>
      <c r="N680">
        <v>-0.06</v>
      </c>
    </row>
    <row r="681" spans="9:14" hidden="1">
      <c r="I681" t="s">
        <v>1778</v>
      </c>
      <c r="L681">
        <v>0.13</v>
      </c>
      <c r="M681">
        <v>0.08</v>
      </c>
      <c r="N681">
        <v>0.04</v>
      </c>
    </row>
    <row r="682" spans="9:14" hidden="1">
      <c r="I682" t="s">
        <v>1779</v>
      </c>
      <c r="L682">
        <v>0</v>
      </c>
      <c r="M682">
        <v>0</v>
      </c>
      <c r="N682">
        <v>0</v>
      </c>
    </row>
    <row r="683" spans="9:14" hidden="1">
      <c r="I683" t="s">
        <v>1780</v>
      </c>
      <c r="L683">
        <v>0</v>
      </c>
      <c r="M683">
        <v>0</v>
      </c>
      <c r="N683">
        <v>0</v>
      </c>
    </row>
    <row r="684" spans="9:14" hidden="1">
      <c r="I684" t="s">
        <v>1781</v>
      </c>
      <c r="L684">
        <v>0</v>
      </c>
      <c r="M684">
        <v>0</v>
      </c>
      <c r="N684">
        <v>0</v>
      </c>
    </row>
    <row r="685" spans="9:14" hidden="1">
      <c r="I685" t="s">
        <v>1782</v>
      </c>
      <c r="L685">
        <v>0</v>
      </c>
      <c r="M685">
        <v>0</v>
      </c>
      <c r="N685">
        <v>0</v>
      </c>
    </row>
    <row r="686" spans="9:14" hidden="1">
      <c r="I686" t="s">
        <v>1783</v>
      </c>
      <c r="L686">
        <v>0.01</v>
      </c>
      <c r="M686">
        <v>0.02</v>
      </c>
      <c r="N686">
        <v>-0.01</v>
      </c>
    </row>
    <row r="687" spans="9:14" hidden="1">
      <c r="I687" t="s">
        <v>3876</v>
      </c>
      <c r="L687">
        <v>0.04</v>
      </c>
      <c r="M687">
        <v>0.04</v>
      </c>
      <c r="N687">
        <v>0</v>
      </c>
    </row>
    <row r="688" spans="9:14" hidden="1">
      <c r="I688" t="s">
        <v>6608</v>
      </c>
      <c r="L688">
        <v>0</v>
      </c>
      <c r="M688">
        <v>0</v>
      </c>
      <c r="N688">
        <v>0</v>
      </c>
    </row>
    <row r="689" spans="8:14" hidden="1">
      <c r="I689" t="s">
        <v>6609</v>
      </c>
      <c r="L689">
        <v>0</v>
      </c>
      <c r="M689">
        <v>0</v>
      </c>
      <c r="N689">
        <v>0</v>
      </c>
    </row>
    <row r="690" spans="8:14" hidden="1">
      <c r="I690" t="s">
        <v>1784</v>
      </c>
      <c r="L690">
        <v>0.02</v>
      </c>
      <c r="M690">
        <v>0.02</v>
      </c>
      <c r="N690">
        <v>0</v>
      </c>
    </row>
    <row r="691" spans="8:14" hidden="1">
      <c r="I691" t="s">
        <v>1785</v>
      </c>
      <c r="L691">
        <v>0</v>
      </c>
      <c r="M691">
        <v>0</v>
      </c>
      <c r="N691">
        <v>0</v>
      </c>
    </row>
    <row r="692" spans="8:14" hidden="1">
      <c r="I692" t="s">
        <v>1786</v>
      </c>
      <c r="L692">
        <v>0.11</v>
      </c>
      <c r="M692">
        <v>0</v>
      </c>
      <c r="N692">
        <v>0.11</v>
      </c>
    </row>
    <row r="693" spans="8:14" hidden="1">
      <c r="I693" t="s">
        <v>1787</v>
      </c>
      <c r="L693">
        <v>0.14000000000000001</v>
      </c>
      <c r="M693">
        <v>0.03</v>
      </c>
      <c r="N693">
        <v>0.11</v>
      </c>
    </row>
    <row r="694" spans="8:14" hidden="1">
      <c r="H694" t="s">
        <v>1788</v>
      </c>
      <c r="L694">
        <v>4.9400000000000004</v>
      </c>
      <c r="M694">
        <v>111.36</v>
      </c>
      <c r="N694">
        <v>-106.42</v>
      </c>
    </row>
    <row r="695" spans="8:14" hidden="1">
      <c r="I695" t="s">
        <v>1789</v>
      </c>
      <c r="L695">
        <v>0.55000000000000004</v>
      </c>
      <c r="M695">
        <v>0.06</v>
      </c>
      <c r="N695">
        <v>0.5</v>
      </c>
    </row>
    <row r="696" spans="8:14" hidden="1">
      <c r="I696" t="s">
        <v>1790</v>
      </c>
      <c r="L696">
        <v>-0.55000000000000004</v>
      </c>
      <c r="M696">
        <v>-0.06</v>
      </c>
      <c r="N696">
        <v>-0.5</v>
      </c>
    </row>
    <row r="697" spans="8:14" hidden="1">
      <c r="I697" t="s">
        <v>1791</v>
      </c>
      <c r="L697">
        <v>0</v>
      </c>
      <c r="M697">
        <v>0</v>
      </c>
      <c r="N697">
        <v>0</v>
      </c>
    </row>
    <row r="698" spans="8:14" hidden="1">
      <c r="I698" t="s">
        <v>1792</v>
      </c>
      <c r="L698">
        <v>0</v>
      </c>
      <c r="M698">
        <v>0</v>
      </c>
      <c r="N698">
        <v>0</v>
      </c>
    </row>
    <row r="699" spans="8:14" hidden="1">
      <c r="I699" t="s">
        <v>1793</v>
      </c>
      <c r="L699">
        <v>0</v>
      </c>
      <c r="M699">
        <v>0</v>
      </c>
      <c r="N699">
        <v>0</v>
      </c>
    </row>
    <row r="700" spans="8:14" hidden="1">
      <c r="I700" t="s">
        <v>1794</v>
      </c>
      <c r="L700">
        <v>0</v>
      </c>
      <c r="M700">
        <v>0.01</v>
      </c>
      <c r="N700">
        <v>-0.01</v>
      </c>
    </row>
    <row r="701" spans="8:14" hidden="1">
      <c r="I701" t="s">
        <v>1795</v>
      </c>
      <c r="L701">
        <v>0</v>
      </c>
      <c r="M701">
        <v>0</v>
      </c>
      <c r="N701">
        <v>0</v>
      </c>
    </row>
    <row r="702" spans="8:14" hidden="1">
      <c r="I702" t="s">
        <v>1796</v>
      </c>
      <c r="L702">
        <v>-0.01</v>
      </c>
      <c r="M702">
        <v>-0.01</v>
      </c>
      <c r="N702">
        <v>0.01</v>
      </c>
    </row>
    <row r="703" spans="8:14" hidden="1">
      <c r="I703" t="s">
        <v>1797</v>
      </c>
      <c r="L703">
        <v>1.27</v>
      </c>
      <c r="M703">
        <v>0.02</v>
      </c>
      <c r="N703">
        <v>1.25</v>
      </c>
    </row>
    <row r="704" spans="8:14" hidden="1">
      <c r="I704" t="s">
        <v>1798</v>
      </c>
      <c r="L704">
        <v>-1.27</v>
      </c>
      <c r="M704">
        <v>0</v>
      </c>
      <c r="N704">
        <v>-1.27</v>
      </c>
    </row>
    <row r="705" spans="9:14" hidden="1">
      <c r="I705" t="s">
        <v>1799</v>
      </c>
      <c r="L705">
        <v>0</v>
      </c>
      <c r="M705">
        <v>0</v>
      </c>
      <c r="N705">
        <v>0</v>
      </c>
    </row>
    <row r="706" spans="9:14" hidden="1">
      <c r="I706" t="s">
        <v>1800</v>
      </c>
      <c r="L706">
        <v>0</v>
      </c>
      <c r="M706">
        <v>0</v>
      </c>
      <c r="N706">
        <v>0</v>
      </c>
    </row>
    <row r="707" spans="9:14" hidden="1">
      <c r="I707" t="s">
        <v>1801</v>
      </c>
      <c r="L707">
        <v>0</v>
      </c>
      <c r="M707">
        <v>0</v>
      </c>
      <c r="N707">
        <v>0</v>
      </c>
    </row>
    <row r="708" spans="9:14" hidden="1">
      <c r="I708" t="s">
        <v>1802</v>
      </c>
      <c r="L708">
        <v>0.06</v>
      </c>
      <c r="M708">
        <v>0.06</v>
      </c>
      <c r="N708">
        <v>0</v>
      </c>
    </row>
    <row r="709" spans="9:14" hidden="1">
      <c r="I709" t="s">
        <v>1803</v>
      </c>
      <c r="L709">
        <v>0</v>
      </c>
      <c r="M709">
        <v>0</v>
      </c>
      <c r="N709">
        <v>0</v>
      </c>
    </row>
    <row r="710" spans="9:14" hidden="1">
      <c r="I710" t="s">
        <v>1804</v>
      </c>
      <c r="L710">
        <v>-0.42</v>
      </c>
      <c r="M710">
        <v>-0.5</v>
      </c>
      <c r="N710">
        <v>0.08</v>
      </c>
    </row>
    <row r="711" spans="9:14" hidden="1">
      <c r="I711" t="s">
        <v>1805</v>
      </c>
      <c r="L711">
        <v>0.33</v>
      </c>
      <c r="M711">
        <v>0.01</v>
      </c>
      <c r="N711">
        <v>0.32</v>
      </c>
    </row>
    <row r="712" spans="9:14" hidden="1">
      <c r="I712" t="s">
        <v>1806</v>
      </c>
      <c r="L712">
        <v>-0.32</v>
      </c>
      <c r="M712">
        <v>0</v>
      </c>
      <c r="N712">
        <v>-0.32</v>
      </c>
    </row>
    <row r="713" spans="9:14" hidden="1">
      <c r="I713" t="s">
        <v>1807</v>
      </c>
      <c r="L713">
        <v>0</v>
      </c>
      <c r="M713">
        <v>0</v>
      </c>
      <c r="N713">
        <v>0</v>
      </c>
    </row>
    <row r="714" spans="9:14" hidden="1">
      <c r="I714" t="s">
        <v>1808</v>
      </c>
      <c r="L714">
        <v>0</v>
      </c>
      <c r="M714">
        <v>0</v>
      </c>
      <c r="N714">
        <v>0</v>
      </c>
    </row>
    <row r="715" spans="9:14" hidden="1">
      <c r="I715" t="s">
        <v>1809</v>
      </c>
      <c r="L715">
        <v>0</v>
      </c>
      <c r="M715">
        <v>0</v>
      </c>
      <c r="N715">
        <v>0</v>
      </c>
    </row>
    <row r="716" spans="9:14" hidden="1">
      <c r="I716" t="s">
        <v>1810</v>
      </c>
      <c r="L716">
        <v>0.33</v>
      </c>
      <c r="M716">
        <v>0.14000000000000001</v>
      </c>
      <c r="N716">
        <v>0.19</v>
      </c>
    </row>
    <row r="717" spans="9:14" hidden="1">
      <c r="I717" t="s">
        <v>1811</v>
      </c>
      <c r="L717">
        <v>0</v>
      </c>
      <c r="M717">
        <v>0</v>
      </c>
      <c r="N717">
        <v>0</v>
      </c>
    </row>
    <row r="718" spans="9:14" hidden="1">
      <c r="I718" t="s">
        <v>1812</v>
      </c>
      <c r="L718">
        <v>-0.61</v>
      </c>
      <c r="M718">
        <v>-0.39</v>
      </c>
      <c r="N718">
        <v>-0.22</v>
      </c>
    </row>
    <row r="719" spans="9:14" hidden="1">
      <c r="I719" t="s">
        <v>1813</v>
      </c>
      <c r="L719">
        <v>0.41</v>
      </c>
      <c r="M719">
        <v>0.02</v>
      </c>
      <c r="N719">
        <v>0.39</v>
      </c>
    </row>
    <row r="720" spans="9:14" hidden="1">
      <c r="I720" t="s">
        <v>1814</v>
      </c>
      <c r="L720">
        <v>-0.41</v>
      </c>
      <c r="M720">
        <v>-0.01</v>
      </c>
      <c r="N720">
        <v>-0.4</v>
      </c>
    </row>
    <row r="721" spans="9:14" hidden="1">
      <c r="I721" t="s">
        <v>1815</v>
      </c>
      <c r="L721">
        <v>0</v>
      </c>
      <c r="M721">
        <v>0</v>
      </c>
      <c r="N721">
        <v>0</v>
      </c>
    </row>
    <row r="722" spans="9:14" hidden="1">
      <c r="I722" t="s">
        <v>1816</v>
      </c>
      <c r="L722">
        <v>0.01</v>
      </c>
      <c r="M722">
        <v>0.01</v>
      </c>
      <c r="N722">
        <v>0</v>
      </c>
    </row>
    <row r="723" spans="9:14" hidden="1">
      <c r="I723" t="s">
        <v>1817</v>
      </c>
      <c r="L723">
        <v>0</v>
      </c>
      <c r="M723">
        <v>0</v>
      </c>
      <c r="N723">
        <v>0</v>
      </c>
    </row>
    <row r="724" spans="9:14" hidden="1">
      <c r="I724" t="s">
        <v>1815</v>
      </c>
      <c r="L724">
        <v>0</v>
      </c>
      <c r="M724">
        <v>0</v>
      </c>
      <c r="N724">
        <v>0</v>
      </c>
    </row>
    <row r="725" spans="9:14" hidden="1">
      <c r="I725" t="s">
        <v>1814</v>
      </c>
      <c r="L725">
        <v>0</v>
      </c>
      <c r="M725">
        <v>0</v>
      </c>
      <c r="N725">
        <v>0</v>
      </c>
    </row>
    <row r="726" spans="9:14" hidden="1">
      <c r="I726" t="s">
        <v>1816</v>
      </c>
      <c r="L726">
        <v>-0.1</v>
      </c>
      <c r="M726">
        <v>-0.17</v>
      </c>
      <c r="N726">
        <v>7.0000000000000007E-2</v>
      </c>
    </row>
    <row r="727" spans="9:14" hidden="1">
      <c r="I727" t="s">
        <v>1818</v>
      </c>
      <c r="L727">
        <v>0</v>
      </c>
      <c r="M727">
        <v>0</v>
      </c>
      <c r="N727">
        <v>0</v>
      </c>
    </row>
    <row r="728" spans="9:14" hidden="1">
      <c r="I728" t="s">
        <v>1819</v>
      </c>
      <c r="L728">
        <v>0</v>
      </c>
      <c r="M728">
        <v>0</v>
      </c>
      <c r="N728">
        <v>0</v>
      </c>
    </row>
    <row r="729" spans="9:14" hidden="1">
      <c r="I729" t="s">
        <v>1820</v>
      </c>
      <c r="L729">
        <v>0</v>
      </c>
      <c r="M729">
        <v>0</v>
      </c>
      <c r="N729">
        <v>0</v>
      </c>
    </row>
    <row r="730" spans="9:14" hidden="1">
      <c r="I730" t="s">
        <v>1821</v>
      </c>
      <c r="L730">
        <v>-0.5</v>
      </c>
      <c r="M730">
        <v>-0.5</v>
      </c>
      <c r="N730">
        <v>0</v>
      </c>
    </row>
    <row r="731" spans="9:14" hidden="1">
      <c r="I731" t="s">
        <v>1822</v>
      </c>
      <c r="L731">
        <v>0</v>
      </c>
      <c r="M731">
        <v>0</v>
      </c>
      <c r="N731">
        <v>0</v>
      </c>
    </row>
    <row r="732" spans="9:14" hidden="1">
      <c r="I732" t="s">
        <v>1823</v>
      </c>
      <c r="L732">
        <v>0.12</v>
      </c>
      <c r="M732">
        <v>0.16</v>
      </c>
      <c r="N732">
        <v>-0.05</v>
      </c>
    </row>
    <row r="733" spans="9:14" hidden="1">
      <c r="I733" t="s">
        <v>1824</v>
      </c>
      <c r="L733">
        <v>0</v>
      </c>
      <c r="M733">
        <v>0</v>
      </c>
      <c r="N733">
        <v>0</v>
      </c>
    </row>
    <row r="734" spans="9:14" hidden="1">
      <c r="I734" t="s">
        <v>1825</v>
      </c>
      <c r="L734">
        <v>-0.22</v>
      </c>
      <c r="M734">
        <v>-0.3</v>
      </c>
      <c r="N734">
        <v>7.0000000000000007E-2</v>
      </c>
    </row>
    <row r="735" spans="9:14" hidden="1">
      <c r="I735" t="s">
        <v>1826</v>
      </c>
      <c r="L735">
        <v>0</v>
      </c>
      <c r="M735">
        <v>0</v>
      </c>
      <c r="N735">
        <v>0</v>
      </c>
    </row>
    <row r="736" spans="9:14" hidden="1">
      <c r="I736" t="s">
        <v>1827</v>
      </c>
      <c r="L736">
        <v>0</v>
      </c>
      <c r="M736">
        <v>0</v>
      </c>
      <c r="N736">
        <v>0</v>
      </c>
    </row>
    <row r="737" spans="9:14" hidden="1">
      <c r="I737" t="s">
        <v>1828</v>
      </c>
      <c r="L737">
        <v>0</v>
      </c>
      <c r="M737">
        <v>0</v>
      </c>
      <c r="N737">
        <v>0</v>
      </c>
    </row>
    <row r="738" spans="9:14" hidden="1">
      <c r="I738" t="s">
        <v>1829</v>
      </c>
      <c r="L738">
        <v>0</v>
      </c>
      <c r="M738">
        <v>-0.01</v>
      </c>
      <c r="N738">
        <v>0.01</v>
      </c>
    </row>
    <row r="739" spans="9:14" hidden="1">
      <c r="I739" t="s">
        <v>1830</v>
      </c>
      <c r="L739">
        <v>0</v>
      </c>
      <c r="M739">
        <v>0</v>
      </c>
      <c r="N739">
        <v>0</v>
      </c>
    </row>
    <row r="740" spans="9:14" hidden="1">
      <c r="I740" t="s">
        <v>1831</v>
      </c>
      <c r="L740">
        <v>0</v>
      </c>
      <c r="M740">
        <v>0</v>
      </c>
      <c r="N740">
        <v>0</v>
      </c>
    </row>
    <row r="741" spans="9:14" hidden="1">
      <c r="I741" t="s">
        <v>1832</v>
      </c>
      <c r="L741">
        <v>0</v>
      </c>
      <c r="M741">
        <v>0</v>
      </c>
      <c r="N741">
        <v>0</v>
      </c>
    </row>
    <row r="742" spans="9:14" hidden="1">
      <c r="I742" t="s">
        <v>1833</v>
      </c>
      <c r="L742">
        <v>0</v>
      </c>
      <c r="M742">
        <v>0</v>
      </c>
      <c r="N742">
        <v>0</v>
      </c>
    </row>
    <row r="743" spans="9:14" hidden="1">
      <c r="I743" t="s">
        <v>1834</v>
      </c>
      <c r="L743">
        <v>0</v>
      </c>
      <c r="M743">
        <v>0</v>
      </c>
      <c r="N743">
        <v>0</v>
      </c>
    </row>
    <row r="744" spans="9:14" hidden="1">
      <c r="I744" t="s">
        <v>1835</v>
      </c>
      <c r="L744">
        <v>0</v>
      </c>
      <c r="M744">
        <v>0</v>
      </c>
      <c r="N744">
        <v>0</v>
      </c>
    </row>
    <row r="745" spans="9:14" hidden="1">
      <c r="I745" t="s">
        <v>1837</v>
      </c>
      <c r="L745">
        <v>0</v>
      </c>
      <c r="M745">
        <v>0</v>
      </c>
      <c r="N745">
        <v>0</v>
      </c>
    </row>
    <row r="746" spans="9:14" hidden="1">
      <c r="I746" t="s">
        <v>1838</v>
      </c>
      <c r="L746">
        <v>0</v>
      </c>
      <c r="M746">
        <v>0</v>
      </c>
      <c r="N746">
        <v>0</v>
      </c>
    </row>
    <row r="747" spans="9:14" hidden="1">
      <c r="I747" t="s">
        <v>1839</v>
      </c>
      <c r="L747">
        <v>0</v>
      </c>
      <c r="M747">
        <v>0</v>
      </c>
      <c r="N747">
        <v>0</v>
      </c>
    </row>
    <row r="748" spans="9:14" hidden="1">
      <c r="I748" t="s">
        <v>1840</v>
      </c>
      <c r="L748">
        <v>-0.01</v>
      </c>
      <c r="M748">
        <v>-0.04</v>
      </c>
      <c r="N748">
        <v>0.03</v>
      </c>
    </row>
    <row r="749" spans="9:14" hidden="1">
      <c r="I749" t="s">
        <v>1841</v>
      </c>
      <c r="L749">
        <v>0</v>
      </c>
      <c r="M749">
        <v>0</v>
      </c>
      <c r="N749">
        <v>0</v>
      </c>
    </row>
    <row r="750" spans="9:14" hidden="1">
      <c r="I750" t="s">
        <v>1842</v>
      </c>
      <c r="L750">
        <v>0</v>
      </c>
      <c r="M750">
        <v>0</v>
      </c>
      <c r="N750">
        <v>0</v>
      </c>
    </row>
    <row r="751" spans="9:14" hidden="1">
      <c r="I751" t="s">
        <v>1843</v>
      </c>
      <c r="L751">
        <v>-0.03</v>
      </c>
      <c r="M751">
        <v>-0.03</v>
      </c>
      <c r="N751">
        <v>0</v>
      </c>
    </row>
    <row r="752" spans="9:14" hidden="1">
      <c r="I752" t="s">
        <v>1844</v>
      </c>
      <c r="L752">
        <v>0</v>
      </c>
      <c r="M752">
        <v>0</v>
      </c>
      <c r="N752">
        <v>0</v>
      </c>
    </row>
    <row r="753" spans="9:14" hidden="1">
      <c r="I753" t="s">
        <v>1845</v>
      </c>
      <c r="L753">
        <v>0</v>
      </c>
      <c r="M753">
        <v>0</v>
      </c>
      <c r="N753">
        <v>0</v>
      </c>
    </row>
    <row r="754" spans="9:14" hidden="1">
      <c r="I754" t="s">
        <v>1846</v>
      </c>
      <c r="L754">
        <v>0</v>
      </c>
      <c r="M754">
        <v>0</v>
      </c>
      <c r="N754">
        <v>0</v>
      </c>
    </row>
    <row r="755" spans="9:14" hidden="1">
      <c r="I755" t="s">
        <v>1847</v>
      </c>
      <c r="L755">
        <v>-0.02</v>
      </c>
      <c r="M755">
        <v>-0.04</v>
      </c>
      <c r="N755">
        <v>0.01</v>
      </c>
    </row>
    <row r="756" spans="9:14" hidden="1">
      <c r="I756" t="s">
        <v>1848</v>
      </c>
      <c r="L756">
        <v>0</v>
      </c>
      <c r="M756">
        <v>0</v>
      </c>
      <c r="N756">
        <v>0</v>
      </c>
    </row>
    <row r="757" spans="9:14" hidden="1">
      <c r="I757" t="s">
        <v>1849</v>
      </c>
      <c r="L757">
        <v>0.08</v>
      </c>
      <c r="M757">
        <v>0.08</v>
      </c>
      <c r="N757">
        <v>0</v>
      </c>
    </row>
    <row r="758" spans="9:14" hidden="1">
      <c r="I758" t="s">
        <v>1850</v>
      </c>
      <c r="L758">
        <v>0</v>
      </c>
      <c r="M758">
        <v>0</v>
      </c>
      <c r="N758">
        <v>0</v>
      </c>
    </row>
    <row r="759" spans="9:14" hidden="1">
      <c r="I759" t="s">
        <v>1851</v>
      </c>
      <c r="L759">
        <v>-0.06</v>
      </c>
      <c r="M759">
        <v>-0.05</v>
      </c>
      <c r="N759">
        <v>-0.01</v>
      </c>
    </row>
    <row r="760" spans="9:14" hidden="1">
      <c r="I760" t="s">
        <v>1852</v>
      </c>
      <c r="L760">
        <v>0</v>
      </c>
      <c r="M760">
        <v>0</v>
      </c>
      <c r="N760">
        <v>0</v>
      </c>
    </row>
    <row r="761" spans="9:14" hidden="1">
      <c r="I761" t="s">
        <v>1853</v>
      </c>
      <c r="L761">
        <v>0.01</v>
      </c>
      <c r="M761">
        <v>0.01</v>
      </c>
      <c r="N761">
        <v>0</v>
      </c>
    </row>
    <row r="762" spans="9:14" hidden="1">
      <c r="I762" t="s">
        <v>1854</v>
      </c>
      <c r="L762">
        <v>0</v>
      </c>
      <c r="M762">
        <v>0</v>
      </c>
      <c r="N762">
        <v>0</v>
      </c>
    </row>
    <row r="763" spans="9:14" hidden="1">
      <c r="I763" t="s">
        <v>1855</v>
      </c>
      <c r="L763">
        <v>-0.02</v>
      </c>
      <c r="M763">
        <v>-0.03</v>
      </c>
      <c r="N763">
        <v>0.01</v>
      </c>
    </row>
    <row r="764" spans="9:14" hidden="1">
      <c r="I764" t="s">
        <v>1856</v>
      </c>
      <c r="L764">
        <v>2.4</v>
      </c>
      <c r="M764">
        <v>0.05</v>
      </c>
      <c r="N764">
        <v>2.35</v>
      </c>
    </row>
    <row r="765" spans="9:14" hidden="1">
      <c r="I765" t="s">
        <v>1857</v>
      </c>
      <c r="L765">
        <v>0</v>
      </c>
      <c r="M765">
        <v>-0.04</v>
      </c>
      <c r="N765">
        <v>0.04</v>
      </c>
    </row>
    <row r="766" spans="9:14" hidden="1">
      <c r="I766" t="s">
        <v>1858</v>
      </c>
      <c r="L766">
        <v>0</v>
      </c>
      <c r="M766">
        <v>0</v>
      </c>
      <c r="N766">
        <v>0</v>
      </c>
    </row>
    <row r="767" spans="9:14" hidden="1">
      <c r="I767" t="s">
        <v>1859</v>
      </c>
      <c r="L767">
        <v>0</v>
      </c>
      <c r="M767">
        <v>0</v>
      </c>
      <c r="N767">
        <v>0</v>
      </c>
    </row>
    <row r="768" spans="9:14" hidden="1">
      <c r="I768" t="s">
        <v>1860</v>
      </c>
      <c r="L768">
        <v>0</v>
      </c>
      <c r="M768">
        <v>0</v>
      </c>
      <c r="N768">
        <v>0</v>
      </c>
    </row>
    <row r="769" spans="9:14" hidden="1">
      <c r="I769" t="s">
        <v>1861</v>
      </c>
      <c r="L769">
        <v>0</v>
      </c>
      <c r="M769">
        <v>0</v>
      </c>
      <c r="N769">
        <v>0</v>
      </c>
    </row>
    <row r="770" spans="9:14" hidden="1">
      <c r="I770" t="s">
        <v>1862</v>
      </c>
      <c r="L770">
        <v>0</v>
      </c>
      <c r="M770">
        <v>0</v>
      </c>
      <c r="N770">
        <v>0</v>
      </c>
    </row>
    <row r="771" spans="9:14" hidden="1">
      <c r="I771" t="s">
        <v>1863</v>
      </c>
      <c r="L771">
        <v>-6.78</v>
      </c>
      <c r="M771">
        <v>-0.81</v>
      </c>
      <c r="N771">
        <v>-5.97</v>
      </c>
    </row>
    <row r="772" spans="9:14" hidden="1">
      <c r="I772" t="s">
        <v>3877</v>
      </c>
      <c r="L772">
        <v>0.26</v>
      </c>
      <c r="M772">
        <v>0.27</v>
      </c>
      <c r="N772">
        <v>-0.01</v>
      </c>
    </row>
    <row r="773" spans="9:14" hidden="1">
      <c r="I773" t="s">
        <v>1864</v>
      </c>
      <c r="L773">
        <v>-0.26</v>
      </c>
      <c r="M773">
        <v>-0.27</v>
      </c>
      <c r="N773">
        <v>0.01</v>
      </c>
    </row>
    <row r="774" spans="9:14" hidden="1">
      <c r="I774" t="s">
        <v>1865</v>
      </c>
      <c r="L774">
        <v>0</v>
      </c>
      <c r="M774">
        <v>0</v>
      </c>
      <c r="N774">
        <v>0</v>
      </c>
    </row>
    <row r="775" spans="9:14" hidden="1">
      <c r="I775" t="s">
        <v>1866</v>
      </c>
      <c r="L775">
        <v>0</v>
      </c>
      <c r="M775">
        <v>0</v>
      </c>
      <c r="N775">
        <v>0</v>
      </c>
    </row>
    <row r="776" spans="9:14" hidden="1">
      <c r="I776" t="s">
        <v>3878</v>
      </c>
      <c r="L776">
        <v>0</v>
      </c>
      <c r="M776">
        <v>0</v>
      </c>
      <c r="N776">
        <v>0</v>
      </c>
    </row>
    <row r="777" spans="9:14" hidden="1">
      <c r="I777" t="s">
        <v>1865</v>
      </c>
      <c r="L777">
        <v>0</v>
      </c>
      <c r="M777">
        <v>0</v>
      </c>
      <c r="N777">
        <v>0</v>
      </c>
    </row>
    <row r="778" spans="9:14" hidden="1">
      <c r="I778" t="s">
        <v>1864</v>
      </c>
      <c r="L778">
        <v>0</v>
      </c>
      <c r="M778">
        <v>0</v>
      </c>
      <c r="N778">
        <v>0</v>
      </c>
    </row>
    <row r="779" spans="9:14" hidden="1">
      <c r="I779" t="s">
        <v>1867</v>
      </c>
      <c r="L779">
        <v>0</v>
      </c>
      <c r="M779">
        <v>0</v>
      </c>
      <c r="N779">
        <v>0</v>
      </c>
    </row>
    <row r="780" spans="9:14" hidden="1">
      <c r="I780" t="s">
        <v>1868</v>
      </c>
      <c r="L780">
        <v>0.01</v>
      </c>
      <c r="M780">
        <v>0.01</v>
      </c>
      <c r="N780">
        <v>0</v>
      </c>
    </row>
    <row r="781" spans="9:14" hidden="1">
      <c r="I781" t="s">
        <v>1869</v>
      </c>
      <c r="L781">
        <v>-0.01</v>
      </c>
      <c r="M781">
        <v>-0.01</v>
      </c>
      <c r="N781">
        <v>0</v>
      </c>
    </row>
    <row r="782" spans="9:14" hidden="1">
      <c r="I782" t="s">
        <v>1870</v>
      </c>
      <c r="L782">
        <v>0</v>
      </c>
      <c r="M782">
        <v>0</v>
      </c>
      <c r="N782">
        <v>0</v>
      </c>
    </row>
    <row r="783" spans="9:14" hidden="1">
      <c r="I783" t="s">
        <v>1871</v>
      </c>
      <c r="L783">
        <v>0</v>
      </c>
      <c r="M783">
        <v>0</v>
      </c>
      <c r="N783">
        <v>0</v>
      </c>
    </row>
    <row r="784" spans="9:14" hidden="1">
      <c r="I784" t="s">
        <v>1872</v>
      </c>
      <c r="L784">
        <v>0</v>
      </c>
      <c r="M784">
        <v>0</v>
      </c>
      <c r="N784">
        <v>0</v>
      </c>
    </row>
    <row r="785" spans="9:14" hidden="1">
      <c r="I785" t="s">
        <v>1870</v>
      </c>
      <c r="L785">
        <v>0</v>
      </c>
      <c r="M785">
        <v>0</v>
      </c>
      <c r="N785">
        <v>0</v>
      </c>
    </row>
    <row r="786" spans="9:14" hidden="1">
      <c r="I786" t="s">
        <v>1869</v>
      </c>
      <c r="L786">
        <v>0</v>
      </c>
      <c r="M786">
        <v>0</v>
      </c>
      <c r="N786">
        <v>0</v>
      </c>
    </row>
    <row r="787" spans="9:14" hidden="1">
      <c r="I787" t="s">
        <v>1874</v>
      </c>
      <c r="L787">
        <v>0.09</v>
      </c>
      <c r="M787">
        <v>0.02</v>
      </c>
      <c r="N787">
        <v>0.08</v>
      </c>
    </row>
    <row r="788" spans="9:14" hidden="1">
      <c r="I788" t="s">
        <v>1875</v>
      </c>
      <c r="L788">
        <v>-0.09</v>
      </c>
      <c r="M788">
        <v>-0.02</v>
      </c>
      <c r="N788">
        <v>-0.08</v>
      </c>
    </row>
    <row r="789" spans="9:14" hidden="1">
      <c r="I789" t="s">
        <v>1876</v>
      </c>
      <c r="L789">
        <v>0</v>
      </c>
      <c r="M789">
        <v>0</v>
      </c>
      <c r="N789">
        <v>0</v>
      </c>
    </row>
    <row r="790" spans="9:14" hidden="1">
      <c r="I790" t="s">
        <v>1877</v>
      </c>
      <c r="L790">
        <v>0</v>
      </c>
      <c r="M790">
        <v>0</v>
      </c>
      <c r="N790">
        <v>0</v>
      </c>
    </row>
    <row r="791" spans="9:14" hidden="1">
      <c r="I791" t="s">
        <v>1878</v>
      </c>
      <c r="L791">
        <v>0</v>
      </c>
      <c r="M791">
        <v>0</v>
      </c>
      <c r="N791">
        <v>0</v>
      </c>
    </row>
    <row r="792" spans="9:14" hidden="1">
      <c r="I792" t="s">
        <v>1876</v>
      </c>
      <c r="L792">
        <v>0</v>
      </c>
      <c r="M792">
        <v>0</v>
      </c>
      <c r="N792">
        <v>0</v>
      </c>
    </row>
    <row r="793" spans="9:14" hidden="1">
      <c r="I793" t="s">
        <v>1875</v>
      </c>
      <c r="L793">
        <v>0</v>
      </c>
      <c r="M793">
        <v>0</v>
      </c>
      <c r="N793">
        <v>0</v>
      </c>
    </row>
    <row r="794" spans="9:14" hidden="1">
      <c r="I794" t="s">
        <v>1879</v>
      </c>
      <c r="L794">
        <v>-0.59</v>
      </c>
      <c r="M794">
        <v>-0.51</v>
      </c>
      <c r="N794">
        <v>-0.08</v>
      </c>
    </row>
    <row r="795" spans="9:14" hidden="1">
      <c r="I795" t="s">
        <v>1880</v>
      </c>
      <c r="L795">
        <v>0.32</v>
      </c>
      <c r="M795">
        <v>0.01</v>
      </c>
      <c r="N795">
        <v>0.31</v>
      </c>
    </row>
    <row r="796" spans="9:14" hidden="1">
      <c r="I796" t="s">
        <v>1881</v>
      </c>
      <c r="L796">
        <v>-0.32</v>
      </c>
      <c r="M796">
        <v>-0.04</v>
      </c>
      <c r="N796">
        <v>-0.28000000000000003</v>
      </c>
    </row>
    <row r="797" spans="9:14" hidden="1">
      <c r="I797" t="s">
        <v>1882</v>
      </c>
      <c r="L797">
        <v>0</v>
      </c>
      <c r="M797">
        <v>0.03</v>
      </c>
      <c r="N797">
        <v>-0.03</v>
      </c>
    </row>
    <row r="798" spans="9:14" hidden="1">
      <c r="I798" t="s">
        <v>1883</v>
      </c>
      <c r="L798">
        <v>0</v>
      </c>
      <c r="M798">
        <v>0</v>
      </c>
      <c r="N798">
        <v>0</v>
      </c>
    </row>
    <row r="799" spans="9:14" hidden="1">
      <c r="I799" t="s">
        <v>1884</v>
      </c>
      <c r="L799">
        <v>0</v>
      </c>
      <c r="M799">
        <v>0</v>
      </c>
      <c r="N799">
        <v>0</v>
      </c>
    </row>
    <row r="800" spans="9:14" hidden="1">
      <c r="I800" t="s">
        <v>1885</v>
      </c>
      <c r="L800">
        <v>0</v>
      </c>
      <c r="M800">
        <v>0</v>
      </c>
      <c r="N800">
        <v>0</v>
      </c>
    </row>
    <row r="801" spans="9:14" hidden="1">
      <c r="I801" t="s">
        <v>1886</v>
      </c>
      <c r="L801">
        <v>0</v>
      </c>
      <c r="M801">
        <v>0</v>
      </c>
      <c r="N801">
        <v>0</v>
      </c>
    </row>
    <row r="802" spans="9:14" hidden="1">
      <c r="I802" t="s">
        <v>1883</v>
      </c>
      <c r="L802">
        <v>-0.01</v>
      </c>
      <c r="M802">
        <v>-0.03</v>
      </c>
      <c r="N802">
        <v>0.02</v>
      </c>
    </row>
    <row r="803" spans="9:14" hidden="1">
      <c r="I803" t="s">
        <v>1887</v>
      </c>
      <c r="L803">
        <v>0.68</v>
      </c>
      <c r="M803">
        <v>0.01</v>
      </c>
      <c r="N803">
        <v>0.67</v>
      </c>
    </row>
    <row r="804" spans="9:14" hidden="1">
      <c r="I804" t="s">
        <v>1888</v>
      </c>
      <c r="L804">
        <v>-0.68</v>
      </c>
      <c r="M804">
        <v>-0.01</v>
      </c>
      <c r="N804">
        <v>-0.67</v>
      </c>
    </row>
    <row r="805" spans="9:14" hidden="1">
      <c r="I805" t="s">
        <v>1889</v>
      </c>
      <c r="L805">
        <v>0</v>
      </c>
      <c r="M805">
        <v>0</v>
      </c>
      <c r="N805">
        <v>0</v>
      </c>
    </row>
    <row r="806" spans="9:14" hidden="1">
      <c r="I806" t="s">
        <v>1890</v>
      </c>
      <c r="L806">
        <v>0</v>
      </c>
      <c r="M806">
        <v>0</v>
      </c>
      <c r="N806">
        <v>0</v>
      </c>
    </row>
    <row r="807" spans="9:14" hidden="1">
      <c r="I807" t="s">
        <v>1891</v>
      </c>
      <c r="L807">
        <v>0</v>
      </c>
      <c r="M807">
        <v>0</v>
      </c>
      <c r="N807">
        <v>0</v>
      </c>
    </row>
    <row r="808" spans="9:14" hidden="1">
      <c r="I808" t="s">
        <v>1892</v>
      </c>
      <c r="L808">
        <v>0</v>
      </c>
      <c r="M808">
        <v>0</v>
      </c>
      <c r="N808">
        <v>0</v>
      </c>
    </row>
    <row r="809" spans="9:14" hidden="1">
      <c r="I809" t="s">
        <v>1893</v>
      </c>
      <c r="L809">
        <v>0</v>
      </c>
      <c r="M809">
        <v>0</v>
      </c>
      <c r="N809">
        <v>0</v>
      </c>
    </row>
    <row r="810" spans="9:14" hidden="1">
      <c r="I810" t="s">
        <v>1890</v>
      </c>
      <c r="L810">
        <v>-0.23</v>
      </c>
      <c r="M810">
        <v>-0.16</v>
      </c>
      <c r="N810">
        <v>-7.0000000000000007E-2</v>
      </c>
    </row>
    <row r="811" spans="9:14" hidden="1">
      <c r="I811" t="s">
        <v>1894</v>
      </c>
      <c r="L811">
        <v>0.32</v>
      </c>
      <c r="M811">
        <v>0.02</v>
      </c>
      <c r="N811">
        <v>0.3</v>
      </c>
    </row>
    <row r="812" spans="9:14" hidden="1">
      <c r="I812" t="s">
        <v>1895</v>
      </c>
      <c r="L812">
        <v>-0.32</v>
      </c>
      <c r="M812">
        <v>-0.02</v>
      </c>
      <c r="N812">
        <v>-0.3</v>
      </c>
    </row>
    <row r="813" spans="9:14" hidden="1">
      <c r="I813" t="s">
        <v>1896</v>
      </c>
      <c r="L813">
        <v>0</v>
      </c>
      <c r="M813">
        <v>0</v>
      </c>
      <c r="N813">
        <v>0</v>
      </c>
    </row>
    <row r="814" spans="9:14" hidden="1">
      <c r="I814" t="s">
        <v>1897</v>
      </c>
      <c r="L814">
        <v>0</v>
      </c>
      <c r="M814">
        <v>0</v>
      </c>
      <c r="N814">
        <v>0</v>
      </c>
    </row>
    <row r="815" spans="9:14" hidden="1">
      <c r="I815" t="s">
        <v>1898</v>
      </c>
      <c r="L815">
        <v>0</v>
      </c>
      <c r="M815">
        <v>0</v>
      </c>
      <c r="N815">
        <v>0</v>
      </c>
    </row>
    <row r="816" spans="9:14" hidden="1">
      <c r="I816" t="s">
        <v>1899</v>
      </c>
      <c r="L816">
        <v>0</v>
      </c>
      <c r="M816">
        <v>0</v>
      </c>
      <c r="N816">
        <v>0</v>
      </c>
    </row>
    <row r="817" spans="9:14" hidden="1">
      <c r="I817" t="s">
        <v>1900</v>
      </c>
      <c r="L817">
        <v>0</v>
      </c>
      <c r="M817">
        <v>0</v>
      </c>
      <c r="N817">
        <v>0</v>
      </c>
    </row>
    <row r="818" spans="9:14" hidden="1">
      <c r="I818" t="s">
        <v>1897</v>
      </c>
      <c r="L818">
        <v>-0.63</v>
      </c>
      <c r="M818">
        <v>-0.54</v>
      </c>
      <c r="N818">
        <v>-0.09</v>
      </c>
    </row>
    <row r="819" spans="9:14" hidden="1">
      <c r="I819" t="s">
        <v>1901</v>
      </c>
      <c r="L819">
        <v>0.16</v>
      </c>
      <c r="M819">
        <v>0.03</v>
      </c>
      <c r="N819">
        <v>0.13</v>
      </c>
    </row>
    <row r="820" spans="9:14" hidden="1">
      <c r="I820" t="s">
        <v>1902</v>
      </c>
      <c r="L820">
        <v>-0.16</v>
      </c>
      <c r="M820">
        <v>-0.03</v>
      </c>
      <c r="N820">
        <v>-0.13</v>
      </c>
    </row>
    <row r="821" spans="9:14" hidden="1">
      <c r="I821" t="s">
        <v>1903</v>
      </c>
      <c r="L821">
        <v>0</v>
      </c>
      <c r="M821">
        <v>0</v>
      </c>
      <c r="N821">
        <v>0</v>
      </c>
    </row>
    <row r="822" spans="9:14" hidden="1">
      <c r="I822" t="s">
        <v>1904</v>
      </c>
      <c r="L822">
        <v>0</v>
      </c>
      <c r="M822">
        <v>0</v>
      </c>
      <c r="N822">
        <v>0</v>
      </c>
    </row>
    <row r="823" spans="9:14" hidden="1">
      <c r="I823" t="s">
        <v>1905</v>
      </c>
      <c r="L823">
        <v>0</v>
      </c>
      <c r="M823">
        <v>0</v>
      </c>
      <c r="N823">
        <v>0</v>
      </c>
    </row>
    <row r="824" spans="9:14" hidden="1">
      <c r="I824" t="s">
        <v>1903</v>
      </c>
      <c r="L824">
        <v>0</v>
      </c>
      <c r="M824">
        <v>0</v>
      </c>
      <c r="N824">
        <v>0</v>
      </c>
    </row>
    <row r="825" spans="9:14" hidden="1">
      <c r="I825" t="s">
        <v>1902</v>
      </c>
      <c r="L825">
        <v>0</v>
      </c>
      <c r="M825">
        <v>0</v>
      </c>
      <c r="N825">
        <v>0</v>
      </c>
    </row>
    <row r="826" spans="9:14" hidden="1">
      <c r="I826" t="s">
        <v>1904</v>
      </c>
      <c r="L826">
        <v>-0.54</v>
      </c>
      <c r="M826">
        <v>-0.14000000000000001</v>
      </c>
      <c r="N826">
        <v>-0.4</v>
      </c>
    </row>
    <row r="827" spans="9:14" hidden="1">
      <c r="I827" t="s">
        <v>3879</v>
      </c>
      <c r="L827">
        <v>0</v>
      </c>
      <c r="M827">
        <v>0</v>
      </c>
      <c r="N827">
        <v>0</v>
      </c>
    </row>
    <row r="828" spans="9:14" hidden="1">
      <c r="I828" t="s">
        <v>1906</v>
      </c>
      <c r="L828">
        <v>0.06</v>
      </c>
      <c r="M828">
        <v>0.06</v>
      </c>
      <c r="N828">
        <v>0</v>
      </c>
    </row>
    <row r="829" spans="9:14" hidden="1">
      <c r="I829" t="s">
        <v>1907</v>
      </c>
      <c r="L829">
        <v>0</v>
      </c>
      <c r="M829">
        <v>0</v>
      </c>
      <c r="N829">
        <v>0</v>
      </c>
    </row>
    <row r="830" spans="9:14" hidden="1">
      <c r="I830" t="s">
        <v>1908</v>
      </c>
      <c r="L830">
        <v>0</v>
      </c>
      <c r="M830">
        <v>0</v>
      </c>
      <c r="N830">
        <v>0</v>
      </c>
    </row>
    <row r="831" spans="9:14" hidden="1">
      <c r="I831" t="s">
        <v>1909</v>
      </c>
      <c r="L831">
        <v>0</v>
      </c>
      <c r="M831">
        <v>0</v>
      </c>
      <c r="N831">
        <v>0</v>
      </c>
    </row>
    <row r="832" spans="9:14" hidden="1">
      <c r="I832" t="s">
        <v>1910</v>
      </c>
      <c r="L832">
        <v>0</v>
      </c>
      <c r="M832">
        <v>0</v>
      </c>
      <c r="N832">
        <v>0</v>
      </c>
    </row>
    <row r="833" spans="9:14" hidden="1">
      <c r="I833" t="s">
        <v>1911</v>
      </c>
      <c r="L833">
        <v>0</v>
      </c>
      <c r="M833">
        <v>0</v>
      </c>
      <c r="N833">
        <v>0</v>
      </c>
    </row>
    <row r="834" spans="9:14" hidden="1">
      <c r="I834" t="s">
        <v>1912</v>
      </c>
      <c r="L834">
        <v>-0.12</v>
      </c>
      <c r="M834">
        <v>-0.11</v>
      </c>
      <c r="N834">
        <v>0</v>
      </c>
    </row>
    <row r="835" spans="9:14" hidden="1">
      <c r="I835" t="s">
        <v>1913</v>
      </c>
      <c r="L835">
        <v>0</v>
      </c>
      <c r="M835">
        <v>0</v>
      </c>
      <c r="N835">
        <v>0</v>
      </c>
    </row>
    <row r="836" spans="9:14" hidden="1">
      <c r="I836" t="s">
        <v>1914</v>
      </c>
      <c r="L836">
        <v>0</v>
      </c>
      <c r="M836">
        <v>0</v>
      </c>
      <c r="N836">
        <v>0</v>
      </c>
    </row>
    <row r="837" spans="9:14" hidden="1">
      <c r="I837" t="s">
        <v>1915</v>
      </c>
      <c r="L837">
        <v>0</v>
      </c>
      <c r="M837">
        <v>0</v>
      </c>
      <c r="N837">
        <v>0</v>
      </c>
    </row>
    <row r="838" spans="9:14" hidden="1">
      <c r="I838" t="s">
        <v>1916</v>
      </c>
      <c r="L838">
        <v>0</v>
      </c>
      <c r="M838">
        <v>0</v>
      </c>
      <c r="N838">
        <v>0</v>
      </c>
    </row>
    <row r="839" spans="9:14" hidden="1">
      <c r="I839" t="s">
        <v>1917</v>
      </c>
      <c r="L839">
        <v>0</v>
      </c>
      <c r="M839">
        <v>0</v>
      </c>
      <c r="N839">
        <v>0</v>
      </c>
    </row>
    <row r="840" spans="9:14" hidden="1">
      <c r="I840" t="s">
        <v>1918</v>
      </c>
      <c r="L840">
        <v>0</v>
      </c>
      <c r="M840">
        <v>0</v>
      </c>
      <c r="N840">
        <v>0</v>
      </c>
    </row>
    <row r="841" spans="9:14" hidden="1">
      <c r="I841" t="s">
        <v>1919</v>
      </c>
      <c r="L841">
        <v>-0.17</v>
      </c>
      <c r="M841">
        <v>-0.2</v>
      </c>
      <c r="N841">
        <v>0.03</v>
      </c>
    </row>
    <row r="842" spans="9:14" hidden="1">
      <c r="I842" t="s">
        <v>1920</v>
      </c>
      <c r="L842">
        <v>0</v>
      </c>
      <c r="M842">
        <v>0</v>
      </c>
      <c r="N842">
        <v>0</v>
      </c>
    </row>
    <row r="843" spans="9:14" hidden="1">
      <c r="I843" t="s">
        <v>1921</v>
      </c>
      <c r="L843">
        <v>0</v>
      </c>
      <c r="M843">
        <v>0</v>
      </c>
      <c r="N843">
        <v>0</v>
      </c>
    </row>
    <row r="844" spans="9:14" hidden="1">
      <c r="I844" t="s">
        <v>1922</v>
      </c>
      <c r="L844">
        <v>0</v>
      </c>
      <c r="M844">
        <v>0</v>
      </c>
      <c r="N844">
        <v>0</v>
      </c>
    </row>
    <row r="845" spans="9:14" hidden="1">
      <c r="I845" t="s">
        <v>1923</v>
      </c>
      <c r="L845">
        <v>0</v>
      </c>
      <c r="M845">
        <v>0</v>
      </c>
      <c r="N845">
        <v>0</v>
      </c>
    </row>
    <row r="846" spans="9:14" hidden="1">
      <c r="I846" t="s">
        <v>1924</v>
      </c>
      <c r="L846">
        <v>0</v>
      </c>
      <c r="M846">
        <v>0</v>
      </c>
      <c r="N846">
        <v>0</v>
      </c>
    </row>
    <row r="847" spans="9:14" hidden="1">
      <c r="I847" t="s">
        <v>1925</v>
      </c>
      <c r="L847">
        <v>0</v>
      </c>
      <c r="M847">
        <v>0</v>
      </c>
      <c r="N847">
        <v>0</v>
      </c>
    </row>
    <row r="848" spans="9:14" hidden="1">
      <c r="I848" t="s">
        <v>1926</v>
      </c>
      <c r="L848">
        <v>-0.01</v>
      </c>
      <c r="M848">
        <v>-0.09</v>
      </c>
      <c r="N848">
        <v>0.09</v>
      </c>
    </row>
    <row r="849" spans="9:14" hidden="1">
      <c r="I849" t="s">
        <v>1927</v>
      </c>
      <c r="L849">
        <v>0</v>
      </c>
      <c r="M849">
        <v>0</v>
      </c>
      <c r="N849">
        <v>0</v>
      </c>
    </row>
    <row r="850" spans="9:14" hidden="1">
      <c r="I850" t="s">
        <v>1928</v>
      </c>
      <c r="L850">
        <v>0</v>
      </c>
      <c r="M850">
        <v>0</v>
      </c>
      <c r="N850">
        <v>0</v>
      </c>
    </row>
    <row r="851" spans="9:14" hidden="1">
      <c r="I851" t="s">
        <v>1929</v>
      </c>
      <c r="L851">
        <v>0</v>
      </c>
      <c r="M851">
        <v>0</v>
      </c>
      <c r="N851">
        <v>0</v>
      </c>
    </row>
    <row r="852" spans="9:14" hidden="1">
      <c r="I852" t="s">
        <v>1930</v>
      </c>
      <c r="L852">
        <v>-0.01</v>
      </c>
      <c r="M852">
        <v>-0.03</v>
      </c>
      <c r="N852">
        <v>0.02</v>
      </c>
    </row>
    <row r="853" spans="9:14" hidden="1">
      <c r="I853" t="s">
        <v>1931</v>
      </c>
      <c r="L853">
        <v>0</v>
      </c>
      <c r="M853">
        <v>0</v>
      </c>
      <c r="N853">
        <v>0</v>
      </c>
    </row>
    <row r="854" spans="9:14" hidden="1">
      <c r="I854" t="s">
        <v>1932</v>
      </c>
      <c r="L854">
        <v>0</v>
      </c>
      <c r="M854">
        <v>0</v>
      </c>
      <c r="N854">
        <v>0</v>
      </c>
    </row>
    <row r="855" spans="9:14" hidden="1">
      <c r="I855" t="s">
        <v>1933</v>
      </c>
      <c r="L855">
        <v>0</v>
      </c>
      <c r="M855">
        <v>0</v>
      </c>
      <c r="N855">
        <v>0</v>
      </c>
    </row>
    <row r="856" spans="9:14" hidden="1">
      <c r="I856" t="s">
        <v>1934</v>
      </c>
      <c r="L856">
        <v>0</v>
      </c>
      <c r="M856">
        <v>0</v>
      </c>
      <c r="N856">
        <v>0</v>
      </c>
    </row>
    <row r="857" spans="9:14" hidden="1">
      <c r="I857" t="s">
        <v>1935</v>
      </c>
      <c r="L857">
        <v>0</v>
      </c>
      <c r="M857">
        <v>0</v>
      </c>
      <c r="N857">
        <v>0</v>
      </c>
    </row>
    <row r="858" spans="9:14" hidden="1">
      <c r="I858" t="s">
        <v>1936</v>
      </c>
      <c r="L858">
        <v>0</v>
      </c>
      <c r="M858">
        <v>0</v>
      </c>
      <c r="N858">
        <v>0</v>
      </c>
    </row>
    <row r="859" spans="9:14" hidden="1">
      <c r="I859" t="s">
        <v>1937</v>
      </c>
      <c r="L859">
        <v>0</v>
      </c>
      <c r="M859">
        <v>0</v>
      </c>
      <c r="N859">
        <v>0</v>
      </c>
    </row>
    <row r="860" spans="9:14" hidden="1">
      <c r="I860" t="s">
        <v>1938</v>
      </c>
      <c r="L860">
        <v>0</v>
      </c>
      <c r="M860">
        <v>0</v>
      </c>
      <c r="N860">
        <v>0</v>
      </c>
    </row>
    <row r="861" spans="9:14" hidden="1">
      <c r="I861" t="s">
        <v>1939</v>
      </c>
      <c r="L861">
        <v>0</v>
      </c>
      <c r="M861">
        <v>0</v>
      </c>
      <c r="N861">
        <v>0</v>
      </c>
    </row>
    <row r="862" spans="9:14" hidden="1">
      <c r="I862" t="s">
        <v>1940</v>
      </c>
      <c r="L862">
        <v>0</v>
      </c>
      <c r="M862">
        <v>0</v>
      </c>
      <c r="N862">
        <v>0</v>
      </c>
    </row>
    <row r="863" spans="9:14" hidden="1">
      <c r="I863" t="s">
        <v>1941</v>
      </c>
      <c r="L863">
        <v>0</v>
      </c>
      <c r="M863">
        <v>0</v>
      </c>
      <c r="N863">
        <v>0</v>
      </c>
    </row>
    <row r="864" spans="9:14" hidden="1">
      <c r="I864" t="s">
        <v>1942</v>
      </c>
      <c r="L864">
        <v>0</v>
      </c>
      <c r="M864">
        <v>0</v>
      </c>
      <c r="N864">
        <v>0</v>
      </c>
    </row>
    <row r="865" spans="9:14" hidden="1">
      <c r="I865" t="s">
        <v>1943</v>
      </c>
      <c r="L865">
        <v>0</v>
      </c>
      <c r="M865">
        <v>0</v>
      </c>
      <c r="N865">
        <v>0</v>
      </c>
    </row>
    <row r="866" spans="9:14" hidden="1">
      <c r="I866" t="s">
        <v>1944</v>
      </c>
      <c r="L866">
        <v>0</v>
      </c>
      <c r="M866">
        <v>0</v>
      </c>
      <c r="N866">
        <v>0</v>
      </c>
    </row>
    <row r="867" spans="9:14" hidden="1">
      <c r="I867" t="s">
        <v>1945</v>
      </c>
      <c r="L867">
        <v>0</v>
      </c>
      <c r="M867">
        <v>0</v>
      </c>
      <c r="N867">
        <v>0</v>
      </c>
    </row>
    <row r="868" spans="9:14" hidden="1">
      <c r="I868" t="s">
        <v>1946</v>
      </c>
      <c r="L868">
        <v>-0.06</v>
      </c>
      <c r="M868">
        <v>-0.15</v>
      </c>
      <c r="N868">
        <v>0.09</v>
      </c>
    </row>
    <row r="869" spans="9:14" hidden="1">
      <c r="I869" t="s">
        <v>1947</v>
      </c>
      <c r="L869">
        <v>0</v>
      </c>
      <c r="M869">
        <v>0</v>
      </c>
      <c r="N869">
        <v>0</v>
      </c>
    </row>
    <row r="870" spans="9:14" hidden="1">
      <c r="I870" t="s">
        <v>1948</v>
      </c>
      <c r="L870">
        <v>0</v>
      </c>
      <c r="M870">
        <v>0</v>
      </c>
      <c r="N870">
        <v>0</v>
      </c>
    </row>
    <row r="871" spans="9:14" hidden="1">
      <c r="I871" t="s">
        <v>1949</v>
      </c>
      <c r="L871">
        <v>0</v>
      </c>
      <c r="M871">
        <v>0</v>
      </c>
      <c r="N871">
        <v>0</v>
      </c>
    </row>
    <row r="872" spans="9:14" hidden="1">
      <c r="I872" t="s">
        <v>1950</v>
      </c>
      <c r="L872">
        <v>0</v>
      </c>
      <c r="M872">
        <v>0</v>
      </c>
      <c r="N872">
        <v>0</v>
      </c>
    </row>
    <row r="873" spans="9:14" hidden="1">
      <c r="I873" t="s">
        <v>1951</v>
      </c>
      <c r="L873">
        <v>-0.11</v>
      </c>
      <c r="M873">
        <v>-0.12</v>
      </c>
      <c r="N873">
        <v>0.01</v>
      </c>
    </row>
    <row r="874" spans="9:14" hidden="1">
      <c r="I874" t="s">
        <v>1954</v>
      </c>
      <c r="L874">
        <v>0</v>
      </c>
      <c r="M874">
        <v>0</v>
      </c>
      <c r="N874">
        <v>0</v>
      </c>
    </row>
    <row r="875" spans="9:14" hidden="1">
      <c r="I875" t="s">
        <v>1955</v>
      </c>
      <c r="L875">
        <v>0</v>
      </c>
      <c r="M875">
        <v>0</v>
      </c>
      <c r="N875">
        <v>0</v>
      </c>
    </row>
    <row r="876" spans="9:14" hidden="1">
      <c r="I876" t="s">
        <v>1956</v>
      </c>
      <c r="L876">
        <v>0</v>
      </c>
      <c r="M876">
        <v>0</v>
      </c>
      <c r="N876">
        <v>0</v>
      </c>
    </row>
    <row r="877" spans="9:14" hidden="1">
      <c r="I877" t="s">
        <v>1957</v>
      </c>
      <c r="L877">
        <v>0</v>
      </c>
      <c r="M877">
        <v>-0.03</v>
      </c>
      <c r="N877">
        <v>0.03</v>
      </c>
    </row>
    <row r="878" spans="9:14" hidden="1">
      <c r="I878" t="s">
        <v>1958</v>
      </c>
      <c r="L878">
        <v>0</v>
      </c>
      <c r="M878">
        <v>0</v>
      </c>
      <c r="N878">
        <v>0</v>
      </c>
    </row>
    <row r="879" spans="9:14" hidden="1">
      <c r="I879" t="s">
        <v>1959</v>
      </c>
      <c r="L879">
        <v>0</v>
      </c>
      <c r="M879">
        <v>0</v>
      </c>
      <c r="N879">
        <v>0</v>
      </c>
    </row>
    <row r="880" spans="9:14" hidden="1">
      <c r="I880" t="s">
        <v>1960</v>
      </c>
      <c r="L880">
        <v>0</v>
      </c>
      <c r="M880">
        <v>0</v>
      </c>
      <c r="N880">
        <v>0</v>
      </c>
    </row>
    <row r="881" spans="9:14" hidden="1">
      <c r="I881" t="s">
        <v>1961</v>
      </c>
      <c r="L881">
        <v>0</v>
      </c>
      <c r="M881">
        <v>0</v>
      </c>
      <c r="N881">
        <v>0</v>
      </c>
    </row>
    <row r="882" spans="9:14" hidden="1">
      <c r="I882" t="s">
        <v>1962</v>
      </c>
      <c r="L882">
        <v>0</v>
      </c>
      <c r="M882">
        <v>0</v>
      </c>
      <c r="N882">
        <v>0</v>
      </c>
    </row>
    <row r="883" spans="9:14" hidden="1">
      <c r="I883" t="s">
        <v>1963</v>
      </c>
      <c r="L883">
        <v>0</v>
      </c>
      <c r="M883">
        <v>0</v>
      </c>
      <c r="N883">
        <v>0</v>
      </c>
    </row>
    <row r="884" spans="9:14" hidden="1">
      <c r="I884" t="s">
        <v>1964</v>
      </c>
      <c r="L884">
        <v>0</v>
      </c>
      <c r="M884">
        <v>0</v>
      </c>
      <c r="N884">
        <v>0</v>
      </c>
    </row>
    <row r="885" spans="9:14" hidden="1">
      <c r="I885" t="s">
        <v>1966</v>
      </c>
      <c r="L885">
        <v>0</v>
      </c>
      <c r="M885">
        <v>0</v>
      </c>
      <c r="N885">
        <v>0</v>
      </c>
    </row>
    <row r="886" spans="9:14" hidden="1">
      <c r="I886" t="s">
        <v>1967</v>
      </c>
      <c r="L886">
        <v>0</v>
      </c>
      <c r="M886">
        <v>0</v>
      </c>
      <c r="N886">
        <v>0</v>
      </c>
    </row>
    <row r="887" spans="9:14" hidden="1">
      <c r="I887" t="s">
        <v>1968</v>
      </c>
      <c r="L887">
        <v>0</v>
      </c>
      <c r="M887">
        <v>0</v>
      </c>
      <c r="N887">
        <v>0</v>
      </c>
    </row>
    <row r="888" spans="9:14" hidden="1">
      <c r="I888" t="s">
        <v>1969</v>
      </c>
      <c r="L888">
        <v>-0.04</v>
      </c>
      <c r="M888">
        <v>-0.05</v>
      </c>
      <c r="N888">
        <v>0.01</v>
      </c>
    </row>
    <row r="889" spans="9:14" hidden="1">
      <c r="I889" t="s">
        <v>1970</v>
      </c>
      <c r="L889">
        <v>0</v>
      </c>
      <c r="M889">
        <v>0</v>
      </c>
      <c r="N889">
        <v>0</v>
      </c>
    </row>
    <row r="890" spans="9:14" hidden="1">
      <c r="I890" t="s">
        <v>1971</v>
      </c>
      <c r="L890">
        <v>0</v>
      </c>
      <c r="M890">
        <v>0</v>
      </c>
      <c r="N890">
        <v>0</v>
      </c>
    </row>
    <row r="891" spans="9:14" hidden="1">
      <c r="I891" t="s">
        <v>1972</v>
      </c>
      <c r="L891">
        <v>0</v>
      </c>
      <c r="M891">
        <v>0</v>
      </c>
      <c r="N891">
        <v>0</v>
      </c>
    </row>
    <row r="892" spans="9:14" hidden="1">
      <c r="I892" t="s">
        <v>4099</v>
      </c>
      <c r="L892">
        <v>0</v>
      </c>
      <c r="M892">
        <v>0</v>
      </c>
      <c r="N892">
        <v>0</v>
      </c>
    </row>
    <row r="893" spans="9:14" hidden="1">
      <c r="I893" t="s">
        <v>1973</v>
      </c>
      <c r="L893">
        <v>0</v>
      </c>
      <c r="M893">
        <v>0</v>
      </c>
      <c r="N893">
        <v>0</v>
      </c>
    </row>
    <row r="894" spans="9:14" hidden="1">
      <c r="I894" t="s">
        <v>1974</v>
      </c>
      <c r="L894">
        <v>0</v>
      </c>
      <c r="M894">
        <v>0</v>
      </c>
      <c r="N894">
        <v>0</v>
      </c>
    </row>
    <row r="895" spans="9:14" hidden="1">
      <c r="I895" t="s">
        <v>1975</v>
      </c>
      <c r="L895">
        <v>0</v>
      </c>
      <c r="M895">
        <v>0</v>
      </c>
      <c r="N895">
        <v>0</v>
      </c>
    </row>
    <row r="896" spans="9:14" hidden="1">
      <c r="I896" t="s">
        <v>6610</v>
      </c>
      <c r="L896">
        <v>0</v>
      </c>
      <c r="M896">
        <v>0</v>
      </c>
      <c r="N896">
        <v>0</v>
      </c>
    </row>
    <row r="897" spans="9:14" hidden="1">
      <c r="I897" t="s">
        <v>1976</v>
      </c>
      <c r="L897">
        <v>0</v>
      </c>
      <c r="M897">
        <v>0</v>
      </c>
      <c r="N897">
        <v>0</v>
      </c>
    </row>
    <row r="898" spans="9:14" hidden="1">
      <c r="I898" t="s">
        <v>1977</v>
      </c>
      <c r="L898">
        <v>0</v>
      </c>
      <c r="M898">
        <v>0</v>
      </c>
      <c r="N898">
        <v>0</v>
      </c>
    </row>
    <row r="899" spans="9:14" hidden="1">
      <c r="I899" t="s">
        <v>1978</v>
      </c>
      <c r="L899">
        <v>0</v>
      </c>
      <c r="M899">
        <v>0</v>
      </c>
      <c r="N899">
        <v>0</v>
      </c>
    </row>
    <row r="900" spans="9:14" hidden="1">
      <c r="I900" t="s">
        <v>1979</v>
      </c>
      <c r="L900">
        <v>0</v>
      </c>
      <c r="M900">
        <v>0</v>
      </c>
      <c r="N900">
        <v>0</v>
      </c>
    </row>
    <row r="901" spans="9:14" hidden="1">
      <c r="I901" t="s">
        <v>1980</v>
      </c>
      <c r="L901">
        <v>0</v>
      </c>
      <c r="M901">
        <v>0</v>
      </c>
      <c r="N901">
        <v>0</v>
      </c>
    </row>
    <row r="902" spans="9:14" hidden="1">
      <c r="I902" t="s">
        <v>1981</v>
      </c>
      <c r="L902">
        <v>0</v>
      </c>
      <c r="M902">
        <v>0</v>
      </c>
      <c r="N902">
        <v>0</v>
      </c>
    </row>
    <row r="903" spans="9:14" hidden="1">
      <c r="I903" t="s">
        <v>1982</v>
      </c>
      <c r="L903">
        <v>0</v>
      </c>
      <c r="M903">
        <v>0</v>
      </c>
      <c r="N903">
        <v>0</v>
      </c>
    </row>
    <row r="904" spans="9:14" hidden="1">
      <c r="I904" t="s">
        <v>1983</v>
      </c>
      <c r="L904">
        <v>-0.03</v>
      </c>
      <c r="M904">
        <v>-0.02</v>
      </c>
      <c r="N904">
        <v>-0.01</v>
      </c>
    </row>
    <row r="905" spans="9:14" hidden="1">
      <c r="I905" t="s">
        <v>1984</v>
      </c>
      <c r="L905">
        <v>0.18</v>
      </c>
      <c r="M905">
        <v>0.02</v>
      </c>
      <c r="N905">
        <v>0.15</v>
      </c>
    </row>
    <row r="906" spans="9:14" hidden="1">
      <c r="I906" t="s">
        <v>1985</v>
      </c>
      <c r="L906">
        <v>-0.18</v>
      </c>
      <c r="M906">
        <v>-0.02</v>
      </c>
      <c r="N906">
        <v>-0.15</v>
      </c>
    </row>
    <row r="907" spans="9:14" hidden="1">
      <c r="I907" t="s">
        <v>1986</v>
      </c>
      <c r="L907">
        <v>0</v>
      </c>
      <c r="M907">
        <v>0</v>
      </c>
      <c r="N907">
        <v>0</v>
      </c>
    </row>
    <row r="908" spans="9:14" hidden="1">
      <c r="I908" t="s">
        <v>1987</v>
      </c>
      <c r="L908">
        <v>0</v>
      </c>
      <c r="M908">
        <v>0</v>
      </c>
      <c r="N908">
        <v>0</v>
      </c>
    </row>
    <row r="909" spans="9:14" hidden="1">
      <c r="I909" t="s">
        <v>1984</v>
      </c>
      <c r="L909">
        <v>0</v>
      </c>
      <c r="M909">
        <v>0</v>
      </c>
      <c r="N909">
        <v>0</v>
      </c>
    </row>
    <row r="910" spans="9:14" hidden="1">
      <c r="I910" t="s">
        <v>1988</v>
      </c>
      <c r="L910">
        <v>0</v>
      </c>
      <c r="M910">
        <v>0</v>
      </c>
      <c r="N910">
        <v>0</v>
      </c>
    </row>
    <row r="911" spans="9:14" hidden="1">
      <c r="I911" t="s">
        <v>1989</v>
      </c>
      <c r="L911">
        <v>0</v>
      </c>
      <c r="M911">
        <v>0</v>
      </c>
      <c r="N911">
        <v>0</v>
      </c>
    </row>
    <row r="912" spans="9:14" hidden="1">
      <c r="I912" t="s">
        <v>1987</v>
      </c>
      <c r="L912">
        <v>-0.71</v>
      </c>
      <c r="M912">
        <v>-0.09</v>
      </c>
      <c r="N912">
        <v>-0.62</v>
      </c>
    </row>
    <row r="913" spans="9:14" hidden="1">
      <c r="I913" t="s">
        <v>1990</v>
      </c>
      <c r="L913">
        <v>0.14000000000000001</v>
      </c>
      <c r="M913">
        <v>0.02</v>
      </c>
      <c r="N913">
        <v>0.12</v>
      </c>
    </row>
    <row r="914" spans="9:14" hidden="1">
      <c r="I914" t="s">
        <v>1991</v>
      </c>
      <c r="L914">
        <v>-0.13</v>
      </c>
      <c r="M914">
        <v>-0.02</v>
      </c>
      <c r="N914">
        <v>-0.11</v>
      </c>
    </row>
    <row r="915" spans="9:14" hidden="1">
      <c r="I915" t="s">
        <v>1992</v>
      </c>
      <c r="L915">
        <v>0</v>
      </c>
      <c r="M915">
        <v>0</v>
      </c>
      <c r="N915">
        <v>0</v>
      </c>
    </row>
    <row r="916" spans="9:14" hidden="1">
      <c r="I916" t="s">
        <v>1993</v>
      </c>
      <c r="L916">
        <v>0</v>
      </c>
      <c r="M916">
        <v>0</v>
      </c>
      <c r="N916">
        <v>0</v>
      </c>
    </row>
    <row r="917" spans="9:14" hidden="1">
      <c r="I917" t="s">
        <v>1990</v>
      </c>
      <c r="L917">
        <v>0</v>
      </c>
      <c r="M917">
        <v>0</v>
      </c>
      <c r="N917">
        <v>0</v>
      </c>
    </row>
    <row r="918" spans="9:14" hidden="1">
      <c r="I918" t="s">
        <v>1992</v>
      </c>
      <c r="L918">
        <v>0.01</v>
      </c>
      <c r="M918">
        <v>0</v>
      </c>
      <c r="N918">
        <v>0.01</v>
      </c>
    </row>
    <row r="919" spans="9:14" hidden="1">
      <c r="I919" t="s">
        <v>1991</v>
      </c>
      <c r="L919">
        <v>-0.01</v>
      </c>
      <c r="M919">
        <v>-0.01</v>
      </c>
      <c r="N919">
        <v>0</v>
      </c>
    </row>
    <row r="920" spans="9:14" hidden="1">
      <c r="I920" t="s">
        <v>1993</v>
      </c>
      <c r="L920">
        <v>-0.47</v>
      </c>
      <c r="M920">
        <v>-0.33</v>
      </c>
      <c r="N920">
        <v>-0.14000000000000001</v>
      </c>
    </row>
    <row r="921" spans="9:14" hidden="1">
      <c r="I921" t="s">
        <v>1994</v>
      </c>
      <c r="L921">
        <v>0.75</v>
      </c>
      <c r="M921">
        <v>0.02</v>
      </c>
      <c r="N921">
        <v>0.73</v>
      </c>
    </row>
    <row r="922" spans="9:14" hidden="1">
      <c r="I922" t="s">
        <v>1995</v>
      </c>
      <c r="L922">
        <v>-0.73</v>
      </c>
      <c r="M922">
        <v>0</v>
      </c>
      <c r="N922">
        <v>-0.73</v>
      </c>
    </row>
    <row r="923" spans="9:14" hidden="1">
      <c r="I923" t="s">
        <v>1996</v>
      </c>
      <c r="L923">
        <v>0</v>
      </c>
      <c r="M923">
        <v>0</v>
      </c>
      <c r="N923">
        <v>0</v>
      </c>
    </row>
    <row r="924" spans="9:14" hidden="1">
      <c r="I924" t="s">
        <v>1997</v>
      </c>
      <c r="L924">
        <v>-0.01</v>
      </c>
      <c r="M924">
        <v>-0.01</v>
      </c>
      <c r="N924">
        <v>0</v>
      </c>
    </row>
    <row r="925" spans="9:14" hidden="1">
      <c r="I925" t="s">
        <v>1998</v>
      </c>
      <c r="L925">
        <v>0</v>
      </c>
      <c r="M925">
        <v>0</v>
      </c>
      <c r="N925">
        <v>0</v>
      </c>
    </row>
    <row r="926" spans="9:14" hidden="1">
      <c r="I926" t="s">
        <v>1999</v>
      </c>
      <c r="L926">
        <v>0</v>
      </c>
      <c r="M926">
        <v>0</v>
      </c>
      <c r="N926">
        <v>0</v>
      </c>
    </row>
    <row r="927" spans="9:14" hidden="1">
      <c r="I927" t="s">
        <v>2000</v>
      </c>
      <c r="L927">
        <v>0</v>
      </c>
      <c r="M927">
        <v>0</v>
      </c>
      <c r="N927">
        <v>0</v>
      </c>
    </row>
    <row r="928" spans="9:14" hidden="1">
      <c r="I928" t="s">
        <v>1997</v>
      </c>
      <c r="L928">
        <v>-0.26</v>
      </c>
      <c r="M928">
        <v>-0.28999999999999998</v>
      </c>
      <c r="N928">
        <v>0.03</v>
      </c>
    </row>
    <row r="929" spans="9:14" hidden="1">
      <c r="I929" t="s">
        <v>2001</v>
      </c>
      <c r="L929">
        <v>0.4</v>
      </c>
      <c r="M929">
        <v>0</v>
      </c>
      <c r="N929">
        <v>0.4</v>
      </c>
    </row>
    <row r="930" spans="9:14" hidden="1">
      <c r="I930" t="s">
        <v>2002</v>
      </c>
      <c r="L930">
        <v>-0.34</v>
      </c>
      <c r="M930">
        <v>0</v>
      </c>
      <c r="N930">
        <v>-0.34</v>
      </c>
    </row>
    <row r="931" spans="9:14" hidden="1">
      <c r="I931" t="s">
        <v>2003</v>
      </c>
      <c r="L931">
        <v>0</v>
      </c>
      <c r="M931">
        <v>0</v>
      </c>
      <c r="N931">
        <v>0</v>
      </c>
    </row>
    <row r="932" spans="9:14" hidden="1">
      <c r="I932" t="s">
        <v>2004</v>
      </c>
      <c r="L932">
        <v>-0.06</v>
      </c>
      <c r="M932">
        <v>0</v>
      </c>
      <c r="N932">
        <v>-0.06</v>
      </c>
    </row>
    <row r="933" spans="9:14" hidden="1">
      <c r="I933" t="s">
        <v>2005</v>
      </c>
      <c r="L933">
        <v>0</v>
      </c>
      <c r="M933">
        <v>0</v>
      </c>
      <c r="N933">
        <v>0</v>
      </c>
    </row>
    <row r="934" spans="9:14" hidden="1">
      <c r="I934" t="s">
        <v>2003</v>
      </c>
      <c r="L934">
        <v>0</v>
      </c>
      <c r="M934">
        <v>0</v>
      </c>
      <c r="N934">
        <v>0</v>
      </c>
    </row>
    <row r="935" spans="9:14" hidden="1">
      <c r="I935" t="s">
        <v>2002</v>
      </c>
      <c r="L935">
        <v>0</v>
      </c>
      <c r="M935">
        <v>0</v>
      </c>
      <c r="N935">
        <v>0</v>
      </c>
    </row>
    <row r="936" spans="9:14" hidden="1">
      <c r="I936" t="s">
        <v>2004</v>
      </c>
      <c r="L936">
        <v>-7.0000000000000007E-2</v>
      </c>
      <c r="M936">
        <v>-0.16</v>
      </c>
      <c r="N936">
        <v>0.08</v>
      </c>
    </row>
    <row r="937" spans="9:14" hidden="1">
      <c r="I937" t="s">
        <v>2006</v>
      </c>
      <c r="L937">
        <v>0</v>
      </c>
      <c r="M937">
        <v>0</v>
      </c>
      <c r="N937">
        <v>0</v>
      </c>
    </row>
    <row r="938" spans="9:14" hidden="1">
      <c r="I938" t="s">
        <v>2007</v>
      </c>
      <c r="L938">
        <v>0</v>
      </c>
      <c r="M938">
        <v>0</v>
      </c>
      <c r="N938">
        <v>0</v>
      </c>
    </row>
    <row r="939" spans="9:14" hidden="1">
      <c r="I939" t="s">
        <v>2008</v>
      </c>
      <c r="L939">
        <v>0</v>
      </c>
      <c r="M939">
        <v>0</v>
      </c>
      <c r="N939">
        <v>0</v>
      </c>
    </row>
    <row r="940" spans="9:14" hidden="1">
      <c r="I940" t="s">
        <v>2009</v>
      </c>
      <c r="L940">
        <v>-0.04</v>
      </c>
      <c r="M940">
        <v>-0.04</v>
      </c>
      <c r="N940">
        <v>0</v>
      </c>
    </row>
    <row r="941" spans="9:14" hidden="1">
      <c r="I941" t="s">
        <v>2010</v>
      </c>
      <c r="L941">
        <v>0</v>
      </c>
      <c r="M941">
        <v>0</v>
      </c>
      <c r="N941">
        <v>0</v>
      </c>
    </row>
    <row r="942" spans="9:14" hidden="1">
      <c r="I942" t="s">
        <v>2011</v>
      </c>
      <c r="L942">
        <v>0</v>
      </c>
      <c r="M942">
        <v>0</v>
      </c>
      <c r="N942">
        <v>0</v>
      </c>
    </row>
    <row r="943" spans="9:14" hidden="1">
      <c r="I943" t="s">
        <v>2012</v>
      </c>
      <c r="L943">
        <v>0</v>
      </c>
      <c r="M943">
        <v>0</v>
      </c>
      <c r="N943">
        <v>0</v>
      </c>
    </row>
    <row r="944" spans="9:14" hidden="1">
      <c r="I944" t="s">
        <v>2013</v>
      </c>
      <c r="L944">
        <v>0</v>
      </c>
      <c r="M944">
        <v>0</v>
      </c>
      <c r="N944">
        <v>0</v>
      </c>
    </row>
    <row r="945" spans="9:14" hidden="1">
      <c r="I945" t="s">
        <v>2014</v>
      </c>
      <c r="L945">
        <v>-0.02</v>
      </c>
      <c r="M945">
        <v>-0.02</v>
      </c>
      <c r="N945">
        <v>-0.01</v>
      </c>
    </row>
    <row r="946" spans="9:14" hidden="1">
      <c r="I946" t="s">
        <v>2015</v>
      </c>
      <c r="L946">
        <v>0</v>
      </c>
      <c r="M946">
        <v>0</v>
      </c>
      <c r="N946">
        <v>0</v>
      </c>
    </row>
    <row r="947" spans="9:14" hidden="1">
      <c r="I947" t="s">
        <v>2016</v>
      </c>
      <c r="L947">
        <v>0</v>
      </c>
      <c r="M947">
        <v>0</v>
      </c>
      <c r="N947">
        <v>0</v>
      </c>
    </row>
    <row r="948" spans="9:14" hidden="1">
      <c r="I948" t="s">
        <v>2017</v>
      </c>
      <c r="L948">
        <v>0</v>
      </c>
      <c r="M948">
        <v>0</v>
      </c>
      <c r="N948">
        <v>0</v>
      </c>
    </row>
    <row r="949" spans="9:14" hidden="1">
      <c r="I949" t="s">
        <v>2018</v>
      </c>
      <c r="L949">
        <v>-0.02</v>
      </c>
      <c r="M949">
        <v>-0.04</v>
      </c>
      <c r="N949">
        <v>0.02</v>
      </c>
    </row>
    <row r="950" spans="9:14" hidden="1">
      <c r="I950" t="s">
        <v>2019</v>
      </c>
      <c r="L950">
        <v>0</v>
      </c>
      <c r="M950">
        <v>0</v>
      </c>
      <c r="N950">
        <v>0</v>
      </c>
    </row>
    <row r="951" spans="9:14" hidden="1">
      <c r="I951" t="s">
        <v>2020</v>
      </c>
      <c r="L951">
        <v>0</v>
      </c>
      <c r="M951">
        <v>0</v>
      </c>
      <c r="N951">
        <v>0</v>
      </c>
    </row>
    <row r="952" spans="9:14" hidden="1">
      <c r="I952" t="s">
        <v>2021</v>
      </c>
      <c r="L952">
        <v>0</v>
      </c>
      <c r="M952">
        <v>0</v>
      </c>
      <c r="N952">
        <v>0</v>
      </c>
    </row>
    <row r="953" spans="9:14" hidden="1">
      <c r="I953" t="s">
        <v>2022</v>
      </c>
      <c r="L953">
        <v>0</v>
      </c>
      <c r="M953">
        <v>0</v>
      </c>
      <c r="N953">
        <v>0</v>
      </c>
    </row>
    <row r="954" spans="9:14" hidden="1">
      <c r="I954" t="s">
        <v>2023</v>
      </c>
      <c r="L954">
        <v>-0.01</v>
      </c>
      <c r="M954">
        <v>-0.03</v>
      </c>
      <c r="N954">
        <v>0.02</v>
      </c>
    </row>
    <row r="955" spans="9:14" hidden="1">
      <c r="I955" t="s">
        <v>2024</v>
      </c>
      <c r="L955">
        <v>0</v>
      </c>
      <c r="M955">
        <v>0</v>
      </c>
      <c r="N955">
        <v>0</v>
      </c>
    </row>
    <row r="956" spans="9:14" hidden="1">
      <c r="I956" t="s">
        <v>2025</v>
      </c>
      <c r="L956">
        <v>0</v>
      </c>
      <c r="M956">
        <v>0</v>
      </c>
      <c r="N956">
        <v>0</v>
      </c>
    </row>
    <row r="957" spans="9:14" hidden="1">
      <c r="I957" t="s">
        <v>2026</v>
      </c>
      <c r="L957">
        <v>0</v>
      </c>
      <c r="M957">
        <v>0</v>
      </c>
      <c r="N957">
        <v>0</v>
      </c>
    </row>
    <row r="958" spans="9:14" hidden="1">
      <c r="I958" t="s">
        <v>2027</v>
      </c>
      <c r="L958">
        <v>-0.01</v>
      </c>
      <c r="M958">
        <v>-0.02</v>
      </c>
      <c r="N958">
        <v>0.01</v>
      </c>
    </row>
    <row r="959" spans="9:14" hidden="1">
      <c r="I959" t="s">
        <v>2028</v>
      </c>
      <c r="L959">
        <v>0</v>
      </c>
      <c r="M959">
        <v>0</v>
      </c>
      <c r="N959">
        <v>0</v>
      </c>
    </row>
    <row r="960" spans="9:14" hidden="1">
      <c r="I960" t="s">
        <v>2029</v>
      </c>
      <c r="L960">
        <v>0</v>
      </c>
      <c r="M960">
        <v>0</v>
      </c>
      <c r="N960">
        <v>0</v>
      </c>
    </row>
    <row r="961" spans="9:14" hidden="1">
      <c r="I961" t="s">
        <v>2030</v>
      </c>
      <c r="L961">
        <v>0</v>
      </c>
      <c r="M961">
        <v>0</v>
      </c>
      <c r="N961">
        <v>0</v>
      </c>
    </row>
    <row r="962" spans="9:14" hidden="1">
      <c r="I962" t="s">
        <v>2031</v>
      </c>
      <c r="L962">
        <v>0</v>
      </c>
      <c r="M962">
        <v>-0.02</v>
      </c>
      <c r="N962">
        <v>0.01</v>
      </c>
    </row>
    <row r="963" spans="9:14" hidden="1">
      <c r="I963" t="s">
        <v>2032</v>
      </c>
      <c r="L963">
        <v>0</v>
      </c>
      <c r="M963">
        <v>0</v>
      </c>
      <c r="N963">
        <v>0</v>
      </c>
    </row>
    <row r="964" spans="9:14" hidden="1">
      <c r="I964" t="s">
        <v>2033</v>
      </c>
      <c r="L964">
        <v>0</v>
      </c>
      <c r="M964">
        <v>0</v>
      </c>
      <c r="N964">
        <v>0</v>
      </c>
    </row>
    <row r="965" spans="9:14" hidden="1">
      <c r="I965" t="s">
        <v>2034</v>
      </c>
      <c r="L965">
        <v>0</v>
      </c>
      <c r="M965">
        <v>0</v>
      </c>
      <c r="N965">
        <v>0</v>
      </c>
    </row>
    <row r="966" spans="9:14" hidden="1">
      <c r="I966" t="s">
        <v>2035</v>
      </c>
      <c r="L966">
        <v>0</v>
      </c>
      <c r="M966">
        <v>-0.02</v>
      </c>
      <c r="N966">
        <v>0.02</v>
      </c>
    </row>
    <row r="967" spans="9:14" hidden="1">
      <c r="I967" t="s">
        <v>2036</v>
      </c>
      <c r="L967">
        <v>0</v>
      </c>
      <c r="M967">
        <v>0</v>
      </c>
      <c r="N967">
        <v>0</v>
      </c>
    </row>
    <row r="968" spans="9:14" hidden="1">
      <c r="I968" t="s">
        <v>2037</v>
      </c>
      <c r="L968">
        <v>0</v>
      </c>
      <c r="M968">
        <v>0</v>
      </c>
      <c r="N968">
        <v>0</v>
      </c>
    </row>
    <row r="969" spans="9:14" hidden="1">
      <c r="I969" t="s">
        <v>2038</v>
      </c>
      <c r="L969">
        <v>0</v>
      </c>
      <c r="M969">
        <v>0</v>
      </c>
      <c r="N969">
        <v>0</v>
      </c>
    </row>
    <row r="970" spans="9:14" hidden="1">
      <c r="I970" t="s">
        <v>2039</v>
      </c>
      <c r="L970">
        <v>0</v>
      </c>
      <c r="M970">
        <v>-0.01</v>
      </c>
      <c r="N970">
        <v>0.01</v>
      </c>
    </row>
    <row r="971" spans="9:14" hidden="1">
      <c r="I971" t="s">
        <v>2040</v>
      </c>
      <c r="L971">
        <v>0</v>
      </c>
      <c r="M971">
        <v>0</v>
      </c>
      <c r="N971">
        <v>0</v>
      </c>
    </row>
    <row r="972" spans="9:14" hidden="1">
      <c r="I972" t="s">
        <v>2041</v>
      </c>
      <c r="L972">
        <v>0</v>
      </c>
      <c r="M972">
        <v>0</v>
      </c>
      <c r="N972">
        <v>0</v>
      </c>
    </row>
    <row r="973" spans="9:14" hidden="1">
      <c r="I973" t="s">
        <v>2042</v>
      </c>
      <c r="L973">
        <v>0</v>
      </c>
      <c r="M973">
        <v>0</v>
      </c>
      <c r="N973">
        <v>0</v>
      </c>
    </row>
    <row r="974" spans="9:14" hidden="1">
      <c r="I974" t="s">
        <v>2043</v>
      </c>
      <c r="L974">
        <v>-0.05</v>
      </c>
      <c r="M974">
        <v>-0.05</v>
      </c>
      <c r="N974">
        <v>0.01</v>
      </c>
    </row>
    <row r="975" spans="9:14" hidden="1">
      <c r="I975" t="s">
        <v>2044</v>
      </c>
      <c r="L975">
        <v>0</v>
      </c>
      <c r="M975">
        <v>0</v>
      </c>
      <c r="N975">
        <v>0</v>
      </c>
    </row>
    <row r="976" spans="9:14" hidden="1">
      <c r="I976" t="s">
        <v>2045</v>
      </c>
      <c r="L976">
        <v>0</v>
      </c>
      <c r="M976">
        <v>0</v>
      </c>
      <c r="N976">
        <v>0</v>
      </c>
    </row>
    <row r="977" spans="9:14" hidden="1">
      <c r="I977" t="s">
        <v>2046</v>
      </c>
      <c r="L977">
        <v>1.51</v>
      </c>
      <c r="M977">
        <v>0</v>
      </c>
      <c r="N977">
        <v>1.51</v>
      </c>
    </row>
    <row r="978" spans="9:14" hidden="1">
      <c r="I978" t="s">
        <v>2047</v>
      </c>
      <c r="L978">
        <v>-1.46</v>
      </c>
      <c r="M978">
        <v>0</v>
      </c>
      <c r="N978">
        <v>-1.46</v>
      </c>
    </row>
    <row r="979" spans="9:14" hidden="1">
      <c r="I979" t="s">
        <v>2048</v>
      </c>
      <c r="L979">
        <v>0</v>
      </c>
      <c r="M979">
        <v>0</v>
      </c>
      <c r="N979">
        <v>0</v>
      </c>
    </row>
    <row r="980" spans="9:14" hidden="1">
      <c r="I980" t="s">
        <v>2049</v>
      </c>
      <c r="L980">
        <v>0</v>
      </c>
      <c r="M980">
        <v>0</v>
      </c>
      <c r="N980">
        <v>0</v>
      </c>
    </row>
    <row r="981" spans="9:14" hidden="1">
      <c r="I981" t="s">
        <v>2050</v>
      </c>
      <c r="L981">
        <v>0</v>
      </c>
      <c r="M981">
        <v>0</v>
      </c>
      <c r="N981">
        <v>0</v>
      </c>
    </row>
    <row r="982" spans="9:14" hidden="1">
      <c r="I982" t="s">
        <v>2048</v>
      </c>
      <c r="L982">
        <v>0</v>
      </c>
      <c r="M982">
        <v>0</v>
      </c>
      <c r="N982">
        <v>0</v>
      </c>
    </row>
    <row r="983" spans="9:14" hidden="1">
      <c r="I983" t="s">
        <v>2047</v>
      </c>
      <c r="L983">
        <v>0</v>
      </c>
      <c r="M983">
        <v>0</v>
      </c>
      <c r="N983">
        <v>0</v>
      </c>
    </row>
    <row r="984" spans="9:14" hidden="1">
      <c r="I984" t="s">
        <v>2051</v>
      </c>
      <c r="L984">
        <v>-0.05</v>
      </c>
      <c r="M984">
        <v>-0.08</v>
      </c>
      <c r="N984">
        <v>0.02</v>
      </c>
    </row>
    <row r="985" spans="9:14" hidden="1">
      <c r="I985" t="s">
        <v>2052</v>
      </c>
      <c r="L985">
        <v>0.34</v>
      </c>
      <c r="M985">
        <v>0.12</v>
      </c>
      <c r="N985">
        <v>0.22</v>
      </c>
    </row>
    <row r="986" spans="9:14" hidden="1">
      <c r="I986" t="s">
        <v>2053</v>
      </c>
      <c r="L986">
        <v>-0.34</v>
      </c>
      <c r="M986">
        <v>0</v>
      </c>
      <c r="N986">
        <v>-0.34</v>
      </c>
    </row>
    <row r="987" spans="9:14" hidden="1">
      <c r="I987" t="s">
        <v>2054</v>
      </c>
      <c r="L987">
        <v>0</v>
      </c>
      <c r="M987">
        <v>0</v>
      </c>
      <c r="N987">
        <v>0</v>
      </c>
    </row>
    <row r="988" spans="9:14" hidden="1">
      <c r="I988" t="s">
        <v>2055</v>
      </c>
      <c r="L988">
        <v>-0.01</v>
      </c>
      <c r="M988">
        <v>-0.01</v>
      </c>
      <c r="N988">
        <v>0</v>
      </c>
    </row>
    <row r="989" spans="9:14" hidden="1">
      <c r="I989" t="s">
        <v>2056</v>
      </c>
      <c r="L989">
        <v>0</v>
      </c>
      <c r="M989">
        <v>0</v>
      </c>
      <c r="N989">
        <v>0</v>
      </c>
    </row>
    <row r="990" spans="9:14" hidden="1">
      <c r="I990" t="s">
        <v>2057</v>
      </c>
      <c r="L990">
        <v>0</v>
      </c>
      <c r="M990">
        <v>0</v>
      </c>
      <c r="N990">
        <v>0</v>
      </c>
    </row>
    <row r="991" spans="9:14" hidden="1">
      <c r="I991" t="s">
        <v>2058</v>
      </c>
      <c r="L991">
        <v>0</v>
      </c>
      <c r="M991">
        <v>0</v>
      </c>
      <c r="N991">
        <v>0</v>
      </c>
    </row>
    <row r="992" spans="9:14" hidden="1">
      <c r="I992" t="s">
        <v>2059</v>
      </c>
      <c r="L992">
        <v>-0.5</v>
      </c>
      <c r="M992">
        <v>-0.13</v>
      </c>
      <c r="N992">
        <v>-0.37</v>
      </c>
    </row>
    <row r="993" spans="9:14" hidden="1">
      <c r="I993" t="s">
        <v>2060</v>
      </c>
      <c r="L993">
        <v>0.22</v>
      </c>
      <c r="M993">
        <v>0</v>
      </c>
      <c r="N993">
        <v>0.22</v>
      </c>
    </row>
    <row r="994" spans="9:14" hidden="1">
      <c r="I994" t="s">
        <v>2061</v>
      </c>
      <c r="L994">
        <v>-0.22</v>
      </c>
      <c r="M994">
        <v>0</v>
      </c>
      <c r="N994">
        <v>-0.22</v>
      </c>
    </row>
    <row r="995" spans="9:14" hidden="1">
      <c r="I995" t="s">
        <v>2062</v>
      </c>
      <c r="L995">
        <v>0</v>
      </c>
      <c r="M995">
        <v>0</v>
      </c>
      <c r="N995">
        <v>0</v>
      </c>
    </row>
    <row r="996" spans="9:14" hidden="1">
      <c r="I996" t="s">
        <v>2063</v>
      </c>
      <c r="L996">
        <v>0</v>
      </c>
      <c r="M996">
        <v>0</v>
      </c>
      <c r="N996">
        <v>0</v>
      </c>
    </row>
    <row r="997" spans="9:14" hidden="1">
      <c r="I997" t="s">
        <v>2064</v>
      </c>
      <c r="L997">
        <v>0</v>
      </c>
      <c r="M997">
        <v>0</v>
      </c>
      <c r="N997">
        <v>0</v>
      </c>
    </row>
    <row r="998" spans="9:14" hidden="1">
      <c r="I998" t="s">
        <v>2062</v>
      </c>
      <c r="L998">
        <v>0</v>
      </c>
      <c r="M998">
        <v>0</v>
      </c>
      <c r="N998">
        <v>0</v>
      </c>
    </row>
    <row r="999" spans="9:14" hidden="1">
      <c r="I999" t="s">
        <v>2061</v>
      </c>
      <c r="L999">
        <v>0</v>
      </c>
      <c r="M999">
        <v>0</v>
      </c>
      <c r="N999">
        <v>0</v>
      </c>
    </row>
    <row r="1000" spans="9:14" hidden="1">
      <c r="I1000" t="s">
        <v>2065</v>
      </c>
      <c r="L1000">
        <v>-0.13</v>
      </c>
      <c r="M1000">
        <v>-0.03</v>
      </c>
      <c r="N1000">
        <v>-0.11</v>
      </c>
    </row>
    <row r="1001" spans="9:14" hidden="1">
      <c r="I1001" t="s">
        <v>2066</v>
      </c>
      <c r="L1001">
        <v>0</v>
      </c>
      <c r="M1001">
        <v>0</v>
      </c>
      <c r="N1001">
        <v>0</v>
      </c>
    </row>
    <row r="1002" spans="9:14" hidden="1">
      <c r="I1002" t="s">
        <v>2067</v>
      </c>
      <c r="L1002">
        <v>0</v>
      </c>
      <c r="M1002">
        <v>0</v>
      </c>
      <c r="N1002">
        <v>0</v>
      </c>
    </row>
    <row r="1003" spans="9:14" hidden="1">
      <c r="I1003" t="s">
        <v>2068</v>
      </c>
      <c r="L1003">
        <v>0</v>
      </c>
      <c r="M1003">
        <v>0</v>
      </c>
      <c r="N1003">
        <v>0</v>
      </c>
    </row>
    <row r="1004" spans="9:14" hidden="1">
      <c r="I1004" t="s">
        <v>2069</v>
      </c>
      <c r="L1004">
        <v>0</v>
      </c>
      <c r="M1004">
        <v>0</v>
      </c>
      <c r="N1004">
        <v>0</v>
      </c>
    </row>
    <row r="1005" spans="9:14" hidden="1">
      <c r="I1005" t="s">
        <v>2070</v>
      </c>
      <c r="L1005">
        <v>0</v>
      </c>
      <c r="M1005">
        <v>0</v>
      </c>
      <c r="N1005">
        <v>0</v>
      </c>
    </row>
    <row r="1006" spans="9:14" hidden="1">
      <c r="I1006" t="s">
        <v>2071</v>
      </c>
      <c r="L1006">
        <v>-0.01</v>
      </c>
      <c r="M1006">
        <v>-7.0000000000000007E-2</v>
      </c>
      <c r="N1006">
        <v>0.06</v>
      </c>
    </row>
    <row r="1007" spans="9:14" hidden="1">
      <c r="I1007" t="s">
        <v>2072</v>
      </c>
      <c r="L1007">
        <v>0</v>
      </c>
      <c r="M1007">
        <v>0</v>
      </c>
      <c r="N1007">
        <v>0</v>
      </c>
    </row>
    <row r="1008" spans="9:14" hidden="1">
      <c r="I1008" t="s">
        <v>2073</v>
      </c>
      <c r="L1008">
        <v>0</v>
      </c>
      <c r="M1008">
        <v>0</v>
      </c>
      <c r="N1008">
        <v>0</v>
      </c>
    </row>
    <row r="1009" spans="9:14" hidden="1">
      <c r="I1009" t="s">
        <v>2074</v>
      </c>
      <c r="L1009">
        <v>0</v>
      </c>
      <c r="M1009">
        <v>0</v>
      </c>
      <c r="N1009">
        <v>0</v>
      </c>
    </row>
    <row r="1010" spans="9:14" hidden="1">
      <c r="I1010" t="s">
        <v>2075</v>
      </c>
      <c r="L1010">
        <v>0</v>
      </c>
      <c r="M1010">
        <v>0</v>
      </c>
      <c r="N1010">
        <v>0</v>
      </c>
    </row>
    <row r="1011" spans="9:14" hidden="1">
      <c r="I1011" t="s">
        <v>2076</v>
      </c>
      <c r="L1011">
        <v>0</v>
      </c>
      <c r="M1011">
        <v>0</v>
      </c>
      <c r="N1011">
        <v>0</v>
      </c>
    </row>
    <row r="1012" spans="9:14" hidden="1">
      <c r="I1012" t="s">
        <v>2077</v>
      </c>
      <c r="L1012">
        <v>0</v>
      </c>
      <c r="M1012">
        <v>0</v>
      </c>
      <c r="N1012">
        <v>0</v>
      </c>
    </row>
    <row r="1013" spans="9:14" hidden="1">
      <c r="I1013" t="s">
        <v>2078</v>
      </c>
      <c r="L1013">
        <v>0</v>
      </c>
      <c r="M1013">
        <v>0</v>
      </c>
      <c r="N1013">
        <v>0</v>
      </c>
    </row>
    <row r="1014" spans="9:14" hidden="1">
      <c r="I1014" t="s">
        <v>2079</v>
      </c>
      <c r="L1014">
        <v>0</v>
      </c>
      <c r="M1014">
        <v>0</v>
      </c>
      <c r="N1014">
        <v>0</v>
      </c>
    </row>
    <row r="1015" spans="9:14" hidden="1">
      <c r="I1015" t="s">
        <v>2080</v>
      </c>
      <c r="L1015">
        <v>0</v>
      </c>
      <c r="M1015">
        <v>0</v>
      </c>
      <c r="N1015">
        <v>0</v>
      </c>
    </row>
    <row r="1016" spans="9:14" hidden="1">
      <c r="I1016" t="s">
        <v>2081</v>
      </c>
      <c r="L1016">
        <v>0</v>
      </c>
      <c r="M1016">
        <v>0</v>
      </c>
      <c r="N1016">
        <v>0</v>
      </c>
    </row>
    <row r="1017" spans="9:14" hidden="1">
      <c r="I1017" t="s">
        <v>2082</v>
      </c>
      <c r="L1017">
        <v>0</v>
      </c>
      <c r="M1017">
        <v>0</v>
      </c>
      <c r="N1017">
        <v>0</v>
      </c>
    </row>
    <row r="1018" spans="9:14" hidden="1">
      <c r="I1018" t="s">
        <v>2083</v>
      </c>
      <c r="L1018">
        <v>0</v>
      </c>
      <c r="M1018">
        <v>0</v>
      </c>
      <c r="N1018">
        <v>0</v>
      </c>
    </row>
    <row r="1019" spans="9:14" hidden="1">
      <c r="I1019" t="s">
        <v>2084</v>
      </c>
      <c r="L1019">
        <v>0</v>
      </c>
      <c r="M1019">
        <v>0</v>
      </c>
      <c r="N1019">
        <v>0</v>
      </c>
    </row>
    <row r="1020" spans="9:14" hidden="1">
      <c r="I1020" t="s">
        <v>2085</v>
      </c>
      <c r="L1020">
        <v>0</v>
      </c>
      <c r="M1020">
        <v>0</v>
      </c>
      <c r="N1020">
        <v>0</v>
      </c>
    </row>
    <row r="1021" spans="9:14" hidden="1">
      <c r="I1021" t="s">
        <v>2086</v>
      </c>
      <c r="L1021">
        <v>0</v>
      </c>
      <c r="M1021">
        <v>0</v>
      </c>
      <c r="N1021">
        <v>0</v>
      </c>
    </row>
    <row r="1022" spans="9:14" hidden="1">
      <c r="I1022" t="s">
        <v>2088</v>
      </c>
      <c r="L1022">
        <v>0</v>
      </c>
      <c r="M1022">
        <v>0</v>
      </c>
      <c r="N1022">
        <v>0</v>
      </c>
    </row>
    <row r="1023" spans="9:14" hidden="1">
      <c r="I1023" t="s">
        <v>2089</v>
      </c>
      <c r="L1023">
        <v>0</v>
      </c>
      <c r="M1023">
        <v>0</v>
      </c>
      <c r="N1023">
        <v>0</v>
      </c>
    </row>
    <row r="1024" spans="9:14" hidden="1">
      <c r="I1024" t="s">
        <v>2090</v>
      </c>
      <c r="L1024">
        <v>0</v>
      </c>
      <c r="M1024">
        <v>0</v>
      </c>
      <c r="N1024">
        <v>0</v>
      </c>
    </row>
    <row r="1025" spans="9:14" hidden="1">
      <c r="I1025" t="s">
        <v>2091</v>
      </c>
      <c r="L1025">
        <v>0</v>
      </c>
      <c r="M1025">
        <v>0</v>
      </c>
      <c r="N1025">
        <v>0</v>
      </c>
    </row>
    <row r="1026" spans="9:14" hidden="1">
      <c r="I1026" t="s">
        <v>2092</v>
      </c>
      <c r="L1026">
        <v>0</v>
      </c>
      <c r="M1026">
        <v>0</v>
      </c>
      <c r="N1026">
        <v>0</v>
      </c>
    </row>
    <row r="1027" spans="9:14" hidden="1">
      <c r="I1027" t="s">
        <v>2093</v>
      </c>
      <c r="L1027">
        <v>0</v>
      </c>
      <c r="M1027">
        <v>0</v>
      </c>
      <c r="N1027">
        <v>0</v>
      </c>
    </row>
    <row r="1028" spans="9:14" hidden="1">
      <c r="I1028" t="s">
        <v>2094</v>
      </c>
      <c r="L1028">
        <v>0</v>
      </c>
      <c r="M1028">
        <v>0</v>
      </c>
      <c r="N1028">
        <v>0</v>
      </c>
    </row>
    <row r="1029" spans="9:14" hidden="1">
      <c r="I1029" t="s">
        <v>2095</v>
      </c>
      <c r="L1029">
        <v>-0.01</v>
      </c>
      <c r="M1029">
        <v>0</v>
      </c>
      <c r="N1029">
        <v>0</v>
      </c>
    </row>
    <row r="1030" spans="9:14" hidden="1">
      <c r="I1030" t="s">
        <v>2096</v>
      </c>
      <c r="L1030">
        <v>0</v>
      </c>
      <c r="M1030">
        <v>0</v>
      </c>
      <c r="N1030">
        <v>0</v>
      </c>
    </row>
    <row r="1031" spans="9:14" hidden="1">
      <c r="I1031" t="s">
        <v>2097</v>
      </c>
      <c r="L1031">
        <v>0</v>
      </c>
      <c r="M1031">
        <v>0</v>
      </c>
      <c r="N1031">
        <v>0</v>
      </c>
    </row>
    <row r="1032" spans="9:14" hidden="1">
      <c r="I1032" t="s">
        <v>2098</v>
      </c>
      <c r="L1032">
        <v>0</v>
      </c>
      <c r="M1032">
        <v>0</v>
      </c>
      <c r="N1032">
        <v>0</v>
      </c>
    </row>
    <row r="1033" spans="9:14" hidden="1">
      <c r="I1033" t="s">
        <v>2099</v>
      </c>
      <c r="L1033">
        <v>-0.02</v>
      </c>
      <c r="M1033">
        <v>-0.01</v>
      </c>
      <c r="N1033">
        <v>-0.01</v>
      </c>
    </row>
    <row r="1034" spans="9:14" hidden="1">
      <c r="I1034" t="s">
        <v>2100</v>
      </c>
      <c r="L1034">
        <v>0</v>
      </c>
      <c r="M1034">
        <v>0</v>
      </c>
      <c r="N1034">
        <v>0</v>
      </c>
    </row>
    <row r="1035" spans="9:14" hidden="1">
      <c r="I1035" t="s">
        <v>2101</v>
      </c>
      <c r="L1035">
        <v>0</v>
      </c>
      <c r="M1035">
        <v>0</v>
      </c>
      <c r="N1035">
        <v>0</v>
      </c>
    </row>
    <row r="1036" spans="9:14" hidden="1">
      <c r="I1036" t="s">
        <v>2102</v>
      </c>
      <c r="L1036">
        <v>0</v>
      </c>
      <c r="M1036">
        <v>0</v>
      </c>
      <c r="N1036">
        <v>0</v>
      </c>
    </row>
    <row r="1037" spans="9:14" hidden="1">
      <c r="I1037" t="s">
        <v>2103</v>
      </c>
      <c r="L1037">
        <v>0</v>
      </c>
      <c r="M1037">
        <v>0</v>
      </c>
      <c r="N1037">
        <v>0</v>
      </c>
    </row>
    <row r="1038" spans="9:14" hidden="1">
      <c r="I1038" t="s">
        <v>2104</v>
      </c>
      <c r="L1038">
        <v>0</v>
      </c>
      <c r="M1038">
        <v>0</v>
      </c>
      <c r="N1038">
        <v>0</v>
      </c>
    </row>
    <row r="1039" spans="9:14" hidden="1">
      <c r="I1039" t="s">
        <v>2105</v>
      </c>
      <c r="L1039">
        <v>0</v>
      </c>
      <c r="M1039">
        <v>0</v>
      </c>
      <c r="N1039">
        <v>0</v>
      </c>
    </row>
    <row r="1040" spans="9:14" hidden="1">
      <c r="I1040" t="s">
        <v>2106</v>
      </c>
      <c r="L1040">
        <v>0</v>
      </c>
      <c r="M1040">
        <v>0</v>
      </c>
      <c r="N1040">
        <v>0</v>
      </c>
    </row>
    <row r="1041" spans="9:14" hidden="1">
      <c r="I1041" t="s">
        <v>2107</v>
      </c>
      <c r="L1041">
        <v>0</v>
      </c>
      <c r="M1041">
        <v>0</v>
      </c>
      <c r="N1041">
        <v>0</v>
      </c>
    </row>
    <row r="1042" spans="9:14" hidden="1">
      <c r="I1042" t="s">
        <v>2108</v>
      </c>
      <c r="L1042">
        <v>1.23</v>
      </c>
      <c r="M1042">
        <v>0</v>
      </c>
      <c r="N1042">
        <v>1.23</v>
      </c>
    </row>
    <row r="1043" spans="9:14" hidden="1">
      <c r="I1043" t="s">
        <v>2109</v>
      </c>
      <c r="L1043">
        <v>-1.23</v>
      </c>
      <c r="M1043">
        <v>0</v>
      </c>
      <c r="N1043">
        <v>-1.23</v>
      </c>
    </row>
    <row r="1044" spans="9:14" hidden="1">
      <c r="I1044" t="s">
        <v>2110</v>
      </c>
      <c r="L1044">
        <v>0</v>
      </c>
      <c r="M1044">
        <v>0</v>
      </c>
      <c r="N1044">
        <v>0</v>
      </c>
    </row>
    <row r="1045" spans="9:14" hidden="1">
      <c r="I1045" t="s">
        <v>2111</v>
      </c>
      <c r="L1045">
        <v>0</v>
      </c>
      <c r="M1045">
        <v>0</v>
      </c>
      <c r="N1045">
        <v>0</v>
      </c>
    </row>
    <row r="1046" spans="9:14" hidden="1">
      <c r="I1046" t="s">
        <v>2112</v>
      </c>
      <c r="L1046">
        <v>0</v>
      </c>
      <c r="M1046">
        <v>0</v>
      </c>
      <c r="N1046">
        <v>0</v>
      </c>
    </row>
    <row r="1047" spans="9:14" hidden="1">
      <c r="I1047" t="s">
        <v>2113</v>
      </c>
      <c r="L1047">
        <v>0</v>
      </c>
      <c r="M1047">
        <v>0</v>
      </c>
      <c r="N1047">
        <v>0</v>
      </c>
    </row>
    <row r="1048" spans="9:14" hidden="1">
      <c r="I1048" t="s">
        <v>2114</v>
      </c>
      <c r="L1048">
        <v>0</v>
      </c>
      <c r="M1048">
        <v>0</v>
      </c>
      <c r="N1048">
        <v>0</v>
      </c>
    </row>
    <row r="1049" spans="9:14" hidden="1">
      <c r="I1049" t="s">
        <v>2111</v>
      </c>
      <c r="L1049">
        <v>-0.66</v>
      </c>
      <c r="M1049">
        <v>-0.45</v>
      </c>
      <c r="N1049">
        <v>-0.21</v>
      </c>
    </row>
    <row r="1050" spans="9:14" hidden="1">
      <c r="I1050" t="s">
        <v>2115</v>
      </c>
      <c r="L1050">
        <v>0.66</v>
      </c>
      <c r="M1050">
        <v>0.16</v>
      </c>
      <c r="N1050">
        <v>0.51</v>
      </c>
    </row>
    <row r="1051" spans="9:14" hidden="1">
      <c r="I1051" t="s">
        <v>2116</v>
      </c>
      <c r="L1051">
        <v>-0.66</v>
      </c>
      <c r="M1051">
        <v>-0.16</v>
      </c>
      <c r="N1051">
        <v>-0.5</v>
      </c>
    </row>
    <row r="1052" spans="9:14" hidden="1">
      <c r="I1052" t="s">
        <v>2117</v>
      </c>
      <c r="L1052">
        <v>0</v>
      </c>
      <c r="M1052">
        <v>0</v>
      </c>
      <c r="N1052">
        <v>0</v>
      </c>
    </row>
    <row r="1053" spans="9:14" hidden="1">
      <c r="I1053" t="s">
        <v>2118</v>
      </c>
      <c r="L1053">
        <v>0</v>
      </c>
      <c r="M1053">
        <v>0</v>
      </c>
      <c r="N1053">
        <v>0</v>
      </c>
    </row>
    <row r="1054" spans="9:14" hidden="1">
      <c r="I1054" t="s">
        <v>2119</v>
      </c>
      <c r="L1054">
        <v>0</v>
      </c>
      <c r="M1054">
        <v>0</v>
      </c>
      <c r="N1054">
        <v>0</v>
      </c>
    </row>
    <row r="1055" spans="9:14" hidden="1">
      <c r="I1055" t="s">
        <v>2120</v>
      </c>
      <c r="L1055">
        <v>0</v>
      </c>
      <c r="M1055">
        <v>0</v>
      </c>
      <c r="N1055">
        <v>0</v>
      </c>
    </row>
    <row r="1056" spans="9:14" hidden="1">
      <c r="I1056" t="s">
        <v>2121</v>
      </c>
      <c r="L1056">
        <v>0</v>
      </c>
      <c r="M1056">
        <v>0</v>
      </c>
      <c r="N1056">
        <v>0</v>
      </c>
    </row>
    <row r="1057" spans="9:14" hidden="1">
      <c r="I1057" t="s">
        <v>2122</v>
      </c>
      <c r="L1057">
        <v>-0.5</v>
      </c>
      <c r="M1057">
        <v>-0.43</v>
      </c>
      <c r="N1057">
        <v>-0.08</v>
      </c>
    </row>
    <row r="1058" spans="9:14" hidden="1">
      <c r="I1058" t="s">
        <v>2123</v>
      </c>
      <c r="L1058">
        <v>0.35</v>
      </c>
      <c r="M1058">
        <v>0.01</v>
      </c>
      <c r="N1058">
        <v>0.34</v>
      </c>
    </row>
    <row r="1059" spans="9:14" hidden="1">
      <c r="I1059" t="s">
        <v>2124</v>
      </c>
      <c r="L1059">
        <v>-0.35</v>
      </c>
      <c r="M1059">
        <v>0</v>
      </c>
      <c r="N1059">
        <v>-0.34</v>
      </c>
    </row>
    <row r="1060" spans="9:14" hidden="1">
      <c r="I1060" t="s">
        <v>2125</v>
      </c>
      <c r="L1060">
        <v>0</v>
      </c>
      <c r="M1060">
        <v>0</v>
      </c>
      <c r="N1060">
        <v>0</v>
      </c>
    </row>
    <row r="1061" spans="9:14" hidden="1">
      <c r="I1061" t="s">
        <v>2126</v>
      </c>
      <c r="L1061">
        <v>0</v>
      </c>
      <c r="M1061">
        <v>0</v>
      </c>
      <c r="N1061">
        <v>0</v>
      </c>
    </row>
    <row r="1062" spans="9:14" hidden="1">
      <c r="I1062" t="s">
        <v>2127</v>
      </c>
      <c r="L1062">
        <v>0</v>
      </c>
      <c r="M1062">
        <v>0</v>
      </c>
      <c r="N1062">
        <v>0</v>
      </c>
    </row>
    <row r="1063" spans="9:14" hidden="1">
      <c r="I1063" t="s">
        <v>2128</v>
      </c>
      <c r="L1063">
        <v>0</v>
      </c>
      <c r="M1063">
        <v>0</v>
      </c>
      <c r="N1063">
        <v>0</v>
      </c>
    </row>
    <row r="1064" spans="9:14" hidden="1">
      <c r="I1064" t="s">
        <v>2129</v>
      </c>
      <c r="L1064">
        <v>0</v>
      </c>
      <c r="M1064">
        <v>0</v>
      </c>
      <c r="N1064">
        <v>0</v>
      </c>
    </row>
    <row r="1065" spans="9:14" hidden="1">
      <c r="I1065" t="s">
        <v>2130</v>
      </c>
      <c r="L1065">
        <v>-0.28000000000000003</v>
      </c>
      <c r="M1065">
        <v>-0.12</v>
      </c>
      <c r="N1065">
        <v>-0.17</v>
      </c>
    </row>
    <row r="1066" spans="9:14" hidden="1">
      <c r="I1066" t="s">
        <v>3881</v>
      </c>
      <c r="L1066">
        <v>0</v>
      </c>
      <c r="M1066">
        <v>0</v>
      </c>
      <c r="N1066">
        <v>0</v>
      </c>
    </row>
    <row r="1067" spans="9:14" hidden="1">
      <c r="I1067" t="s">
        <v>2131</v>
      </c>
      <c r="L1067">
        <v>0</v>
      </c>
      <c r="M1067">
        <v>0</v>
      </c>
      <c r="N1067">
        <v>0</v>
      </c>
    </row>
    <row r="1068" spans="9:14" hidden="1">
      <c r="I1068" t="s">
        <v>2132</v>
      </c>
      <c r="L1068">
        <v>0</v>
      </c>
      <c r="M1068">
        <v>0</v>
      </c>
      <c r="N1068">
        <v>0</v>
      </c>
    </row>
    <row r="1069" spans="9:14" hidden="1">
      <c r="I1069" t="s">
        <v>2133</v>
      </c>
      <c r="L1069">
        <v>0</v>
      </c>
      <c r="M1069">
        <v>0</v>
      </c>
      <c r="N1069">
        <v>0</v>
      </c>
    </row>
    <row r="1070" spans="9:14" hidden="1">
      <c r="I1070" t="s">
        <v>2134</v>
      </c>
      <c r="L1070">
        <v>-7.0000000000000007E-2</v>
      </c>
      <c r="M1070">
        <v>-0.06</v>
      </c>
      <c r="N1070">
        <v>-0.01</v>
      </c>
    </row>
    <row r="1071" spans="9:14" hidden="1">
      <c r="I1071" t="s">
        <v>2135</v>
      </c>
      <c r="L1071">
        <v>0</v>
      </c>
      <c r="M1071">
        <v>0</v>
      </c>
      <c r="N1071">
        <v>0</v>
      </c>
    </row>
    <row r="1072" spans="9:14" hidden="1">
      <c r="I1072" t="s">
        <v>2136</v>
      </c>
      <c r="L1072">
        <v>0</v>
      </c>
      <c r="M1072">
        <v>0</v>
      </c>
      <c r="N1072">
        <v>0</v>
      </c>
    </row>
    <row r="1073" spans="9:14" hidden="1">
      <c r="I1073" t="s">
        <v>2137</v>
      </c>
      <c r="L1073">
        <v>0</v>
      </c>
      <c r="M1073">
        <v>0</v>
      </c>
      <c r="N1073">
        <v>0</v>
      </c>
    </row>
    <row r="1074" spans="9:14" hidden="1">
      <c r="I1074" t="s">
        <v>2138</v>
      </c>
      <c r="L1074">
        <v>-0.04</v>
      </c>
      <c r="M1074">
        <v>-7.0000000000000007E-2</v>
      </c>
      <c r="N1074">
        <v>0.03</v>
      </c>
    </row>
    <row r="1075" spans="9:14" hidden="1">
      <c r="I1075" t="s">
        <v>2139</v>
      </c>
      <c r="L1075">
        <v>0</v>
      </c>
      <c r="M1075">
        <v>0</v>
      </c>
      <c r="N1075">
        <v>0</v>
      </c>
    </row>
    <row r="1076" spans="9:14" hidden="1">
      <c r="I1076" t="s">
        <v>2140</v>
      </c>
      <c r="L1076">
        <v>0</v>
      </c>
      <c r="M1076">
        <v>0</v>
      </c>
      <c r="N1076">
        <v>0</v>
      </c>
    </row>
    <row r="1077" spans="9:14" hidden="1">
      <c r="I1077" t="s">
        <v>2141</v>
      </c>
      <c r="L1077">
        <v>0</v>
      </c>
      <c r="M1077">
        <v>0</v>
      </c>
      <c r="N1077">
        <v>0</v>
      </c>
    </row>
    <row r="1078" spans="9:14" hidden="1">
      <c r="I1078" t="s">
        <v>2142</v>
      </c>
      <c r="L1078">
        <v>0</v>
      </c>
      <c r="M1078">
        <v>0</v>
      </c>
      <c r="N1078">
        <v>0</v>
      </c>
    </row>
    <row r="1079" spans="9:14" hidden="1">
      <c r="I1079" t="s">
        <v>2143</v>
      </c>
      <c r="L1079">
        <v>-0.2</v>
      </c>
      <c r="M1079">
        <v>-0.21</v>
      </c>
      <c r="N1079">
        <v>0.01</v>
      </c>
    </row>
    <row r="1080" spans="9:14" hidden="1">
      <c r="I1080" t="s">
        <v>2144</v>
      </c>
      <c r="L1080">
        <v>0</v>
      </c>
      <c r="M1080">
        <v>0</v>
      </c>
      <c r="N1080">
        <v>0</v>
      </c>
    </row>
    <row r="1081" spans="9:14" hidden="1">
      <c r="I1081" t="s">
        <v>2145</v>
      </c>
      <c r="L1081">
        <v>0</v>
      </c>
      <c r="M1081">
        <v>0</v>
      </c>
      <c r="N1081">
        <v>0</v>
      </c>
    </row>
    <row r="1082" spans="9:14" hidden="1">
      <c r="I1082" t="s">
        <v>2146</v>
      </c>
      <c r="L1082">
        <v>0</v>
      </c>
      <c r="M1082">
        <v>0</v>
      </c>
      <c r="N1082">
        <v>0</v>
      </c>
    </row>
    <row r="1083" spans="9:14" hidden="1">
      <c r="I1083" t="s">
        <v>2147</v>
      </c>
      <c r="L1083">
        <v>0</v>
      </c>
      <c r="M1083">
        <v>0</v>
      </c>
      <c r="N1083">
        <v>0</v>
      </c>
    </row>
    <row r="1084" spans="9:14" hidden="1">
      <c r="I1084" t="s">
        <v>2148</v>
      </c>
      <c r="L1084">
        <v>0</v>
      </c>
      <c r="M1084">
        <v>0</v>
      </c>
      <c r="N1084">
        <v>0</v>
      </c>
    </row>
    <row r="1085" spans="9:14" hidden="1">
      <c r="I1085" t="s">
        <v>2149</v>
      </c>
      <c r="L1085">
        <v>0</v>
      </c>
      <c r="M1085">
        <v>0</v>
      </c>
      <c r="N1085">
        <v>0</v>
      </c>
    </row>
    <row r="1086" spans="9:14" hidden="1">
      <c r="I1086" t="s">
        <v>2150</v>
      </c>
      <c r="L1086">
        <v>0</v>
      </c>
      <c r="M1086">
        <v>0</v>
      </c>
      <c r="N1086">
        <v>0</v>
      </c>
    </row>
    <row r="1087" spans="9:14" hidden="1">
      <c r="I1087" t="s">
        <v>2151</v>
      </c>
      <c r="L1087">
        <v>-0.27</v>
      </c>
      <c r="M1087">
        <v>-0.36</v>
      </c>
      <c r="N1087">
        <v>0.09</v>
      </c>
    </row>
    <row r="1088" spans="9:14" hidden="1">
      <c r="I1088" t="s">
        <v>2152</v>
      </c>
      <c r="L1088">
        <v>0</v>
      </c>
      <c r="M1088">
        <v>0</v>
      </c>
      <c r="N1088">
        <v>0</v>
      </c>
    </row>
    <row r="1089" spans="9:14" hidden="1">
      <c r="I1089" t="s">
        <v>2153</v>
      </c>
      <c r="L1089">
        <v>0</v>
      </c>
      <c r="M1089">
        <v>0</v>
      </c>
      <c r="N1089">
        <v>0</v>
      </c>
    </row>
    <row r="1090" spans="9:14" hidden="1">
      <c r="I1090" t="s">
        <v>2154</v>
      </c>
      <c r="L1090">
        <v>0</v>
      </c>
      <c r="M1090">
        <v>0</v>
      </c>
      <c r="N1090">
        <v>0</v>
      </c>
    </row>
    <row r="1091" spans="9:14" hidden="1">
      <c r="I1091" t="s">
        <v>2155</v>
      </c>
      <c r="L1091">
        <v>-0.09</v>
      </c>
      <c r="M1091">
        <v>-0.06</v>
      </c>
      <c r="N1091">
        <v>-0.03</v>
      </c>
    </row>
    <row r="1092" spans="9:14" hidden="1">
      <c r="I1092" t="s">
        <v>2156</v>
      </c>
      <c r="L1092">
        <v>15.48</v>
      </c>
      <c r="M1092">
        <v>35.729999999999997</v>
      </c>
      <c r="N1092">
        <v>-20.25</v>
      </c>
    </row>
    <row r="1093" spans="9:14" hidden="1">
      <c r="I1093" t="s">
        <v>2157</v>
      </c>
      <c r="L1093">
        <v>-15.47</v>
      </c>
      <c r="M1093">
        <v>-35.729999999999997</v>
      </c>
      <c r="N1093">
        <v>20.260000000000002</v>
      </c>
    </row>
    <row r="1094" spans="9:14" hidden="1">
      <c r="I1094" t="s">
        <v>2158</v>
      </c>
      <c r="L1094">
        <v>0</v>
      </c>
      <c r="M1094">
        <v>0</v>
      </c>
      <c r="N1094">
        <v>0</v>
      </c>
    </row>
    <row r="1095" spans="9:14" hidden="1">
      <c r="I1095" t="s">
        <v>2159</v>
      </c>
      <c r="L1095">
        <v>-0.01</v>
      </c>
      <c r="M1095">
        <v>0</v>
      </c>
      <c r="N1095">
        <v>-0.01</v>
      </c>
    </row>
    <row r="1096" spans="9:14" hidden="1">
      <c r="I1096" t="s">
        <v>2160</v>
      </c>
      <c r="L1096">
        <v>41.55</v>
      </c>
      <c r="M1096">
        <v>41.55</v>
      </c>
      <c r="N1096">
        <v>0</v>
      </c>
    </row>
    <row r="1097" spans="9:14" hidden="1">
      <c r="I1097" t="s">
        <v>2161</v>
      </c>
      <c r="L1097" s="4">
        <v>42616.36</v>
      </c>
      <c r="M1097" s="4">
        <v>37054.21</v>
      </c>
      <c r="N1097" s="4">
        <v>5562.15</v>
      </c>
    </row>
    <row r="1098" spans="9:14" hidden="1">
      <c r="I1098" t="s">
        <v>2162</v>
      </c>
      <c r="L1098" s="4">
        <v>-42656.15</v>
      </c>
      <c r="M1098" s="4">
        <v>-37094.83</v>
      </c>
      <c r="N1098" s="4">
        <v>-5561.32</v>
      </c>
    </row>
    <row r="1099" spans="9:14" hidden="1">
      <c r="I1099" t="s">
        <v>2163</v>
      </c>
      <c r="L1099">
        <v>124.48</v>
      </c>
      <c r="M1099">
        <v>124.48</v>
      </c>
      <c r="N1099">
        <v>0</v>
      </c>
    </row>
    <row r="1100" spans="9:14" hidden="1">
      <c r="I1100" t="s">
        <v>2161</v>
      </c>
      <c r="L1100" s="4">
        <v>7157.71</v>
      </c>
      <c r="M1100" s="4">
        <v>6589.09</v>
      </c>
      <c r="N1100">
        <v>568.62</v>
      </c>
    </row>
    <row r="1101" spans="9:14" hidden="1">
      <c r="I1101" t="s">
        <v>2162</v>
      </c>
      <c r="L1101" s="4">
        <v>-7279.65</v>
      </c>
      <c r="M1101" s="4">
        <v>-6713.57</v>
      </c>
      <c r="N1101">
        <v>-566.08000000000004</v>
      </c>
    </row>
    <row r="1102" spans="9:14" hidden="1">
      <c r="I1102" t="s">
        <v>2164</v>
      </c>
      <c r="L1102">
        <v>2.54</v>
      </c>
      <c r="M1102">
        <v>2.54</v>
      </c>
      <c r="N1102">
        <v>0</v>
      </c>
    </row>
    <row r="1103" spans="9:14" hidden="1">
      <c r="I1103" t="s">
        <v>2161</v>
      </c>
      <c r="L1103" s="4">
        <v>37323.699999999997</v>
      </c>
      <c r="M1103" s="4">
        <v>34433.949999999997</v>
      </c>
      <c r="N1103" s="4">
        <v>2889.74</v>
      </c>
    </row>
    <row r="1104" spans="9:14" hidden="1">
      <c r="I1104" t="s">
        <v>2162</v>
      </c>
      <c r="L1104" s="4">
        <v>-37323.64</v>
      </c>
      <c r="M1104" s="4">
        <v>-34414.68</v>
      </c>
      <c r="N1104" s="4">
        <v>-2908.95</v>
      </c>
    </row>
    <row r="1105" spans="9:14" hidden="1">
      <c r="I1105" t="s">
        <v>2165</v>
      </c>
      <c r="L1105">
        <v>0</v>
      </c>
      <c r="M1105">
        <v>0</v>
      </c>
      <c r="N1105">
        <v>0</v>
      </c>
    </row>
    <row r="1106" spans="9:14" hidden="1">
      <c r="I1106" t="s">
        <v>2161</v>
      </c>
      <c r="L1106" s="4">
        <v>45199.05</v>
      </c>
      <c r="M1106" s="4">
        <v>40669.339999999997</v>
      </c>
      <c r="N1106" s="4">
        <v>4529.71</v>
      </c>
    </row>
    <row r="1107" spans="9:14" hidden="1">
      <c r="I1107" t="s">
        <v>2162</v>
      </c>
      <c r="L1107" s="4">
        <v>-45197.81</v>
      </c>
      <c r="M1107" s="4">
        <v>-40662.74</v>
      </c>
      <c r="N1107" s="4">
        <v>-4535.07</v>
      </c>
    </row>
    <row r="1108" spans="9:14" hidden="1">
      <c r="I1108" t="s">
        <v>2166</v>
      </c>
      <c r="L1108">
        <v>0.61</v>
      </c>
      <c r="M1108">
        <v>0.61</v>
      </c>
      <c r="N1108">
        <v>0</v>
      </c>
    </row>
    <row r="1109" spans="9:14" hidden="1">
      <c r="I1109" t="s">
        <v>2161</v>
      </c>
      <c r="L1109" s="4">
        <v>3956.3</v>
      </c>
      <c r="M1109" s="4">
        <v>3478.08</v>
      </c>
      <c r="N1109">
        <v>478.22</v>
      </c>
    </row>
    <row r="1110" spans="9:14" hidden="1">
      <c r="I1110" t="s">
        <v>2162</v>
      </c>
      <c r="L1110" s="4">
        <v>-3953.78</v>
      </c>
      <c r="M1110" s="4">
        <v>-3475.75</v>
      </c>
      <c r="N1110">
        <v>-478.02</v>
      </c>
    </row>
    <row r="1111" spans="9:14" hidden="1">
      <c r="I1111" t="s">
        <v>2167</v>
      </c>
      <c r="L1111">
        <v>47.64</v>
      </c>
      <c r="M1111">
        <v>47.64</v>
      </c>
      <c r="N1111">
        <v>0</v>
      </c>
    </row>
    <row r="1112" spans="9:14" hidden="1">
      <c r="I1112" t="s">
        <v>2161</v>
      </c>
      <c r="L1112" s="4">
        <v>17874.810000000001</v>
      </c>
      <c r="M1112" s="4">
        <v>15922.57</v>
      </c>
      <c r="N1112" s="4">
        <v>1952.24</v>
      </c>
    </row>
    <row r="1113" spans="9:14" hidden="1">
      <c r="I1113" t="s">
        <v>2162</v>
      </c>
      <c r="L1113" s="4">
        <v>-17910.77</v>
      </c>
      <c r="M1113" s="4">
        <v>-15967.87</v>
      </c>
      <c r="N1113" s="4">
        <v>-1942.9</v>
      </c>
    </row>
    <row r="1114" spans="9:14" hidden="1">
      <c r="I1114" t="s">
        <v>2168</v>
      </c>
      <c r="L1114">
        <v>0</v>
      </c>
      <c r="M1114">
        <v>0</v>
      </c>
      <c r="N1114">
        <v>0</v>
      </c>
    </row>
    <row r="1115" spans="9:14" hidden="1">
      <c r="I1115" t="s">
        <v>2161</v>
      </c>
      <c r="L1115">
        <v>0</v>
      </c>
      <c r="M1115">
        <v>0</v>
      </c>
      <c r="N1115">
        <v>0</v>
      </c>
    </row>
    <row r="1116" spans="9:14" hidden="1">
      <c r="I1116" t="s">
        <v>2162</v>
      </c>
      <c r="L1116">
        <v>0</v>
      </c>
      <c r="M1116">
        <v>0</v>
      </c>
      <c r="N1116">
        <v>0</v>
      </c>
    </row>
    <row r="1117" spans="9:14" hidden="1">
      <c r="I1117" t="s">
        <v>2169</v>
      </c>
      <c r="L1117">
        <v>3.09</v>
      </c>
      <c r="M1117">
        <v>3.09</v>
      </c>
      <c r="N1117">
        <v>0</v>
      </c>
    </row>
    <row r="1118" spans="9:14" hidden="1">
      <c r="I1118" t="s">
        <v>2170</v>
      </c>
      <c r="L1118">
        <v>29.49</v>
      </c>
      <c r="M1118">
        <v>29.49</v>
      </c>
      <c r="N1118">
        <v>0</v>
      </c>
    </row>
    <row r="1119" spans="9:14" hidden="1">
      <c r="I1119" t="s">
        <v>2171</v>
      </c>
      <c r="L1119">
        <v>-32.58</v>
      </c>
      <c r="M1119">
        <v>-32.58</v>
      </c>
      <c r="N1119">
        <v>0</v>
      </c>
    </row>
    <row r="1120" spans="9:14" hidden="1">
      <c r="I1120" t="s">
        <v>2172</v>
      </c>
      <c r="L1120">
        <v>2.4900000000000002</v>
      </c>
      <c r="M1120">
        <v>2.4900000000000002</v>
      </c>
      <c r="N1120">
        <v>0</v>
      </c>
    </row>
    <row r="1121" spans="9:14" hidden="1">
      <c r="I1121" t="s">
        <v>2170</v>
      </c>
      <c r="L1121">
        <v>174.14</v>
      </c>
      <c r="M1121">
        <v>172.96</v>
      </c>
      <c r="N1121">
        <v>1.18</v>
      </c>
    </row>
    <row r="1122" spans="9:14" hidden="1">
      <c r="I1122" t="s">
        <v>2171</v>
      </c>
      <c r="L1122">
        <v>-176.6</v>
      </c>
      <c r="M1122">
        <v>-175.42</v>
      </c>
      <c r="N1122">
        <v>-1.18</v>
      </c>
    </row>
    <row r="1123" spans="9:14" hidden="1">
      <c r="I1123" t="s">
        <v>2172</v>
      </c>
      <c r="L1123">
        <v>0.09</v>
      </c>
      <c r="M1123">
        <v>0.09</v>
      </c>
      <c r="N1123">
        <v>0</v>
      </c>
    </row>
    <row r="1124" spans="9:14" hidden="1">
      <c r="I1124" t="s">
        <v>2170</v>
      </c>
      <c r="L1124">
        <v>153.27000000000001</v>
      </c>
      <c r="M1124">
        <v>134.31</v>
      </c>
      <c r="N1124">
        <v>18.96</v>
      </c>
    </row>
    <row r="1125" spans="9:14" hidden="1">
      <c r="I1125" t="s">
        <v>2171</v>
      </c>
      <c r="L1125">
        <v>-153.22999999999999</v>
      </c>
      <c r="M1125">
        <v>-133.76</v>
      </c>
      <c r="N1125">
        <v>-19.47</v>
      </c>
    </row>
    <row r="1126" spans="9:14" hidden="1">
      <c r="I1126" t="s">
        <v>2173</v>
      </c>
      <c r="L1126">
        <v>0.08</v>
      </c>
      <c r="M1126">
        <v>0.08</v>
      </c>
      <c r="N1126">
        <v>0</v>
      </c>
    </row>
    <row r="1127" spans="9:14" hidden="1">
      <c r="I1127" t="s">
        <v>2174</v>
      </c>
      <c r="L1127">
        <v>159.16999999999999</v>
      </c>
      <c r="M1127">
        <v>149.97999999999999</v>
      </c>
      <c r="N1127">
        <v>9.19</v>
      </c>
    </row>
    <row r="1128" spans="9:14" hidden="1">
      <c r="I1128" t="s">
        <v>2175</v>
      </c>
      <c r="L1128">
        <v>-158.94999999999999</v>
      </c>
      <c r="M1128">
        <v>-149.65</v>
      </c>
      <c r="N1128">
        <v>-9.3000000000000007</v>
      </c>
    </row>
    <row r="1129" spans="9:14" hidden="1">
      <c r="I1129" t="s">
        <v>2176</v>
      </c>
      <c r="L1129">
        <v>0</v>
      </c>
      <c r="M1129">
        <v>0</v>
      </c>
      <c r="N1129">
        <v>0</v>
      </c>
    </row>
    <row r="1130" spans="9:14" hidden="1">
      <c r="I1130" t="s">
        <v>2177</v>
      </c>
      <c r="L1130">
        <v>215.97</v>
      </c>
      <c r="M1130">
        <v>208.09</v>
      </c>
      <c r="N1130">
        <v>7.88</v>
      </c>
    </row>
    <row r="1131" spans="9:14" hidden="1">
      <c r="I1131" t="s">
        <v>2178</v>
      </c>
      <c r="L1131">
        <v>-215.71</v>
      </c>
      <c r="M1131">
        <v>-207.6</v>
      </c>
      <c r="N1131">
        <v>-8.1</v>
      </c>
    </row>
    <row r="1132" spans="9:14" hidden="1">
      <c r="I1132" t="s">
        <v>2179</v>
      </c>
      <c r="L1132">
        <v>0.01</v>
      </c>
      <c r="M1132">
        <v>0.01</v>
      </c>
      <c r="N1132">
        <v>0</v>
      </c>
    </row>
    <row r="1133" spans="9:14" hidden="1">
      <c r="I1133" t="s">
        <v>2180</v>
      </c>
      <c r="L1133">
        <v>13.68</v>
      </c>
      <c r="M1133">
        <v>13.68</v>
      </c>
      <c r="N1133">
        <v>0</v>
      </c>
    </row>
    <row r="1134" spans="9:14" hidden="1">
      <c r="I1134" t="s">
        <v>2181</v>
      </c>
      <c r="L1134">
        <v>-13.68</v>
      </c>
      <c r="M1134">
        <v>-13.68</v>
      </c>
      <c r="N1134">
        <v>0</v>
      </c>
    </row>
    <row r="1135" spans="9:14" hidden="1">
      <c r="I1135" t="s">
        <v>2182</v>
      </c>
      <c r="L1135">
        <v>0</v>
      </c>
      <c r="M1135">
        <v>0</v>
      </c>
      <c r="N1135">
        <v>0</v>
      </c>
    </row>
    <row r="1136" spans="9:14" hidden="1">
      <c r="I1136" t="s">
        <v>2183</v>
      </c>
      <c r="L1136">
        <v>0.31</v>
      </c>
      <c r="M1136">
        <v>0.31</v>
      </c>
      <c r="N1136">
        <v>0</v>
      </c>
    </row>
    <row r="1137" spans="9:14" hidden="1">
      <c r="I1137" t="s">
        <v>2184</v>
      </c>
      <c r="L1137">
        <v>89.66</v>
      </c>
      <c r="M1137">
        <v>89.66</v>
      </c>
      <c r="N1137">
        <v>0</v>
      </c>
    </row>
    <row r="1138" spans="9:14" hidden="1">
      <c r="I1138" t="s">
        <v>2185</v>
      </c>
      <c r="L1138">
        <v>-89.97</v>
      </c>
      <c r="M1138">
        <v>-89.97</v>
      </c>
      <c r="N1138">
        <v>0</v>
      </c>
    </row>
    <row r="1139" spans="9:14" hidden="1">
      <c r="I1139" t="s">
        <v>2186</v>
      </c>
      <c r="L1139">
        <v>0</v>
      </c>
      <c r="M1139">
        <v>0</v>
      </c>
      <c r="N1139">
        <v>0</v>
      </c>
    </row>
    <row r="1140" spans="9:14" hidden="1">
      <c r="I1140" t="s">
        <v>2187</v>
      </c>
      <c r="L1140">
        <v>0</v>
      </c>
      <c r="M1140">
        <v>0</v>
      </c>
      <c r="N1140">
        <v>0</v>
      </c>
    </row>
    <row r="1141" spans="9:14" hidden="1">
      <c r="I1141" t="s">
        <v>2188</v>
      </c>
      <c r="L1141">
        <v>0</v>
      </c>
      <c r="M1141">
        <v>0</v>
      </c>
      <c r="N1141">
        <v>0</v>
      </c>
    </row>
    <row r="1142" spans="9:14" hidden="1">
      <c r="I1142" t="s">
        <v>2189</v>
      </c>
      <c r="L1142">
        <v>0</v>
      </c>
      <c r="M1142">
        <v>0</v>
      </c>
      <c r="N1142">
        <v>0</v>
      </c>
    </row>
    <row r="1143" spans="9:14" hidden="1">
      <c r="I1143" t="s">
        <v>2190</v>
      </c>
      <c r="L1143">
        <v>0</v>
      </c>
      <c r="M1143">
        <v>-0.01</v>
      </c>
      <c r="N1143">
        <v>0.01</v>
      </c>
    </row>
    <row r="1144" spans="9:14" hidden="1">
      <c r="I1144" t="s">
        <v>2191</v>
      </c>
      <c r="L1144">
        <v>0</v>
      </c>
      <c r="M1144">
        <v>0</v>
      </c>
      <c r="N1144">
        <v>0</v>
      </c>
    </row>
    <row r="1145" spans="9:14" hidden="1">
      <c r="I1145" t="s">
        <v>2192</v>
      </c>
      <c r="L1145">
        <v>2.23</v>
      </c>
      <c r="M1145">
        <v>2.23</v>
      </c>
      <c r="N1145">
        <v>0</v>
      </c>
    </row>
    <row r="1146" spans="9:14" hidden="1">
      <c r="I1146" t="s">
        <v>2193</v>
      </c>
      <c r="L1146">
        <v>229.44</v>
      </c>
      <c r="M1146">
        <v>229.44</v>
      </c>
      <c r="N1146">
        <v>0</v>
      </c>
    </row>
    <row r="1147" spans="9:14" hidden="1">
      <c r="I1147" t="s">
        <v>2194</v>
      </c>
      <c r="L1147">
        <v>-231.66</v>
      </c>
      <c r="M1147">
        <v>-231.66</v>
      </c>
      <c r="N1147">
        <v>0</v>
      </c>
    </row>
    <row r="1148" spans="9:14" hidden="1">
      <c r="I1148" t="s">
        <v>2195</v>
      </c>
      <c r="L1148">
        <v>0</v>
      </c>
      <c r="M1148">
        <v>0</v>
      </c>
      <c r="N1148">
        <v>0</v>
      </c>
    </row>
    <row r="1149" spans="9:14" hidden="1">
      <c r="I1149" t="s">
        <v>2196</v>
      </c>
      <c r="L1149">
        <v>0</v>
      </c>
      <c r="M1149">
        <v>0</v>
      </c>
      <c r="N1149">
        <v>0</v>
      </c>
    </row>
    <row r="1150" spans="9:14" hidden="1">
      <c r="I1150" t="s">
        <v>2197</v>
      </c>
      <c r="L1150">
        <v>0</v>
      </c>
      <c r="M1150">
        <v>0</v>
      </c>
      <c r="N1150">
        <v>0</v>
      </c>
    </row>
    <row r="1151" spans="9:14" hidden="1">
      <c r="I1151" t="s">
        <v>2198</v>
      </c>
      <c r="L1151">
        <v>0</v>
      </c>
      <c r="M1151">
        <v>0</v>
      </c>
      <c r="N1151">
        <v>0</v>
      </c>
    </row>
    <row r="1152" spans="9:14" hidden="1">
      <c r="I1152" t="s">
        <v>2199</v>
      </c>
      <c r="L1152">
        <v>6.71</v>
      </c>
      <c r="M1152">
        <v>6.71</v>
      </c>
      <c r="N1152">
        <v>0</v>
      </c>
    </row>
    <row r="1153" spans="9:14" hidden="1">
      <c r="I1153" t="s">
        <v>2200</v>
      </c>
      <c r="L1153">
        <v>851.33</v>
      </c>
      <c r="M1153">
        <v>851.33</v>
      </c>
      <c r="N1153">
        <v>0</v>
      </c>
    </row>
    <row r="1154" spans="9:14" hidden="1">
      <c r="I1154" t="s">
        <v>2201</v>
      </c>
      <c r="L1154">
        <v>-858.04</v>
      </c>
      <c r="M1154">
        <v>-858.04</v>
      </c>
      <c r="N1154">
        <v>0</v>
      </c>
    </row>
    <row r="1155" spans="9:14" hidden="1">
      <c r="I1155" t="s">
        <v>2202</v>
      </c>
      <c r="L1155">
        <v>0.68</v>
      </c>
      <c r="M1155">
        <v>0.01</v>
      </c>
      <c r="N1155">
        <v>0.67</v>
      </c>
    </row>
    <row r="1156" spans="9:14" hidden="1">
      <c r="I1156" t="s">
        <v>2203</v>
      </c>
      <c r="L1156">
        <v>-0.68</v>
      </c>
      <c r="M1156">
        <v>-0.01</v>
      </c>
      <c r="N1156">
        <v>-0.67</v>
      </c>
    </row>
    <row r="1157" spans="9:14" hidden="1">
      <c r="I1157" t="s">
        <v>2204</v>
      </c>
      <c r="L1157">
        <v>0</v>
      </c>
      <c r="M1157">
        <v>0</v>
      </c>
      <c r="N1157">
        <v>0</v>
      </c>
    </row>
    <row r="1158" spans="9:14" hidden="1">
      <c r="I1158" t="s">
        <v>2205</v>
      </c>
      <c r="L1158">
        <v>0</v>
      </c>
      <c r="M1158">
        <v>0</v>
      </c>
      <c r="N1158">
        <v>0</v>
      </c>
    </row>
    <row r="1159" spans="9:14" hidden="1">
      <c r="I1159" t="s">
        <v>2206</v>
      </c>
      <c r="L1159">
        <v>0</v>
      </c>
      <c r="M1159">
        <v>0</v>
      </c>
      <c r="N1159">
        <v>0</v>
      </c>
    </row>
    <row r="1160" spans="9:14" hidden="1">
      <c r="I1160" t="s">
        <v>2207</v>
      </c>
      <c r="L1160">
        <v>0</v>
      </c>
      <c r="M1160">
        <v>0</v>
      </c>
      <c r="N1160">
        <v>0</v>
      </c>
    </row>
    <row r="1161" spans="9:14" hidden="1">
      <c r="I1161" t="s">
        <v>2208</v>
      </c>
      <c r="L1161">
        <v>0</v>
      </c>
      <c r="M1161">
        <v>0</v>
      </c>
      <c r="N1161">
        <v>0</v>
      </c>
    </row>
    <row r="1162" spans="9:14" hidden="1">
      <c r="I1162" t="s">
        <v>2209</v>
      </c>
      <c r="L1162">
        <v>-1.1000000000000001</v>
      </c>
      <c r="M1162">
        <v>-1.19</v>
      </c>
      <c r="N1162">
        <v>0.09</v>
      </c>
    </row>
    <row r="1163" spans="9:14" hidden="1">
      <c r="I1163" t="s">
        <v>2210</v>
      </c>
      <c r="L1163">
        <v>0</v>
      </c>
      <c r="M1163">
        <v>0</v>
      </c>
      <c r="N1163">
        <v>0</v>
      </c>
    </row>
    <row r="1164" spans="9:14" hidden="1">
      <c r="I1164" t="s">
        <v>2211</v>
      </c>
      <c r="L1164">
        <v>0</v>
      </c>
      <c r="M1164">
        <v>0</v>
      </c>
      <c r="N1164">
        <v>0</v>
      </c>
    </row>
    <row r="1165" spans="9:14" hidden="1">
      <c r="I1165" t="s">
        <v>2212</v>
      </c>
      <c r="L1165">
        <v>0</v>
      </c>
      <c r="M1165">
        <v>0</v>
      </c>
      <c r="N1165">
        <v>0</v>
      </c>
    </row>
    <row r="1166" spans="9:14" hidden="1">
      <c r="I1166" t="s">
        <v>2213</v>
      </c>
      <c r="L1166">
        <v>0</v>
      </c>
      <c r="M1166">
        <v>-0.01</v>
      </c>
      <c r="N1166">
        <v>0</v>
      </c>
    </row>
    <row r="1167" spans="9:14" hidden="1">
      <c r="I1167" t="s">
        <v>2214</v>
      </c>
      <c r="L1167">
        <v>0</v>
      </c>
      <c r="M1167">
        <v>0</v>
      </c>
      <c r="N1167">
        <v>0</v>
      </c>
    </row>
    <row r="1168" spans="9:14" hidden="1">
      <c r="I1168" t="s">
        <v>2215</v>
      </c>
      <c r="L1168">
        <v>0</v>
      </c>
      <c r="M1168">
        <v>0</v>
      </c>
      <c r="N1168">
        <v>0</v>
      </c>
    </row>
    <row r="1169" spans="9:14" hidden="1">
      <c r="I1169" t="s">
        <v>2216</v>
      </c>
      <c r="L1169">
        <v>0</v>
      </c>
      <c r="M1169">
        <v>0</v>
      </c>
      <c r="N1169">
        <v>0</v>
      </c>
    </row>
    <row r="1170" spans="9:14" hidden="1">
      <c r="I1170" t="s">
        <v>2217</v>
      </c>
      <c r="L1170">
        <v>0</v>
      </c>
      <c r="M1170">
        <v>0</v>
      </c>
      <c r="N1170">
        <v>0</v>
      </c>
    </row>
    <row r="1171" spans="9:14" hidden="1">
      <c r="I1171" t="s">
        <v>2218</v>
      </c>
      <c r="L1171">
        <v>0</v>
      </c>
      <c r="M1171">
        <v>0</v>
      </c>
      <c r="N1171">
        <v>0</v>
      </c>
    </row>
    <row r="1172" spans="9:14" hidden="1">
      <c r="I1172" t="s">
        <v>2219</v>
      </c>
      <c r="L1172">
        <v>0</v>
      </c>
      <c r="M1172">
        <v>0</v>
      </c>
      <c r="N1172">
        <v>0</v>
      </c>
    </row>
    <row r="1173" spans="9:14" hidden="1">
      <c r="I1173" t="s">
        <v>2220</v>
      </c>
      <c r="L1173">
        <v>0</v>
      </c>
      <c r="M1173">
        <v>0</v>
      </c>
      <c r="N1173">
        <v>0</v>
      </c>
    </row>
    <row r="1174" spans="9:14" hidden="1">
      <c r="I1174" t="s">
        <v>2221</v>
      </c>
      <c r="L1174">
        <v>0</v>
      </c>
      <c r="M1174">
        <v>0</v>
      </c>
      <c r="N1174">
        <v>0</v>
      </c>
    </row>
    <row r="1175" spans="9:14" hidden="1">
      <c r="I1175" t="s">
        <v>2222</v>
      </c>
      <c r="L1175">
        <v>1</v>
      </c>
      <c r="M1175">
        <v>1</v>
      </c>
      <c r="N1175">
        <v>0</v>
      </c>
    </row>
    <row r="1176" spans="9:14" hidden="1">
      <c r="I1176" t="s">
        <v>2223</v>
      </c>
      <c r="L1176">
        <v>562.54999999999995</v>
      </c>
      <c r="M1176">
        <v>562.54999999999995</v>
      </c>
      <c r="N1176">
        <v>0</v>
      </c>
    </row>
    <row r="1177" spans="9:14" hidden="1">
      <c r="I1177" t="s">
        <v>2224</v>
      </c>
      <c r="L1177">
        <v>-563.54999999999995</v>
      </c>
      <c r="M1177">
        <v>-563.54999999999995</v>
      </c>
      <c r="N1177">
        <v>0</v>
      </c>
    </row>
    <row r="1178" spans="9:14" hidden="1">
      <c r="I1178" t="s">
        <v>2225</v>
      </c>
      <c r="L1178">
        <v>0</v>
      </c>
      <c r="M1178">
        <v>0</v>
      </c>
      <c r="N1178">
        <v>0</v>
      </c>
    </row>
    <row r="1179" spans="9:14" hidden="1">
      <c r="I1179" t="s">
        <v>2226</v>
      </c>
      <c r="L1179">
        <v>0.01</v>
      </c>
      <c r="M1179">
        <v>0</v>
      </c>
      <c r="N1179">
        <v>0.01</v>
      </c>
    </row>
    <row r="1180" spans="9:14" hidden="1">
      <c r="I1180" t="s">
        <v>2227</v>
      </c>
      <c r="L1180">
        <v>0</v>
      </c>
      <c r="M1180">
        <v>0</v>
      </c>
      <c r="N1180">
        <v>0</v>
      </c>
    </row>
    <row r="1181" spans="9:14" hidden="1">
      <c r="I1181" t="s">
        <v>2228</v>
      </c>
      <c r="L1181">
        <v>-0.02</v>
      </c>
      <c r="M1181">
        <v>0</v>
      </c>
      <c r="N1181">
        <v>-0.02</v>
      </c>
    </row>
    <row r="1182" spans="9:14" hidden="1">
      <c r="I1182" t="s">
        <v>2229</v>
      </c>
      <c r="L1182">
        <v>0.18</v>
      </c>
      <c r="M1182">
        <v>0.01</v>
      </c>
      <c r="N1182">
        <v>0.17</v>
      </c>
    </row>
    <row r="1183" spans="9:14" hidden="1">
      <c r="I1183" t="s">
        <v>2230</v>
      </c>
      <c r="L1183">
        <v>-0.17</v>
      </c>
      <c r="M1183">
        <v>-0.01</v>
      </c>
      <c r="N1183">
        <v>-0.17</v>
      </c>
    </row>
    <row r="1184" spans="9:14" hidden="1">
      <c r="I1184" t="s">
        <v>2231</v>
      </c>
      <c r="L1184">
        <v>0</v>
      </c>
      <c r="M1184">
        <v>0</v>
      </c>
      <c r="N1184">
        <v>0</v>
      </c>
    </row>
    <row r="1185" spans="9:14" hidden="1">
      <c r="I1185" t="s">
        <v>2232</v>
      </c>
      <c r="L1185">
        <v>0</v>
      </c>
      <c r="M1185">
        <v>0</v>
      </c>
      <c r="N1185">
        <v>0</v>
      </c>
    </row>
    <row r="1186" spans="9:14" hidden="1">
      <c r="I1186" t="s">
        <v>2233</v>
      </c>
      <c r="L1186">
        <v>0</v>
      </c>
      <c r="M1186">
        <v>0</v>
      </c>
      <c r="N1186">
        <v>0</v>
      </c>
    </row>
    <row r="1187" spans="9:14" hidden="1">
      <c r="I1187" t="s">
        <v>2234</v>
      </c>
      <c r="L1187">
        <v>0</v>
      </c>
      <c r="M1187">
        <v>0</v>
      </c>
      <c r="N1187">
        <v>0</v>
      </c>
    </row>
    <row r="1188" spans="9:14" hidden="1">
      <c r="I1188" t="s">
        <v>2235</v>
      </c>
      <c r="L1188">
        <v>0</v>
      </c>
      <c r="M1188">
        <v>0</v>
      </c>
      <c r="N1188">
        <v>0</v>
      </c>
    </row>
    <row r="1189" spans="9:14" hidden="1">
      <c r="I1189" t="s">
        <v>2236</v>
      </c>
      <c r="L1189">
        <v>-0.14000000000000001</v>
      </c>
      <c r="M1189">
        <v>-0.06</v>
      </c>
      <c r="N1189">
        <v>-0.08</v>
      </c>
    </row>
    <row r="1190" spans="9:14" hidden="1">
      <c r="I1190" t="s">
        <v>2237</v>
      </c>
      <c r="L1190">
        <v>0.33</v>
      </c>
      <c r="M1190">
        <v>0</v>
      </c>
      <c r="N1190">
        <v>0.32</v>
      </c>
    </row>
    <row r="1191" spans="9:14" hidden="1">
      <c r="I1191" t="s">
        <v>2238</v>
      </c>
      <c r="L1191">
        <v>-0.32</v>
      </c>
      <c r="M1191">
        <v>0</v>
      </c>
      <c r="N1191">
        <v>-0.32</v>
      </c>
    </row>
    <row r="1192" spans="9:14" hidden="1">
      <c r="I1192" t="s">
        <v>2239</v>
      </c>
      <c r="L1192">
        <v>0</v>
      </c>
      <c r="M1192">
        <v>0</v>
      </c>
      <c r="N1192">
        <v>0</v>
      </c>
    </row>
    <row r="1193" spans="9:14" hidden="1">
      <c r="I1193" t="s">
        <v>2240</v>
      </c>
      <c r="L1193">
        <v>0</v>
      </c>
      <c r="M1193">
        <v>0</v>
      </c>
      <c r="N1193">
        <v>0</v>
      </c>
    </row>
    <row r="1194" spans="9:14" hidden="1">
      <c r="I1194" t="s">
        <v>2241</v>
      </c>
      <c r="L1194">
        <v>0</v>
      </c>
      <c r="M1194">
        <v>0</v>
      </c>
      <c r="N1194">
        <v>0</v>
      </c>
    </row>
    <row r="1195" spans="9:14" hidden="1">
      <c r="I1195" t="s">
        <v>2242</v>
      </c>
      <c r="L1195">
        <v>0.01</v>
      </c>
      <c r="M1195">
        <v>0.01</v>
      </c>
      <c r="N1195">
        <v>0</v>
      </c>
    </row>
    <row r="1196" spans="9:14" hidden="1">
      <c r="I1196" t="s">
        <v>2243</v>
      </c>
      <c r="L1196">
        <v>0</v>
      </c>
      <c r="M1196">
        <v>0</v>
      </c>
      <c r="N1196">
        <v>0</v>
      </c>
    </row>
    <row r="1197" spans="9:14" hidden="1">
      <c r="I1197" t="s">
        <v>2240</v>
      </c>
      <c r="L1197">
        <v>-0.18</v>
      </c>
      <c r="M1197">
        <v>-0.04</v>
      </c>
      <c r="N1197">
        <v>-0.13</v>
      </c>
    </row>
    <row r="1198" spans="9:14" hidden="1">
      <c r="I1198" t="s">
        <v>2244</v>
      </c>
      <c r="L1198">
        <v>0</v>
      </c>
      <c r="M1198">
        <v>0</v>
      </c>
      <c r="N1198">
        <v>0</v>
      </c>
    </row>
    <row r="1199" spans="9:14" hidden="1">
      <c r="I1199" t="s">
        <v>2245</v>
      </c>
      <c r="L1199">
        <v>0</v>
      </c>
      <c r="M1199">
        <v>0</v>
      </c>
      <c r="N1199">
        <v>0</v>
      </c>
    </row>
    <row r="1200" spans="9:14" hidden="1">
      <c r="I1200" t="s">
        <v>2246</v>
      </c>
      <c r="L1200">
        <v>0</v>
      </c>
      <c r="M1200">
        <v>0</v>
      </c>
      <c r="N1200">
        <v>0</v>
      </c>
    </row>
    <row r="1201" spans="9:14" hidden="1">
      <c r="I1201" t="s">
        <v>2247</v>
      </c>
      <c r="L1201">
        <v>-0.01</v>
      </c>
      <c r="M1201">
        <v>0</v>
      </c>
      <c r="N1201">
        <v>-0.01</v>
      </c>
    </row>
    <row r="1202" spans="9:14" hidden="1">
      <c r="I1202" t="s">
        <v>2248</v>
      </c>
      <c r="L1202">
        <v>0</v>
      </c>
      <c r="M1202">
        <v>0</v>
      </c>
      <c r="N1202">
        <v>0</v>
      </c>
    </row>
    <row r="1203" spans="9:14" hidden="1">
      <c r="I1203" t="s">
        <v>2249</v>
      </c>
      <c r="L1203">
        <v>0</v>
      </c>
      <c r="M1203">
        <v>0</v>
      </c>
      <c r="N1203">
        <v>0</v>
      </c>
    </row>
    <row r="1204" spans="9:14" hidden="1">
      <c r="I1204" t="s">
        <v>2250</v>
      </c>
      <c r="L1204">
        <v>0</v>
      </c>
      <c r="M1204">
        <v>0</v>
      </c>
      <c r="N1204">
        <v>0</v>
      </c>
    </row>
    <row r="1205" spans="9:14" hidden="1">
      <c r="I1205" t="s">
        <v>2251</v>
      </c>
      <c r="L1205">
        <v>-0.06</v>
      </c>
      <c r="M1205">
        <v>-0.04</v>
      </c>
      <c r="N1205">
        <v>-0.02</v>
      </c>
    </row>
    <row r="1206" spans="9:14" hidden="1">
      <c r="I1206" t="s">
        <v>2252</v>
      </c>
      <c r="L1206">
        <v>0</v>
      </c>
      <c r="M1206">
        <v>0</v>
      </c>
      <c r="N1206">
        <v>0</v>
      </c>
    </row>
    <row r="1207" spans="9:14" hidden="1">
      <c r="I1207" t="s">
        <v>2253</v>
      </c>
      <c r="L1207">
        <v>0.39</v>
      </c>
      <c r="M1207">
        <v>0.31</v>
      </c>
      <c r="N1207">
        <v>0.09</v>
      </c>
    </row>
    <row r="1208" spans="9:14" hidden="1">
      <c r="I1208" t="s">
        <v>2254</v>
      </c>
      <c r="L1208">
        <v>0</v>
      </c>
      <c r="M1208">
        <v>0</v>
      </c>
      <c r="N1208">
        <v>0</v>
      </c>
    </row>
    <row r="1209" spans="9:14" hidden="1">
      <c r="I1209" t="s">
        <v>2255</v>
      </c>
      <c r="L1209">
        <v>-7.0000000000000007E-2</v>
      </c>
      <c r="M1209">
        <v>-0.04</v>
      </c>
      <c r="N1209">
        <v>-0.03</v>
      </c>
    </row>
    <row r="1210" spans="9:14" hidden="1">
      <c r="I1210" t="s">
        <v>2256</v>
      </c>
      <c r="L1210">
        <v>0.01</v>
      </c>
      <c r="M1210">
        <v>0</v>
      </c>
      <c r="N1210">
        <v>0.01</v>
      </c>
    </row>
    <row r="1211" spans="9:14" hidden="1">
      <c r="I1211" t="s">
        <v>2257</v>
      </c>
      <c r="L1211">
        <v>0</v>
      </c>
      <c r="M1211">
        <v>0</v>
      </c>
      <c r="N1211">
        <v>0</v>
      </c>
    </row>
    <row r="1212" spans="9:14" hidden="1">
      <c r="I1212" t="s">
        <v>2258</v>
      </c>
      <c r="L1212">
        <v>0</v>
      </c>
      <c r="M1212">
        <v>0</v>
      </c>
      <c r="N1212">
        <v>0</v>
      </c>
    </row>
    <row r="1213" spans="9:14" hidden="1">
      <c r="I1213" t="s">
        <v>2259</v>
      </c>
      <c r="L1213">
        <v>0</v>
      </c>
      <c r="M1213">
        <v>0</v>
      </c>
      <c r="N1213">
        <v>0</v>
      </c>
    </row>
    <row r="1214" spans="9:14" hidden="1">
      <c r="I1214" t="s">
        <v>2260</v>
      </c>
      <c r="L1214">
        <v>0.09</v>
      </c>
      <c r="M1214">
        <v>0.01</v>
      </c>
      <c r="N1214">
        <v>0.08</v>
      </c>
    </row>
    <row r="1215" spans="9:14" hidden="1">
      <c r="I1215" t="s">
        <v>2261</v>
      </c>
      <c r="L1215">
        <v>-0.09</v>
      </c>
      <c r="M1215">
        <v>-0.01</v>
      </c>
      <c r="N1215">
        <v>-0.08</v>
      </c>
    </row>
    <row r="1216" spans="9:14" hidden="1">
      <c r="I1216" t="s">
        <v>2262</v>
      </c>
      <c r="L1216">
        <v>0</v>
      </c>
      <c r="M1216">
        <v>0</v>
      </c>
      <c r="N1216">
        <v>0</v>
      </c>
    </row>
    <row r="1217" spans="9:14" hidden="1">
      <c r="I1217" t="s">
        <v>2263</v>
      </c>
      <c r="L1217">
        <v>0</v>
      </c>
      <c r="M1217">
        <v>0</v>
      </c>
      <c r="N1217">
        <v>0</v>
      </c>
    </row>
    <row r="1218" spans="9:14" hidden="1">
      <c r="I1218" t="s">
        <v>2264</v>
      </c>
      <c r="L1218">
        <v>0</v>
      </c>
      <c r="M1218">
        <v>0</v>
      </c>
      <c r="N1218">
        <v>0</v>
      </c>
    </row>
    <row r="1219" spans="9:14" hidden="1">
      <c r="I1219" t="s">
        <v>2265</v>
      </c>
      <c r="L1219">
        <v>0</v>
      </c>
      <c r="M1219">
        <v>0</v>
      </c>
      <c r="N1219">
        <v>0</v>
      </c>
    </row>
    <row r="1220" spans="9:14" hidden="1">
      <c r="I1220" t="s">
        <v>2266</v>
      </c>
      <c r="L1220">
        <v>0</v>
      </c>
      <c r="M1220">
        <v>0</v>
      </c>
      <c r="N1220">
        <v>0</v>
      </c>
    </row>
    <row r="1221" spans="9:14" hidden="1">
      <c r="I1221" t="s">
        <v>2267</v>
      </c>
      <c r="L1221">
        <v>0</v>
      </c>
      <c r="M1221">
        <v>0</v>
      </c>
      <c r="N1221">
        <v>0</v>
      </c>
    </row>
    <row r="1222" spans="9:14" hidden="1">
      <c r="I1222" t="s">
        <v>2268</v>
      </c>
      <c r="L1222">
        <v>0.05</v>
      </c>
      <c r="M1222">
        <v>0.01</v>
      </c>
      <c r="N1222">
        <v>0.05</v>
      </c>
    </row>
    <row r="1223" spans="9:14" hidden="1">
      <c r="I1223" t="s">
        <v>2269</v>
      </c>
      <c r="L1223">
        <v>-0.05</v>
      </c>
      <c r="M1223">
        <v>0</v>
      </c>
      <c r="N1223">
        <v>-0.05</v>
      </c>
    </row>
    <row r="1224" spans="9:14" hidden="1">
      <c r="I1224" t="s">
        <v>2270</v>
      </c>
      <c r="L1224">
        <v>0</v>
      </c>
      <c r="M1224">
        <v>0</v>
      </c>
      <c r="N1224">
        <v>0</v>
      </c>
    </row>
    <row r="1225" spans="9:14" hidden="1">
      <c r="I1225" t="s">
        <v>2271</v>
      </c>
      <c r="L1225">
        <v>0</v>
      </c>
      <c r="M1225">
        <v>0</v>
      </c>
      <c r="N1225">
        <v>0</v>
      </c>
    </row>
    <row r="1226" spans="9:14" hidden="1">
      <c r="I1226" t="s">
        <v>2268</v>
      </c>
      <c r="L1226">
        <v>0</v>
      </c>
      <c r="M1226">
        <v>0</v>
      </c>
      <c r="N1226">
        <v>0</v>
      </c>
    </row>
    <row r="1227" spans="9:14" hidden="1">
      <c r="I1227" t="s">
        <v>2272</v>
      </c>
      <c r="L1227">
        <v>0</v>
      </c>
      <c r="M1227">
        <v>0</v>
      </c>
      <c r="N1227">
        <v>0</v>
      </c>
    </row>
    <row r="1228" spans="9:14" hidden="1">
      <c r="I1228" t="s">
        <v>2269</v>
      </c>
      <c r="L1228">
        <v>0</v>
      </c>
      <c r="M1228">
        <v>0</v>
      </c>
      <c r="N1228">
        <v>0</v>
      </c>
    </row>
    <row r="1229" spans="9:14" hidden="1">
      <c r="I1229" t="s">
        <v>2273</v>
      </c>
      <c r="L1229">
        <v>0</v>
      </c>
      <c r="M1229">
        <v>0</v>
      </c>
      <c r="N1229">
        <v>0</v>
      </c>
    </row>
    <row r="1230" spans="9:14" hidden="1">
      <c r="I1230" t="s">
        <v>2274</v>
      </c>
      <c r="L1230">
        <v>0.34</v>
      </c>
      <c r="M1230">
        <v>0.16</v>
      </c>
      <c r="N1230">
        <v>0.17</v>
      </c>
    </row>
    <row r="1231" spans="9:14" hidden="1">
      <c r="I1231" t="s">
        <v>2275</v>
      </c>
      <c r="L1231">
        <v>-0.34</v>
      </c>
      <c r="M1231">
        <v>-0.18</v>
      </c>
      <c r="N1231">
        <v>-0.16</v>
      </c>
    </row>
    <row r="1232" spans="9:14" hidden="1">
      <c r="I1232" t="s">
        <v>2276</v>
      </c>
      <c r="L1232">
        <v>0</v>
      </c>
      <c r="M1232">
        <v>0</v>
      </c>
      <c r="N1232">
        <v>0</v>
      </c>
    </row>
    <row r="1233" spans="9:14" hidden="1">
      <c r="I1233" t="s">
        <v>2277</v>
      </c>
      <c r="L1233">
        <v>0</v>
      </c>
      <c r="M1233">
        <v>0.01</v>
      </c>
      <c r="N1233">
        <v>-0.01</v>
      </c>
    </row>
    <row r="1234" spans="9:14" hidden="1">
      <c r="I1234" t="s">
        <v>2274</v>
      </c>
      <c r="L1234">
        <v>0</v>
      </c>
      <c r="M1234">
        <v>0</v>
      </c>
      <c r="N1234">
        <v>0</v>
      </c>
    </row>
    <row r="1235" spans="9:14" hidden="1">
      <c r="I1235" t="s">
        <v>2278</v>
      </c>
      <c r="L1235">
        <v>0</v>
      </c>
      <c r="M1235">
        <v>0</v>
      </c>
      <c r="N1235">
        <v>0</v>
      </c>
    </row>
    <row r="1236" spans="9:14" hidden="1">
      <c r="I1236" t="s">
        <v>2275</v>
      </c>
      <c r="L1236">
        <v>0</v>
      </c>
      <c r="M1236">
        <v>0</v>
      </c>
      <c r="N1236">
        <v>0</v>
      </c>
    </row>
    <row r="1237" spans="9:14" hidden="1">
      <c r="I1237" t="s">
        <v>2279</v>
      </c>
      <c r="L1237">
        <v>0</v>
      </c>
      <c r="M1237">
        <v>0</v>
      </c>
      <c r="N1237">
        <v>0</v>
      </c>
    </row>
    <row r="1238" spans="9:14" hidden="1">
      <c r="I1238" t="s">
        <v>2280</v>
      </c>
      <c r="L1238">
        <v>0.53</v>
      </c>
      <c r="M1238">
        <v>0.02</v>
      </c>
      <c r="N1238">
        <v>0.51</v>
      </c>
    </row>
    <row r="1239" spans="9:14" hidden="1">
      <c r="I1239" t="s">
        <v>2281</v>
      </c>
      <c r="L1239">
        <v>-0.53</v>
      </c>
      <c r="M1239">
        <v>-0.02</v>
      </c>
      <c r="N1239">
        <v>-0.51</v>
      </c>
    </row>
    <row r="1240" spans="9:14" hidden="1">
      <c r="I1240" t="s">
        <v>2282</v>
      </c>
      <c r="L1240">
        <v>0</v>
      </c>
      <c r="M1240">
        <v>0</v>
      </c>
      <c r="N1240">
        <v>0</v>
      </c>
    </row>
    <row r="1241" spans="9:14" hidden="1">
      <c r="I1241" t="s">
        <v>2280</v>
      </c>
      <c r="L1241">
        <v>0</v>
      </c>
      <c r="M1241">
        <v>0</v>
      </c>
      <c r="N1241">
        <v>0</v>
      </c>
    </row>
    <row r="1242" spans="9:14" hidden="1">
      <c r="I1242" t="s">
        <v>2283</v>
      </c>
      <c r="L1242">
        <v>0</v>
      </c>
      <c r="M1242">
        <v>0</v>
      </c>
      <c r="N1242">
        <v>0</v>
      </c>
    </row>
    <row r="1243" spans="9:14" hidden="1">
      <c r="I1243" t="s">
        <v>2281</v>
      </c>
      <c r="L1243">
        <v>0</v>
      </c>
      <c r="M1243">
        <v>0</v>
      </c>
      <c r="N1243">
        <v>0</v>
      </c>
    </row>
    <row r="1244" spans="9:14" hidden="1">
      <c r="I1244" t="s">
        <v>2284</v>
      </c>
      <c r="L1244">
        <v>-0.05</v>
      </c>
      <c r="M1244">
        <v>-0.04</v>
      </c>
      <c r="N1244">
        <v>0</v>
      </c>
    </row>
    <row r="1245" spans="9:14" hidden="1">
      <c r="I1245" t="s">
        <v>2285</v>
      </c>
      <c r="L1245">
        <v>0</v>
      </c>
      <c r="M1245">
        <v>0</v>
      </c>
      <c r="N1245">
        <v>0</v>
      </c>
    </row>
    <row r="1246" spans="9:14" hidden="1">
      <c r="I1246" t="s">
        <v>2286</v>
      </c>
      <c r="L1246">
        <v>0</v>
      </c>
      <c r="M1246">
        <v>0</v>
      </c>
      <c r="N1246">
        <v>0</v>
      </c>
    </row>
    <row r="1247" spans="9:14" hidden="1">
      <c r="I1247" t="s">
        <v>2287</v>
      </c>
      <c r="L1247">
        <v>0</v>
      </c>
      <c r="M1247">
        <v>0</v>
      </c>
      <c r="N1247">
        <v>0</v>
      </c>
    </row>
    <row r="1248" spans="9:14" hidden="1">
      <c r="I1248" t="s">
        <v>6611</v>
      </c>
      <c r="L1248">
        <v>0</v>
      </c>
      <c r="M1248">
        <v>0</v>
      </c>
      <c r="N1248">
        <v>0</v>
      </c>
    </row>
    <row r="1249" spans="9:14" hidden="1">
      <c r="I1249" t="s">
        <v>2285</v>
      </c>
      <c r="L1249">
        <v>0</v>
      </c>
      <c r="M1249">
        <v>0</v>
      </c>
      <c r="N1249">
        <v>0</v>
      </c>
    </row>
    <row r="1250" spans="9:14" hidden="1">
      <c r="I1250" t="s">
        <v>2288</v>
      </c>
      <c r="L1250">
        <v>0</v>
      </c>
      <c r="M1250">
        <v>0</v>
      </c>
      <c r="N1250">
        <v>0</v>
      </c>
    </row>
    <row r="1251" spans="9:14" hidden="1">
      <c r="I1251" t="s">
        <v>2286</v>
      </c>
      <c r="L1251">
        <v>0</v>
      </c>
      <c r="M1251">
        <v>0</v>
      </c>
      <c r="N1251">
        <v>0</v>
      </c>
    </row>
    <row r="1252" spans="9:14" hidden="1">
      <c r="I1252" t="s">
        <v>2290</v>
      </c>
      <c r="L1252">
        <v>0.33</v>
      </c>
      <c r="M1252">
        <v>0.02</v>
      </c>
      <c r="N1252">
        <v>0.31</v>
      </c>
    </row>
    <row r="1253" spans="9:14" hidden="1">
      <c r="I1253" t="s">
        <v>2291</v>
      </c>
      <c r="L1253">
        <v>-0.33</v>
      </c>
      <c r="M1253">
        <v>-0.02</v>
      </c>
      <c r="N1253">
        <v>-0.31</v>
      </c>
    </row>
    <row r="1254" spans="9:14" hidden="1">
      <c r="I1254" t="s">
        <v>2292</v>
      </c>
      <c r="L1254">
        <v>0</v>
      </c>
      <c r="M1254">
        <v>0</v>
      </c>
      <c r="N1254">
        <v>0</v>
      </c>
    </row>
    <row r="1255" spans="9:14" hidden="1">
      <c r="I1255" t="s">
        <v>2293</v>
      </c>
      <c r="L1255">
        <v>0</v>
      </c>
      <c r="M1255">
        <v>0</v>
      </c>
      <c r="N1255">
        <v>0</v>
      </c>
    </row>
    <row r="1256" spans="9:14" hidden="1">
      <c r="I1256" t="s">
        <v>2290</v>
      </c>
      <c r="L1256">
        <v>0</v>
      </c>
      <c r="M1256">
        <v>0</v>
      </c>
      <c r="N1256">
        <v>0</v>
      </c>
    </row>
    <row r="1257" spans="9:14" hidden="1">
      <c r="I1257" t="s">
        <v>2294</v>
      </c>
      <c r="L1257">
        <v>0</v>
      </c>
      <c r="M1257">
        <v>0</v>
      </c>
      <c r="N1257">
        <v>0</v>
      </c>
    </row>
    <row r="1258" spans="9:14" hidden="1">
      <c r="I1258" t="s">
        <v>2291</v>
      </c>
      <c r="L1258">
        <v>0</v>
      </c>
      <c r="M1258">
        <v>0</v>
      </c>
      <c r="N1258">
        <v>0</v>
      </c>
    </row>
    <row r="1259" spans="9:14" hidden="1">
      <c r="I1259" t="s">
        <v>2295</v>
      </c>
      <c r="L1259">
        <v>-1.1200000000000001</v>
      </c>
      <c r="M1259">
        <v>-1.74</v>
      </c>
      <c r="N1259">
        <v>0.61</v>
      </c>
    </row>
    <row r="1260" spans="9:14" hidden="1">
      <c r="I1260" t="s">
        <v>2296</v>
      </c>
      <c r="L1260">
        <v>0</v>
      </c>
      <c r="M1260">
        <v>0</v>
      </c>
      <c r="N1260">
        <v>0</v>
      </c>
    </row>
    <row r="1261" spans="9:14" hidden="1">
      <c r="I1261" t="s">
        <v>2297</v>
      </c>
      <c r="L1261">
        <v>0</v>
      </c>
      <c r="M1261">
        <v>0</v>
      </c>
      <c r="N1261">
        <v>0</v>
      </c>
    </row>
    <row r="1262" spans="9:14" hidden="1">
      <c r="I1262" t="s">
        <v>2298</v>
      </c>
      <c r="L1262">
        <v>0</v>
      </c>
      <c r="M1262">
        <v>0</v>
      </c>
      <c r="N1262">
        <v>0</v>
      </c>
    </row>
    <row r="1263" spans="9:14" hidden="1">
      <c r="I1263" t="s">
        <v>2299</v>
      </c>
      <c r="L1263">
        <v>-0.02</v>
      </c>
      <c r="M1263">
        <v>-0.01</v>
      </c>
      <c r="N1263">
        <v>0</v>
      </c>
    </row>
    <row r="1264" spans="9:14" hidden="1">
      <c r="I1264" t="s">
        <v>2300</v>
      </c>
      <c r="L1264">
        <v>0.01</v>
      </c>
      <c r="M1264">
        <v>0.01</v>
      </c>
      <c r="N1264">
        <v>0</v>
      </c>
    </row>
    <row r="1265" spans="9:14" hidden="1">
      <c r="I1265" t="s">
        <v>2301</v>
      </c>
      <c r="L1265">
        <v>-0.04</v>
      </c>
      <c r="M1265">
        <v>-0.04</v>
      </c>
      <c r="N1265">
        <v>0</v>
      </c>
    </row>
    <row r="1266" spans="9:14" hidden="1">
      <c r="I1266" t="s">
        <v>2302</v>
      </c>
      <c r="L1266">
        <v>0</v>
      </c>
      <c r="M1266">
        <v>0</v>
      </c>
      <c r="N1266">
        <v>0</v>
      </c>
    </row>
    <row r="1267" spans="9:14" hidden="1">
      <c r="I1267" t="s">
        <v>2303</v>
      </c>
      <c r="L1267">
        <v>0</v>
      </c>
      <c r="M1267">
        <v>0</v>
      </c>
      <c r="N1267">
        <v>0</v>
      </c>
    </row>
    <row r="1268" spans="9:14" hidden="1">
      <c r="I1268" t="s">
        <v>2304</v>
      </c>
      <c r="L1268">
        <v>0</v>
      </c>
      <c r="M1268">
        <v>0</v>
      </c>
      <c r="N1268">
        <v>0</v>
      </c>
    </row>
    <row r="1269" spans="9:14" hidden="1">
      <c r="I1269" t="s">
        <v>2305</v>
      </c>
      <c r="L1269">
        <v>0</v>
      </c>
      <c r="M1269">
        <v>0</v>
      </c>
      <c r="N1269">
        <v>0</v>
      </c>
    </row>
    <row r="1270" spans="9:14" hidden="1">
      <c r="I1270" t="s">
        <v>2306</v>
      </c>
      <c r="L1270">
        <v>0</v>
      </c>
      <c r="M1270">
        <v>0.01</v>
      </c>
      <c r="N1270">
        <v>-0.01</v>
      </c>
    </row>
    <row r="1271" spans="9:14" hidden="1">
      <c r="I1271" t="s">
        <v>2307</v>
      </c>
      <c r="L1271">
        <v>0</v>
      </c>
      <c r="M1271">
        <v>0</v>
      </c>
      <c r="N1271">
        <v>0</v>
      </c>
    </row>
    <row r="1272" spans="9:14" hidden="1">
      <c r="I1272" t="s">
        <v>2308</v>
      </c>
      <c r="L1272">
        <v>0</v>
      </c>
      <c r="M1272">
        <v>0</v>
      </c>
      <c r="N1272">
        <v>0</v>
      </c>
    </row>
    <row r="1273" spans="9:14" hidden="1">
      <c r="I1273" t="s">
        <v>2309</v>
      </c>
      <c r="L1273">
        <v>0</v>
      </c>
      <c r="M1273">
        <v>-0.05</v>
      </c>
      <c r="N1273">
        <v>0.05</v>
      </c>
    </row>
    <row r="1274" spans="9:14" hidden="1">
      <c r="I1274" t="s">
        <v>2310</v>
      </c>
      <c r="L1274">
        <v>0</v>
      </c>
      <c r="M1274">
        <v>0</v>
      </c>
      <c r="N1274">
        <v>0</v>
      </c>
    </row>
    <row r="1275" spans="9:14" hidden="1">
      <c r="I1275" t="s">
        <v>2311</v>
      </c>
      <c r="L1275">
        <v>0</v>
      </c>
      <c r="M1275">
        <v>0</v>
      </c>
      <c r="N1275">
        <v>0</v>
      </c>
    </row>
    <row r="1276" spans="9:14" hidden="1">
      <c r="I1276" t="s">
        <v>2312</v>
      </c>
      <c r="L1276">
        <v>0</v>
      </c>
      <c r="M1276">
        <v>0</v>
      </c>
      <c r="N1276">
        <v>0</v>
      </c>
    </row>
    <row r="1277" spans="9:14" hidden="1">
      <c r="I1277" t="s">
        <v>2313</v>
      </c>
      <c r="L1277">
        <v>0</v>
      </c>
      <c r="M1277">
        <v>0</v>
      </c>
      <c r="N1277">
        <v>0</v>
      </c>
    </row>
    <row r="1278" spans="9:14" hidden="1">
      <c r="I1278" t="s">
        <v>2314</v>
      </c>
      <c r="L1278">
        <v>-0.03</v>
      </c>
      <c r="M1278">
        <v>-0.16</v>
      </c>
      <c r="N1278">
        <v>0.13</v>
      </c>
    </row>
    <row r="1279" spans="9:14" hidden="1">
      <c r="I1279" t="s">
        <v>2315</v>
      </c>
      <c r="L1279">
        <v>0</v>
      </c>
      <c r="M1279">
        <v>0</v>
      </c>
      <c r="N1279">
        <v>0</v>
      </c>
    </row>
    <row r="1280" spans="9:14" hidden="1">
      <c r="I1280" t="s">
        <v>2316</v>
      </c>
      <c r="L1280">
        <v>0</v>
      </c>
      <c r="M1280">
        <v>0</v>
      </c>
      <c r="N1280">
        <v>0</v>
      </c>
    </row>
    <row r="1281" spans="9:14" hidden="1">
      <c r="I1281" t="s">
        <v>2315</v>
      </c>
      <c r="L1281">
        <v>0.12</v>
      </c>
      <c r="M1281">
        <v>0.12</v>
      </c>
      <c r="N1281">
        <v>0</v>
      </c>
    </row>
    <row r="1282" spans="9:14" hidden="1">
      <c r="I1282" t="s">
        <v>2317</v>
      </c>
      <c r="L1282">
        <v>0.06</v>
      </c>
      <c r="M1282">
        <v>0.06</v>
      </c>
      <c r="N1282">
        <v>0</v>
      </c>
    </row>
    <row r="1283" spans="9:14" hidden="1">
      <c r="I1283" t="s">
        <v>2318</v>
      </c>
      <c r="L1283">
        <v>-0.1</v>
      </c>
      <c r="M1283">
        <v>-0.1</v>
      </c>
      <c r="N1283">
        <v>0</v>
      </c>
    </row>
    <row r="1284" spans="9:14" hidden="1">
      <c r="I1284" t="s">
        <v>2319</v>
      </c>
      <c r="L1284" s="4">
        <v>5485.02</v>
      </c>
      <c r="M1284" s="4">
        <v>4037.12</v>
      </c>
      <c r="N1284" s="4">
        <v>1447.9</v>
      </c>
    </row>
    <row r="1285" spans="9:14" hidden="1">
      <c r="I1285" t="s">
        <v>2320</v>
      </c>
      <c r="L1285" s="4">
        <v>-5485.02</v>
      </c>
      <c r="M1285" s="4">
        <v>-4037.12</v>
      </c>
      <c r="N1285" s="4">
        <v>-1447.9</v>
      </c>
    </row>
    <row r="1286" spans="9:14" hidden="1">
      <c r="I1286" t="s">
        <v>2321</v>
      </c>
      <c r="L1286">
        <v>18.600000000000001</v>
      </c>
      <c r="M1286">
        <v>18.600000000000001</v>
      </c>
      <c r="N1286">
        <v>0</v>
      </c>
    </row>
    <row r="1287" spans="9:14" hidden="1">
      <c r="I1287" t="s">
        <v>2322</v>
      </c>
      <c r="L1287">
        <v>-18.600000000000001</v>
      </c>
      <c r="M1287">
        <v>-18.600000000000001</v>
      </c>
      <c r="N1287">
        <v>0</v>
      </c>
    </row>
    <row r="1288" spans="9:14" hidden="1">
      <c r="I1288" t="s">
        <v>2323</v>
      </c>
      <c r="L1288">
        <v>0</v>
      </c>
      <c r="M1288">
        <v>0</v>
      </c>
      <c r="N1288">
        <v>0</v>
      </c>
    </row>
    <row r="1289" spans="9:14" hidden="1">
      <c r="I1289" t="s">
        <v>2324</v>
      </c>
      <c r="L1289">
        <v>0</v>
      </c>
      <c r="M1289">
        <v>0</v>
      </c>
      <c r="N1289">
        <v>0</v>
      </c>
    </row>
    <row r="1290" spans="9:14" hidden="1">
      <c r="I1290" t="s">
        <v>2325</v>
      </c>
      <c r="L1290">
        <v>0</v>
      </c>
      <c r="M1290">
        <v>0</v>
      </c>
      <c r="N1290">
        <v>0</v>
      </c>
    </row>
    <row r="1291" spans="9:14" hidden="1">
      <c r="I1291" t="s">
        <v>2326</v>
      </c>
      <c r="L1291">
        <v>0</v>
      </c>
      <c r="M1291">
        <v>0</v>
      </c>
      <c r="N1291">
        <v>0</v>
      </c>
    </row>
    <row r="1292" spans="9:14" hidden="1">
      <c r="I1292" t="s">
        <v>2327</v>
      </c>
      <c r="L1292">
        <v>0</v>
      </c>
      <c r="M1292">
        <v>0</v>
      </c>
      <c r="N1292">
        <v>0</v>
      </c>
    </row>
    <row r="1293" spans="9:14" hidden="1">
      <c r="I1293" t="s">
        <v>2328</v>
      </c>
      <c r="L1293">
        <v>0</v>
      </c>
      <c r="M1293">
        <v>0</v>
      </c>
      <c r="N1293">
        <v>0</v>
      </c>
    </row>
    <row r="1294" spans="9:14" hidden="1">
      <c r="I1294" t="s">
        <v>2329</v>
      </c>
      <c r="L1294">
        <v>0</v>
      </c>
      <c r="M1294">
        <v>0</v>
      </c>
      <c r="N1294">
        <v>0</v>
      </c>
    </row>
    <row r="1295" spans="9:14" hidden="1">
      <c r="I1295" t="s">
        <v>2330</v>
      </c>
      <c r="L1295">
        <v>0</v>
      </c>
      <c r="M1295">
        <v>0</v>
      </c>
      <c r="N1295">
        <v>0</v>
      </c>
    </row>
    <row r="1296" spans="9:14" hidden="1">
      <c r="I1296" t="s">
        <v>2331</v>
      </c>
      <c r="L1296">
        <v>0</v>
      </c>
      <c r="M1296">
        <v>0</v>
      </c>
      <c r="N1296">
        <v>0</v>
      </c>
    </row>
    <row r="1297" spans="9:14" hidden="1">
      <c r="I1297" t="s">
        <v>2332</v>
      </c>
      <c r="L1297">
        <v>0</v>
      </c>
      <c r="M1297">
        <v>0</v>
      </c>
      <c r="N1297">
        <v>0</v>
      </c>
    </row>
    <row r="1298" spans="9:14" hidden="1">
      <c r="I1298" t="s">
        <v>2333</v>
      </c>
      <c r="L1298">
        <v>0</v>
      </c>
      <c r="M1298">
        <v>0</v>
      </c>
      <c r="N1298">
        <v>0</v>
      </c>
    </row>
    <row r="1299" spans="9:14" hidden="1">
      <c r="I1299" t="s">
        <v>2334</v>
      </c>
      <c r="L1299">
        <v>0</v>
      </c>
      <c r="M1299">
        <v>0</v>
      </c>
      <c r="N1299">
        <v>0</v>
      </c>
    </row>
    <row r="1300" spans="9:14" hidden="1">
      <c r="I1300" t="s">
        <v>2335</v>
      </c>
      <c r="L1300">
        <v>0</v>
      </c>
      <c r="M1300">
        <v>0</v>
      </c>
      <c r="N1300">
        <v>0</v>
      </c>
    </row>
    <row r="1301" spans="9:14" hidden="1">
      <c r="I1301" t="s">
        <v>2336</v>
      </c>
      <c r="L1301">
        <v>0</v>
      </c>
      <c r="M1301">
        <v>0</v>
      </c>
      <c r="N1301">
        <v>0</v>
      </c>
    </row>
    <row r="1302" spans="9:14" hidden="1">
      <c r="I1302" t="s">
        <v>2337</v>
      </c>
      <c r="L1302">
        <v>0</v>
      </c>
      <c r="M1302">
        <v>0</v>
      </c>
      <c r="N1302">
        <v>0</v>
      </c>
    </row>
    <row r="1303" spans="9:14" hidden="1">
      <c r="I1303" t="s">
        <v>2338</v>
      </c>
      <c r="L1303">
        <v>0</v>
      </c>
      <c r="M1303">
        <v>0</v>
      </c>
      <c r="N1303">
        <v>0</v>
      </c>
    </row>
    <row r="1304" spans="9:14" hidden="1">
      <c r="I1304" t="s">
        <v>2339</v>
      </c>
      <c r="L1304">
        <v>0</v>
      </c>
      <c r="M1304">
        <v>0</v>
      </c>
      <c r="N1304">
        <v>0</v>
      </c>
    </row>
    <row r="1305" spans="9:14" hidden="1">
      <c r="I1305" t="s">
        <v>2341</v>
      </c>
      <c r="L1305">
        <v>0</v>
      </c>
      <c r="M1305">
        <v>0</v>
      </c>
      <c r="N1305">
        <v>0</v>
      </c>
    </row>
    <row r="1306" spans="9:14" hidden="1">
      <c r="I1306" t="s">
        <v>2342</v>
      </c>
      <c r="L1306">
        <v>0</v>
      </c>
      <c r="M1306">
        <v>0</v>
      </c>
      <c r="N1306">
        <v>0</v>
      </c>
    </row>
    <row r="1307" spans="9:14" hidden="1">
      <c r="I1307" t="s">
        <v>2343</v>
      </c>
      <c r="L1307">
        <v>0</v>
      </c>
      <c r="M1307">
        <v>0</v>
      </c>
      <c r="N1307">
        <v>0</v>
      </c>
    </row>
    <row r="1308" spans="9:14" hidden="1">
      <c r="I1308" t="s">
        <v>2344</v>
      </c>
      <c r="L1308">
        <v>0</v>
      </c>
      <c r="M1308">
        <v>0</v>
      </c>
      <c r="N1308">
        <v>0</v>
      </c>
    </row>
    <row r="1309" spans="9:14" hidden="1">
      <c r="I1309" t="s">
        <v>2345</v>
      </c>
      <c r="L1309">
        <v>0</v>
      </c>
      <c r="M1309">
        <v>0</v>
      </c>
      <c r="N1309">
        <v>0</v>
      </c>
    </row>
    <row r="1310" spans="9:14" hidden="1">
      <c r="I1310" t="s">
        <v>2346</v>
      </c>
      <c r="L1310">
        <v>0</v>
      </c>
      <c r="M1310">
        <v>0</v>
      </c>
      <c r="N1310">
        <v>0</v>
      </c>
    </row>
    <row r="1311" spans="9:14" hidden="1">
      <c r="I1311" t="s">
        <v>2347</v>
      </c>
      <c r="L1311">
        <v>0</v>
      </c>
      <c r="M1311">
        <v>0</v>
      </c>
      <c r="N1311">
        <v>0</v>
      </c>
    </row>
    <row r="1312" spans="9:14" hidden="1">
      <c r="I1312" t="s">
        <v>2348</v>
      </c>
      <c r="L1312">
        <v>0</v>
      </c>
      <c r="M1312">
        <v>0</v>
      </c>
      <c r="N1312">
        <v>0</v>
      </c>
    </row>
    <row r="1313" spans="9:14" hidden="1">
      <c r="I1313" t="s">
        <v>2349</v>
      </c>
      <c r="L1313">
        <v>0</v>
      </c>
      <c r="M1313">
        <v>0</v>
      </c>
      <c r="N1313">
        <v>0</v>
      </c>
    </row>
    <row r="1314" spans="9:14" hidden="1">
      <c r="I1314" t="s">
        <v>2350</v>
      </c>
      <c r="L1314">
        <v>0</v>
      </c>
      <c r="M1314">
        <v>0</v>
      </c>
      <c r="N1314">
        <v>0</v>
      </c>
    </row>
    <row r="1315" spans="9:14" hidden="1">
      <c r="I1315" t="s">
        <v>2351</v>
      </c>
      <c r="L1315">
        <v>0</v>
      </c>
      <c r="M1315">
        <v>0</v>
      </c>
      <c r="N1315">
        <v>0</v>
      </c>
    </row>
    <row r="1316" spans="9:14" hidden="1">
      <c r="I1316" t="s">
        <v>2352</v>
      </c>
      <c r="L1316">
        <v>6.95</v>
      </c>
      <c r="M1316">
        <v>6.95</v>
      </c>
      <c r="N1316">
        <v>0</v>
      </c>
    </row>
    <row r="1317" spans="9:14" hidden="1">
      <c r="I1317" t="s">
        <v>2353</v>
      </c>
      <c r="L1317">
        <v>-6.95</v>
      </c>
      <c r="M1317">
        <v>-6.95</v>
      </c>
      <c r="N1317">
        <v>0</v>
      </c>
    </row>
    <row r="1318" spans="9:14" hidden="1">
      <c r="I1318" t="s">
        <v>3882</v>
      </c>
      <c r="L1318">
        <v>0</v>
      </c>
      <c r="M1318">
        <v>0</v>
      </c>
      <c r="N1318">
        <v>0</v>
      </c>
    </row>
    <row r="1319" spans="9:14" hidden="1">
      <c r="I1319" t="s">
        <v>3883</v>
      </c>
      <c r="L1319">
        <v>0</v>
      </c>
      <c r="M1319">
        <v>0</v>
      </c>
      <c r="N1319">
        <v>0</v>
      </c>
    </row>
    <row r="1320" spans="9:14" hidden="1">
      <c r="I1320" t="s">
        <v>3884</v>
      </c>
      <c r="L1320">
        <v>0</v>
      </c>
      <c r="M1320">
        <v>0</v>
      </c>
      <c r="N1320">
        <v>0</v>
      </c>
    </row>
    <row r="1321" spans="9:14" hidden="1">
      <c r="I1321" t="s">
        <v>3883</v>
      </c>
      <c r="L1321">
        <v>0</v>
      </c>
      <c r="M1321">
        <v>0</v>
      </c>
      <c r="N1321">
        <v>0</v>
      </c>
    </row>
    <row r="1322" spans="9:14" hidden="1">
      <c r="I1322" t="s">
        <v>2354</v>
      </c>
      <c r="L1322">
        <v>244.02</v>
      </c>
      <c r="M1322">
        <v>244.02</v>
      </c>
      <c r="N1322">
        <v>0</v>
      </c>
    </row>
    <row r="1323" spans="9:14" hidden="1">
      <c r="I1323" t="s">
        <v>2354</v>
      </c>
      <c r="L1323">
        <v>-244.01</v>
      </c>
      <c r="M1323">
        <v>-244.01</v>
      </c>
      <c r="N1323">
        <v>0</v>
      </c>
    </row>
    <row r="1324" spans="9:14" hidden="1">
      <c r="I1324" t="s">
        <v>2355</v>
      </c>
      <c r="L1324">
        <v>0</v>
      </c>
      <c r="M1324">
        <v>0</v>
      </c>
      <c r="N1324">
        <v>0</v>
      </c>
    </row>
    <row r="1325" spans="9:14" hidden="1">
      <c r="I1325" t="s">
        <v>2357</v>
      </c>
      <c r="L1325">
        <v>0</v>
      </c>
      <c r="M1325">
        <v>0</v>
      </c>
      <c r="N1325">
        <v>0</v>
      </c>
    </row>
    <row r="1326" spans="9:14" hidden="1">
      <c r="I1326" t="s">
        <v>2358</v>
      </c>
      <c r="L1326">
        <v>0</v>
      </c>
      <c r="M1326">
        <v>0</v>
      </c>
      <c r="N1326">
        <v>0</v>
      </c>
    </row>
    <row r="1327" spans="9:14" hidden="1">
      <c r="I1327" t="s">
        <v>2359</v>
      </c>
      <c r="L1327">
        <v>0</v>
      </c>
      <c r="M1327">
        <v>0</v>
      </c>
      <c r="N1327">
        <v>0</v>
      </c>
    </row>
    <row r="1328" spans="9:14" hidden="1">
      <c r="I1328" t="s">
        <v>2360</v>
      </c>
      <c r="L1328">
        <v>-0.01</v>
      </c>
      <c r="M1328">
        <v>-0.01</v>
      </c>
      <c r="N1328">
        <v>0</v>
      </c>
    </row>
    <row r="1329" spans="9:14" hidden="1">
      <c r="I1329" t="s">
        <v>2361</v>
      </c>
      <c r="L1329">
        <v>0</v>
      </c>
      <c r="M1329">
        <v>0</v>
      </c>
      <c r="N1329">
        <v>0</v>
      </c>
    </row>
    <row r="1330" spans="9:14" hidden="1">
      <c r="I1330" t="s">
        <v>2362</v>
      </c>
      <c r="L1330">
        <v>0</v>
      </c>
      <c r="M1330">
        <v>0</v>
      </c>
      <c r="N1330">
        <v>0</v>
      </c>
    </row>
    <row r="1331" spans="9:14" hidden="1">
      <c r="I1331" t="s">
        <v>2363</v>
      </c>
      <c r="L1331">
        <v>0</v>
      </c>
      <c r="M1331">
        <v>0</v>
      </c>
      <c r="N1331">
        <v>0</v>
      </c>
    </row>
    <row r="1332" spans="9:14" hidden="1">
      <c r="I1332" t="s">
        <v>2364</v>
      </c>
      <c r="L1332">
        <v>0</v>
      </c>
      <c r="M1332">
        <v>0</v>
      </c>
      <c r="N1332">
        <v>0</v>
      </c>
    </row>
    <row r="1333" spans="9:14" hidden="1">
      <c r="I1333" t="s">
        <v>2365</v>
      </c>
      <c r="L1333" s="4">
        <v>1789.12</v>
      </c>
      <c r="M1333" s="4">
        <v>1561.64</v>
      </c>
      <c r="N1333">
        <v>227.48</v>
      </c>
    </row>
    <row r="1334" spans="9:14" hidden="1">
      <c r="I1334" t="s">
        <v>2366</v>
      </c>
      <c r="L1334" s="4">
        <v>-1789.12</v>
      </c>
      <c r="M1334" s="4">
        <v>-1561.64</v>
      </c>
      <c r="N1334">
        <v>-227.48</v>
      </c>
    </row>
    <row r="1335" spans="9:14" hidden="1">
      <c r="I1335" t="s">
        <v>2367</v>
      </c>
      <c r="L1335">
        <v>0.92</v>
      </c>
      <c r="M1335">
        <v>0</v>
      </c>
      <c r="N1335">
        <v>0.92</v>
      </c>
    </row>
    <row r="1336" spans="9:14" hidden="1">
      <c r="I1336" t="s">
        <v>2368</v>
      </c>
      <c r="L1336">
        <v>-0.92</v>
      </c>
      <c r="M1336">
        <v>0</v>
      </c>
      <c r="N1336">
        <v>-0.92</v>
      </c>
    </row>
    <row r="1337" spans="9:14" hidden="1">
      <c r="I1337" t="s">
        <v>2369</v>
      </c>
      <c r="L1337">
        <v>0</v>
      </c>
      <c r="M1337">
        <v>0</v>
      </c>
      <c r="N1337">
        <v>0</v>
      </c>
    </row>
    <row r="1338" spans="9:14" hidden="1">
      <c r="I1338" t="s">
        <v>2370</v>
      </c>
      <c r="L1338">
        <v>0</v>
      </c>
      <c r="M1338">
        <v>0</v>
      </c>
      <c r="N1338">
        <v>0</v>
      </c>
    </row>
    <row r="1339" spans="9:14" hidden="1">
      <c r="I1339" t="s">
        <v>2371</v>
      </c>
      <c r="L1339">
        <v>0</v>
      </c>
      <c r="M1339">
        <v>0</v>
      </c>
      <c r="N1339">
        <v>0</v>
      </c>
    </row>
    <row r="1340" spans="9:14" hidden="1">
      <c r="I1340" t="s">
        <v>2372</v>
      </c>
      <c r="L1340">
        <v>0</v>
      </c>
      <c r="M1340">
        <v>0</v>
      </c>
      <c r="N1340">
        <v>0</v>
      </c>
    </row>
    <row r="1341" spans="9:14" hidden="1">
      <c r="I1341" t="s">
        <v>2373</v>
      </c>
      <c r="L1341">
        <v>0</v>
      </c>
      <c r="M1341">
        <v>0</v>
      </c>
      <c r="N1341">
        <v>0</v>
      </c>
    </row>
    <row r="1342" spans="9:14" hidden="1">
      <c r="I1342" t="s">
        <v>2374</v>
      </c>
      <c r="L1342">
        <v>-1.06</v>
      </c>
      <c r="M1342">
        <v>-0.57999999999999996</v>
      </c>
      <c r="N1342">
        <v>-0.48</v>
      </c>
    </row>
    <row r="1343" spans="9:14" hidden="1">
      <c r="I1343" t="s">
        <v>2375</v>
      </c>
      <c r="L1343">
        <v>0</v>
      </c>
      <c r="M1343">
        <v>0.12</v>
      </c>
      <c r="N1343">
        <v>-0.12</v>
      </c>
    </row>
    <row r="1344" spans="9:14" hidden="1">
      <c r="I1344" t="s">
        <v>2376</v>
      </c>
      <c r="L1344">
        <v>0</v>
      </c>
      <c r="M1344">
        <v>0</v>
      </c>
      <c r="N1344">
        <v>0</v>
      </c>
    </row>
    <row r="1345" spans="9:14" hidden="1">
      <c r="I1345" t="s">
        <v>2377</v>
      </c>
      <c r="L1345">
        <v>0</v>
      </c>
      <c r="M1345">
        <v>0</v>
      </c>
      <c r="N1345">
        <v>0</v>
      </c>
    </row>
    <row r="1346" spans="9:14" hidden="1">
      <c r="I1346" t="s">
        <v>2379</v>
      </c>
      <c r="L1346">
        <v>0</v>
      </c>
      <c r="M1346">
        <v>0</v>
      </c>
      <c r="N1346">
        <v>0</v>
      </c>
    </row>
    <row r="1347" spans="9:14" hidden="1">
      <c r="I1347" t="s">
        <v>2380</v>
      </c>
      <c r="L1347">
        <v>0</v>
      </c>
      <c r="M1347">
        <v>0</v>
      </c>
      <c r="N1347">
        <v>0</v>
      </c>
    </row>
    <row r="1348" spans="9:14" hidden="1">
      <c r="I1348" t="s">
        <v>2381</v>
      </c>
      <c r="L1348">
        <v>0</v>
      </c>
      <c r="M1348">
        <v>0</v>
      </c>
      <c r="N1348">
        <v>0</v>
      </c>
    </row>
    <row r="1349" spans="9:14" hidden="1">
      <c r="I1349" t="s">
        <v>3885</v>
      </c>
      <c r="L1349">
        <v>0</v>
      </c>
      <c r="M1349">
        <v>0</v>
      </c>
      <c r="N1349">
        <v>0</v>
      </c>
    </row>
    <row r="1350" spans="9:14" hidden="1">
      <c r="I1350" t="s">
        <v>2382</v>
      </c>
      <c r="L1350">
        <v>0</v>
      </c>
      <c r="M1350">
        <v>0</v>
      </c>
      <c r="N1350">
        <v>0</v>
      </c>
    </row>
    <row r="1351" spans="9:14" hidden="1">
      <c r="I1351" t="s">
        <v>2383</v>
      </c>
      <c r="L1351">
        <v>0</v>
      </c>
      <c r="M1351">
        <v>0</v>
      </c>
      <c r="N1351">
        <v>0</v>
      </c>
    </row>
    <row r="1352" spans="9:14" hidden="1">
      <c r="I1352" t="s">
        <v>2384</v>
      </c>
      <c r="L1352">
        <v>0</v>
      </c>
      <c r="M1352">
        <v>0</v>
      </c>
      <c r="N1352">
        <v>0</v>
      </c>
    </row>
    <row r="1353" spans="9:14" hidden="1">
      <c r="I1353" t="s">
        <v>2385</v>
      </c>
      <c r="L1353">
        <v>0</v>
      </c>
      <c r="M1353">
        <v>0</v>
      </c>
      <c r="N1353">
        <v>0</v>
      </c>
    </row>
    <row r="1354" spans="9:14" hidden="1">
      <c r="I1354" t="s">
        <v>2386</v>
      </c>
      <c r="L1354">
        <v>0</v>
      </c>
      <c r="M1354">
        <v>0</v>
      </c>
      <c r="N1354">
        <v>0</v>
      </c>
    </row>
    <row r="1355" spans="9:14" hidden="1">
      <c r="I1355" t="s">
        <v>2387</v>
      </c>
      <c r="L1355">
        <v>0</v>
      </c>
      <c r="M1355">
        <v>0</v>
      </c>
      <c r="N1355">
        <v>0</v>
      </c>
    </row>
    <row r="1356" spans="9:14" hidden="1">
      <c r="I1356" t="s">
        <v>2388</v>
      </c>
      <c r="L1356">
        <v>0</v>
      </c>
      <c r="M1356">
        <v>0</v>
      </c>
      <c r="N1356">
        <v>0</v>
      </c>
    </row>
    <row r="1357" spans="9:14" hidden="1">
      <c r="I1357" t="s">
        <v>2389</v>
      </c>
      <c r="L1357">
        <v>0</v>
      </c>
      <c r="M1357">
        <v>0</v>
      </c>
      <c r="N1357">
        <v>0</v>
      </c>
    </row>
    <row r="1358" spans="9:14" hidden="1">
      <c r="I1358" t="s">
        <v>2390</v>
      </c>
      <c r="L1358">
        <v>0</v>
      </c>
      <c r="M1358">
        <v>0</v>
      </c>
      <c r="N1358">
        <v>0</v>
      </c>
    </row>
    <row r="1359" spans="9:14" hidden="1">
      <c r="I1359" t="s">
        <v>2391</v>
      </c>
      <c r="L1359">
        <v>0</v>
      </c>
      <c r="M1359">
        <v>0</v>
      </c>
      <c r="N1359">
        <v>0</v>
      </c>
    </row>
    <row r="1360" spans="9:14" hidden="1">
      <c r="I1360" t="s">
        <v>2392</v>
      </c>
      <c r="L1360">
        <v>0</v>
      </c>
      <c r="M1360">
        <v>0</v>
      </c>
      <c r="N1360">
        <v>0</v>
      </c>
    </row>
    <row r="1361" spans="9:14" hidden="1">
      <c r="I1361" t="s">
        <v>2393</v>
      </c>
      <c r="L1361">
        <v>0</v>
      </c>
      <c r="M1361">
        <v>0</v>
      </c>
      <c r="N1361">
        <v>0</v>
      </c>
    </row>
    <row r="1362" spans="9:14" hidden="1">
      <c r="I1362" t="s">
        <v>2394</v>
      </c>
      <c r="L1362">
        <v>0.04</v>
      </c>
      <c r="M1362">
        <v>0</v>
      </c>
      <c r="N1362">
        <v>0.03</v>
      </c>
    </row>
    <row r="1363" spans="9:14" hidden="1">
      <c r="I1363" t="s">
        <v>2395</v>
      </c>
      <c r="L1363">
        <v>-0.04</v>
      </c>
      <c r="M1363">
        <v>0</v>
      </c>
      <c r="N1363">
        <v>-0.03</v>
      </c>
    </row>
    <row r="1364" spans="9:14" hidden="1">
      <c r="I1364" t="s">
        <v>2396</v>
      </c>
      <c r="L1364">
        <v>0</v>
      </c>
      <c r="M1364">
        <v>0</v>
      </c>
      <c r="N1364">
        <v>0</v>
      </c>
    </row>
    <row r="1365" spans="9:14" hidden="1">
      <c r="I1365" t="s">
        <v>2397</v>
      </c>
      <c r="L1365">
        <v>0</v>
      </c>
      <c r="M1365">
        <v>0</v>
      </c>
      <c r="N1365">
        <v>0</v>
      </c>
    </row>
    <row r="1366" spans="9:14" hidden="1">
      <c r="I1366" t="s">
        <v>2398</v>
      </c>
      <c r="L1366">
        <v>0</v>
      </c>
      <c r="M1366">
        <v>0</v>
      </c>
      <c r="N1366">
        <v>0</v>
      </c>
    </row>
    <row r="1367" spans="9:14" hidden="1">
      <c r="I1367" t="s">
        <v>2399</v>
      </c>
      <c r="L1367">
        <v>0</v>
      </c>
      <c r="M1367">
        <v>0</v>
      </c>
      <c r="N1367">
        <v>0</v>
      </c>
    </row>
    <row r="1368" spans="9:14" hidden="1">
      <c r="I1368" t="s">
        <v>2400</v>
      </c>
      <c r="L1368">
        <v>0</v>
      </c>
      <c r="M1368">
        <v>0</v>
      </c>
      <c r="N1368">
        <v>0</v>
      </c>
    </row>
    <row r="1369" spans="9:14" hidden="1">
      <c r="I1369" t="s">
        <v>2401</v>
      </c>
      <c r="L1369">
        <v>0</v>
      </c>
      <c r="M1369">
        <v>0</v>
      </c>
      <c r="N1369">
        <v>0</v>
      </c>
    </row>
    <row r="1370" spans="9:14" hidden="1">
      <c r="I1370" t="s">
        <v>3886</v>
      </c>
      <c r="L1370">
        <v>0.39</v>
      </c>
      <c r="M1370">
        <v>0</v>
      </c>
      <c r="N1370">
        <v>0.39</v>
      </c>
    </row>
    <row r="1371" spans="9:14" hidden="1">
      <c r="I1371" t="s">
        <v>2402</v>
      </c>
      <c r="L1371">
        <v>-0.39</v>
      </c>
      <c r="M1371">
        <v>0</v>
      </c>
      <c r="N1371">
        <v>-0.39</v>
      </c>
    </row>
    <row r="1372" spans="9:14" hidden="1">
      <c r="I1372" t="s">
        <v>2403</v>
      </c>
      <c r="L1372">
        <v>0</v>
      </c>
      <c r="M1372">
        <v>0</v>
      </c>
      <c r="N1372">
        <v>0</v>
      </c>
    </row>
    <row r="1373" spans="9:14" hidden="1">
      <c r="I1373" t="s">
        <v>6612</v>
      </c>
      <c r="L1373">
        <v>0</v>
      </c>
      <c r="M1373">
        <v>0</v>
      </c>
      <c r="N1373">
        <v>0</v>
      </c>
    </row>
    <row r="1374" spans="9:14" hidden="1">
      <c r="I1374" t="s">
        <v>3887</v>
      </c>
      <c r="L1374">
        <v>0</v>
      </c>
      <c r="M1374">
        <v>0</v>
      </c>
      <c r="N1374">
        <v>0</v>
      </c>
    </row>
    <row r="1375" spans="9:14" hidden="1">
      <c r="I1375" t="s">
        <v>2404</v>
      </c>
      <c r="L1375">
        <v>0</v>
      </c>
      <c r="M1375">
        <v>0</v>
      </c>
      <c r="N1375">
        <v>0</v>
      </c>
    </row>
    <row r="1376" spans="9:14" hidden="1">
      <c r="I1376" t="s">
        <v>2405</v>
      </c>
      <c r="L1376">
        <v>0</v>
      </c>
      <c r="M1376">
        <v>0</v>
      </c>
      <c r="N1376">
        <v>0</v>
      </c>
    </row>
    <row r="1377" spans="9:14" hidden="1">
      <c r="I1377" t="s">
        <v>6613</v>
      </c>
      <c r="L1377">
        <v>0</v>
      </c>
      <c r="M1377">
        <v>0</v>
      </c>
      <c r="N1377">
        <v>0</v>
      </c>
    </row>
    <row r="1378" spans="9:14" hidden="1">
      <c r="I1378" t="s">
        <v>2406</v>
      </c>
      <c r="L1378">
        <v>0.03</v>
      </c>
      <c r="M1378">
        <v>0.01</v>
      </c>
      <c r="N1378">
        <v>0.02</v>
      </c>
    </row>
    <row r="1379" spans="9:14" hidden="1">
      <c r="I1379" t="s">
        <v>2407</v>
      </c>
      <c r="L1379">
        <v>-0.03</v>
      </c>
      <c r="M1379">
        <v>-0.01</v>
      </c>
      <c r="N1379">
        <v>-0.02</v>
      </c>
    </row>
    <row r="1380" spans="9:14" hidden="1">
      <c r="I1380" t="s">
        <v>2408</v>
      </c>
      <c r="L1380">
        <v>0</v>
      </c>
      <c r="M1380">
        <v>0</v>
      </c>
      <c r="N1380">
        <v>0</v>
      </c>
    </row>
    <row r="1381" spans="9:14" hidden="1">
      <c r="I1381" t="s">
        <v>2409</v>
      </c>
      <c r="L1381">
        <v>0</v>
      </c>
      <c r="M1381">
        <v>0</v>
      </c>
      <c r="N1381">
        <v>0</v>
      </c>
    </row>
    <row r="1382" spans="9:14" hidden="1">
      <c r="I1382" t="s">
        <v>2410</v>
      </c>
      <c r="L1382">
        <v>0</v>
      </c>
      <c r="M1382">
        <v>0</v>
      </c>
      <c r="N1382">
        <v>0</v>
      </c>
    </row>
    <row r="1383" spans="9:14" hidden="1">
      <c r="I1383" t="s">
        <v>2411</v>
      </c>
      <c r="L1383">
        <v>0</v>
      </c>
      <c r="M1383">
        <v>0</v>
      </c>
      <c r="N1383">
        <v>0</v>
      </c>
    </row>
    <row r="1384" spans="9:14" hidden="1">
      <c r="I1384" t="s">
        <v>2412</v>
      </c>
      <c r="L1384">
        <v>0</v>
      </c>
      <c r="M1384">
        <v>0</v>
      </c>
      <c r="N1384">
        <v>0</v>
      </c>
    </row>
    <row r="1385" spans="9:14" hidden="1">
      <c r="I1385" t="s">
        <v>2413</v>
      </c>
      <c r="L1385">
        <v>-0.01</v>
      </c>
      <c r="M1385">
        <v>0</v>
      </c>
      <c r="N1385">
        <v>-0.01</v>
      </c>
    </row>
    <row r="1386" spans="9:14" hidden="1">
      <c r="I1386" t="s">
        <v>2414</v>
      </c>
      <c r="L1386">
        <v>0.03</v>
      </c>
      <c r="M1386">
        <v>0.01</v>
      </c>
      <c r="N1386">
        <v>0.01</v>
      </c>
    </row>
    <row r="1387" spans="9:14" hidden="1">
      <c r="I1387" t="s">
        <v>2415</v>
      </c>
      <c r="L1387">
        <v>-0.03</v>
      </c>
      <c r="M1387">
        <v>-0.01</v>
      </c>
      <c r="N1387">
        <v>-0.02</v>
      </c>
    </row>
    <row r="1388" spans="9:14" hidden="1">
      <c r="I1388" t="s">
        <v>2416</v>
      </c>
      <c r="L1388">
        <v>0</v>
      </c>
      <c r="M1388">
        <v>0</v>
      </c>
      <c r="N1388">
        <v>0</v>
      </c>
    </row>
    <row r="1389" spans="9:14" hidden="1">
      <c r="I1389" t="s">
        <v>2417</v>
      </c>
      <c r="L1389">
        <v>0</v>
      </c>
      <c r="M1389">
        <v>0</v>
      </c>
      <c r="N1389">
        <v>0</v>
      </c>
    </row>
    <row r="1390" spans="9:14" hidden="1">
      <c r="I1390" t="s">
        <v>2418</v>
      </c>
      <c r="L1390">
        <v>0</v>
      </c>
      <c r="M1390">
        <v>0</v>
      </c>
      <c r="N1390">
        <v>0</v>
      </c>
    </row>
    <row r="1391" spans="9:14" hidden="1">
      <c r="I1391" t="s">
        <v>2419</v>
      </c>
      <c r="L1391">
        <v>0</v>
      </c>
      <c r="M1391">
        <v>0</v>
      </c>
      <c r="N1391">
        <v>0</v>
      </c>
    </row>
    <row r="1392" spans="9:14" hidden="1">
      <c r="I1392" t="s">
        <v>2420</v>
      </c>
      <c r="L1392">
        <v>0</v>
      </c>
      <c r="M1392">
        <v>0</v>
      </c>
      <c r="N1392">
        <v>0</v>
      </c>
    </row>
    <row r="1393" spans="9:14" hidden="1">
      <c r="I1393" t="s">
        <v>2421</v>
      </c>
      <c r="L1393">
        <v>0</v>
      </c>
      <c r="M1393">
        <v>0</v>
      </c>
      <c r="N1393">
        <v>0</v>
      </c>
    </row>
    <row r="1394" spans="9:14" hidden="1">
      <c r="I1394" t="s">
        <v>2422</v>
      </c>
      <c r="L1394">
        <v>0.03</v>
      </c>
      <c r="M1394">
        <v>0.12</v>
      </c>
      <c r="N1394">
        <v>-0.09</v>
      </c>
    </row>
    <row r="1395" spans="9:14" hidden="1">
      <c r="I1395" t="s">
        <v>2423</v>
      </c>
      <c r="L1395">
        <v>-0.03</v>
      </c>
      <c r="M1395">
        <v>-0.12</v>
      </c>
      <c r="N1395">
        <v>0.09</v>
      </c>
    </row>
    <row r="1396" spans="9:14" hidden="1">
      <c r="I1396" t="s">
        <v>2424</v>
      </c>
      <c r="L1396">
        <v>0</v>
      </c>
      <c r="M1396">
        <v>0</v>
      </c>
      <c r="N1396">
        <v>0</v>
      </c>
    </row>
    <row r="1397" spans="9:14" hidden="1">
      <c r="I1397" t="s">
        <v>2425</v>
      </c>
      <c r="L1397">
        <v>0</v>
      </c>
      <c r="M1397">
        <v>0</v>
      </c>
      <c r="N1397">
        <v>0</v>
      </c>
    </row>
    <row r="1398" spans="9:14" hidden="1">
      <c r="I1398" t="s">
        <v>2426</v>
      </c>
      <c r="L1398">
        <v>0</v>
      </c>
      <c r="M1398">
        <v>0</v>
      </c>
      <c r="N1398">
        <v>0</v>
      </c>
    </row>
    <row r="1399" spans="9:14" hidden="1">
      <c r="I1399" t="s">
        <v>2427</v>
      </c>
      <c r="L1399">
        <v>0</v>
      </c>
      <c r="M1399">
        <v>0</v>
      </c>
      <c r="N1399">
        <v>0</v>
      </c>
    </row>
    <row r="1400" spans="9:14" hidden="1">
      <c r="I1400" t="s">
        <v>2428</v>
      </c>
      <c r="L1400">
        <v>0</v>
      </c>
      <c r="M1400">
        <v>0</v>
      </c>
      <c r="N1400">
        <v>0</v>
      </c>
    </row>
    <row r="1401" spans="9:14" hidden="1">
      <c r="I1401" t="s">
        <v>2429</v>
      </c>
      <c r="L1401">
        <v>0</v>
      </c>
      <c r="M1401">
        <v>0</v>
      </c>
      <c r="N1401">
        <v>0</v>
      </c>
    </row>
    <row r="1402" spans="9:14" hidden="1">
      <c r="I1402" t="s">
        <v>2430</v>
      </c>
      <c r="L1402">
        <v>0.08</v>
      </c>
      <c r="M1402">
        <v>0</v>
      </c>
      <c r="N1402">
        <v>0.08</v>
      </c>
    </row>
    <row r="1403" spans="9:14" hidden="1">
      <c r="I1403" t="s">
        <v>2431</v>
      </c>
      <c r="L1403">
        <v>-0.08</v>
      </c>
      <c r="M1403">
        <v>0</v>
      </c>
      <c r="N1403">
        <v>-0.08</v>
      </c>
    </row>
    <row r="1404" spans="9:14" hidden="1">
      <c r="I1404" t="s">
        <v>2432</v>
      </c>
      <c r="L1404">
        <v>0</v>
      </c>
      <c r="M1404">
        <v>0</v>
      </c>
      <c r="N1404">
        <v>0</v>
      </c>
    </row>
    <row r="1405" spans="9:14" hidden="1">
      <c r="I1405" t="s">
        <v>2433</v>
      </c>
      <c r="L1405">
        <v>0</v>
      </c>
      <c r="M1405">
        <v>0</v>
      </c>
      <c r="N1405">
        <v>0</v>
      </c>
    </row>
    <row r="1406" spans="9:14" hidden="1">
      <c r="I1406" t="s">
        <v>2434</v>
      </c>
      <c r="L1406">
        <v>0</v>
      </c>
      <c r="M1406">
        <v>0</v>
      </c>
      <c r="N1406">
        <v>0</v>
      </c>
    </row>
    <row r="1407" spans="9:14" hidden="1">
      <c r="I1407" t="s">
        <v>2435</v>
      </c>
      <c r="L1407">
        <v>0</v>
      </c>
      <c r="M1407">
        <v>0.02</v>
      </c>
      <c r="N1407">
        <v>-0.02</v>
      </c>
    </row>
    <row r="1408" spans="9:14" hidden="1">
      <c r="I1408" t="s">
        <v>2436</v>
      </c>
      <c r="L1408">
        <v>0</v>
      </c>
      <c r="M1408">
        <v>0</v>
      </c>
      <c r="N1408">
        <v>0</v>
      </c>
    </row>
    <row r="1409" spans="9:14" hidden="1">
      <c r="I1409" t="s">
        <v>2437</v>
      </c>
      <c r="L1409">
        <v>0</v>
      </c>
      <c r="M1409">
        <v>0</v>
      </c>
      <c r="N1409">
        <v>0</v>
      </c>
    </row>
    <row r="1410" spans="9:14" hidden="1">
      <c r="I1410" t="s">
        <v>2438</v>
      </c>
      <c r="L1410">
        <v>0</v>
      </c>
      <c r="M1410">
        <v>0</v>
      </c>
      <c r="N1410">
        <v>0</v>
      </c>
    </row>
    <row r="1411" spans="9:14" hidden="1">
      <c r="I1411" t="s">
        <v>2439</v>
      </c>
      <c r="L1411">
        <v>0</v>
      </c>
      <c r="M1411">
        <v>0</v>
      </c>
      <c r="N1411">
        <v>0</v>
      </c>
    </row>
    <row r="1412" spans="9:14" hidden="1">
      <c r="I1412" t="s">
        <v>2440</v>
      </c>
      <c r="L1412">
        <v>0</v>
      </c>
      <c r="M1412">
        <v>0</v>
      </c>
      <c r="N1412">
        <v>0</v>
      </c>
    </row>
    <row r="1413" spans="9:14" hidden="1">
      <c r="I1413" t="s">
        <v>2441</v>
      </c>
      <c r="L1413">
        <v>0</v>
      </c>
      <c r="M1413">
        <v>0</v>
      </c>
      <c r="N1413">
        <v>0</v>
      </c>
    </row>
    <row r="1414" spans="9:14" hidden="1">
      <c r="I1414" t="s">
        <v>2442</v>
      </c>
      <c r="L1414">
        <v>0</v>
      </c>
      <c r="M1414">
        <v>0</v>
      </c>
      <c r="N1414">
        <v>0</v>
      </c>
    </row>
    <row r="1415" spans="9:14" hidden="1">
      <c r="I1415" t="s">
        <v>2443</v>
      </c>
      <c r="L1415">
        <v>0</v>
      </c>
      <c r="M1415">
        <v>0</v>
      </c>
      <c r="N1415">
        <v>0</v>
      </c>
    </row>
    <row r="1416" spans="9:14" hidden="1">
      <c r="I1416" t="s">
        <v>2444</v>
      </c>
      <c r="L1416">
        <v>0</v>
      </c>
      <c r="M1416">
        <v>0</v>
      </c>
      <c r="N1416">
        <v>0</v>
      </c>
    </row>
    <row r="1417" spans="9:14" hidden="1">
      <c r="I1417" t="s">
        <v>2445</v>
      </c>
      <c r="L1417">
        <v>0</v>
      </c>
      <c r="M1417">
        <v>0</v>
      </c>
      <c r="N1417">
        <v>0</v>
      </c>
    </row>
    <row r="1418" spans="9:14" hidden="1">
      <c r="I1418" t="s">
        <v>2446</v>
      </c>
      <c r="L1418">
        <v>0</v>
      </c>
      <c r="M1418">
        <v>0</v>
      </c>
      <c r="N1418">
        <v>0</v>
      </c>
    </row>
    <row r="1419" spans="9:14" hidden="1">
      <c r="I1419" t="s">
        <v>2447</v>
      </c>
      <c r="L1419">
        <v>0</v>
      </c>
      <c r="M1419">
        <v>0</v>
      </c>
      <c r="N1419">
        <v>0</v>
      </c>
    </row>
    <row r="1420" spans="9:14" hidden="1">
      <c r="I1420" t="s">
        <v>2448</v>
      </c>
      <c r="L1420">
        <v>0</v>
      </c>
      <c r="M1420">
        <v>0</v>
      </c>
      <c r="N1420">
        <v>0</v>
      </c>
    </row>
    <row r="1421" spans="9:14" hidden="1">
      <c r="I1421" t="s">
        <v>2449</v>
      </c>
      <c r="L1421">
        <v>0</v>
      </c>
      <c r="M1421">
        <v>0</v>
      </c>
      <c r="N1421">
        <v>0</v>
      </c>
    </row>
    <row r="1422" spans="9:14" hidden="1">
      <c r="I1422" t="s">
        <v>2450</v>
      </c>
      <c r="L1422">
        <v>0</v>
      </c>
      <c r="M1422">
        <v>0</v>
      </c>
      <c r="N1422">
        <v>0</v>
      </c>
    </row>
    <row r="1423" spans="9:14" hidden="1">
      <c r="I1423" t="s">
        <v>2451</v>
      </c>
      <c r="L1423">
        <v>0</v>
      </c>
      <c r="M1423">
        <v>0</v>
      </c>
      <c r="N1423">
        <v>0</v>
      </c>
    </row>
    <row r="1424" spans="9:14" hidden="1">
      <c r="I1424" t="s">
        <v>2452</v>
      </c>
      <c r="L1424">
        <v>0</v>
      </c>
      <c r="M1424">
        <v>0</v>
      </c>
      <c r="N1424">
        <v>0</v>
      </c>
    </row>
    <row r="1425" spans="9:14" hidden="1">
      <c r="I1425" t="s">
        <v>2453</v>
      </c>
      <c r="L1425">
        <v>0</v>
      </c>
      <c r="M1425">
        <v>0</v>
      </c>
      <c r="N1425">
        <v>0</v>
      </c>
    </row>
    <row r="1426" spans="9:14" hidden="1">
      <c r="I1426" t="s">
        <v>2454</v>
      </c>
      <c r="L1426">
        <v>0.1</v>
      </c>
      <c r="M1426">
        <v>0.09</v>
      </c>
      <c r="N1426">
        <v>0.01</v>
      </c>
    </row>
    <row r="1427" spans="9:14" hidden="1">
      <c r="I1427" t="s">
        <v>2455</v>
      </c>
      <c r="L1427">
        <v>-0.1</v>
      </c>
      <c r="M1427">
        <v>-0.09</v>
      </c>
      <c r="N1427">
        <v>-0.01</v>
      </c>
    </row>
    <row r="1428" spans="9:14" hidden="1">
      <c r="I1428" t="s">
        <v>2456</v>
      </c>
      <c r="L1428">
        <v>0</v>
      </c>
      <c r="M1428">
        <v>0</v>
      </c>
      <c r="N1428">
        <v>0</v>
      </c>
    </row>
    <row r="1429" spans="9:14" hidden="1">
      <c r="I1429" t="s">
        <v>2457</v>
      </c>
      <c r="L1429">
        <v>0</v>
      </c>
      <c r="M1429">
        <v>0</v>
      </c>
      <c r="N1429">
        <v>0</v>
      </c>
    </row>
    <row r="1430" spans="9:14" hidden="1">
      <c r="I1430" t="s">
        <v>2458</v>
      </c>
      <c r="L1430">
        <v>0</v>
      </c>
      <c r="M1430">
        <v>0</v>
      </c>
      <c r="N1430">
        <v>0</v>
      </c>
    </row>
    <row r="1431" spans="9:14" hidden="1">
      <c r="I1431" t="s">
        <v>2459</v>
      </c>
      <c r="L1431">
        <v>0</v>
      </c>
      <c r="M1431">
        <v>0</v>
      </c>
      <c r="N1431">
        <v>0</v>
      </c>
    </row>
    <row r="1432" spans="9:14" hidden="1">
      <c r="I1432" t="s">
        <v>2460</v>
      </c>
      <c r="L1432">
        <v>0</v>
      </c>
      <c r="M1432">
        <v>0</v>
      </c>
      <c r="N1432">
        <v>0</v>
      </c>
    </row>
    <row r="1433" spans="9:14" hidden="1">
      <c r="I1433" t="s">
        <v>6614</v>
      </c>
      <c r="L1433">
        <v>-0.23</v>
      </c>
      <c r="M1433">
        <v>0</v>
      </c>
      <c r="N1433">
        <v>-0.23</v>
      </c>
    </row>
    <row r="1434" spans="9:14" hidden="1">
      <c r="I1434" t="s">
        <v>2461</v>
      </c>
      <c r="L1434">
        <v>0</v>
      </c>
      <c r="M1434">
        <v>0</v>
      </c>
      <c r="N1434">
        <v>0</v>
      </c>
    </row>
    <row r="1435" spans="9:14" hidden="1">
      <c r="I1435" t="s">
        <v>2462</v>
      </c>
      <c r="L1435">
        <v>0</v>
      </c>
      <c r="M1435">
        <v>0</v>
      </c>
      <c r="N1435">
        <v>0</v>
      </c>
    </row>
    <row r="1436" spans="9:14" hidden="1">
      <c r="I1436" t="s">
        <v>2463</v>
      </c>
      <c r="L1436">
        <v>0</v>
      </c>
      <c r="M1436">
        <v>0</v>
      </c>
      <c r="N1436">
        <v>0</v>
      </c>
    </row>
    <row r="1437" spans="9:14" hidden="1">
      <c r="I1437" t="s">
        <v>2464</v>
      </c>
      <c r="L1437">
        <v>0</v>
      </c>
      <c r="M1437">
        <v>0</v>
      </c>
      <c r="N1437">
        <v>0</v>
      </c>
    </row>
    <row r="1438" spans="9:14" hidden="1">
      <c r="I1438" t="s">
        <v>2465</v>
      </c>
      <c r="L1438">
        <v>0</v>
      </c>
      <c r="M1438">
        <v>0</v>
      </c>
      <c r="N1438">
        <v>0</v>
      </c>
    </row>
    <row r="1439" spans="9:14" hidden="1">
      <c r="I1439" t="s">
        <v>2466</v>
      </c>
      <c r="L1439">
        <v>0</v>
      </c>
      <c r="M1439">
        <v>0</v>
      </c>
      <c r="N1439">
        <v>0</v>
      </c>
    </row>
    <row r="1440" spans="9:14" hidden="1">
      <c r="I1440" t="s">
        <v>2467</v>
      </c>
      <c r="L1440">
        <v>0</v>
      </c>
      <c r="M1440">
        <v>0</v>
      </c>
      <c r="N1440">
        <v>0</v>
      </c>
    </row>
    <row r="1441" spans="9:14" hidden="1">
      <c r="I1441" t="s">
        <v>2468</v>
      </c>
      <c r="L1441">
        <v>0</v>
      </c>
      <c r="M1441">
        <v>0</v>
      </c>
      <c r="N1441">
        <v>0</v>
      </c>
    </row>
    <row r="1442" spans="9:14" hidden="1">
      <c r="I1442" t="s">
        <v>2469</v>
      </c>
      <c r="L1442">
        <v>0.03</v>
      </c>
      <c r="M1442">
        <v>0</v>
      </c>
      <c r="N1442">
        <v>0.03</v>
      </c>
    </row>
    <row r="1443" spans="9:14" hidden="1">
      <c r="I1443" t="s">
        <v>2470</v>
      </c>
      <c r="L1443">
        <v>-0.03</v>
      </c>
      <c r="M1443">
        <v>0</v>
      </c>
      <c r="N1443">
        <v>-0.03</v>
      </c>
    </row>
    <row r="1444" spans="9:14" hidden="1">
      <c r="I1444" t="s">
        <v>2471</v>
      </c>
      <c r="L1444">
        <v>0</v>
      </c>
      <c r="M1444">
        <v>0</v>
      </c>
      <c r="N1444">
        <v>0</v>
      </c>
    </row>
    <row r="1445" spans="9:14" hidden="1">
      <c r="I1445" t="s">
        <v>2472</v>
      </c>
      <c r="L1445">
        <v>0</v>
      </c>
      <c r="M1445">
        <v>0</v>
      </c>
      <c r="N1445">
        <v>0</v>
      </c>
    </row>
    <row r="1446" spans="9:14" hidden="1">
      <c r="I1446" t="s">
        <v>2473</v>
      </c>
      <c r="L1446">
        <v>0</v>
      </c>
      <c r="M1446">
        <v>0</v>
      </c>
      <c r="N1446">
        <v>0</v>
      </c>
    </row>
    <row r="1447" spans="9:14" hidden="1">
      <c r="I1447" t="s">
        <v>2474</v>
      </c>
      <c r="L1447">
        <v>0</v>
      </c>
      <c r="M1447">
        <v>0</v>
      </c>
      <c r="N1447">
        <v>0</v>
      </c>
    </row>
    <row r="1448" spans="9:14" hidden="1">
      <c r="I1448" t="s">
        <v>2475</v>
      </c>
      <c r="L1448">
        <v>0</v>
      </c>
      <c r="M1448">
        <v>0</v>
      </c>
      <c r="N1448">
        <v>0</v>
      </c>
    </row>
    <row r="1449" spans="9:14" hidden="1">
      <c r="I1449" t="s">
        <v>2476</v>
      </c>
      <c r="L1449">
        <v>-0.01</v>
      </c>
      <c r="M1449">
        <v>-0.01</v>
      </c>
      <c r="N1449">
        <v>0</v>
      </c>
    </row>
    <row r="1450" spans="9:14" hidden="1">
      <c r="I1450" t="s">
        <v>2477</v>
      </c>
      <c r="L1450">
        <v>0.43</v>
      </c>
      <c r="M1450">
        <v>0.01</v>
      </c>
      <c r="N1450">
        <v>0.42</v>
      </c>
    </row>
    <row r="1451" spans="9:14" hidden="1">
      <c r="I1451" t="s">
        <v>2478</v>
      </c>
      <c r="L1451">
        <v>-0.43</v>
      </c>
      <c r="M1451">
        <v>-0.01</v>
      </c>
      <c r="N1451">
        <v>-0.42</v>
      </c>
    </row>
    <row r="1452" spans="9:14" hidden="1">
      <c r="I1452" t="s">
        <v>2479</v>
      </c>
      <c r="L1452">
        <v>0</v>
      </c>
      <c r="M1452">
        <v>0</v>
      </c>
      <c r="N1452">
        <v>0</v>
      </c>
    </row>
    <row r="1453" spans="9:14" hidden="1">
      <c r="I1453" t="s">
        <v>2480</v>
      </c>
      <c r="L1453">
        <v>0</v>
      </c>
      <c r="M1453">
        <v>0</v>
      </c>
      <c r="N1453">
        <v>0</v>
      </c>
    </row>
    <row r="1454" spans="9:14" hidden="1">
      <c r="I1454" t="s">
        <v>2481</v>
      </c>
      <c r="L1454">
        <v>0</v>
      </c>
      <c r="M1454">
        <v>0</v>
      </c>
      <c r="N1454">
        <v>0</v>
      </c>
    </row>
    <row r="1455" spans="9:14" hidden="1">
      <c r="I1455" t="s">
        <v>2482</v>
      </c>
      <c r="L1455">
        <v>0</v>
      </c>
      <c r="M1455">
        <v>0</v>
      </c>
      <c r="N1455">
        <v>0</v>
      </c>
    </row>
    <row r="1456" spans="9:14" hidden="1">
      <c r="I1456" t="s">
        <v>2483</v>
      </c>
      <c r="L1456">
        <v>0</v>
      </c>
      <c r="M1456">
        <v>0</v>
      </c>
      <c r="N1456">
        <v>0</v>
      </c>
    </row>
    <row r="1457" spans="9:14" hidden="1">
      <c r="I1457" t="s">
        <v>2484</v>
      </c>
      <c r="L1457">
        <v>-0.09</v>
      </c>
      <c r="M1457">
        <v>-0.09</v>
      </c>
      <c r="N1457">
        <v>0</v>
      </c>
    </row>
    <row r="1458" spans="9:14" hidden="1">
      <c r="I1458" t="s">
        <v>2485</v>
      </c>
      <c r="L1458">
        <v>0.08</v>
      </c>
      <c r="M1458">
        <v>0</v>
      </c>
      <c r="N1458">
        <v>0.08</v>
      </c>
    </row>
    <row r="1459" spans="9:14" hidden="1">
      <c r="I1459" t="s">
        <v>2486</v>
      </c>
      <c r="L1459">
        <v>-0.08</v>
      </c>
      <c r="M1459">
        <v>0</v>
      </c>
      <c r="N1459">
        <v>-0.08</v>
      </c>
    </row>
    <row r="1460" spans="9:14" hidden="1">
      <c r="I1460" t="s">
        <v>2487</v>
      </c>
      <c r="L1460">
        <v>0</v>
      </c>
      <c r="M1460">
        <v>0</v>
      </c>
      <c r="N1460">
        <v>0</v>
      </c>
    </row>
    <row r="1461" spans="9:14" hidden="1">
      <c r="I1461" t="s">
        <v>2488</v>
      </c>
      <c r="L1461">
        <v>0</v>
      </c>
      <c r="M1461">
        <v>0</v>
      </c>
      <c r="N1461">
        <v>0</v>
      </c>
    </row>
    <row r="1462" spans="9:14" hidden="1">
      <c r="I1462" t="s">
        <v>2489</v>
      </c>
      <c r="L1462">
        <v>0</v>
      </c>
      <c r="M1462">
        <v>0</v>
      </c>
      <c r="N1462">
        <v>0</v>
      </c>
    </row>
    <row r="1463" spans="9:14" hidden="1">
      <c r="I1463" t="s">
        <v>2490</v>
      </c>
      <c r="L1463">
        <v>0</v>
      </c>
      <c r="M1463">
        <v>0</v>
      </c>
      <c r="N1463">
        <v>0</v>
      </c>
    </row>
    <row r="1464" spans="9:14" hidden="1">
      <c r="I1464" t="s">
        <v>2491</v>
      </c>
      <c r="L1464">
        <v>0</v>
      </c>
      <c r="M1464">
        <v>0</v>
      </c>
      <c r="N1464">
        <v>0</v>
      </c>
    </row>
    <row r="1465" spans="9:14" hidden="1">
      <c r="I1465" t="s">
        <v>2492</v>
      </c>
      <c r="L1465">
        <v>-7.0000000000000007E-2</v>
      </c>
      <c r="M1465">
        <v>-7.0000000000000007E-2</v>
      </c>
      <c r="N1465">
        <v>0</v>
      </c>
    </row>
    <row r="1466" spans="9:14" hidden="1">
      <c r="I1466" t="s">
        <v>2493</v>
      </c>
      <c r="L1466">
        <v>0.83</v>
      </c>
      <c r="M1466">
        <v>0.02</v>
      </c>
      <c r="N1466">
        <v>0.81</v>
      </c>
    </row>
    <row r="1467" spans="9:14" hidden="1">
      <c r="I1467" t="s">
        <v>2494</v>
      </c>
      <c r="L1467">
        <v>-0.82</v>
      </c>
      <c r="M1467">
        <v>-0.01</v>
      </c>
      <c r="N1467">
        <v>-0.81</v>
      </c>
    </row>
    <row r="1468" spans="9:14" hidden="1">
      <c r="I1468" t="s">
        <v>2495</v>
      </c>
      <c r="L1468">
        <v>0</v>
      </c>
      <c r="M1468">
        <v>0</v>
      </c>
      <c r="N1468">
        <v>0</v>
      </c>
    </row>
    <row r="1469" spans="9:14" hidden="1">
      <c r="I1469" t="s">
        <v>2496</v>
      </c>
      <c r="L1469">
        <v>0</v>
      </c>
      <c r="M1469">
        <v>0</v>
      </c>
      <c r="N1469">
        <v>0</v>
      </c>
    </row>
    <row r="1470" spans="9:14" hidden="1">
      <c r="I1470" t="s">
        <v>2497</v>
      </c>
      <c r="L1470">
        <v>0</v>
      </c>
      <c r="M1470">
        <v>0</v>
      </c>
      <c r="N1470">
        <v>0</v>
      </c>
    </row>
    <row r="1471" spans="9:14" hidden="1">
      <c r="I1471" t="s">
        <v>2498</v>
      </c>
      <c r="L1471">
        <v>0</v>
      </c>
      <c r="M1471">
        <v>0</v>
      </c>
      <c r="N1471">
        <v>0</v>
      </c>
    </row>
    <row r="1472" spans="9:14" hidden="1">
      <c r="I1472" t="s">
        <v>2499</v>
      </c>
      <c r="L1472">
        <v>0</v>
      </c>
      <c r="M1472">
        <v>0</v>
      </c>
      <c r="N1472">
        <v>0</v>
      </c>
    </row>
    <row r="1473" spans="9:14" hidden="1">
      <c r="I1473" t="s">
        <v>2500</v>
      </c>
      <c r="L1473">
        <v>0</v>
      </c>
      <c r="M1473">
        <v>-0.01</v>
      </c>
      <c r="N1473">
        <v>0</v>
      </c>
    </row>
    <row r="1474" spans="9:14" hidden="1">
      <c r="I1474" t="s">
        <v>2501</v>
      </c>
      <c r="L1474">
        <v>0.51</v>
      </c>
      <c r="M1474">
        <v>0</v>
      </c>
      <c r="N1474">
        <v>0.51</v>
      </c>
    </row>
    <row r="1475" spans="9:14" hidden="1">
      <c r="I1475" t="s">
        <v>2502</v>
      </c>
      <c r="L1475">
        <v>-0.5</v>
      </c>
      <c r="M1475">
        <v>0</v>
      </c>
      <c r="N1475">
        <v>-0.5</v>
      </c>
    </row>
    <row r="1476" spans="9:14" hidden="1">
      <c r="I1476" t="s">
        <v>2503</v>
      </c>
      <c r="L1476">
        <v>0</v>
      </c>
      <c r="M1476">
        <v>0</v>
      </c>
      <c r="N1476">
        <v>0</v>
      </c>
    </row>
    <row r="1477" spans="9:14" hidden="1">
      <c r="I1477" t="s">
        <v>2504</v>
      </c>
      <c r="L1477">
        <v>0</v>
      </c>
      <c r="M1477">
        <v>0</v>
      </c>
      <c r="N1477">
        <v>0</v>
      </c>
    </row>
    <row r="1478" spans="9:14" hidden="1">
      <c r="I1478" t="s">
        <v>2505</v>
      </c>
      <c r="L1478">
        <v>0</v>
      </c>
      <c r="M1478">
        <v>0</v>
      </c>
      <c r="N1478">
        <v>0</v>
      </c>
    </row>
    <row r="1479" spans="9:14" hidden="1">
      <c r="I1479" t="s">
        <v>2506</v>
      </c>
      <c r="L1479">
        <v>0</v>
      </c>
      <c r="M1479">
        <v>0</v>
      </c>
      <c r="N1479">
        <v>0</v>
      </c>
    </row>
    <row r="1480" spans="9:14" hidden="1">
      <c r="I1480" t="s">
        <v>2507</v>
      </c>
      <c r="L1480">
        <v>0</v>
      </c>
      <c r="M1480">
        <v>0</v>
      </c>
      <c r="N1480">
        <v>0</v>
      </c>
    </row>
    <row r="1481" spans="9:14" hidden="1">
      <c r="I1481" t="s">
        <v>2508</v>
      </c>
      <c r="L1481">
        <v>-0.33</v>
      </c>
      <c r="M1481">
        <v>-0.14000000000000001</v>
      </c>
      <c r="N1481">
        <v>-0.2</v>
      </c>
    </row>
    <row r="1482" spans="9:14" hidden="1">
      <c r="I1482" t="s">
        <v>2509</v>
      </c>
      <c r="L1482">
        <v>0.15</v>
      </c>
      <c r="M1482">
        <v>0.02</v>
      </c>
      <c r="N1482">
        <v>0.13</v>
      </c>
    </row>
    <row r="1483" spans="9:14" hidden="1">
      <c r="I1483" t="s">
        <v>2510</v>
      </c>
      <c r="L1483">
        <v>-0.14000000000000001</v>
      </c>
      <c r="M1483">
        <v>-0.02</v>
      </c>
      <c r="N1483">
        <v>-0.13</v>
      </c>
    </row>
    <row r="1484" spans="9:14" hidden="1">
      <c r="I1484" t="s">
        <v>2511</v>
      </c>
      <c r="L1484">
        <v>0</v>
      </c>
      <c r="M1484">
        <v>0</v>
      </c>
      <c r="N1484">
        <v>0</v>
      </c>
    </row>
    <row r="1485" spans="9:14" hidden="1">
      <c r="I1485" t="s">
        <v>2512</v>
      </c>
      <c r="L1485">
        <v>0</v>
      </c>
      <c r="M1485">
        <v>0</v>
      </c>
      <c r="N1485">
        <v>0</v>
      </c>
    </row>
    <row r="1486" spans="9:14" hidden="1">
      <c r="I1486" t="s">
        <v>2513</v>
      </c>
      <c r="L1486">
        <v>0</v>
      </c>
      <c r="M1486">
        <v>0</v>
      </c>
      <c r="N1486">
        <v>0</v>
      </c>
    </row>
    <row r="1487" spans="9:14" hidden="1">
      <c r="I1487" t="s">
        <v>2514</v>
      </c>
      <c r="L1487">
        <v>0</v>
      </c>
      <c r="M1487">
        <v>0</v>
      </c>
      <c r="N1487">
        <v>0</v>
      </c>
    </row>
    <row r="1488" spans="9:14" hidden="1">
      <c r="I1488" t="s">
        <v>2515</v>
      </c>
      <c r="L1488">
        <v>0</v>
      </c>
      <c r="M1488">
        <v>0</v>
      </c>
      <c r="N1488">
        <v>0</v>
      </c>
    </row>
    <row r="1489" spans="9:14" hidden="1">
      <c r="I1489" t="s">
        <v>2516</v>
      </c>
      <c r="L1489">
        <v>-0.19</v>
      </c>
      <c r="M1489">
        <v>-0.04</v>
      </c>
      <c r="N1489">
        <v>-0.15</v>
      </c>
    </row>
    <row r="1490" spans="9:14" hidden="1">
      <c r="I1490" t="s">
        <v>2517</v>
      </c>
      <c r="L1490">
        <v>0.28000000000000003</v>
      </c>
      <c r="M1490">
        <v>0</v>
      </c>
      <c r="N1490">
        <v>0.28000000000000003</v>
      </c>
    </row>
    <row r="1491" spans="9:14" hidden="1">
      <c r="I1491" t="s">
        <v>2518</v>
      </c>
      <c r="L1491">
        <v>-0.28000000000000003</v>
      </c>
      <c r="M1491">
        <v>0</v>
      </c>
      <c r="N1491">
        <v>-0.28000000000000003</v>
      </c>
    </row>
    <row r="1492" spans="9:14" hidden="1">
      <c r="I1492" t="s">
        <v>2519</v>
      </c>
      <c r="L1492">
        <v>0</v>
      </c>
      <c r="M1492">
        <v>0</v>
      </c>
      <c r="N1492">
        <v>0</v>
      </c>
    </row>
    <row r="1493" spans="9:14" hidden="1">
      <c r="I1493" t="s">
        <v>2520</v>
      </c>
      <c r="L1493">
        <v>0</v>
      </c>
      <c r="M1493">
        <v>0</v>
      </c>
      <c r="N1493">
        <v>0</v>
      </c>
    </row>
    <row r="1494" spans="9:14" hidden="1">
      <c r="I1494" t="s">
        <v>2521</v>
      </c>
      <c r="L1494">
        <v>0</v>
      </c>
      <c r="M1494">
        <v>0</v>
      </c>
      <c r="N1494">
        <v>0</v>
      </c>
    </row>
    <row r="1495" spans="9:14" hidden="1">
      <c r="I1495" t="s">
        <v>2522</v>
      </c>
      <c r="L1495">
        <v>0</v>
      </c>
      <c r="M1495">
        <v>0</v>
      </c>
      <c r="N1495">
        <v>0</v>
      </c>
    </row>
    <row r="1496" spans="9:14" hidden="1">
      <c r="I1496" t="s">
        <v>2523</v>
      </c>
      <c r="L1496">
        <v>-0.02</v>
      </c>
      <c r="M1496">
        <v>-0.04</v>
      </c>
      <c r="N1496">
        <v>0.02</v>
      </c>
    </row>
    <row r="1497" spans="9:14" hidden="1">
      <c r="I1497" t="s">
        <v>2524</v>
      </c>
      <c r="L1497">
        <v>0.05</v>
      </c>
      <c r="M1497">
        <v>0</v>
      </c>
      <c r="N1497">
        <v>0.05</v>
      </c>
    </row>
    <row r="1498" spans="9:14" hidden="1">
      <c r="I1498" t="s">
        <v>2525</v>
      </c>
      <c r="L1498">
        <v>-0.05</v>
      </c>
      <c r="M1498">
        <v>0</v>
      </c>
      <c r="N1498">
        <v>-0.05</v>
      </c>
    </row>
    <row r="1499" spans="9:14" hidden="1">
      <c r="I1499" t="s">
        <v>2526</v>
      </c>
      <c r="L1499">
        <v>0</v>
      </c>
      <c r="M1499">
        <v>0</v>
      </c>
      <c r="N1499">
        <v>0</v>
      </c>
    </row>
    <row r="1500" spans="9:14" hidden="1">
      <c r="I1500" t="s">
        <v>2527</v>
      </c>
      <c r="L1500">
        <v>0</v>
      </c>
      <c r="M1500">
        <v>0</v>
      </c>
      <c r="N1500">
        <v>0</v>
      </c>
    </row>
    <row r="1501" spans="9:14" hidden="1">
      <c r="I1501" t="s">
        <v>2528</v>
      </c>
      <c r="L1501">
        <v>0</v>
      </c>
      <c r="M1501">
        <v>0</v>
      </c>
      <c r="N1501">
        <v>0</v>
      </c>
    </row>
    <row r="1502" spans="9:14" hidden="1">
      <c r="I1502" t="s">
        <v>2529</v>
      </c>
      <c r="L1502">
        <v>0</v>
      </c>
      <c r="M1502">
        <v>0</v>
      </c>
      <c r="N1502">
        <v>0</v>
      </c>
    </row>
    <row r="1503" spans="9:14" hidden="1">
      <c r="I1503" t="s">
        <v>2530</v>
      </c>
      <c r="L1503">
        <v>0</v>
      </c>
      <c r="M1503">
        <v>0</v>
      </c>
      <c r="N1503">
        <v>0</v>
      </c>
    </row>
    <row r="1504" spans="9:14" hidden="1">
      <c r="I1504" t="s">
        <v>2531</v>
      </c>
      <c r="L1504">
        <v>-0.02</v>
      </c>
      <c r="M1504">
        <v>-0.04</v>
      </c>
      <c r="N1504">
        <v>0.02</v>
      </c>
    </row>
    <row r="1505" spans="9:14" hidden="1">
      <c r="I1505" t="s">
        <v>2532</v>
      </c>
      <c r="L1505">
        <v>0.19</v>
      </c>
      <c r="M1505">
        <v>0</v>
      </c>
      <c r="N1505">
        <v>0.19</v>
      </c>
    </row>
    <row r="1506" spans="9:14" hidden="1">
      <c r="I1506" t="s">
        <v>2533</v>
      </c>
      <c r="L1506">
        <v>-0.19</v>
      </c>
      <c r="M1506">
        <v>0</v>
      </c>
      <c r="N1506">
        <v>-0.19</v>
      </c>
    </row>
    <row r="1507" spans="9:14" hidden="1">
      <c r="I1507" t="s">
        <v>2534</v>
      </c>
      <c r="L1507">
        <v>0</v>
      </c>
      <c r="M1507">
        <v>0</v>
      </c>
      <c r="N1507">
        <v>0</v>
      </c>
    </row>
    <row r="1508" spans="9:14" hidden="1">
      <c r="I1508" t="s">
        <v>2535</v>
      </c>
      <c r="L1508">
        <v>0</v>
      </c>
      <c r="M1508">
        <v>0</v>
      </c>
      <c r="N1508">
        <v>0</v>
      </c>
    </row>
    <row r="1509" spans="9:14" hidden="1">
      <c r="I1509" t="s">
        <v>2536</v>
      </c>
      <c r="L1509">
        <v>0</v>
      </c>
      <c r="M1509">
        <v>0</v>
      </c>
      <c r="N1509">
        <v>0</v>
      </c>
    </row>
    <row r="1510" spans="9:14" hidden="1">
      <c r="I1510" t="s">
        <v>2537</v>
      </c>
      <c r="L1510">
        <v>0</v>
      </c>
      <c r="M1510">
        <v>0</v>
      </c>
      <c r="N1510">
        <v>0</v>
      </c>
    </row>
    <row r="1511" spans="9:14" hidden="1">
      <c r="I1511" t="s">
        <v>2538</v>
      </c>
      <c r="L1511">
        <v>0</v>
      </c>
      <c r="M1511">
        <v>0</v>
      </c>
      <c r="N1511">
        <v>0</v>
      </c>
    </row>
    <row r="1512" spans="9:14" hidden="1">
      <c r="I1512" t="s">
        <v>2539</v>
      </c>
      <c r="L1512">
        <v>0</v>
      </c>
      <c r="M1512">
        <v>0</v>
      </c>
      <c r="N1512">
        <v>0</v>
      </c>
    </row>
    <row r="1513" spans="9:14" hidden="1">
      <c r="I1513" t="s">
        <v>2540</v>
      </c>
      <c r="L1513">
        <v>0.56999999999999995</v>
      </c>
      <c r="M1513">
        <v>0.01</v>
      </c>
      <c r="N1513">
        <v>0.56000000000000005</v>
      </c>
    </row>
    <row r="1514" spans="9:14" hidden="1">
      <c r="I1514" t="s">
        <v>2541</v>
      </c>
      <c r="L1514">
        <v>-0.53</v>
      </c>
      <c r="M1514">
        <v>-0.01</v>
      </c>
      <c r="N1514">
        <v>-0.52</v>
      </c>
    </row>
    <row r="1515" spans="9:14" hidden="1">
      <c r="I1515" t="s">
        <v>2542</v>
      </c>
      <c r="L1515">
        <v>0</v>
      </c>
      <c r="M1515">
        <v>0</v>
      </c>
      <c r="N1515">
        <v>0</v>
      </c>
    </row>
    <row r="1516" spans="9:14" hidden="1">
      <c r="I1516" t="s">
        <v>2543</v>
      </c>
      <c r="L1516">
        <v>0</v>
      </c>
      <c r="M1516">
        <v>0</v>
      </c>
      <c r="N1516">
        <v>0</v>
      </c>
    </row>
    <row r="1517" spans="9:14" hidden="1">
      <c r="I1517" t="s">
        <v>2544</v>
      </c>
      <c r="L1517">
        <v>0</v>
      </c>
      <c r="M1517">
        <v>0</v>
      </c>
      <c r="N1517">
        <v>0</v>
      </c>
    </row>
    <row r="1518" spans="9:14" hidden="1">
      <c r="I1518" t="s">
        <v>2545</v>
      </c>
      <c r="L1518">
        <v>0</v>
      </c>
      <c r="M1518">
        <v>0</v>
      </c>
      <c r="N1518">
        <v>0</v>
      </c>
    </row>
    <row r="1519" spans="9:14" hidden="1">
      <c r="I1519" t="s">
        <v>2546</v>
      </c>
      <c r="L1519">
        <v>0</v>
      </c>
      <c r="M1519">
        <v>0</v>
      </c>
      <c r="N1519">
        <v>0</v>
      </c>
    </row>
    <row r="1520" spans="9:14" hidden="1">
      <c r="I1520" t="s">
        <v>2547</v>
      </c>
      <c r="L1520">
        <v>-0.33</v>
      </c>
      <c r="M1520">
        <v>-0.38</v>
      </c>
      <c r="N1520">
        <v>0.05</v>
      </c>
    </row>
    <row r="1521" spans="9:14" hidden="1">
      <c r="I1521" t="s">
        <v>2548</v>
      </c>
      <c r="L1521">
        <v>0.11</v>
      </c>
      <c r="M1521">
        <v>0.01</v>
      </c>
      <c r="N1521">
        <v>0.11</v>
      </c>
    </row>
    <row r="1522" spans="9:14" hidden="1">
      <c r="I1522" t="s">
        <v>2549</v>
      </c>
      <c r="L1522">
        <v>-0.11</v>
      </c>
      <c r="M1522">
        <v>0</v>
      </c>
      <c r="N1522">
        <v>-0.11</v>
      </c>
    </row>
    <row r="1523" spans="9:14" hidden="1">
      <c r="I1523" t="s">
        <v>2550</v>
      </c>
      <c r="L1523">
        <v>0</v>
      </c>
      <c r="M1523">
        <v>0</v>
      </c>
      <c r="N1523">
        <v>0</v>
      </c>
    </row>
    <row r="1524" spans="9:14" hidden="1">
      <c r="I1524" t="s">
        <v>2551</v>
      </c>
      <c r="L1524">
        <v>0</v>
      </c>
      <c r="M1524">
        <v>0</v>
      </c>
      <c r="N1524">
        <v>0</v>
      </c>
    </row>
    <row r="1525" spans="9:14" hidden="1">
      <c r="I1525" t="s">
        <v>2552</v>
      </c>
      <c r="L1525">
        <v>0</v>
      </c>
      <c r="M1525">
        <v>0</v>
      </c>
      <c r="N1525">
        <v>0</v>
      </c>
    </row>
    <row r="1526" spans="9:14" hidden="1">
      <c r="I1526" t="s">
        <v>2553</v>
      </c>
      <c r="L1526">
        <v>0</v>
      </c>
      <c r="M1526">
        <v>0</v>
      </c>
      <c r="N1526">
        <v>0</v>
      </c>
    </row>
    <row r="1527" spans="9:14" hidden="1">
      <c r="I1527" t="s">
        <v>2554</v>
      </c>
      <c r="L1527">
        <v>0</v>
      </c>
      <c r="M1527">
        <v>0</v>
      </c>
      <c r="N1527">
        <v>0</v>
      </c>
    </row>
    <row r="1528" spans="9:14" hidden="1">
      <c r="I1528" t="s">
        <v>2555</v>
      </c>
      <c r="L1528">
        <v>-0.08</v>
      </c>
      <c r="M1528">
        <v>-0.2</v>
      </c>
      <c r="N1528">
        <v>0.12</v>
      </c>
    </row>
    <row r="1529" spans="9:14" hidden="1">
      <c r="I1529" t="s">
        <v>2556</v>
      </c>
      <c r="L1529">
        <v>0</v>
      </c>
      <c r="M1529">
        <v>0</v>
      </c>
      <c r="N1529">
        <v>0</v>
      </c>
    </row>
    <row r="1530" spans="9:14" hidden="1">
      <c r="I1530" t="s">
        <v>2557</v>
      </c>
      <c r="L1530">
        <v>0</v>
      </c>
      <c r="M1530">
        <v>0</v>
      </c>
      <c r="N1530">
        <v>0</v>
      </c>
    </row>
    <row r="1531" spans="9:14" hidden="1">
      <c r="I1531" t="s">
        <v>2558</v>
      </c>
      <c r="L1531">
        <v>0</v>
      </c>
      <c r="M1531">
        <v>0</v>
      </c>
      <c r="N1531">
        <v>0</v>
      </c>
    </row>
    <row r="1532" spans="9:14" hidden="1">
      <c r="I1532" t="s">
        <v>2559</v>
      </c>
      <c r="L1532">
        <v>-0.01</v>
      </c>
      <c r="M1532">
        <v>-0.04</v>
      </c>
      <c r="N1532">
        <v>0.04</v>
      </c>
    </row>
    <row r="1533" spans="9:14" hidden="1">
      <c r="I1533" t="s">
        <v>2560</v>
      </c>
      <c r="L1533">
        <v>0</v>
      </c>
      <c r="M1533">
        <v>0</v>
      </c>
      <c r="N1533">
        <v>0</v>
      </c>
    </row>
    <row r="1534" spans="9:14" hidden="1">
      <c r="I1534" t="s">
        <v>2561</v>
      </c>
      <c r="L1534">
        <v>0</v>
      </c>
      <c r="M1534">
        <v>0</v>
      </c>
      <c r="N1534">
        <v>0</v>
      </c>
    </row>
    <row r="1535" spans="9:14" hidden="1">
      <c r="I1535" t="s">
        <v>2562</v>
      </c>
      <c r="L1535">
        <v>0</v>
      </c>
      <c r="M1535">
        <v>0</v>
      </c>
      <c r="N1535">
        <v>0</v>
      </c>
    </row>
    <row r="1536" spans="9:14" hidden="1">
      <c r="I1536" t="s">
        <v>2563</v>
      </c>
      <c r="L1536">
        <v>0</v>
      </c>
      <c r="M1536">
        <v>-0.02</v>
      </c>
      <c r="N1536">
        <v>0.01</v>
      </c>
    </row>
    <row r="1537" spans="9:14" hidden="1">
      <c r="I1537" t="s">
        <v>2564</v>
      </c>
      <c r="L1537">
        <v>0</v>
      </c>
      <c r="M1537">
        <v>0</v>
      </c>
      <c r="N1537">
        <v>0</v>
      </c>
    </row>
    <row r="1538" spans="9:14" hidden="1">
      <c r="I1538" t="s">
        <v>2565</v>
      </c>
      <c r="L1538">
        <v>0</v>
      </c>
      <c r="M1538">
        <v>0</v>
      </c>
      <c r="N1538">
        <v>0</v>
      </c>
    </row>
    <row r="1539" spans="9:14" hidden="1">
      <c r="I1539" t="s">
        <v>2566</v>
      </c>
      <c r="L1539">
        <v>0</v>
      </c>
      <c r="M1539">
        <v>0</v>
      </c>
      <c r="N1539">
        <v>0</v>
      </c>
    </row>
    <row r="1540" spans="9:14" hidden="1">
      <c r="I1540" t="s">
        <v>2567</v>
      </c>
      <c r="L1540">
        <v>-0.01</v>
      </c>
      <c r="M1540">
        <v>0</v>
      </c>
      <c r="N1540">
        <v>0</v>
      </c>
    </row>
    <row r="1541" spans="9:14" hidden="1">
      <c r="I1541" t="s">
        <v>2568</v>
      </c>
      <c r="L1541">
        <v>0</v>
      </c>
      <c r="M1541">
        <v>0</v>
      </c>
      <c r="N1541">
        <v>0</v>
      </c>
    </row>
    <row r="1542" spans="9:14" hidden="1">
      <c r="I1542" t="s">
        <v>2569</v>
      </c>
      <c r="L1542">
        <v>0</v>
      </c>
      <c r="M1542">
        <v>0</v>
      </c>
      <c r="N1542">
        <v>0</v>
      </c>
    </row>
    <row r="1543" spans="9:14" hidden="1">
      <c r="I1543" t="s">
        <v>2570</v>
      </c>
      <c r="L1543">
        <v>0</v>
      </c>
      <c r="M1543">
        <v>0</v>
      </c>
      <c r="N1543">
        <v>0</v>
      </c>
    </row>
    <row r="1544" spans="9:14" hidden="1">
      <c r="I1544" t="s">
        <v>2571</v>
      </c>
      <c r="L1544">
        <v>0</v>
      </c>
      <c r="M1544">
        <v>0</v>
      </c>
      <c r="N1544">
        <v>0</v>
      </c>
    </row>
    <row r="1545" spans="9:14" hidden="1">
      <c r="I1545" t="s">
        <v>2575</v>
      </c>
      <c r="L1545">
        <v>0</v>
      </c>
      <c r="M1545">
        <v>0</v>
      </c>
      <c r="N1545">
        <v>0</v>
      </c>
    </row>
    <row r="1546" spans="9:14" hidden="1">
      <c r="I1546" t="s">
        <v>2576</v>
      </c>
      <c r="L1546">
        <v>0</v>
      </c>
      <c r="M1546">
        <v>0</v>
      </c>
      <c r="N1546">
        <v>0</v>
      </c>
    </row>
    <row r="1547" spans="9:14" hidden="1">
      <c r="I1547" t="s">
        <v>2577</v>
      </c>
      <c r="L1547">
        <v>0</v>
      </c>
      <c r="M1547">
        <v>0</v>
      </c>
      <c r="N1547">
        <v>0</v>
      </c>
    </row>
    <row r="1548" spans="9:14" hidden="1">
      <c r="I1548" t="s">
        <v>2578</v>
      </c>
      <c r="L1548">
        <v>-0.03</v>
      </c>
      <c r="M1548">
        <v>-0.09</v>
      </c>
      <c r="N1548">
        <v>0.06</v>
      </c>
    </row>
    <row r="1549" spans="9:14" hidden="1">
      <c r="I1549" t="s">
        <v>2579</v>
      </c>
      <c r="L1549">
        <v>0</v>
      </c>
      <c r="M1549">
        <v>0</v>
      </c>
      <c r="N1549">
        <v>0</v>
      </c>
    </row>
    <row r="1550" spans="9:14" hidden="1">
      <c r="I1550" t="s">
        <v>2580</v>
      </c>
      <c r="L1550">
        <v>0</v>
      </c>
      <c r="M1550">
        <v>0</v>
      </c>
      <c r="N1550">
        <v>0</v>
      </c>
    </row>
    <row r="1551" spans="9:14" hidden="1">
      <c r="I1551" t="s">
        <v>2581</v>
      </c>
      <c r="L1551">
        <v>0</v>
      </c>
      <c r="M1551">
        <v>0</v>
      </c>
      <c r="N1551">
        <v>0</v>
      </c>
    </row>
    <row r="1552" spans="9:14" hidden="1">
      <c r="I1552" t="s">
        <v>2582</v>
      </c>
      <c r="L1552">
        <v>-0.02</v>
      </c>
      <c r="M1552">
        <v>-0.09</v>
      </c>
      <c r="N1552">
        <v>7.0000000000000007E-2</v>
      </c>
    </row>
    <row r="1553" spans="9:14" hidden="1">
      <c r="I1553" t="s">
        <v>2583</v>
      </c>
      <c r="L1553">
        <v>0</v>
      </c>
      <c r="M1553">
        <v>0</v>
      </c>
      <c r="N1553">
        <v>0</v>
      </c>
    </row>
    <row r="1554" spans="9:14" hidden="1">
      <c r="I1554" t="s">
        <v>2584</v>
      </c>
      <c r="L1554">
        <v>0</v>
      </c>
      <c r="M1554">
        <v>0</v>
      </c>
      <c r="N1554">
        <v>0</v>
      </c>
    </row>
    <row r="1555" spans="9:14" hidden="1">
      <c r="I1555" t="s">
        <v>2585</v>
      </c>
      <c r="L1555">
        <v>0</v>
      </c>
      <c r="M1555">
        <v>0</v>
      </c>
      <c r="N1555">
        <v>0</v>
      </c>
    </row>
    <row r="1556" spans="9:14" hidden="1">
      <c r="I1556" t="s">
        <v>2586</v>
      </c>
      <c r="L1556">
        <v>0</v>
      </c>
      <c r="M1556">
        <v>0</v>
      </c>
      <c r="N1556">
        <v>0</v>
      </c>
    </row>
    <row r="1557" spans="9:14" hidden="1">
      <c r="I1557" t="s">
        <v>2587</v>
      </c>
      <c r="L1557">
        <v>0</v>
      </c>
      <c r="M1557">
        <v>0</v>
      </c>
      <c r="N1557">
        <v>0</v>
      </c>
    </row>
    <row r="1558" spans="9:14" hidden="1">
      <c r="I1558" t="s">
        <v>2588</v>
      </c>
      <c r="L1558">
        <v>0</v>
      </c>
      <c r="M1558">
        <v>0</v>
      </c>
      <c r="N1558">
        <v>0</v>
      </c>
    </row>
    <row r="1559" spans="9:14" hidden="1">
      <c r="I1559" t="s">
        <v>2589</v>
      </c>
      <c r="L1559">
        <v>0</v>
      </c>
      <c r="M1559">
        <v>0</v>
      </c>
      <c r="N1559">
        <v>0</v>
      </c>
    </row>
    <row r="1560" spans="9:14" hidden="1">
      <c r="I1560" t="s">
        <v>2590</v>
      </c>
      <c r="L1560">
        <v>-0.03</v>
      </c>
      <c r="M1560">
        <v>-0.03</v>
      </c>
      <c r="N1560">
        <v>0</v>
      </c>
    </row>
    <row r="1561" spans="9:14" hidden="1">
      <c r="I1561" t="s">
        <v>2594</v>
      </c>
      <c r="L1561">
        <v>-0.01</v>
      </c>
      <c r="M1561">
        <v>-0.01</v>
      </c>
      <c r="N1561">
        <v>0</v>
      </c>
    </row>
    <row r="1562" spans="9:14" hidden="1">
      <c r="I1562" t="s">
        <v>2595</v>
      </c>
      <c r="L1562">
        <v>0</v>
      </c>
      <c r="M1562">
        <v>0</v>
      </c>
      <c r="N1562">
        <v>0</v>
      </c>
    </row>
    <row r="1563" spans="9:14" hidden="1">
      <c r="I1563" t="s">
        <v>2596</v>
      </c>
      <c r="L1563">
        <v>0</v>
      </c>
      <c r="M1563">
        <v>0</v>
      </c>
      <c r="N1563">
        <v>0</v>
      </c>
    </row>
    <row r="1564" spans="9:14" hidden="1">
      <c r="I1564" t="s">
        <v>2597</v>
      </c>
      <c r="L1564">
        <v>0</v>
      </c>
      <c r="M1564">
        <v>0</v>
      </c>
      <c r="N1564">
        <v>0</v>
      </c>
    </row>
    <row r="1565" spans="9:14" hidden="1">
      <c r="I1565" t="s">
        <v>2598</v>
      </c>
      <c r="L1565">
        <v>-0.05</v>
      </c>
      <c r="M1565">
        <v>-0.05</v>
      </c>
      <c r="N1565">
        <v>-0.01</v>
      </c>
    </row>
    <row r="1566" spans="9:14" hidden="1">
      <c r="I1566" t="s">
        <v>2599</v>
      </c>
      <c r="L1566">
        <v>0</v>
      </c>
      <c r="M1566">
        <v>0</v>
      </c>
      <c r="N1566">
        <v>0</v>
      </c>
    </row>
    <row r="1567" spans="9:14" hidden="1">
      <c r="I1567" t="s">
        <v>2600</v>
      </c>
      <c r="L1567">
        <v>0</v>
      </c>
      <c r="M1567">
        <v>0</v>
      </c>
      <c r="N1567">
        <v>0</v>
      </c>
    </row>
    <row r="1568" spans="9:14" hidden="1">
      <c r="I1568" t="s">
        <v>2601</v>
      </c>
      <c r="L1568">
        <v>0</v>
      </c>
      <c r="M1568">
        <v>0</v>
      </c>
      <c r="N1568">
        <v>0</v>
      </c>
    </row>
    <row r="1569" spans="9:14" hidden="1">
      <c r="I1569" t="s">
        <v>2602</v>
      </c>
      <c r="L1569">
        <v>-0.01</v>
      </c>
      <c r="M1569">
        <v>-0.01</v>
      </c>
      <c r="N1569">
        <v>0</v>
      </c>
    </row>
    <row r="1570" spans="9:14" hidden="1">
      <c r="I1570" t="s">
        <v>2603</v>
      </c>
      <c r="L1570">
        <v>0</v>
      </c>
      <c r="M1570">
        <v>0</v>
      </c>
      <c r="N1570">
        <v>0</v>
      </c>
    </row>
    <row r="1571" spans="9:14" hidden="1">
      <c r="I1571" t="s">
        <v>2604</v>
      </c>
      <c r="L1571">
        <v>0</v>
      </c>
      <c r="M1571">
        <v>0</v>
      </c>
      <c r="N1571">
        <v>0</v>
      </c>
    </row>
    <row r="1572" spans="9:14" hidden="1">
      <c r="I1572" t="s">
        <v>2605</v>
      </c>
      <c r="L1572">
        <v>0</v>
      </c>
      <c r="M1572">
        <v>0</v>
      </c>
      <c r="N1572">
        <v>0</v>
      </c>
    </row>
    <row r="1573" spans="9:14" hidden="1">
      <c r="I1573" t="s">
        <v>2606</v>
      </c>
      <c r="L1573">
        <v>0</v>
      </c>
      <c r="M1573">
        <v>0</v>
      </c>
      <c r="N1573">
        <v>0</v>
      </c>
    </row>
    <row r="1574" spans="9:14" hidden="1">
      <c r="I1574" t="s">
        <v>2607</v>
      </c>
      <c r="L1574">
        <v>0</v>
      </c>
      <c r="M1574">
        <v>0</v>
      </c>
      <c r="N1574">
        <v>0</v>
      </c>
    </row>
    <row r="1575" spans="9:14" hidden="1">
      <c r="I1575" t="s">
        <v>2608</v>
      </c>
      <c r="L1575">
        <v>0</v>
      </c>
      <c r="M1575">
        <v>0</v>
      </c>
      <c r="N1575">
        <v>0</v>
      </c>
    </row>
    <row r="1576" spans="9:14" hidden="1">
      <c r="I1576" t="s">
        <v>2609</v>
      </c>
      <c r="L1576">
        <v>0</v>
      </c>
      <c r="M1576">
        <v>0</v>
      </c>
      <c r="N1576">
        <v>0</v>
      </c>
    </row>
    <row r="1577" spans="9:14" hidden="1">
      <c r="I1577" t="s">
        <v>2610</v>
      </c>
      <c r="L1577">
        <v>0</v>
      </c>
      <c r="M1577">
        <v>0</v>
      </c>
      <c r="N1577">
        <v>0</v>
      </c>
    </row>
    <row r="1578" spans="9:14" hidden="1">
      <c r="I1578" t="s">
        <v>2611</v>
      </c>
      <c r="L1578">
        <v>0</v>
      </c>
      <c r="M1578">
        <v>0</v>
      </c>
      <c r="N1578">
        <v>0</v>
      </c>
    </row>
    <row r="1579" spans="9:14" hidden="1">
      <c r="I1579" t="s">
        <v>2612</v>
      </c>
      <c r="L1579">
        <v>0</v>
      </c>
      <c r="M1579">
        <v>0</v>
      </c>
      <c r="N1579">
        <v>0</v>
      </c>
    </row>
    <row r="1580" spans="9:14" hidden="1">
      <c r="I1580" t="s">
        <v>2613</v>
      </c>
      <c r="L1580">
        <v>0</v>
      </c>
      <c r="M1580">
        <v>0</v>
      </c>
      <c r="N1580">
        <v>0</v>
      </c>
    </row>
    <row r="1581" spans="9:14" hidden="1">
      <c r="I1581" t="s">
        <v>2614</v>
      </c>
      <c r="L1581">
        <v>-0.06</v>
      </c>
      <c r="M1581">
        <v>-0.11</v>
      </c>
      <c r="N1581">
        <v>0.05</v>
      </c>
    </row>
    <row r="1582" spans="9:14" hidden="1">
      <c r="I1582" t="s">
        <v>2615</v>
      </c>
      <c r="L1582">
        <v>0</v>
      </c>
      <c r="M1582">
        <v>0</v>
      </c>
      <c r="N1582">
        <v>0</v>
      </c>
    </row>
    <row r="1583" spans="9:14" hidden="1">
      <c r="I1583" t="s">
        <v>2616</v>
      </c>
      <c r="L1583">
        <v>0</v>
      </c>
      <c r="M1583">
        <v>0</v>
      </c>
      <c r="N1583">
        <v>0</v>
      </c>
    </row>
    <row r="1584" spans="9:14" hidden="1">
      <c r="I1584" t="s">
        <v>2617</v>
      </c>
      <c r="L1584">
        <v>0</v>
      </c>
      <c r="M1584">
        <v>0</v>
      </c>
      <c r="N1584">
        <v>0</v>
      </c>
    </row>
    <row r="1585" spans="9:14" hidden="1">
      <c r="I1585" t="s">
        <v>2618</v>
      </c>
      <c r="L1585">
        <v>0</v>
      </c>
      <c r="M1585">
        <v>0</v>
      </c>
      <c r="N1585">
        <v>0</v>
      </c>
    </row>
    <row r="1586" spans="9:14" hidden="1">
      <c r="I1586" t="s">
        <v>2619</v>
      </c>
      <c r="L1586">
        <v>0</v>
      </c>
      <c r="M1586">
        <v>0</v>
      </c>
      <c r="N1586">
        <v>0</v>
      </c>
    </row>
    <row r="1587" spans="9:14" hidden="1">
      <c r="I1587" t="s">
        <v>2620</v>
      </c>
      <c r="L1587">
        <v>0</v>
      </c>
      <c r="M1587">
        <v>0</v>
      </c>
      <c r="N1587">
        <v>0</v>
      </c>
    </row>
    <row r="1588" spans="9:14" hidden="1">
      <c r="I1588" t="s">
        <v>2621</v>
      </c>
      <c r="L1588">
        <v>0</v>
      </c>
      <c r="M1588">
        <v>0</v>
      </c>
      <c r="N1588">
        <v>0</v>
      </c>
    </row>
    <row r="1589" spans="9:14" hidden="1">
      <c r="I1589" t="s">
        <v>2622</v>
      </c>
      <c r="L1589">
        <v>0</v>
      </c>
      <c r="M1589">
        <v>0</v>
      </c>
      <c r="N1589">
        <v>0</v>
      </c>
    </row>
    <row r="1590" spans="9:14" hidden="1">
      <c r="I1590" t="s">
        <v>2623</v>
      </c>
      <c r="L1590">
        <v>0</v>
      </c>
      <c r="M1590">
        <v>0</v>
      </c>
      <c r="N1590">
        <v>0</v>
      </c>
    </row>
    <row r="1591" spans="9:14" hidden="1">
      <c r="I1591" t="s">
        <v>2624</v>
      </c>
      <c r="L1591">
        <v>0</v>
      </c>
      <c r="M1591">
        <v>0</v>
      </c>
      <c r="N1591">
        <v>0</v>
      </c>
    </row>
    <row r="1592" spans="9:14" hidden="1">
      <c r="I1592" t="s">
        <v>2625</v>
      </c>
      <c r="L1592">
        <v>0</v>
      </c>
      <c r="M1592">
        <v>0</v>
      </c>
      <c r="N1592">
        <v>0</v>
      </c>
    </row>
    <row r="1593" spans="9:14" hidden="1">
      <c r="I1593" t="s">
        <v>2626</v>
      </c>
      <c r="L1593">
        <v>-0.05</v>
      </c>
      <c r="M1593">
        <v>-0.01</v>
      </c>
      <c r="N1593">
        <v>-0.04</v>
      </c>
    </row>
    <row r="1594" spans="9:14" hidden="1">
      <c r="I1594" t="s">
        <v>2627</v>
      </c>
      <c r="L1594">
        <v>0</v>
      </c>
      <c r="M1594">
        <v>0.01</v>
      </c>
      <c r="N1594">
        <v>-0.01</v>
      </c>
    </row>
    <row r="1595" spans="9:14" hidden="1">
      <c r="I1595" t="s">
        <v>2628</v>
      </c>
      <c r="L1595">
        <v>0</v>
      </c>
      <c r="M1595">
        <v>0</v>
      </c>
      <c r="N1595">
        <v>0</v>
      </c>
    </row>
    <row r="1596" spans="9:14" hidden="1">
      <c r="I1596" t="s">
        <v>2629</v>
      </c>
      <c r="L1596">
        <v>0</v>
      </c>
      <c r="M1596">
        <v>0</v>
      </c>
      <c r="N1596">
        <v>0</v>
      </c>
    </row>
    <row r="1597" spans="9:14" hidden="1">
      <c r="I1597" t="s">
        <v>2630</v>
      </c>
      <c r="L1597">
        <v>0.02</v>
      </c>
      <c r="M1597">
        <v>0</v>
      </c>
      <c r="N1597">
        <v>0.02</v>
      </c>
    </row>
    <row r="1598" spans="9:14" hidden="1">
      <c r="I1598" t="s">
        <v>2631</v>
      </c>
      <c r="L1598">
        <v>0</v>
      </c>
      <c r="M1598">
        <v>0</v>
      </c>
      <c r="N1598">
        <v>0</v>
      </c>
    </row>
    <row r="1599" spans="9:14" hidden="1">
      <c r="I1599" t="s">
        <v>2632</v>
      </c>
      <c r="L1599">
        <v>0</v>
      </c>
      <c r="M1599">
        <v>0</v>
      </c>
      <c r="N1599">
        <v>0</v>
      </c>
    </row>
    <row r="1600" spans="9:14" hidden="1">
      <c r="I1600" t="s">
        <v>2633</v>
      </c>
      <c r="L1600">
        <v>0</v>
      </c>
      <c r="M1600">
        <v>0</v>
      </c>
      <c r="N1600">
        <v>0</v>
      </c>
    </row>
    <row r="1601" spans="9:14" hidden="1">
      <c r="I1601" t="s">
        <v>2634</v>
      </c>
      <c r="L1601">
        <v>-0.02</v>
      </c>
      <c r="M1601">
        <v>-0.01</v>
      </c>
      <c r="N1601">
        <v>0</v>
      </c>
    </row>
    <row r="1602" spans="9:14" hidden="1">
      <c r="I1602" t="s">
        <v>2635</v>
      </c>
      <c r="L1602">
        <v>0</v>
      </c>
      <c r="M1602">
        <v>0</v>
      </c>
      <c r="N1602">
        <v>0</v>
      </c>
    </row>
    <row r="1603" spans="9:14" hidden="1">
      <c r="I1603" t="s">
        <v>2636</v>
      </c>
      <c r="L1603">
        <v>0</v>
      </c>
      <c r="M1603">
        <v>0</v>
      </c>
      <c r="N1603">
        <v>0</v>
      </c>
    </row>
    <row r="1604" spans="9:14" hidden="1">
      <c r="I1604" t="s">
        <v>2637</v>
      </c>
      <c r="L1604">
        <v>0</v>
      </c>
      <c r="M1604">
        <v>0</v>
      </c>
      <c r="N1604">
        <v>0</v>
      </c>
    </row>
    <row r="1605" spans="9:14" hidden="1">
      <c r="I1605" t="s">
        <v>2638</v>
      </c>
      <c r="L1605">
        <v>0</v>
      </c>
      <c r="M1605">
        <v>0</v>
      </c>
      <c r="N1605">
        <v>0</v>
      </c>
    </row>
    <row r="1606" spans="9:14" hidden="1">
      <c r="I1606" t="s">
        <v>2639</v>
      </c>
      <c r="L1606">
        <v>0</v>
      </c>
      <c r="M1606">
        <v>0</v>
      </c>
      <c r="N1606">
        <v>0</v>
      </c>
    </row>
    <row r="1607" spans="9:14" hidden="1">
      <c r="I1607" t="s">
        <v>2640</v>
      </c>
      <c r="L1607">
        <v>0</v>
      </c>
      <c r="M1607">
        <v>0</v>
      </c>
      <c r="N1607">
        <v>0</v>
      </c>
    </row>
    <row r="1608" spans="9:14" hidden="1">
      <c r="I1608" t="s">
        <v>2641</v>
      </c>
      <c r="L1608">
        <v>0</v>
      </c>
      <c r="M1608">
        <v>0</v>
      </c>
      <c r="N1608">
        <v>0</v>
      </c>
    </row>
    <row r="1609" spans="9:14" hidden="1">
      <c r="I1609" t="s">
        <v>2642</v>
      </c>
      <c r="L1609">
        <v>-0.12</v>
      </c>
      <c r="M1609">
        <v>-7.0000000000000007E-2</v>
      </c>
      <c r="N1609">
        <v>-0.06</v>
      </c>
    </row>
    <row r="1610" spans="9:14" hidden="1">
      <c r="I1610" t="s">
        <v>2643</v>
      </c>
      <c r="L1610">
        <v>0</v>
      </c>
      <c r="M1610">
        <v>0</v>
      </c>
      <c r="N1610">
        <v>0</v>
      </c>
    </row>
    <row r="1611" spans="9:14" hidden="1">
      <c r="I1611" t="s">
        <v>2644</v>
      </c>
      <c r="L1611">
        <v>0</v>
      </c>
      <c r="M1611">
        <v>0</v>
      </c>
      <c r="N1611">
        <v>0</v>
      </c>
    </row>
    <row r="1612" spans="9:14" hidden="1">
      <c r="I1612" t="s">
        <v>2645</v>
      </c>
      <c r="L1612">
        <v>0</v>
      </c>
      <c r="M1612">
        <v>0</v>
      </c>
      <c r="N1612">
        <v>0</v>
      </c>
    </row>
    <row r="1613" spans="9:14" hidden="1">
      <c r="I1613" t="s">
        <v>2646</v>
      </c>
      <c r="L1613">
        <v>0</v>
      </c>
      <c r="M1613">
        <v>0</v>
      </c>
      <c r="N1613">
        <v>0</v>
      </c>
    </row>
    <row r="1614" spans="9:14" hidden="1">
      <c r="I1614" t="s">
        <v>2647</v>
      </c>
      <c r="L1614">
        <v>0</v>
      </c>
      <c r="M1614">
        <v>0</v>
      </c>
      <c r="N1614">
        <v>0</v>
      </c>
    </row>
    <row r="1615" spans="9:14" hidden="1">
      <c r="I1615" t="s">
        <v>2648</v>
      </c>
      <c r="L1615">
        <v>0</v>
      </c>
      <c r="M1615">
        <v>0</v>
      </c>
      <c r="N1615">
        <v>0</v>
      </c>
    </row>
    <row r="1616" spans="9:14" hidden="1">
      <c r="I1616" t="s">
        <v>2649</v>
      </c>
      <c r="L1616">
        <v>0</v>
      </c>
      <c r="M1616">
        <v>0</v>
      </c>
      <c r="N1616">
        <v>0</v>
      </c>
    </row>
    <row r="1617" spans="9:14" hidden="1">
      <c r="I1617" t="s">
        <v>2650</v>
      </c>
      <c r="L1617">
        <v>0</v>
      </c>
      <c r="M1617">
        <v>0</v>
      </c>
      <c r="N1617">
        <v>0</v>
      </c>
    </row>
    <row r="1618" spans="9:14" hidden="1">
      <c r="I1618" t="s">
        <v>2651</v>
      </c>
      <c r="L1618">
        <v>0.01</v>
      </c>
      <c r="M1618">
        <v>0</v>
      </c>
      <c r="N1618">
        <v>0</v>
      </c>
    </row>
    <row r="1619" spans="9:14" hidden="1">
      <c r="I1619" t="s">
        <v>2652</v>
      </c>
      <c r="L1619">
        <v>0</v>
      </c>
      <c r="M1619">
        <v>0</v>
      </c>
      <c r="N1619">
        <v>0</v>
      </c>
    </row>
    <row r="1620" spans="9:14" hidden="1">
      <c r="I1620" t="s">
        <v>2653</v>
      </c>
      <c r="L1620">
        <v>0</v>
      </c>
      <c r="M1620">
        <v>0</v>
      </c>
      <c r="N1620">
        <v>0</v>
      </c>
    </row>
    <row r="1621" spans="9:14" hidden="1">
      <c r="I1621" t="s">
        <v>2654</v>
      </c>
      <c r="L1621">
        <v>0</v>
      </c>
      <c r="M1621">
        <v>-0.04</v>
      </c>
      <c r="N1621">
        <v>0.04</v>
      </c>
    </row>
    <row r="1622" spans="9:14" hidden="1">
      <c r="I1622" t="s">
        <v>2655</v>
      </c>
      <c r="L1622">
        <v>0</v>
      </c>
      <c r="M1622">
        <v>0</v>
      </c>
      <c r="N1622">
        <v>0</v>
      </c>
    </row>
    <row r="1623" spans="9:14" hidden="1">
      <c r="I1623" t="s">
        <v>2656</v>
      </c>
      <c r="L1623">
        <v>0</v>
      </c>
      <c r="M1623">
        <v>0</v>
      </c>
      <c r="N1623">
        <v>0</v>
      </c>
    </row>
    <row r="1624" spans="9:14" hidden="1">
      <c r="I1624" t="s">
        <v>2657</v>
      </c>
      <c r="L1624">
        <v>0</v>
      </c>
      <c r="M1624">
        <v>0</v>
      </c>
      <c r="N1624">
        <v>0</v>
      </c>
    </row>
    <row r="1625" spans="9:14" hidden="1">
      <c r="I1625" t="s">
        <v>2658</v>
      </c>
      <c r="L1625">
        <v>0</v>
      </c>
      <c r="M1625">
        <v>-0.08</v>
      </c>
      <c r="N1625">
        <v>0.08</v>
      </c>
    </row>
    <row r="1626" spans="9:14" hidden="1">
      <c r="I1626" t="s">
        <v>2659</v>
      </c>
      <c r="L1626">
        <v>7.0000000000000007E-2</v>
      </c>
      <c r="M1626">
        <v>0.14000000000000001</v>
      </c>
      <c r="N1626">
        <v>-0.06</v>
      </c>
    </row>
    <row r="1627" spans="9:14" hidden="1">
      <c r="I1627" t="s">
        <v>2660</v>
      </c>
      <c r="L1627">
        <v>0.03</v>
      </c>
      <c r="M1627">
        <v>0</v>
      </c>
      <c r="N1627">
        <v>0.03</v>
      </c>
    </row>
    <row r="1628" spans="9:14" hidden="1">
      <c r="I1628" t="s">
        <v>2661</v>
      </c>
      <c r="L1628">
        <v>0</v>
      </c>
      <c r="M1628">
        <v>0</v>
      </c>
      <c r="N1628">
        <v>0</v>
      </c>
    </row>
    <row r="1629" spans="9:14" hidden="1">
      <c r="I1629" t="s">
        <v>4100</v>
      </c>
      <c r="L1629">
        <v>0</v>
      </c>
      <c r="M1629">
        <v>0.06</v>
      </c>
      <c r="N1629">
        <v>-0.06</v>
      </c>
    </row>
    <row r="1630" spans="9:14" hidden="1">
      <c r="I1630" t="s">
        <v>2662</v>
      </c>
      <c r="L1630">
        <v>0</v>
      </c>
      <c r="M1630">
        <v>0</v>
      </c>
      <c r="N1630">
        <v>0</v>
      </c>
    </row>
    <row r="1631" spans="9:14" hidden="1">
      <c r="I1631" t="s">
        <v>2663</v>
      </c>
      <c r="L1631">
        <v>0</v>
      </c>
      <c r="M1631">
        <v>0</v>
      </c>
      <c r="N1631">
        <v>0</v>
      </c>
    </row>
    <row r="1632" spans="9:14" hidden="1">
      <c r="I1632" t="s">
        <v>2664</v>
      </c>
      <c r="L1632">
        <v>0</v>
      </c>
      <c r="M1632">
        <v>0</v>
      </c>
      <c r="N1632">
        <v>0</v>
      </c>
    </row>
    <row r="1633" spans="9:14" hidden="1">
      <c r="I1633" t="s">
        <v>2665</v>
      </c>
      <c r="L1633">
        <v>0</v>
      </c>
      <c r="M1633">
        <v>0</v>
      </c>
      <c r="N1633">
        <v>0</v>
      </c>
    </row>
    <row r="1634" spans="9:14" hidden="1">
      <c r="I1634" t="s">
        <v>2666</v>
      </c>
      <c r="L1634">
        <v>0</v>
      </c>
      <c r="M1634">
        <v>0</v>
      </c>
      <c r="N1634">
        <v>0</v>
      </c>
    </row>
    <row r="1635" spans="9:14" hidden="1">
      <c r="I1635" t="s">
        <v>2667</v>
      </c>
      <c r="L1635">
        <v>0</v>
      </c>
      <c r="M1635">
        <v>0</v>
      </c>
      <c r="N1635">
        <v>0</v>
      </c>
    </row>
    <row r="1636" spans="9:14" hidden="1">
      <c r="I1636" t="s">
        <v>2668</v>
      </c>
      <c r="L1636">
        <v>0</v>
      </c>
      <c r="M1636">
        <v>0</v>
      </c>
      <c r="N1636">
        <v>0</v>
      </c>
    </row>
    <row r="1637" spans="9:14" hidden="1">
      <c r="I1637" t="s">
        <v>2666</v>
      </c>
      <c r="L1637">
        <v>0</v>
      </c>
      <c r="M1637">
        <v>0</v>
      </c>
      <c r="N1637">
        <v>0</v>
      </c>
    </row>
    <row r="1638" spans="9:14" hidden="1">
      <c r="I1638" t="s">
        <v>2669</v>
      </c>
      <c r="L1638">
        <v>0</v>
      </c>
      <c r="M1638">
        <v>0.01</v>
      </c>
      <c r="N1638">
        <v>-0.01</v>
      </c>
    </row>
    <row r="1639" spans="9:14" hidden="1">
      <c r="I1639" t="s">
        <v>2670</v>
      </c>
      <c r="L1639">
        <v>0</v>
      </c>
      <c r="M1639">
        <v>0</v>
      </c>
      <c r="N1639">
        <v>0</v>
      </c>
    </row>
    <row r="1640" spans="9:14" hidden="1">
      <c r="I1640" t="s">
        <v>2671</v>
      </c>
      <c r="L1640">
        <v>0</v>
      </c>
      <c r="M1640">
        <v>0</v>
      </c>
      <c r="N1640">
        <v>0</v>
      </c>
    </row>
    <row r="1641" spans="9:14" hidden="1">
      <c r="I1641" t="s">
        <v>2672</v>
      </c>
      <c r="L1641">
        <v>0</v>
      </c>
      <c r="M1641">
        <v>0</v>
      </c>
      <c r="N1641">
        <v>0</v>
      </c>
    </row>
    <row r="1642" spans="9:14" hidden="1">
      <c r="I1642" t="s">
        <v>3888</v>
      </c>
      <c r="L1642">
        <v>0</v>
      </c>
      <c r="M1642">
        <v>0</v>
      </c>
      <c r="N1642">
        <v>0</v>
      </c>
    </row>
    <row r="1643" spans="9:14" hidden="1">
      <c r="I1643" t="s">
        <v>3889</v>
      </c>
      <c r="L1643">
        <v>0</v>
      </c>
      <c r="M1643">
        <v>0</v>
      </c>
      <c r="N1643">
        <v>0</v>
      </c>
    </row>
    <row r="1644" spans="9:14" hidden="1">
      <c r="I1644" t="s">
        <v>3890</v>
      </c>
      <c r="L1644">
        <v>0</v>
      </c>
      <c r="M1644">
        <v>0</v>
      </c>
      <c r="N1644">
        <v>0</v>
      </c>
    </row>
    <row r="1645" spans="9:14" hidden="1">
      <c r="I1645" t="s">
        <v>3891</v>
      </c>
      <c r="L1645">
        <v>-0.01</v>
      </c>
      <c r="M1645">
        <v>0</v>
      </c>
      <c r="N1645">
        <v>-0.01</v>
      </c>
    </row>
    <row r="1646" spans="9:14" hidden="1">
      <c r="I1646" t="s">
        <v>2673</v>
      </c>
      <c r="L1646">
        <v>0.08</v>
      </c>
      <c r="M1646">
        <v>0.01</v>
      </c>
      <c r="N1646">
        <v>0.06</v>
      </c>
    </row>
    <row r="1647" spans="9:14" hidden="1">
      <c r="I1647" t="s">
        <v>2674</v>
      </c>
      <c r="L1647">
        <v>0</v>
      </c>
      <c r="M1647">
        <v>0</v>
      </c>
      <c r="N1647">
        <v>0</v>
      </c>
    </row>
    <row r="1648" spans="9:14" hidden="1">
      <c r="I1648" t="s">
        <v>2675</v>
      </c>
      <c r="L1648">
        <v>0</v>
      </c>
      <c r="M1648">
        <v>0</v>
      </c>
      <c r="N1648">
        <v>0</v>
      </c>
    </row>
    <row r="1649" spans="9:14" hidden="1">
      <c r="I1649" t="s">
        <v>2676</v>
      </c>
      <c r="L1649">
        <v>0</v>
      </c>
      <c r="M1649">
        <v>0</v>
      </c>
      <c r="N1649">
        <v>0</v>
      </c>
    </row>
    <row r="1650" spans="9:14" hidden="1">
      <c r="I1650" t="s">
        <v>2677</v>
      </c>
      <c r="L1650">
        <v>0</v>
      </c>
      <c r="M1650">
        <v>0</v>
      </c>
      <c r="N1650">
        <v>0</v>
      </c>
    </row>
    <row r="1651" spans="9:14" hidden="1">
      <c r="I1651" t="s">
        <v>2678</v>
      </c>
      <c r="L1651">
        <v>0</v>
      </c>
      <c r="M1651">
        <v>0</v>
      </c>
      <c r="N1651">
        <v>0</v>
      </c>
    </row>
    <row r="1652" spans="9:14" hidden="1">
      <c r="I1652" t="s">
        <v>2679</v>
      </c>
      <c r="L1652">
        <v>0</v>
      </c>
      <c r="M1652">
        <v>-0.01</v>
      </c>
      <c r="N1652">
        <v>0.01</v>
      </c>
    </row>
    <row r="1653" spans="9:14" hidden="1">
      <c r="I1653" t="s">
        <v>2680</v>
      </c>
      <c r="L1653">
        <v>0.02</v>
      </c>
      <c r="M1653">
        <v>0.04</v>
      </c>
      <c r="N1653">
        <v>-0.02</v>
      </c>
    </row>
    <row r="1654" spans="9:14" hidden="1">
      <c r="I1654" t="s">
        <v>2681</v>
      </c>
      <c r="L1654">
        <v>0</v>
      </c>
      <c r="M1654">
        <v>0</v>
      </c>
      <c r="N1654">
        <v>0</v>
      </c>
    </row>
    <row r="1655" spans="9:14" hidden="1">
      <c r="I1655" t="s">
        <v>2682</v>
      </c>
      <c r="L1655">
        <v>0</v>
      </c>
      <c r="M1655">
        <v>0</v>
      </c>
      <c r="N1655">
        <v>0</v>
      </c>
    </row>
    <row r="1656" spans="9:14" hidden="1">
      <c r="I1656" t="s">
        <v>2683</v>
      </c>
      <c r="L1656">
        <v>0</v>
      </c>
      <c r="M1656">
        <v>0</v>
      </c>
      <c r="N1656">
        <v>0</v>
      </c>
    </row>
    <row r="1657" spans="9:14" hidden="1">
      <c r="I1657" t="s">
        <v>2684</v>
      </c>
      <c r="L1657">
        <v>0</v>
      </c>
      <c r="M1657">
        <v>0</v>
      </c>
      <c r="N1657">
        <v>0</v>
      </c>
    </row>
    <row r="1658" spans="9:14" hidden="1">
      <c r="I1658" t="s">
        <v>2685</v>
      </c>
      <c r="L1658">
        <v>0</v>
      </c>
      <c r="M1658">
        <v>0</v>
      </c>
      <c r="N1658">
        <v>0</v>
      </c>
    </row>
    <row r="1659" spans="9:14" hidden="1">
      <c r="I1659" t="s">
        <v>2686</v>
      </c>
      <c r="L1659">
        <v>0</v>
      </c>
      <c r="M1659">
        <v>0</v>
      </c>
      <c r="N1659">
        <v>0</v>
      </c>
    </row>
    <row r="1660" spans="9:14" hidden="1">
      <c r="I1660" t="s">
        <v>2687</v>
      </c>
      <c r="L1660">
        <v>0</v>
      </c>
      <c r="M1660">
        <v>-0.01</v>
      </c>
      <c r="N1660">
        <v>0</v>
      </c>
    </row>
    <row r="1661" spans="9:14" hidden="1">
      <c r="I1661" t="s">
        <v>2688</v>
      </c>
      <c r="L1661">
        <v>0</v>
      </c>
      <c r="M1661">
        <v>0.02</v>
      </c>
      <c r="N1661">
        <v>-0.01</v>
      </c>
    </row>
    <row r="1662" spans="9:14" hidden="1">
      <c r="I1662" t="s">
        <v>2689</v>
      </c>
      <c r="L1662">
        <v>0</v>
      </c>
      <c r="M1662">
        <v>0</v>
      </c>
      <c r="N1662">
        <v>0</v>
      </c>
    </row>
    <row r="1663" spans="9:14" hidden="1">
      <c r="I1663" t="s">
        <v>2690</v>
      </c>
      <c r="L1663">
        <v>0</v>
      </c>
      <c r="M1663">
        <v>0</v>
      </c>
      <c r="N1663">
        <v>0</v>
      </c>
    </row>
    <row r="1664" spans="9:14" hidden="1">
      <c r="I1664" t="s">
        <v>6615</v>
      </c>
      <c r="L1664">
        <v>0</v>
      </c>
      <c r="M1664">
        <v>0</v>
      </c>
      <c r="N1664">
        <v>0</v>
      </c>
    </row>
    <row r="1665" spans="9:14" hidden="1">
      <c r="I1665" t="s">
        <v>2691</v>
      </c>
      <c r="L1665">
        <v>0</v>
      </c>
      <c r="M1665">
        <v>0</v>
      </c>
      <c r="N1665">
        <v>0</v>
      </c>
    </row>
    <row r="1666" spans="9:14" hidden="1">
      <c r="I1666" t="s">
        <v>2692</v>
      </c>
      <c r="L1666">
        <v>0</v>
      </c>
      <c r="M1666">
        <v>0</v>
      </c>
      <c r="N1666">
        <v>0</v>
      </c>
    </row>
    <row r="1667" spans="9:14" hidden="1">
      <c r="I1667" t="s">
        <v>2693</v>
      </c>
      <c r="L1667">
        <v>0</v>
      </c>
      <c r="M1667">
        <v>0</v>
      </c>
      <c r="N1667">
        <v>0</v>
      </c>
    </row>
    <row r="1668" spans="9:14" hidden="1">
      <c r="I1668" t="s">
        <v>2694</v>
      </c>
      <c r="L1668">
        <v>0</v>
      </c>
      <c r="M1668">
        <v>-0.01</v>
      </c>
      <c r="N1668">
        <v>0.01</v>
      </c>
    </row>
    <row r="1669" spans="9:14" hidden="1">
      <c r="I1669" t="s">
        <v>2697</v>
      </c>
      <c r="L1669">
        <v>0</v>
      </c>
      <c r="M1669">
        <v>0</v>
      </c>
      <c r="N1669">
        <v>0</v>
      </c>
    </row>
    <row r="1670" spans="9:14" hidden="1">
      <c r="I1670" t="s">
        <v>2698</v>
      </c>
      <c r="L1670">
        <v>0</v>
      </c>
      <c r="M1670">
        <v>0</v>
      </c>
      <c r="N1670">
        <v>0</v>
      </c>
    </row>
    <row r="1671" spans="9:14" hidden="1">
      <c r="I1671" t="s">
        <v>2699</v>
      </c>
      <c r="L1671">
        <v>0</v>
      </c>
      <c r="M1671">
        <v>0</v>
      </c>
      <c r="N1671">
        <v>0</v>
      </c>
    </row>
    <row r="1672" spans="9:14" hidden="1">
      <c r="I1672" t="s">
        <v>2700</v>
      </c>
      <c r="L1672">
        <v>0</v>
      </c>
      <c r="M1672">
        <v>0</v>
      </c>
      <c r="N1672">
        <v>0</v>
      </c>
    </row>
    <row r="1673" spans="9:14" hidden="1">
      <c r="I1673" t="s">
        <v>2701</v>
      </c>
      <c r="L1673">
        <v>0</v>
      </c>
      <c r="M1673">
        <v>0</v>
      </c>
      <c r="N1673">
        <v>0</v>
      </c>
    </row>
    <row r="1674" spans="9:14" hidden="1">
      <c r="I1674" t="s">
        <v>2702</v>
      </c>
      <c r="L1674">
        <v>0</v>
      </c>
      <c r="M1674">
        <v>0</v>
      </c>
      <c r="N1674">
        <v>0</v>
      </c>
    </row>
    <row r="1675" spans="9:14" hidden="1">
      <c r="I1675" t="s">
        <v>2703</v>
      </c>
      <c r="L1675">
        <v>0</v>
      </c>
      <c r="M1675">
        <v>0</v>
      </c>
      <c r="N1675">
        <v>0</v>
      </c>
    </row>
    <row r="1676" spans="9:14" hidden="1">
      <c r="I1676" t="s">
        <v>2704</v>
      </c>
      <c r="L1676">
        <v>0</v>
      </c>
      <c r="M1676">
        <v>0</v>
      </c>
      <c r="N1676">
        <v>0</v>
      </c>
    </row>
    <row r="1677" spans="9:14" hidden="1">
      <c r="I1677" t="s">
        <v>2705</v>
      </c>
      <c r="L1677">
        <v>0</v>
      </c>
      <c r="M1677">
        <v>0</v>
      </c>
      <c r="N1677">
        <v>0</v>
      </c>
    </row>
    <row r="1678" spans="9:14" hidden="1">
      <c r="I1678" t="s">
        <v>2706</v>
      </c>
      <c r="L1678">
        <v>0</v>
      </c>
      <c r="M1678">
        <v>0</v>
      </c>
      <c r="N1678">
        <v>0</v>
      </c>
    </row>
    <row r="1679" spans="9:14" hidden="1">
      <c r="I1679" t="s">
        <v>2707</v>
      </c>
      <c r="L1679">
        <v>0</v>
      </c>
      <c r="M1679">
        <v>0</v>
      </c>
      <c r="N1679">
        <v>0</v>
      </c>
    </row>
    <row r="1680" spans="9:14" hidden="1">
      <c r="I1680" t="s">
        <v>2709</v>
      </c>
      <c r="L1680">
        <v>0</v>
      </c>
      <c r="M1680">
        <v>0</v>
      </c>
      <c r="N1680">
        <v>0</v>
      </c>
    </row>
    <row r="1681" spans="9:14" hidden="1">
      <c r="I1681" t="s">
        <v>2710</v>
      </c>
      <c r="L1681">
        <v>0</v>
      </c>
      <c r="M1681">
        <v>0</v>
      </c>
      <c r="N1681">
        <v>0</v>
      </c>
    </row>
    <row r="1682" spans="9:14" hidden="1">
      <c r="I1682" t="s">
        <v>2711</v>
      </c>
      <c r="L1682">
        <v>0</v>
      </c>
      <c r="M1682">
        <v>0</v>
      </c>
      <c r="N1682">
        <v>0</v>
      </c>
    </row>
    <row r="1683" spans="9:14" hidden="1">
      <c r="I1683" t="s">
        <v>2712</v>
      </c>
      <c r="L1683">
        <v>0</v>
      </c>
      <c r="M1683">
        <v>0</v>
      </c>
      <c r="N1683">
        <v>0</v>
      </c>
    </row>
    <row r="1684" spans="9:14" hidden="1">
      <c r="I1684" t="s">
        <v>2713</v>
      </c>
      <c r="L1684">
        <v>0.04</v>
      </c>
      <c r="M1684">
        <v>0</v>
      </c>
      <c r="N1684">
        <v>0.04</v>
      </c>
    </row>
    <row r="1685" spans="9:14" hidden="1">
      <c r="I1685" t="s">
        <v>2714</v>
      </c>
      <c r="L1685">
        <v>0</v>
      </c>
      <c r="M1685">
        <v>0</v>
      </c>
      <c r="N1685">
        <v>0</v>
      </c>
    </row>
    <row r="1686" spans="9:14" hidden="1">
      <c r="I1686" t="s">
        <v>2715</v>
      </c>
      <c r="L1686">
        <v>0</v>
      </c>
      <c r="M1686">
        <v>0</v>
      </c>
      <c r="N1686">
        <v>0</v>
      </c>
    </row>
    <row r="1687" spans="9:14" hidden="1">
      <c r="I1687" t="s">
        <v>2717</v>
      </c>
      <c r="L1687">
        <v>0</v>
      </c>
      <c r="M1687">
        <v>0</v>
      </c>
      <c r="N1687">
        <v>0</v>
      </c>
    </row>
    <row r="1688" spans="9:14" hidden="1">
      <c r="I1688" t="s">
        <v>2718</v>
      </c>
      <c r="L1688">
        <v>0</v>
      </c>
      <c r="M1688">
        <v>0</v>
      </c>
      <c r="N1688">
        <v>0</v>
      </c>
    </row>
    <row r="1689" spans="9:14" hidden="1">
      <c r="I1689" t="s">
        <v>2719</v>
      </c>
      <c r="L1689">
        <v>0</v>
      </c>
      <c r="M1689">
        <v>0</v>
      </c>
      <c r="N1689">
        <v>0</v>
      </c>
    </row>
    <row r="1690" spans="9:14" hidden="1">
      <c r="I1690" t="s">
        <v>2720</v>
      </c>
      <c r="L1690">
        <v>0</v>
      </c>
      <c r="M1690">
        <v>0</v>
      </c>
      <c r="N1690">
        <v>0</v>
      </c>
    </row>
    <row r="1691" spans="9:14" hidden="1">
      <c r="I1691" t="s">
        <v>2721</v>
      </c>
      <c r="L1691">
        <v>0</v>
      </c>
      <c r="M1691">
        <v>0</v>
      </c>
      <c r="N1691">
        <v>0</v>
      </c>
    </row>
    <row r="1692" spans="9:14" hidden="1">
      <c r="I1692" t="s">
        <v>2722</v>
      </c>
      <c r="L1692">
        <v>0</v>
      </c>
      <c r="M1692">
        <v>0</v>
      </c>
      <c r="N1692">
        <v>0</v>
      </c>
    </row>
    <row r="1693" spans="9:14" hidden="1">
      <c r="I1693" t="s">
        <v>2723</v>
      </c>
      <c r="L1693">
        <v>0</v>
      </c>
      <c r="M1693">
        <v>0</v>
      </c>
      <c r="N1693">
        <v>0</v>
      </c>
    </row>
    <row r="1694" spans="9:14" hidden="1">
      <c r="I1694" t="s">
        <v>2724</v>
      </c>
      <c r="L1694">
        <v>0</v>
      </c>
      <c r="M1694">
        <v>0</v>
      </c>
      <c r="N1694">
        <v>0</v>
      </c>
    </row>
    <row r="1695" spans="9:14" hidden="1">
      <c r="I1695" t="s">
        <v>2725</v>
      </c>
      <c r="L1695">
        <v>0</v>
      </c>
      <c r="M1695">
        <v>0</v>
      </c>
      <c r="N1695">
        <v>0</v>
      </c>
    </row>
    <row r="1696" spans="9:14" hidden="1">
      <c r="I1696" t="s">
        <v>2726</v>
      </c>
      <c r="L1696">
        <v>0</v>
      </c>
      <c r="M1696">
        <v>0</v>
      </c>
      <c r="N1696">
        <v>0</v>
      </c>
    </row>
    <row r="1697" spans="9:14" hidden="1">
      <c r="I1697" t="s">
        <v>2727</v>
      </c>
      <c r="L1697">
        <v>0</v>
      </c>
      <c r="M1697">
        <v>0</v>
      </c>
      <c r="N1697">
        <v>0</v>
      </c>
    </row>
    <row r="1698" spans="9:14" hidden="1">
      <c r="I1698" t="s">
        <v>2728</v>
      </c>
      <c r="L1698">
        <v>0</v>
      </c>
      <c r="M1698">
        <v>0</v>
      </c>
      <c r="N1698">
        <v>0</v>
      </c>
    </row>
    <row r="1699" spans="9:14" hidden="1">
      <c r="I1699" t="s">
        <v>2729</v>
      </c>
      <c r="L1699">
        <v>0</v>
      </c>
      <c r="M1699">
        <v>0</v>
      </c>
      <c r="N1699">
        <v>0</v>
      </c>
    </row>
    <row r="1700" spans="9:14" hidden="1">
      <c r="I1700" t="s">
        <v>2730</v>
      </c>
      <c r="L1700">
        <v>0</v>
      </c>
      <c r="M1700">
        <v>0.1</v>
      </c>
      <c r="N1700">
        <v>-0.1</v>
      </c>
    </row>
    <row r="1701" spans="9:14" hidden="1">
      <c r="I1701" t="s">
        <v>2731</v>
      </c>
      <c r="L1701">
        <v>0</v>
      </c>
      <c r="M1701">
        <v>0</v>
      </c>
      <c r="N1701">
        <v>0</v>
      </c>
    </row>
    <row r="1702" spans="9:14" hidden="1">
      <c r="I1702" t="s">
        <v>2732</v>
      </c>
      <c r="L1702">
        <v>0</v>
      </c>
      <c r="M1702">
        <v>0</v>
      </c>
      <c r="N1702">
        <v>0</v>
      </c>
    </row>
    <row r="1703" spans="9:14" hidden="1">
      <c r="I1703" t="s">
        <v>2733</v>
      </c>
      <c r="L1703">
        <v>0</v>
      </c>
      <c r="M1703">
        <v>0</v>
      </c>
      <c r="N1703">
        <v>0</v>
      </c>
    </row>
    <row r="1704" spans="9:14" hidden="1">
      <c r="I1704" t="s">
        <v>2734</v>
      </c>
      <c r="L1704">
        <v>0</v>
      </c>
      <c r="M1704">
        <v>0</v>
      </c>
      <c r="N1704">
        <v>0</v>
      </c>
    </row>
    <row r="1705" spans="9:14" hidden="1">
      <c r="I1705" t="s">
        <v>2735</v>
      </c>
      <c r="L1705">
        <v>0</v>
      </c>
      <c r="M1705">
        <v>0</v>
      </c>
      <c r="N1705">
        <v>0</v>
      </c>
    </row>
    <row r="1706" spans="9:14" hidden="1">
      <c r="I1706" t="s">
        <v>2736</v>
      </c>
      <c r="L1706">
        <v>-0.02</v>
      </c>
      <c r="M1706">
        <v>-0.02</v>
      </c>
      <c r="N1706">
        <v>0</v>
      </c>
    </row>
    <row r="1707" spans="9:14" hidden="1">
      <c r="I1707" t="s">
        <v>2737</v>
      </c>
      <c r="L1707">
        <v>0</v>
      </c>
      <c r="M1707">
        <v>0</v>
      </c>
      <c r="N1707">
        <v>0</v>
      </c>
    </row>
    <row r="1708" spans="9:14" hidden="1">
      <c r="I1708" t="s">
        <v>2738</v>
      </c>
      <c r="L1708">
        <v>0</v>
      </c>
      <c r="M1708">
        <v>0</v>
      </c>
      <c r="N1708">
        <v>0</v>
      </c>
    </row>
    <row r="1709" spans="9:14" hidden="1">
      <c r="I1709" t="s">
        <v>2739</v>
      </c>
      <c r="L1709">
        <v>0</v>
      </c>
      <c r="M1709">
        <v>0</v>
      </c>
      <c r="N1709">
        <v>0</v>
      </c>
    </row>
    <row r="1710" spans="9:14" hidden="1">
      <c r="I1710" t="s">
        <v>2740</v>
      </c>
      <c r="L1710">
        <v>0</v>
      </c>
      <c r="M1710">
        <v>0</v>
      </c>
      <c r="N1710">
        <v>0</v>
      </c>
    </row>
    <row r="1711" spans="9:14" hidden="1">
      <c r="I1711" t="s">
        <v>2741</v>
      </c>
      <c r="L1711">
        <v>0</v>
      </c>
      <c r="M1711">
        <v>0</v>
      </c>
      <c r="N1711">
        <v>0</v>
      </c>
    </row>
    <row r="1712" spans="9:14" hidden="1">
      <c r="I1712" t="s">
        <v>2742</v>
      </c>
      <c r="L1712">
        <v>0</v>
      </c>
      <c r="M1712">
        <v>0</v>
      </c>
      <c r="N1712">
        <v>0</v>
      </c>
    </row>
    <row r="1713" spans="9:14" hidden="1">
      <c r="I1713" t="s">
        <v>2743</v>
      </c>
      <c r="L1713">
        <v>0</v>
      </c>
      <c r="M1713">
        <v>0</v>
      </c>
      <c r="N1713">
        <v>0</v>
      </c>
    </row>
    <row r="1714" spans="9:14" hidden="1">
      <c r="I1714" t="s">
        <v>2744</v>
      </c>
      <c r="L1714">
        <v>0</v>
      </c>
      <c r="M1714">
        <v>0</v>
      </c>
      <c r="N1714">
        <v>0</v>
      </c>
    </row>
    <row r="1715" spans="9:14" hidden="1">
      <c r="I1715" t="s">
        <v>2745</v>
      </c>
      <c r="L1715">
        <v>0</v>
      </c>
      <c r="M1715">
        <v>0</v>
      </c>
      <c r="N1715">
        <v>0</v>
      </c>
    </row>
    <row r="1716" spans="9:14" hidden="1">
      <c r="I1716" t="s">
        <v>2746</v>
      </c>
      <c r="L1716">
        <v>0</v>
      </c>
      <c r="M1716">
        <v>0</v>
      </c>
      <c r="N1716">
        <v>0</v>
      </c>
    </row>
    <row r="1717" spans="9:14" hidden="1">
      <c r="I1717" t="s">
        <v>2747</v>
      </c>
      <c r="L1717">
        <v>0</v>
      </c>
      <c r="M1717">
        <v>0</v>
      </c>
      <c r="N1717">
        <v>0</v>
      </c>
    </row>
    <row r="1718" spans="9:14" hidden="1">
      <c r="I1718" t="s">
        <v>2748</v>
      </c>
      <c r="L1718">
        <v>-0.01</v>
      </c>
      <c r="M1718">
        <v>-0.01</v>
      </c>
      <c r="N1718">
        <v>0</v>
      </c>
    </row>
    <row r="1719" spans="9:14" hidden="1">
      <c r="I1719" t="s">
        <v>2749</v>
      </c>
      <c r="L1719">
        <v>0.01</v>
      </c>
      <c r="M1719">
        <v>0.06</v>
      </c>
      <c r="N1719">
        <v>-0.04</v>
      </c>
    </row>
    <row r="1720" spans="9:14" hidden="1">
      <c r="I1720" t="s">
        <v>2750</v>
      </c>
      <c r="L1720">
        <v>0</v>
      </c>
      <c r="M1720">
        <v>0</v>
      </c>
      <c r="N1720">
        <v>0</v>
      </c>
    </row>
    <row r="1721" spans="9:14" hidden="1">
      <c r="I1721" t="s">
        <v>2751</v>
      </c>
      <c r="L1721">
        <v>0</v>
      </c>
      <c r="M1721">
        <v>0</v>
      </c>
      <c r="N1721">
        <v>0</v>
      </c>
    </row>
    <row r="1722" spans="9:14" hidden="1">
      <c r="I1722" t="s">
        <v>2752</v>
      </c>
      <c r="L1722">
        <v>0</v>
      </c>
      <c r="M1722">
        <v>0</v>
      </c>
      <c r="N1722">
        <v>0</v>
      </c>
    </row>
    <row r="1723" spans="9:14" hidden="1">
      <c r="I1723" t="s">
        <v>2753</v>
      </c>
      <c r="L1723">
        <v>0</v>
      </c>
      <c r="M1723">
        <v>0</v>
      </c>
      <c r="N1723">
        <v>0</v>
      </c>
    </row>
    <row r="1724" spans="9:14" hidden="1">
      <c r="I1724" t="s">
        <v>2754</v>
      </c>
      <c r="L1724">
        <v>0</v>
      </c>
      <c r="M1724">
        <v>0</v>
      </c>
      <c r="N1724">
        <v>0</v>
      </c>
    </row>
    <row r="1725" spans="9:14" hidden="1">
      <c r="I1725" t="s">
        <v>2755</v>
      </c>
      <c r="L1725">
        <v>0</v>
      </c>
      <c r="M1725">
        <v>-0.02</v>
      </c>
      <c r="N1725">
        <v>0.02</v>
      </c>
    </row>
    <row r="1726" spans="9:14" hidden="1">
      <c r="I1726" t="s">
        <v>2756</v>
      </c>
      <c r="L1726">
        <v>-0.01</v>
      </c>
      <c r="M1726">
        <v>-0.02</v>
      </c>
      <c r="N1726">
        <v>0.01</v>
      </c>
    </row>
    <row r="1727" spans="9:14" hidden="1">
      <c r="I1727" t="s">
        <v>2757</v>
      </c>
      <c r="L1727">
        <v>0</v>
      </c>
      <c r="M1727">
        <v>0</v>
      </c>
      <c r="N1727">
        <v>0</v>
      </c>
    </row>
    <row r="1728" spans="9:14" hidden="1">
      <c r="I1728" t="s">
        <v>2758</v>
      </c>
      <c r="L1728">
        <v>0</v>
      </c>
      <c r="M1728">
        <v>0</v>
      </c>
      <c r="N1728">
        <v>0</v>
      </c>
    </row>
    <row r="1729" spans="9:14" hidden="1">
      <c r="I1729" t="s">
        <v>2759</v>
      </c>
      <c r="L1729">
        <v>0</v>
      </c>
      <c r="M1729">
        <v>0</v>
      </c>
      <c r="N1729">
        <v>0</v>
      </c>
    </row>
    <row r="1730" spans="9:14" hidden="1">
      <c r="I1730" t="s">
        <v>2760</v>
      </c>
      <c r="L1730">
        <v>0</v>
      </c>
      <c r="M1730">
        <v>0</v>
      </c>
      <c r="N1730">
        <v>0</v>
      </c>
    </row>
    <row r="1731" spans="9:14" hidden="1">
      <c r="I1731" t="s">
        <v>2761</v>
      </c>
      <c r="L1731">
        <v>0</v>
      </c>
      <c r="M1731">
        <v>0</v>
      </c>
      <c r="N1731">
        <v>0</v>
      </c>
    </row>
    <row r="1732" spans="9:14" hidden="1">
      <c r="I1732" t="s">
        <v>2762</v>
      </c>
      <c r="L1732">
        <v>0</v>
      </c>
      <c r="M1732">
        <v>0</v>
      </c>
      <c r="N1732">
        <v>0</v>
      </c>
    </row>
    <row r="1733" spans="9:14" hidden="1">
      <c r="I1733" t="s">
        <v>2763</v>
      </c>
      <c r="L1733">
        <v>0</v>
      </c>
      <c r="M1733">
        <v>0</v>
      </c>
      <c r="N1733">
        <v>0</v>
      </c>
    </row>
    <row r="1734" spans="9:14" hidden="1">
      <c r="I1734" t="s">
        <v>2764</v>
      </c>
      <c r="L1734">
        <v>-0.03</v>
      </c>
      <c r="M1734">
        <v>-0.05</v>
      </c>
      <c r="N1734">
        <v>0.03</v>
      </c>
    </row>
    <row r="1735" spans="9:14" hidden="1">
      <c r="I1735" t="s">
        <v>2765</v>
      </c>
      <c r="L1735">
        <v>0</v>
      </c>
      <c r="M1735">
        <v>0</v>
      </c>
      <c r="N1735">
        <v>0</v>
      </c>
    </row>
    <row r="1736" spans="9:14" hidden="1">
      <c r="I1736" t="s">
        <v>2766</v>
      </c>
      <c r="L1736">
        <v>0</v>
      </c>
      <c r="M1736">
        <v>0</v>
      </c>
      <c r="N1736">
        <v>0</v>
      </c>
    </row>
    <row r="1737" spans="9:14" hidden="1">
      <c r="I1737" t="s">
        <v>2767</v>
      </c>
      <c r="L1737">
        <v>0</v>
      </c>
      <c r="M1737">
        <v>0</v>
      </c>
      <c r="N1737">
        <v>0</v>
      </c>
    </row>
    <row r="1738" spans="9:14" hidden="1">
      <c r="I1738" t="s">
        <v>2768</v>
      </c>
      <c r="L1738">
        <v>-0.01</v>
      </c>
      <c r="M1738">
        <v>-0.01</v>
      </c>
      <c r="N1738">
        <v>0</v>
      </c>
    </row>
    <row r="1739" spans="9:14" hidden="1">
      <c r="I1739" t="s">
        <v>2769</v>
      </c>
      <c r="L1739">
        <v>1.43</v>
      </c>
      <c r="M1739">
        <v>0.01</v>
      </c>
      <c r="N1739">
        <v>1.42</v>
      </c>
    </row>
    <row r="1740" spans="9:14" hidden="1">
      <c r="I1740" t="s">
        <v>2770</v>
      </c>
      <c r="L1740">
        <v>-1.43</v>
      </c>
      <c r="M1740">
        <v>-0.01</v>
      </c>
      <c r="N1740">
        <v>-1.42</v>
      </c>
    </row>
    <row r="1741" spans="9:14" hidden="1">
      <c r="I1741" t="s">
        <v>2771</v>
      </c>
      <c r="L1741">
        <v>0</v>
      </c>
      <c r="M1741">
        <v>0</v>
      </c>
      <c r="N1741">
        <v>0</v>
      </c>
    </row>
    <row r="1742" spans="9:14" hidden="1">
      <c r="I1742" t="s">
        <v>2772</v>
      </c>
      <c r="L1742">
        <v>0</v>
      </c>
      <c r="M1742">
        <v>0</v>
      </c>
      <c r="N1742">
        <v>0</v>
      </c>
    </row>
    <row r="1743" spans="9:14" hidden="1">
      <c r="I1743" t="s">
        <v>2773</v>
      </c>
      <c r="L1743">
        <v>0</v>
      </c>
      <c r="M1743">
        <v>0</v>
      </c>
      <c r="N1743">
        <v>0</v>
      </c>
    </row>
    <row r="1744" spans="9:14" hidden="1">
      <c r="I1744" t="s">
        <v>2774</v>
      </c>
      <c r="L1744">
        <v>0</v>
      </c>
      <c r="M1744">
        <v>0</v>
      </c>
      <c r="N1744">
        <v>0</v>
      </c>
    </row>
    <row r="1745" spans="9:14" hidden="1">
      <c r="I1745" t="s">
        <v>2775</v>
      </c>
      <c r="L1745">
        <v>0</v>
      </c>
      <c r="M1745">
        <v>0</v>
      </c>
      <c r="N1745">
        <v>0</v>
      </c>
    </row>
    <row r="1746" spans="9:14" hidden="1">
      <c r="I1746" t="s">
        <v>2776</v>
      </c>
      <c r="L1746">
        <v>-0.25</v>
      </c>
      <c r="M1746">
        <v>-0.36</v>
      </c>
      <c r="N1746">
        <v>0.11</v>
      </c>
    </row>
    <row r="1747" spans="9:14" hidden="1">
      <c r="I1747" t="s">
        <v>2777</v>
      </c>
      <c r="L1747">
        <v>-2.81</v>
      </c>
      <c r="M1747">
        <v>-2.81</v>
      </c>
      <c r="N1747">
        <v>0</v>
      </c>
    </row>
    <row r="1748" spans="9:14" hidden="1">
      <c r="I1748" t="s">
        <v>2778</v>
      </c>
      <c r="L1748">
        <v>2.82</v>
      </c>
      <c r="M1748">
        <v>2.82</v>
      </c>
      <c r="N1748">
        <v>0</v>
      </c>
    </row>
    <row r="1749" spans="9:14" hidden="1">
      <c r="I1749" t="s">
        <v>2779</v>
      </c>
      <c r="L1749">
        <v>0.3</v>
      </c>
      <c r="M1749">
        <v>0.02</v>
      </c>
      <c r="N1749">
        <v>0.27</v>
      </c>
    </row>
    <row r="1750" spans="9:14" hidden="1">
      <c r="I1750" t="s">
        <v>2780</v>
      </c>
      <c r="L1750">
        <v>-0.3</v>
      </c>
      <c r="M1750">
        <v>-0.03</v>
      </c>
      <c r="N1750">
        <v>-0.27</v>
      </c>
    </row>
    <row r="1751" spans="9:14" hidden="1">
      <c r="I1751" t="s">
        <v>2781</v>
      </c>
      <c r="L1751">
        <v>0</v>
      </c>
      <c r="M1751">
        <v>0</v>
      </c>
      <c r="N1751">
        <v>0</v>
      </c>
    </row>
    <row r="1752" spans="9:14" hidden="1">
      <c r="I1752" t="s">
        <v>2782</v>
      </c>
      <c r="L1752">
        <v>0</v>
      </c>
      <c r="M1752">
        <v>0</v>
      </c>
      <c r="N1752">
        <v>0</v>
      </c>
    </row>
    <row r="1753" spans="9:14" hidden="1">
      <c r="I1753" t="s">
        <v>2783</v>
      </c>
      <c r="L1753">
        <v>0</v>
      </c>
      <c r="M1753">
        <v>0</v>
      </c>
      <c r="N1753">
        <v>0</v>
      </c>
    </row>
    <row r="1754" spans="9:14" hidden="1">
      <c r="I1754" t="s">
        <v>2784</v>
      </c>
      <c r="L1754">
        <v>0</v>
      </c>
      <c r="M1754">
        <v>0</v>
      </c>
      <c r="N1754">
        <v>0</v>
      </c>
    </row>
    <row r="1755" spans="9:14" hidden="1">
      <c r="I1755" t="s">
        <v>2785</v>
      </c>
      <c r="L1755">
        <v>0</v>
      </c>
      <c r="M1755">
        <v>0</v>
      </c>
      <c r="N1755">
        <v>0</v>
      </c>
    </row>
    <row r="1756" spans="9:14" hidden="1">
      <c r="I1756" t="s">
        <v>2786</v>
      </c>
      <c r="L1756">
        <v>-0.59</v>
      </c>
      <c r="M1756">
        <v>-0.25</v>
      </c>
      <c r="N1756">
        <v>-0.34</v>
      </c>
    </row>
    <row r="1757" spans="9:14" hidden="1">
      <c r="I1757" t="s">
        <v>2787</v>
      </c>
      <c r="L1757">
        <v>0.09</v>
      </c>
      <c r="M1757">
        <v>0</v>
      </c>
      <c r="N1757">
        <v>0.09</v>
      </c>
    </row>
    <row r="1758" spans="9:14" hidden="1">
      <c r="I1758" t="s">
        <v>2788</v>
      </c>
      <c r="L1758">
        <v>-0.09</v>
      </c>
      <c r="M1758">
        <v>0</v>
      </c>
      <c r="N1758">
        <v>-0.09</v>
      </c>
    </row>
    <row r="1759" spans="9:14" hidden="1">
      <c r="I1759" t="s">
        <v>2789</v>
      </c>
      <c r="L1759">
        <v>0</v>
      </c>
      <c r="M1759">
        <v>0</v>
      </c>
      <c r="N1759">
        <v>0</v>
      </c>
    </row>
    <row r="1760" spans="9:14" hidden="1">
      <c r="I1760" t="s">
        <v>2790</v>
      </c>
      <c r="L1760">
        <v>0</v>
      </c>
      <c r="M1760">
        <v>0</v>
      </c>
      <c r="N1760">
        <v>0</v>
      </c>
    </row>
    <row r="1761" spans="9:14" hidden="1">
      <c r="I1761" t="s">
        <v>2791</v>
      </c>
      <c r="L1761">
        <v>0</v>
      </c>
      <c r="M1761">
        <v>0</v>
      </c>
      <c r="N1761">
        <v>0</v>
      </c>
    </row>
    <row r="1762" spans="9:14" hidden="1">
      <c r="I1762" t="s">
        <v>2792</v>
      </c>
      <c r="L1762">
        <v>0</v>
      </c>
      <c r="M1762">
        <v>0</v>
      </c>
      <c r="N1762">
        <v>0</v>
      </c>
    </row>
    <row r="1763" spans="9:14" hidden="1">
      <c r="I1763" t="s">
        <v>2793</v>
      </c>
      <c r="L1763">
        <v>0</v>
      </c>
      <c r="M1763">
        <v>0</v>
      </c>
      <c r="N1763">
        <v>0</v>
      </c>
    </row>
    <row r="1764" spans="9:14" hidden="1">
      <c r="I1764" t="s">
        <v>2794</v>
      </c>
      <c r="L1764">
        <v>-0.01</v>
      </c>
      <c r="M1764">
        <v>-0.01</v>
      </c>
      <c r="N1764">
        <v>0</v>
      </c>
    </row>
    <row r="1765" spans="9:14" hidden="1">
      <c r="I1765" t="s">
        <v>2795</v>
      </c>
      <c r="L1765">
        <v>0</v>
      </c>
      <c r="M1765">
        <v>0</v>
      </c>
      <c r="N1765">
        <v>0</v>
      </c>
    </row>
    <row r="1766" spans="9:14" hidden="1">
      <c r="I1766" t="s">
        <v>2798</v>
      </c>
      <c r="L1766">
        <v>0</v>
      </c>
      <c r="M1766">
        <v>0</v>
      </c>
      <c r="N1766">
        <v>0</v>
      </c>
    </row>
    <row r="1767" spans="9:14" hidden="1">
      <c r="I1767" t="s">
        <v>2799</v>
      </c>
      <c r="L1767">
        <v>0.05</v>
      </c>
      <c r="M1767">
        <v>0</v>
      </c>
      <c r="N1767">
        <v>0.05</v>
      </c>
    </row>
    <row r="1768" spans="9:14" hidden="1">
      <c r="I1768" t="s">
        <v>2800</v>
      </c>
      <c r="L1768">
        <v>-0.05</v>
      </c>
      <c r="M1768">
        <v>0</v>
      </c>
      <c r="N1768">
        <v>-0.05</v>
      </c>
    </row>
    <row r="1769" spans="9:14" hidden="1">
      <c r="I1769" t="s">
        <v>2801</v>
      </c>
      <c r="L1769">
        <v>0</v>
      </c>
      <c r="M1769">
        <v>0</v>
      </c>
      <c r="N1769">
        <v>0</v>
      </c>
    </row>
    <row r="1770" spans="9:14" hidden="1">
      <c r="I1770" t="s">
        <v>2802</v>
      </c>
      <c r="L1770">
        <v>0</v>
      </c>
      <c r="M1770">
        <v>0</v>
      </c>
      <c r="N1770">
        <v>0</v>
      </c>
    </row>
    <row r="1771" spans="9:14" hidden="1">
      <c r="I1771" t="s">
        <v>2803</v>
      </c>
      <c r="L1771">
        <v>0</v>
      </c>
      <c r="M1771">
        <v>0</v>
      </c>
      <c r="N1771">
        <v>0</v>
      </c>
    </row>
    <row r="1772" spans="9:14" hidden="1">
      <c r="I1772" t="s">
        <v>2804</v>
      </c>
      <c r="L1772">
        <v>0</v>
      </c>
      <c r="M1772">
        <v>0</v>
      </c>
      <c r="N1772">
        <v>0</v>
      </c>
    </row>
    <row r="1773" spans="9:14" hidden="1">
      <c r="I1773" t="s">
        <v>2805</v>
      </c>
      <c r="L1773">
        <v>0</v>
      </c>
      <c r="M1773">
        <v>0</v>
      </c>
      <c r="N1773">
        <v>0</v>
      </c>
    </row>
    <row r="1774" spans="9:14" hidden="1">
      <c r="I1774" t="s">
        <v>2806</v>
      </c>
      <c r="L1774">
        <v>0</v>
      </c>
      <c r="M1774">
        <v>0</v>
      </c>
      <c r="N1774">
        <v>0</v>
      </c>
    </row>
    <row r="1775" spans="9:14" hidden="1">
      <c r="I1775" t="s">
        <v>2807</v>
      </c>
      <c r="L1775">
        <v>0</v>
      </c>
      <c r="M1775">
        <v>0</v>
      </c>
      <c r="N1775">
        <v>0</v>
      </c>
    </row>
    <row r="1776" spans="9:14" hidden="1">
      <c r="I1776" t="s">
        <v>2808</v>
      </c>
      <c r="L1776">
        <v>0</v>
      </c>
      <c r="M1776">
        <v>0</v>
      </c>
      <c r="N1776">
        <v>0</v>
      </c>
    </row>
    <row r="1777" spans="9:14" hidden="1">
      <c r="I1777" t="s">
        <v>2809</v>
      </c>
      <c r="L1777">
        <v>0</v>
      </c>
      <c r="M1777">
        <v>0</v>
      </c>
      <c r="N1777">
        <v>0</v>
      </c>
    </row>
    <row r="1778" spans="9:14" hidden="1">
      <c r="I1778" t="s">
        <v>2810</v>
      </c>
      <c r="L1778">
        <v>0</v>
      </c>
      <c r="M1778">
        <v>0</v>
      </c>
      <c r="N1778">
        <v>0</v>
      </c>
    </row>
    <row r="1779" spans="9:14" hidden="1">
      <c r="I1779" t="s">
        <v>2811</v>
      </c>
      <c r="L1779">
        <v>0</v>
      </c>
      <c r="M1779">
        <v>0</v>
      </c>
      <c r="N1779">
        <v>0</v>
      </c>
    </row>
    <row r="1780" spans="9:14" hidden="1">
      <c r="I1780" t="s">
        <v>2812</v>
      </c>
      <c r="L1780">
        <v>0</v>
      </c>
      <c r="M1780">
        <v>0</v>
      </c>
      <c r="N1780">
        <v>0</v>
      </c>
    </row>
    <row r="1781" spans="9:14" hidden="1">
      <c r="I1781" t="s">
        <v>2813</v>
      </c>
      <c r="L1781">
        <v>0</v>
      </c>
      <c r="M1781">
        <v>0</v>
      </c>
      <c r="N1781">
        <v>0</v>
      </c>
    </row>
    <row r="1782" spans="9:14" hidden="1">
      <c r="I1782" t="s">
        <v>2814</v>
      </c>
      <c r="L1782">
        <v>0</v>
      </c>
      <c r="M1782">
        <v>0</v>
      </c>
      <c r="N1782">
        <v>0</v>
      </c>
    </row>
    <row r="1783" spans="9:14" hidden="1">
      <c r="I1783" t="s">
        <v>2815</v>
      </c>
      <c r="L1783">
        <v>0</v>
      </c>
      <c r="M1783">
        <v>0</v>
      </c>
      <c r="N1783">
        <v>0</v>
      </c>
    </row>
    <row r="1784" spans="9:14" hidden="1">
      <c r="I1784" t="s">
        <v>2816</v>
      </c>
      <c r="L1784">
        <v>0</v>
      </c>
      <c r="M1784">
        <v>0</v>
      </c>
      <c r="N1784">
        <v>0</v>
      </c>
    </row>
    <row r="1785" spans="9:14" hidden="1">
      <c r="I1785" t="s">
        <v>2817</v>
      </c>
      <c r="L1785">
        <v>0</v>
      </c>
      <c r="M1785">
        <v>0</v>
      </c>
      <c r="N1785">
        <v>0</v>
      </c>
    </row>
    <row r="1786" spans="9:14" hidden="1">
      <c r="I1786" t="s">
        <v>2818</v>
      </c>
      <c r="L1786">
        <v>0</v>
      </c>
      <c r="M1786">
        <v>0.01</v>
      </c>
      <c r="N1786">
        <v>0</v>
      </c>
    </row>
    <row r="1787" spans="9:14" hidden="1">
      <c r="I1787" t="s">
        <v>2819</v>
      </c>
      <c r="L1787">
        <v>0</v>
      </c>
      <c r="M1787">
        <v>0</v>
      </c>
      <c r="N1787">
        <v>0</v>
      </c>
    </row>
    <row r="1788" spans="9:14" hidden="1">
      <c r="I1788" t="s">
        <v>2820</v>
      </c>
      <c r="L1788">
        <v>0</v>
      </c>
      <c r="M1788">
        <v>0</v>
      </c>
      <c r="N1788">
        <v>0</v>
      </c>
    </row>
    <row r="1789" spans="9:14" hidden="1">
      <c r="I1789" t="s">
        <v>2821</v>
      </c>
      <c r="L1789">
        <v>-0.02</v>
      </c>
      <c r="M1789">
        <v>-0.01</v>
      </c>
      <c r="N1789">
        <v>-0.01</v>
      </c>
    </row>
    <row r="1790" spans="9:14" hidden="1">
      <c r="I1790" t="s">
        <v>2822</v>
      </c>
      <c r="L1790">
        <v>0</v>
      </c>
      <c r="M1790">
        <v>0</v>
      </c>
      <c r="N1790">
        <v>0</v>
      </c>
    </row>
    <row r="1791" spans="9:14" hidden="1">
      <c r="I1791" t="s">
        <v>2823</v>
      </c>
      <c r="L1791">
        <v>0</v>
      </c>
      <c r="M1791">
        <v>0</v>
      </c>
      <c r="N1791">
        <v>0</v>
      </c>
    </row>
    <row r="1792" spans="9:14" hidden="1">
      <c r="I1792" t="s">
        <v>2824</v>
      </c>
      <c r="L1792">
        <v>0</v>
      </c>
      <c r="M1792">
        <v>0</v>
      </c>
      <c r="N1792">
        <v>0</v>
      </c>
    </row>
    <row r="1793" spans="9:14" hidden="1">
      <c r="I1793" t="s">
        <v>2825</v>
      </c>
      <c r="L1793">
        <v>0</v>
      </c>
      <c r="M1793">
        <v>-0.04</v>
      </c>
      <c r="N1793">
        <v>0.04</v>
      </c>
    </row>
    <row r="1794" spans="9:14" hidden="1">
      <c r="I1794" t="s">
        <v>2826</v>
      </c>
      <c r="L1794">
        <v>0</v>
      </c>
      <c r="M1794">
        <v>0</v>
      </c>
      <c r="N1794">
        <v>0</v>
      </c>
    </row>
    <row r="1795" spans="9:14" hidden="1">
      <c r="I1795" t="s">
        <v>2827</v>
      </c>
      <c r="L1795">
        <v>0</v>
      </c>
      <c r="M1795">
        <v>0</v>
      </c>
      <c r="N1795">
        <v>0</v>
      </c>
    </row>
    <row r="1796" spans="9:14" hidden="1">
      <c r="I1796" t="s">
        <v>2828</v>
      </c>
      <c r="L1796">
        <v>0</v>
      </c>
      <c r="M1796">
        <v>0</v>
      </c>
      <c r="N1796">
        <v>0</v>
      </c>
    </row>
    <row r="1797" spans="9:14" hidden="1">
      <c r="I1797" t="s">
        <v>2829</v>
      </c>
      <c r="L1797">
        <v>0</v>
      </c>
      <c r="M1797">
        <v>-0.03</v>
      </c>
      <c r="N1797">
        <v>0.02</v>
      </c>
    </row>
    <row r="1798" spans="9:14" hidden="1">
      <c r="I1798" t="s">
        <v>2830</v>
      </c>
      <c r="L1798">
        <v>0</v>
      </c>
      <c r="M1798">
        <v>0</v>
      </c>
      <c r="N1798">
        <v>0</v>
      </c>
    </row>
    <row r="1799" spans="9:14" hidden="1">
      <c r="I1799" t="s">
        <v>2831</v>
      </c>
      <c r="L1799">
        <v>0</v>
      </c>
      <c r="M1799">
        <v>0</v>
      </c>
      <c r="N1799">
        <v>0</v>
      </c>
    </row>
    <row r="1800" spans="9:14" hidden="1">
      <c r="I1800" t="s">
        <v>2832</v>
      </c>
      <c r="L1800">
        <v>0</v>
      </c>
      <c r="M1800">
        <v>0</v>
      </c>
      <c r="N1800">
        <v>0</v>
      </c>
    </row>
    <row r="1801" spans="9:14" hidden="1">
      <c r="I1801" t="s">
        <v>2833</v>
      </c>
      <c r="L1801">
        <v>0</v>
      </c>
      <c r="M1801">
        <v>0</v>
      </c>
      <c r="N1801">
        <v>0</v>
      </c>
    </row>
    <row r="1802" spans="9:14" hidden="1">
      <c r="I1802" t="s">
        <v>2834</v>
      </c>
      <c r="L1802">
        <v>0</v>
      </c>
      <c r="M1802">
        <v>0</v>
      </c>
      <c r="N1802">
        <v>0</v>
      </c>
    </row>
    <row r="1803" spans="9:14" hidden="1">
      <c r="I1803" t="s">
        <v>2835</v>
      </c>
      <c r="L1803">
        <v>0</v>
      </c>
      <c r="M1803">
        <v>0</v>
      </c>
      <c r="N1803">
        <v>0</v>
      </c>
    </row>
    <row r="1804" spans="9:14" hidden="1">
      <c r="I1804" t="s">
        <v>2836</v>
      </c>
      <c r="L1804">
        <v>0</v>
      </c>
      <c r="M1804">
        <v>0</v>
      </c>
      <c r="N1804">
        <v>0</v>
      </c>
    </row>
    <row r="1805" spans="9:14" hidden="1">
      <c r="I1805" t="s">
        <v>2837</v>
      </c>
      <c r="L1805">
        <v>0</v>
      </c>
      <c r="M1805">
        <v>0</v>
      </c>
      <c r="N1805">
        <v>0</v>
      </c>
    </row>
    <row r="1806" spans="9:14" hidden="1">
      <c r="I1806" t="s">
        <v>2838</v>
      </c>
      <c r="L1806">
        <v>0</v>
      </c>
      <c r="M1806">
        <v>0</v>
      </c>
      <c r="N1806">
        <v>0</v>
      </c>
    </row>
    <row r="1807" spans="9:14" hidden="1">
      <c r="I1807" t="s">
        <v>2839</v>
      </c>
      <c r="L1807">
        <v>0</v>
      </c>
      <c r="M1807">
        <v>0</v>
      </c>
      <c r="N1807">
        <v>0</v>
      </c>
    </row>
    <row r="1808" spans="9:14" hidden="1">
      <c r="I1808" t="s">
        <v>2840</v>
      </c>
      <c r="L1808">
        <v>0</v>
      </c>
      <c r="M1808">
        <v>0</v>
      </c>
      <c r="N1808">
        <v>0</v>
      </c>
    </row>
    <row r="1809" spans="9:14" hidden="1">
      <c r="I1809" t="s">
        <v>2841</v>
      </c>
      <c r="L1809">
        <v>0</v>
      </c>
      <c r="M1809">
        <v>0</v>
      </c>
      <c r="N1809">
        <v>0</v>
      </c>
    </row>
    <row r="1810" spans="9:14" hidden="1">
      <c r="I1810" t="s">
        <v>2842</v>
      </c>
      <c r="L1810">
        <v>0</v>
      </c>
      <c r="M1810">
        <v>0</v>
      </c>
      <c r="N1810">
        <v>0</v>
      </c>
    </row>
    <row r="1811" spans="9:14" hidden="1">
      <c r="I1811" t="s">
        <v>2843</v>
      </c>
      <c r="L1811">
        <v>0</v>
      </c>
      <c r="M1811">
        <v>0</v>
      </c>
      <c r="N1811">
        <v>0</v>
      </c>
    </row>
    <row r="1812" spans="9:14" hidden="1">
      <c r="I1812" t="s">
        <v>2844</v>
      </c>
      <c r="L1812">
        <v>0</v>
      </c>
      <c r="M1812">
        <v>0</v>
      </c>
      <c r="N1812">
        <v>0</v>
      </c>
    </row>
    <row r="1813" spans="9:14" hidden="1">
      <c r="I1813" t="s">
        <v>6616</v>
      </c>
      <c r="L1813">
        <v>0</v>
      </c>
      <c r="M1813">
        <v>0</v>
      </c>
      <c r="N1813">
        <v>0</v>
      </c>
    </row>
    <row r="1814" spans="9:14" hidden="1">
      <c r="I1814" t="s">
        <v>6617</v>
      </c>
      <c r="L1814">
        <v>0</v>
      </c>
      <c r="M1814">
        <v>0</v>
      </c>
      <c r="N1814">
        <v>0</v>
      </c>
    </row>
    <row r="1815" spans="9:14" hidden="1">
      <c r="I1815" t="s">
        <v>6618</v>
      </c>
      <c r="L1815">
        <v>0</v>
      </c>
      <c r="M1815">
        <v>0</v>
      </c>
      <c r="N1815">
        <v>0</v>
      </c>
    </row>
    <row r="1816" spans="9:14" hidden="1">
      <c r="I1816" t="s">
        <v>6619</v>
      </c>
      <c r="L1816">
        <v>0</v>
      </c>
      <c r="M1816">
        <v>0</v>
      </c>
      <c r="N1816">
        <v>0</v>
      </c>
    </row>
    <row r="1817" spans="9:14" hidden="1">
      <c r="I1817" t="s">
        <v>2849</v>
      </c>
      <c r="L1817">
        <v>0</v>
      </c>
      <c r="M1817">
        <v>0</v>
      </c>
      <c r="N1817">
        <v>0</v>
      </c>
    </row>
    <row r="1818" spans="9:14" hidden="1">
      <c r="I1818" t="s">
        <v>2850</v>
      </c>
      <c r="L1818">
        <v>0</v>
      </c>
      <c r="M1818">
        <v>0</v>
      </c>
      <c r="N1818">
        <v>0</v>
      </c>
    </row>
    <row r="1819" spans="9:14" hidden="1">
      <c r="I1819" t="s">
        <v>2851</v>
      </c>
      <c r="L1819">
        <v>0</v>
      </c>
      <c r="M1819">
        <v>0</v>
      </c>
      <c r="N1819">
        <v>0</v>
      </c>
    </row>
    <row r="1820" spans="9:14" hidden="1">
      <c r="I1820" t="s">
        <v>2852</v>
      </c>
      <c r="L1820">
        <v>0</v>
      </c>
      <c r="M1820">
        <v>0</v>
      </c>
      <c r="N1820">
        <v>0</v>
      </c>
    </row>
    <row r="1821" spans="9:14" hidden="1">
      <c r="I1821" t="s">
        <v>2853</v>
      </c>
      <c r="L1821">
        <v>0</v>
      </c>
      <c r="M1821">
        <v>0</v>
      </c>
      <c r="N1821">
        <v>0</v>
      </c>
    </row>
    <row r="1822" spans="9:14" hidden="1">
      <c r="I1822" t="s">
        <v>2854</v>
      </c>
      <c r="L1822">
        <v>0</v>
      </c>
      <c r="M1822">
        <v>0</v>
      </c>
      <c r="N1822">
        <v>0</v>
      </c>
    </row>
    <row r="1823" spans="9:14" hidden="1">
      <c r="I1823" t="s">
        <v>2855</v>
      </c>
      <c r="L1823">
        <v>0</v>
      </c>
      <c r="M1823">
        <v>0</v>
      </c>
      <c r="N1823">
        <v>0</v>
      </c>
    </row>
    <row r="1824" spans="9:14" hidden="1">
      <c r="I1824" t="s">
        <v>2856</v>
      </c>
      <c r="L1824">
        <v>0</v>
      </c>
      <c r="M1824">
        <v>0</v>
      </c>
      <c r="N1824">
        <v>0</v>
      </c>
    </row>
    <row r="1825" spans="9:14" hidden="1">
      <c r="I1825" t="s">
        <v>2857</v>
      </c>
      <c r="L1825">
        <v>0</v>
      </c>
      <c r="M1825">
        <v>0</v>
      </c>
      <c r="N1825">
        <v>0</v>
      </c>
    </row>
    <row r="1826" spans="9:14" hidden="1">
      <c r="I1826" t="s">
        <v>2858</v>
      </c>
      <c r="L1826">
        <v>0</v>
      </c>
      <c r="M1826">
        <v>0</v>
      </c>
      <c r="N1826">
        <v>0</v>
      </c>
    </row>
    <row r="1827" spans="9:14" hidden="1">
      <c r="I1827" t="s">
        <v>2859</v>
      </c>
      <c r="L1827">
        <v>0</v>
      </c>
      <c r="M1827">
        <v>0</v>
      </c>
      <c r="N1827">
        <v>0</v>
      </c>
    </row>
    <row r="1828" spans="9:14" hidden="1">
      <c r="I1828" t="s">
        <v>2860</v>
      </c>
      <c r="L1828">
        <v>0</v>
      </c>
      <c r="M1828">
        <v>0</v>
      </c>
      <c r="N1828">
        <v>0</v>
      </c>
    </row>
    <row r="1829" spans="9:14" hidden="1">
      <c r="I1829" t="s">
        <v>2861</v>
      </c>
      <c r="L1829">
        <v>0</v>
      </c>
      <c r="M1829">
        <v>0</v>
      </c>
      <c r="N1829">
        <v>0</v>
      </c>
    </row>
    <row r="1830" spans="9:14" hidden="1">
      <c r="I1830" t="s">
        <v>2862</v>
      </c>
      <c r="L1830">
        <v>0</v>
      </c>
      <c r="M1830">
        <v>0</v>
      </c>
      <c r="N1830">
        <v>0</v>
      </c>
    </row>
    <row r="1831" spans="9:14" hidden="1">
      <c r="I1831" t="s">
        <v>2863</v>
      </c>
      <c r="L1831">
        <v>0</v>
      </c>
      <c r="M1831">
        <v>0</v>
      </c>
      <c r="N1831">
        <v>0</v>
      </c>
    </row>
    <row r="1832" spans="9:14" hidden="1">
      <c r="I1832" t="s">
        <v>2864</v>
      </c>
      <c r="L1832">
        <v>0</v>
      </c>
      <c r="M1832">
        <v>0</v>
      </c>
      <c r="N1832">
        <v>0</v>
      </c>
    </row>
    <row r="1833" spans="9:14" hidden="1">
      <c r="I1833" t="s">
        <v>2865</v>
      </c>
      <c r="L1833">
        <v>0</v>
      </c>
      <c r="M1833">
        <v>0</v>
      </c>
      <c r="N1833">
        <v>0</v>
      </c>
    </row>
    <row r="1834" spans="9:14" hidden="1">
      <c r="I1834" t="s">
        <v>2866</v>
      </c>
      <c r="L1834">
        <v>0</v>
      </c>
      <c r="M1834">
        <v>0</v>
      </c>
      <c r="N1834">
        <v>0</v>
      </c>
    </row>
    <row r="1835" spans="9:14" hidden="1">
      <c r="I1835" t="s">
        <v>2867</v>
      </c>
      <c r="L1835">
        <v>0</v>
      </c>
      <c r="M1835">
        <v>0</v>
      </c>
      <c r="N1835">
        <v>0</v>
      </c>
    </row>
    <row r="1836" spans="9:14" hidden="1">
      <c r="I1836" t="s">
        <v>2868</v>
      </c>
      <c r="L1836">
        <v>0</v>
      </c>
      <c r="M1836">
        <v>0</v>
      </c>
      <c r="N1836">
        <v>0</v>
      </c>
    </row>
    <row r="1837" spans="9:14" hidden="1">
      <c r="I1837" t="s">
        <v>2869</v>
      </c>
      <c r="L1837">
        <v>0</v>
      </c>
      <c r="M1837">
        <v>0</v>
      </c>
      <c r="N1837">
        <v>0</v>
      </c>
    </row>
    <row r="1838" spans="9:14" hidden="1">
      <c r="I1838" t="s">
        <v>2870</v>
      </c>
      <c r="L1838">
        <v>0</v>
      </c>
      <c r="M1838">
        <v>0</v>
      </c>
      <c r="N1838">
        <v>0</v>
      </c>
    </row>
    <row r="1839" spans="9:14" hidden="1">
      <c r="I1839" t="s">
        <v>2871</v>
      </c>
      <c r="L1839">
        <v>0</v>
      </c>
      <c r="M1839">
        <v>0</v>
      </c>
      <c r="N1839">
        <v>0</v>
      </c>
    </row>
    <row r="1840" spans="9:14" hidden="1">
      <c r="I1840" t="s">
        <v>2872</v>
      </c>
      <c r="L1840">
        <v>0</v>
      </c>
      <c r="M1840">
        <v>0</v>
      </c>
      <c r="N1840">
        <v>0</v>
      </c>
    </row>
    <row r="1841" spans="9:14" hidden="1">
      <c r="I1841" t="s">
        <v>2873</v>
      </c>
      <c r="L1841">
        <v>0</v>
      </c>
      <c r="M1841">
        <v>0</v>
      </c>
      <c r="N1841">
        <v>0</v>
      </c>
    </row>
    <row r="1842" spans="9:14" hidden="1">
      <c r="I1842" t="s">
        <v>6620</v>
      </c>
      <c r="L1842">
        <v>0</v>
      </c>
      <c r="M1842">
        <v>0</v>
      </c>
      <c r="N1842">
        <v>0</v>
      </c>
    </row>
    <row r="1843" spans="9:14" hidden="1">
      <c r="I1843" t="s">
        <v>6621</v>
      </c>
      <c r="L1843">
        <v>0</v>
      </c>
      <c r="M1843">
        <v>0</v>
      </c>
      <c r="N1843">
        <v>0</v>
      </c>
    </row>
    <row r="1844" spans="9:14" hidden="1">
      <c r="I1844" t="s">
        <v>6622</v>
      </c>
      <c r="L1844">
        <v>0</v>
      </c>
      <c r="M1844">
        <v>0</v>
      </c>
      <c r="N1844">
        <v>0</v>
      </c>
    </row>
    <row r="1845" spans="9:14" hidden="1">
      <c r="I1845" t="s">
        <v>2877</v>
      </c>
      <c r="L1845">
        <v>0</v>
      </c>
      <c r="M1845">
        <v>0</v>
      </c>
      <c r="N1845">
        <v>0</v>
      </c>
    </row>
    <row r="1846" spans="9:14" hidden="1">
      <c r="I1846" t="s">
        <v>2878</v>
      </c>
      <c r="L1846">
        <v>0</v>
      </c>
      <c r="M1846">
        <v>0</v>
      </c>
      <c r="N1846">
        <v>0</v>
      </c>
    </row>
    <row r="1847" spans="9:14" hidden="1">
      <c r="I1847" t="s">
        <v>2879</v>
      </c>
      <c r="L1847">
        <v>0</v>
      </c>
      <c r="M1847">
        <v>0</v>
      </c>
      <c r="N1847">
        <v>0</v>
      </c>
    </row>
    <row r="1848" spans="9:14" hidden="1">
      <c r="I1848" t="s">
        <v>2880</v>
      </c>
      <c r="L1848">
        <v>0</v>
      </c>
      <c r="M1848">
        <v>0</v>
      </c>
      <c r="N1848">
        <v>0</v>
      </c>
    </row>
    <row r="1849" spans="9:14" hidden="1">
      <c r="I1849" t="s">
        <v>2881</v>
      </c>
      <c r="L1849">
        <v>0.02</v>
      </c>
      <c r="M1849">
        <v>0.01</v>
      </c>
      <c r="N1849">
        <v>0</v>
      </c>
    </row>
    <row r="1850" spans="9:14" hidden="1">
      <c r="I1850" t="s">
        <v>2882</v>
      </c>
      <c r="L1850">
        <v>0</v>
      </c>
      <c r="M1850">
        <v>0</v>
      </c>
      <c r="N1850">
        <v>0</v>
      </c>
    </row>
    <row r="1851" spans="9:14" hidden="1">
      <c r="I1851" t="s">
        <v>2883</v>
      </c>
      <c r="L1851">
        <v>0</v>
      </c>
      <c r="M1851">
        <v>0</v>
      </c>
      <c r="N1851">
        <v>0</v>
      </c>
    </row>
    <row r="1852" spans="9:14" hidden="1">
      <c r="I1852" t="s">
        <v>2884</v>
      </c>
      <c r="L1852">
        <v>0</v>
      </c>
      <c r="M1852">
        <v>-7.0000000000000007E-2</v>
      </c>
      <c r="N1852">
        <v>7.0000000000000007E-2</v>
      </c>
    </row>
    <row r="1853" spans="9:14" hidden="1">
      <c r="I1853" t="s">
        <v>2885</v>
      </c>
      <c r="L1853">
        <v>0</v>
      </c>
      <c r="M1853">
        <v>0</v>
      </c>
      <c r="N1853">
        <v>0</v>
      </c>
    </row>
    <row r="1854" spans="9:14" hidden="1">
      <c r="I1854" t="s">
        <v>2886</v>
      </c>
      <c r="L1854">
        <v>0</v>
      </c>
      <c r="M1854">
        <v>0</v>
      </c>
      <c r="N1854">
        <v>0</v>
      </c>
    </row>
    <row r="1855" spans="9:14" hidden="1">
      <c r="I1855" t="s">
        <v>2887</v>
      </c>
      <c r="L1855">
        <v>0</v>
      </c>
      <c r="M1855">
        <v>0</v>
      </c>
      <c r="N1855">
        <v>0</v>
      </c>
    </row>
    <row r="1856" spans="9:14" hidden="1">
      <c r="I1856" t="s">
        <v>2889</v>
      </c>
      <c r="L1856">
        <v>1.04</v>
      </c>
      <c r="M1856">
        <v>1.04</v>
      </c>
      <c r="N1856">
        <v>0</v>
      </c>
    </row>
    <row r="1857" spans="9:14" hidden="1">
      <c r="I1857" t="s">
        <v>2890</v>
      </c>
      <c r="L1857">
        <v>-1.04</v>
      </c>
      <c r="M1857">
        <v>-1.04</v>
      </c>
      <c r="N1857">
        <v>0</v>
      </c>
    </row>
    <row r="1858" spans="9:14" hidden="1">
      <c r="I1858" t="s">
        <v>2891</v>
      </c>
      <c r="L1858">
        <v>0</v>
      </c>
      <c r="M1858">
        <v>0</v>
      </c>
      <c r="N1858">
        <v>0</v>
      </c>
    </row>
    <row r="1859" spans="9:14" hidden="1">
      <c r="I1859" t="s">
        <v>2892</v>
      </c>
      <c r="L1859">
        <v>0</v>
      </c>
      <c r="M1859">
        <v>0</v>
      </c>
      <c r="N1859">
        <v>0</v>
      </c>
    </row>
    <row r="1860" spans="9:14" hidden="1">
      <c r="I1860" t="s">
        <v>2893</v>
      </c>
      <c r="L1860">
        <v>0</v>
      </c>
      <c r="M1860">
        <v>0</v>
      </c>
      <c r="N1860">
        <v>0</v>
      </c>
    </row>
    <row r="1861" spans="9:14" hidden="1">
      <c r="I1861" t="s">
        <v>2894</v>
      </c>
      <c r="L1861">
        <v>0</v>
      </c>
      <c r="M1861">
        <v>0</v>
      </c>
      <c r="N1861">
        <v>0</v>
      </c>
    </row>
    <row r="1862" spans="9:14" hidden="1">
      <c r="I1862" t="s">
        <v>2895</v>
      </c>
      <c r="L1862">
        <v>0</v>
      </c>
      <c r="M1862">
        <v>0</v>
      </c>
      <c r="N1862">
        <v>0</v>
      </c>
    </row>
    <row r="1863" spans="9:14" hidden="1">
      <c r="I1863" t="s">
        <v>2896</v>
      </c>
      <c r="L1863">
        <v>0</v>
      </c>
      <c r="M1863">
        <v>0</v>
      </c>
      <c r="N1863">
        <v>0</v>
      </c>
    </row>
    <row r="1864" spans="9:14" hidden="1">
      <c r="I1864" t="s">
        <v>2897</v>
      </c>
      <c r="L1864">
        <v>0</v>
      </c>
      <c r="M1864">
        <v>0</v>
      </c>
      <c r="N1864">
        <v>0</v>
      </c>
    </row>
    <row r="1865" spans="9:14" hidden="1">
      <c r="I1865" t="s">
        <v>2898</v>
      </c>
      <c r="L1865">
        <v>0</v>
      </c>
      <c r="M1865">
        <v>0</v>
      </c>
      <c r="N1865">
        <v>0</v>
      </c>
    </row>
    <row r="1866" spans="9:14" hidden="1">
      <c r="I1866" t="s">
        <v>2899</v>
      </c>
      <c r="L1866">
        <v>0</v>
      </c>
      <c r="M1866">
        <v>0</v>
      </c>
      <c r="N1866">
        <v>0</v>
      </c>
    </row>
    <row r="1867" spans="9:14" hidden="1">
      <c r="I1867" t="s">
        <v>2900</v>
      </c>
      <c r="L1867">
        <v>0</v>
      </c>
      <c r="M1867">
        <v>0</v>
      </c>
      <c r="N1867">
        <v>0</v>
      </c>
    </row>
    <row r="1868" spans="9:14" hidden="1">
      <c r="I1868" t="s">
        <v>2901</v>
      </c>
      <c r="L1868">
        <v>0</v>
      </c>
      <c r="M1868">
        <v>0</v>
      </c>
      <c r="N1868">
        <v>0</v>
      </c>
    </row>
    <row r="1869" spans="9:14" hidden="1">
      <c r="I1869" t="s">
        <v>2902</v>
      </c>
      <c r="L1869">
        <v>0</v>
      </c>
      <c r="M1869">
        <v>0</v>
      </c>
      <c r="N1869">
        <v>0</v>
      </c>
    </row>
    <row r="1870" spans="9:14" hidden="1">
      <c r="I1870" t="s">
        <v>2903</v>
      </c>
      <c r="L1870">
        <v>0</v>
      </c>
      <c r="M1870">
        <v>0</v>
      </c>
      <c r="N1870">
        <v>0</v>
      </c>
    </row>
    <row r="1871" spans="9:14" hidden="1">
      <c r="I1871" t="s">
        <v>2904</v>
      </c>
      <c r="L1871">
        <v>0</v>
      </c>
      <c r="M1871">
        <v>0</v>
      </c>
      <c r="N1871">
        <v>0</v>
      </c>
    </row>
    <row r="1872" spans="9:14" hidden="1">
      <c r="I1872" t="s">
        <v>2905</v>
      </c>
      <c r="L1872">
        <v>0</v>
      </c>
      <c r="M1872">
        <v>0</v>
      </c>
      <c r="N1872">
        <v>0</v>
      </c>
    </row>
    <row r="1873" spans="9:14" hidden="1">
      <c r="I1873" t="s">
        <v>2907</v>
      </c>
      <c r="L1873">
        <v>0</v>
      </c>
      <c r="M1873">
        <v>0</v>
      </c>
      <c r="N1873">
        <v>0</v>
      </c>
    </row>
    <row r="1874" spans="9:14" hidden="1">
      <c r="I1874" t="s">
        <v>2908</v>
      </c>
      <c r="L1874">
        <v>0</v>
      </c>
      <c r="M1874">
        <v>0</v>
      </c>
      <c r="N1874">
        <v>0</v>
      </c>
    </row>
    <row r="1875" spans="9:14" hidden="1">
      <c r="I1875" t="s">
        <v>2909</v>
      </c>
      <c r="L1875">
        <v>0</v>
      </c>
      <c r="M1875">
        <v>0</v>
      </c>
      <c r="N1875">
        <v>0</v>
      </c>
    </row>
    <row r="1876" spans="9:14" hidden="1">
      <c r="I1876" t="s">
        <v>2910</v>
      </c>
      <c r="L1876">
        <v>0</v>
      </c>
      <c r="M1876">
        <v>0</v>
      </c>
      <c r="N1876">
        <v>0</v>
      </c>
    </row>
    <row r="1877" spans="9:14" hidden="1">
      <c r="I1877" t="s">
        <v>2911</v>
      </c>
      <c r="L1877">
        <v>0</v>
      </c>
      <c r="M1877">
        <v>0</v>
      </c>
      <c r="N1877">
        <v>0</v>
      </c>
    </row>
    <row r="1878" spans="9:14" hidden="1">
      <c r="I1878" t="s">
        <v>2912</v>
      </c>
      <c r="L1878">
        <v>0</v>
      </c>
      <c r="M1878">
        <v>0</v>
      </c>
      <c r="N1878">
        <v>0</v>
      </c>
    </row>
    <row r="1879" spans="9:14" hidden="1">
      <c r="I1879" t="s">
        <v>2913</v>
      </c>
      <c r="L1879">
        <v>0</v>
      </c>
      <c r="M1879">
        <v>0</v>
      </c>
      <c r="N1879">
        <v>0</v>
      </c>
    </row>
    <row r="1880" spans="9:14" hidden="1">
      <c r="I1880" t="s">
        <v>2915</v>
      </c>
      <c r="L1880">
        <v>0</v>
      </c>
      <c r="M1880">
        <v>0</v>
      </c>
      <c r="N1880">
        <v>0</v>
      </c>
    </row>
    <row r="1881" spans="9:14" hidden="1">
      <c r="I1881" t="s">
        <v>2916</v>
      </c>
      <c r="L1881">
        <v>0</v>
      </c>
      <c r="M1881">
        <v>0</v>
      </c>
      <c r="N1881">
        <v>0</v>
      </c>
    </row>
    <row r="1882" spans="9:14" hidden="1">
      <c r="I1882" t="s">
        <v>2917</v>
      </c>
      <c r="L1882">
        <v>0</v>
      </c>
      <c r="M1882">
        <v>0</v>
      </c>
      <c r="N1882">
        <v>0</v>
      </c>
    </row>
    <row r="1883" spans="9:14" hidden="1">
      <c r="I1883" t="s">
        <v>2918</v>
      </c>
      <c r="L1883">
        <v>0</v>
      </c>
      <c r="M1883">
        <v>0</v>
      </c>
      <c r="N1883">
        <v>0</v>
      </c>
    </row>
    <row r="1884" spans="9:14" hidden="1">
      <c r="I1884" t="s">
        <v>2919</v>
      </c>
      <c r="L1884">
        <v>0</v>
      </c>
      <c r="M1884">
        <v>0</v>
      </c>
      <c r="N1884">
        <v>0</v>
      </c>
    </row>
    <row r="1885" spans="9:14" hidden="1">
      <c r="I1885" t="s">
        <v>2920</v>
      </c>
      <c r="L1885">
        <v>0</v>
      </c>
      <c r="M1885">
        <v>0</v>
      </c>
      <c r="N1885">
        <v>0</v>
      </c>
    </row>
    <row r="1886" spans="9:14" hidden="1">
      <c r="I1886" t="s">
        <v>2922</v>
      </c>
      <c r="L1886">
        <v>0</v>
      </c>
      <c r="M1886">
        <v>0</v>
      </c>
      <c r="N1886">
        <v>0</v>
      </c>
    </row>
    <row r="1887" spans="9:14" hidden="1">
      <c r="I1887" t="s">
        <v>2923</v>
      </c>
      <c r="L1887">
        <v>-0.66</v>
      </c>
      <c r="M1887">
        <v>0</v>
      </c>
      <c r="N1887">
        <v>-0.66</v>
      </c>
    </row>
    <row r="1888" spans="9:14" hidden="1">
      <c r="I1888" t="s">
        <v>2924</v>
      </c>
      <c r="L1888">
        <v>0.66</v>
      </c>
      <c r="M1888">
        <v>0</v>
      </c>
      <c r="N1888">
        <v>0.66</v>
      </c>
    </row>
    <row r="1889" spans="9:14" hidden="1">
      <c r="I1889" t="s">
        <v>2925</v>
      </c>
      <c r="L1889">
        <v>0</v>
      </c>
      <c r="M1889">
        <v>0</v>
      </c>
      <c r="N1889">
        <v>0</v>
      </c>
    </row>
    <row r="1890" spans="9:14" hidden="1">
      <c r="I1890" t="s">
        <v>2926</v>
      </c>
      <c r="L1890">
        <v>0</v>
      </c>
      <c r="M1890">
        <v>0</v>
      </c>
      <c r="N1890">
        <v>0</v>
      </c>
    </row>
    <row r="1891" spans="9:14" hidden="1">
      <c r="I1891" t="s">
        <v>2927</v>
      </c>
      <c r="L1891">
        <v>0</v>
      </c>
      <c r="M1891">
        <v>0</v>
      </c>
      <c r="N1891">
        <v>0</v>
      </c>
    </row>
    <row r="1892" spans="9:14" hidden="1">
      <c r="I1892" t="s">
        <v>2928</v>
      </c>
      <c r="L1892">
        <v>0</v>
      </c>
      <c r="M1892">
        <v>0</v>
      </c>
      <c r="N1892">
        <v>0</v>
      </c>
    </row>
    <row r="1893" spans="9:14" hidden="1">
      <c r="I1893" t="s">
        <v>3892</v>
      </c>
      <c r="L1893">
        <v>0</v>
      </c>
      <c r="M1893">
        <v>0</v>
      </c>
      <c r="N1893">
        <v>0</v>
      </c>
    </row>
    <row r="1894" spans="9:14" hidden="1">
      <c r="I1894" t="s">
        <v>2929</v>
      </c>
      <c r="L1894">
        <v>0</v>
      </c>
      <c r="M1894">
        <v>0</v>
      </c>
      <c r="N1894">
        <v>0</v>
      </c>
    </row>
    <row r="1895" spans="9:14" hidden="1">
      <c r="I1895" t="s">
        <v>2930</v>
      </c>
      <c r="L1895">
        <v>0</v>
      </c>
      <c r="M1895">
        <v>0</v>
      </c>
      <c r="N1895">
        <v>0</v>
      </c>
    </row>
    <row r="1896" spans="9:14" hidden="1">
      <c r="I1896" t="s">
        <v>6623</v>
      </c>
      <c r="L1896">
        <v>0</v>
      </c>
      <c r="M1896">
        <v>0</v>
      </c>
      <c r="N1896">
        <v>0</v>
      </c>
    </row>
    <row r="1897" spans="9:14" hidden="1">
      <c r="I1897" t="s">
        <v>4101</v>
      </c>
      <c r="L1897">
        <v>0</v>
      </c>
      <c r="M1897">
        <v>0</v>
      </c>
      <c r="N1897">
        <v>0</v>
      </c>
    </row>
    <row r="1898" spans="9:14" hidden="1">
      <c r="I1898" t="s">
        <v>4102</v>
      </c>
      <c r="L1898">
        <v>0</v>
      </c>
      <c r="M1898">
        <v>0</v>
      </c>
      <c r="N1898">
        <v>0</v>
      </c>
    </row>
    <row r="1899" spans="9:14" hidden="1">
      <c r="I1899" t="s">
        <v>2931</v>
      </c>
      <c r="L1899">
        <v>0</v>
      </c>
      <c r="M1899">
        <v>0</v>
      </c>
      <c r="N1899">
        <v>0</v>
      </c>
    </row>
    <row r="1900" spans="9:14" hidden="1">
      <c r="I1900" t="s">
        <v>2932</v>
      </c>
      <c r="L1900">
        <v>0</v>
      </c>
      <c r="M1900">
        <v>0</v>
      </c>
      <c r="N1900">
        <v>0</v>
      </c>
    </row>
    <row r="1901" spans="9:14" hidden="1">
      <c r="I1901" t="s">
        <v>2933</v>
      </c>
      <c r="L1901">
        <v>0</v>
      </c>
      <c r="M1901">
        <v>0</v>
      </c>
      <c r="N1901">
        <v>0</v>
      </c>
    </row>
    <row r="1902" spans="9:14" hidden="1">
      <c r="I1902" t="s">
        <v>2934</v>
      </c>
      <c r="L1902">
        <v>0</v>
      </c>
      <c r="M1902">
        <v>0</v>
      </c>
      <c r="N1902">
        <v>0</v>
      </c>
    </row>
    <row r="1903" spans="9:14" hidden="1">
      <c r="I1903" t="s">
        <v>2935</v>
      </c>
      <c r="L1903">
        <v>0</v>
      </c>
      <c r="M1903">
        <v>0</v>
      </c>
      <c r="N1903">
        <v>0</v>
      </c>
    </row>
    <row r="1904" spans="9:14" hidden="1">
      <c r="I1904" t="s">
        <v>2936</v>
      </c>
      <c r="L1904">
        <v>0</v>
      </c>
      <c r="M1904">
        <v>0</v>
      </c>
      <c r="N1904">
        <v>0</v>
      </c>
    </row>
    <row r="1905" spans="9:14" hidden="1">
      <c r="I1905" t="s">
        <v>2937</v>
      </c>
      <c r="L1905">
        <v>0</v>
      </c>
      <c r="M1905">
        <v>0</v>
      </c>
      <c r="N1905">
        <v>0</v>
      </c>
    </row>
    <row r="1906" spans="9:14" hidden="1">
      <c r="I1906" t="s">
        <v>2938</v>
      </c>
      <c r="L1906">
        <v>0</v>
      </c>
      <c r="M1906">
        <v>0</v>
      </c>
      <c r="N1906">
        <v>0</v>
      </c>
    </row>
    <row r="1907" spans="9:14" hidden="1">
      <c r="I1907" t="s">
        <v>2939</v>
      </c>
      <c r="L1907">
        <v>0</v>
      </c>
      <c r="M1907">
        <v>0</v>
      </c>
      <c r="N1907">
        <v>0</v>
      </c>
    </row>
    <row r="1908" spans="9:14" hidden="1">
      <c r="I1908" t="s">
        <v>2940</v>
      </c>
      <c r="L1908">
        <v>0</v>
      </c>
      <c r="M1908">
        <v>0</v>
      </c>
      <c r="N1908">
        <v>0</v>
      </c>
    </row>
    <row r="1909" spans="9:14" hidden="1">
      <c r="I1909" t="s">
        <v>2941</v>
      </c>
      <c r="L1909">
        <v>0</v>
      </c>
      <c r="M1909">
        <v>0</v>
      </c>
      <c r="N1909">
        <v>0</v>
      </c>
    </row>
    <row r="1910" spans="9:14" hidden="1">
      <c r="I1910" t="s">
        <v>2942</v>
      </c>
      <c r="L1910">
        <v>0</v>
      </c>
      <c r="M1910">
        <v>0</v>
      </c>
      <c r="N1910">
        <v>0</v>
      </c>
    </row>
    <row r="1911" spans="9:14" hidden="1">
      <c r="I1911" t="s">
        <v>2943</v>
      </c>
      <c r="L1911">
        <v>0</v>
      </c>
      <c r="M1911">
        <v>0</v>
      </c>
      <c r="N1911">
        <v>0</v>
      </c>
    </row>
    <row r="1912" spans="9:14" hidden="1">
      <c r="I1912" t="s">
        <v>2944</v>
      </c>
      <c r="L1912">
        <v>0</v>
      </c>
      <c r="M1912">
        <v>0</v>
      </c>
      <c r="N1912">
        <v>0</v>
      </c>
    </row>
    <row r="1913" spans="9:14" hidden="1">
      <c r="I1913" t="s">
        <v>2945</v>
      </c>
      <c r="L1913">
        <v>0</v>
      </c>
      <c r="M1913">
        <v>0</v>
      </c>
      <c r="N1913">
        <v>0</v>
      </c>
    </row>
    <row r="1914" spans="9:14" hidden="1">
      <c r="I1914" t="s">
        <v>3893</v>
      </c>
      <c r="L1914">
        <v>0</v>
      </c>
      <c r="M1914">
        <v>0</v>
      </c>
      <c r="N1914">
        <v>0</v>
      </c>
    </row>
    <row r="1915" spans="9:14" hidden="1">
      <c r="I1915" t="s">
        <v>2946</v>
      </c>
      <c r="L1915">
        <v>0</v>
      </c>
      <c r="M1915">
        <v>0</v>
      </c>
      <c r="N1915">
        <v>0</v>
      </c>
    </row>
    <row r="1916" spans="9:14" hidden="1">
      <c r="I1916" t="s">
        <v>2947</v>
      </c>
      <c r="L1916">
        <v>0</v>
      </c>
      <c r="M1916">
        <v>0</v>
      </c>
      <c r="N1916">
        <v>0</v>
      </c>
    </row>
    <row r="1917" spans="9:14" hidden="1">
      <c r="I1917" t="s">
        <v>2948</v>
      </c>
      <c r="L1917">
        <v>0</v>
      </c>
      <c r="M1917">
        <v>0</v>
      </c>
      <c r="N1917">
        <v>0</v>
      </c>
    </row>
    <row r="1918" spans="9:14" hidden="1">
      <c r="I1918" t="s">
        <v>3894</v>
      </c>
      <c r="L1918">
        <v>0</v>
      </c>
      <c r="M1918">
        <v>0</v>
      </c>
      <c r="N1918">
        <v>0</v>
      </c>
    </row>
    <row r="1919" spans="9:14" hidden="1">
      <c r="I1919" t="s">
        <v>2949</v>
      </c>
      <c r="L1919">
        <v>0</v>
      </c>
      <c r="M1919">
        <v>0</v>
      </c>
      <c r="N1919">
        <v>0</v>
      </c>
    </row>
    <row r="1920" spans="9:14" hidden="1">
      <c r="I1920" t="s">
        <v>2950</v>
      </c>
      <c r="L1920">
        <v>0</v>
      </c>
      <c r="M1920">
        <v>0</v>
      </c>
      <c r="N1920">
        <v>0</v>
      </c>
    </row>
    <row r="1921" spans="9:14" hidden="1">
      <c r="I1921" t="s">
        <v>2951</v>
      </c>
      <c r="L1921">
        <v>0</v>
      </c>
      <c r="M1921">
        <v>0</v>
      </c>
      <c r="N1921">
        <v>0</v>
      </c>
    </row>
    <row r="1922" spans="9:14" hidden="1">
      <c r="I1922" t="s">
        <v>6624</v>
      </c>
      <c r="L1922">
        <v>0</v>
      </c>
      <c r="M1922">
        <v>0</v>
      </c>
      <c r="N1922">
        <v>0</v>
      </c>
    </row>
    <row r="1923" spans="9:14" hidden="1">
      <c r="I1923" t="s">
        <v>2952</v>
      </c>
      <c r="L1923">
        <v>0</v>
      </c>
      <c r="M1923">
        <v>0</v>
      </c>
      <c r="N1923">
        <v>0</v>
      </c>
    </row>
    <row r="1924" spans="9:14" hidden="1">
      <c r="I1924" t="s">
        <v>2953</v>
      </c>
      <c r="L1924">
        <v>0</v>
      </c>
      <c r="M1924">
        <v>0</v>
      </c>
      <c r="N1924">
        <v>0</v>
      </c>
    </row>
    <row r="1925" spans="9:14" hidden="1">
      <c r="I1925" t="s">
        <v>2954</v>
      </c>
      <c r="L1925">
        <v>0</v>
      </c>
      <c r="M1925">
        <v>0</v>
      </c>
      <c r="N1925">
        <v>0</v>
      </c>
    </row>
    <row r="1926" spans="9:14" hidden="1">
      <c r="I1926" t="s">
        <v>4103</v>
      </c>
      <c r="L1926">
        <v>0</v>
      </c>
      <c r="M1926">
        <v>0</v>
      </c>
      <c r="N1926">
        <v>0</v>
      </c>
    </row>
    <row r="1927" spans="9:14" hidden="1">
      <c r="I1927" t="s">
        <v>2955</v>
      </c>
      <c r="L1927">
        <v>0</v>
      </c>
      <c r="M1927">
        <v>0</v>
      </c>
      <c r="N1927">
        <v>0</v>
      </c>
    </row>
    <row r="1928" spans="9:14" hidden="1">
      <c r="I1928" t="s">
        <v>2956</v>
      </c>
      <c r="L1928">
        <v>0</v>
      </c>
      <c r="M1928">
        <v>0</v>
      </c>
      <c r="N1928">
        <v>0</v>
      </c>
    </row>
    <row r="1929" spans="9:14" hidden="1">
      <c r="I1929" t="s">
        <v>2957</v>
      </c>
      <c r="L1929">
        <v>0</v>
      </c>
      <c r="M1929">
        <v>0</v>
      </c>
      <c r="N1929">
        <v>0</v>
      </c>
    </row>
    <row r="1930" spans="9:14" hidden="1">
      <c r="I1930" t="s">
        <v>2958</v>
      </c>
      <c r="L1930">
        <v>0</v>
      </c>
      <c r="M1930">
        <v>0</v>
      </c>
      <c r="N1930">
        <v>0</v>
      </c>
    </row>
    <row r="1931" spans="9:14" hidden="1">
      <c r="I1931" t="s">
        <v>2959</v>
      </c>
      <c r="L1931">
        <v>0</v>
      </c>
      <c r="M1931">
        <v>0</v>
      </c>
      <c r="N1931">
        <v>0</v>
      </c>
    </row>
    <row r="1932" spans="9:14" hidden="1">
      <c r="I1932" t="s">
        <v>2960</v>
      </c>
      <c r="L1932">
        <v>0</v>
      </c>
      <c r="M1932">
        <v>0</v>
      </c>
      <c r="N1932">
        <v>0</v>
      </c>
    </row>
    <row r="1933" spans="9:14" hidden="1">
      <c r="I1933" t="s">
        <v>2961</v>
      </c>
      <c r="L1933">
        <v>0</v>
      </c>
      <c r="M1933">
        <v>0</v>
      </c>
      <c r="N1933">
        <v>0</v>
      </c>
    </row>
    <row r="1934" spans="9:14" hidden="1">
      <c r="I1934" t="s">
        <v>2962</v>
      </c>
      <c r="L1934">
        <v>0</v>
      </c>
      <c r="M1934">
        <v>0</v>
      </c>
      <c r="N1934">
        <v>0</v>
      </c>
    </row>
    <row r="1935" spans="9:14" hidden="1">
      <c r="I1935" t="s">
        <v>2963</v>
      </c>
      <c r="L1935">
        <v>0</v>
      </c>
      <c r="M1935">
        <v>0</v>
      </c>
      <c r="N1935">
        <v>0</v>
      </c>
    </row>
    <row r="1936" spans="9:14" hidden="1">
      <c r="I1936" t="s">
        <v>2964</v>
      </c>
      <c r="L1936">
        <v>0</v>
      </c>
      <c r="M1936">
        <v>0</v>
      </c>
      <c r="N1936">
        <v>0</v>
      </c>
    </row>
    <row r="1937" spans="9:14" hidden="1">
      <c r="I1937" t="s">
        <v>2965</v>
      </c>
      <c r="L1937">
        <v>0</v>
      </c>
      <c r="M1937">
        <v>0</v>
      </c>
      <c r="N1937">
        <v>0</v>
      </c>
    </row>
    <row r="1938" spans="9:14" hidden="1">
      <c r="I1938" t="s">
        <v>2966</v>
      </c>
      <c r="L1938">
        <v>0</v>
      </c>
      <c r="M1938">
        <v>0</v>
      </c>
      <c r="N1938">
        <v>0</v>
      </c>
    </row>
    <row r="1939" spans="9:14" hidden="1">
      <c r="I1939" t="s">
        <v>2967</v>
      </c>
      <c r="L1939">
        <v>0</v>
      </c>
      <c r="M1939">
        <v>0</v>
      </c>
      <c r="N1939">
        <v>0</v>
      </c>
    </row>
    <row r="1940" spans="9:14" hidden="1">
      <c r="I1940" t="s">
        <v>2968</v>
      </c>
      <c r="L1940">
        <v>0</v>
      </c>
      <c r="M1940">
        <v>0</v>
      </c>
      <c r="N1940">
        <v>0</v>
      </c>
    </row>
    <row r="1941" spans="9:14" hidden="1">
      <c r="I1941" t="s">
        <v>2969</v>
      </c>
      <c r="L1941">
        <v>0</v>
      </c>
      <c r="M1941">
        <v>0</v>
      </c>
      <c r="N1941">
        <v>0</v>
      </c>
    </row>
    <row r="1942" spans="9:14" hidden="1">
      <c r="I1942" t="s">
        <v>2970</v>
      </c>
      <c r="L1942">
        <v>0</v>
      </c>
      <c r="M1942">
        <v>0</v>
      </c>
      <c r="N1942">
        <v>0</v>
      </c>
    </row>
    <row r="1943" spans="9:14" hidden="1">
      <c r="I1943" t="s">
        <v>2971</v>
      </c>
      <c r="L1943">
        <v>0</v>
      </c>
      <c r="M1943">
        <v>0</v>
      </c>
      <c r="N1943">
        <v>0</v>
      </c>
    </row>
    <row r="1944" spans="9:14" hidden="1">
      <c r="I1944" t="s">
        <v>2972</v>
      </c>
      <c r="L1944">
        <v>0</v>
      </c>
      <c r="M1944">
        <v>0</v>
      </c>
      <c r="N1944">
        <v>0</v>
      </c>
    </row>
    <row r="1945" spans="9:14" hidden="1">
      <c r="I1945" t="s">
        <v>2973</v>
      </c>
      <c r="L1945">
        <v>0</v>
      </c>
      <c r="M1945">
        <v>0</v>
      </c>
      <c r="N1945">
        <v>0</v>
      </c>
    </row>
    <row r="1946" spans="9:14" hidden="1">
      <c r="I1946" t="s">
        <v>2974</v>
      </c>
      <c r="L1946">
        <v>-4.97</v>
      </c>
      <c r="M1946">
        <v>0</v>
      </c>
      <c r="N1946">
        <v>-4.97</v>
      </c>
    </row>
    <row r="1947" spans="9:14" hidden="1">
      <c r="I1947" t="s">
        <v>2975</v>
      </c>
      <c r="L1947">
        <v>4.97</v>
      </c>
      <c r="M1947">
        <v>0</v>
      </c>
      <c r="N1947">
        <v>4.97</v>
      </c>
    </row>
    <row r="1948" spans="9:14" hidden="1">
      <c r="I1948" t="s">
        <v>2976</v>
      </c>
      <c r="L1948">
        <v>0</v>
      </c>
      <c r="M1948">
        <v>0</v>
      </c>
      <c r="N1948">
        <v>0</v>
      </c>
    </row>
    <row r="1949" spans="9:14" hidden="1">
      <c r="I1949" t="s">
        <v>2977</v>
      </c>
      <c r="L1949">
        <v>0</v>
      </c>
      <c r="M1949">
        <v>0</v>
      </c>
      <c r="N1949">
        <v>0</v>
      </c>
    </row>
    <row r="1950" spans="9:14" hidden="1">
      <c r="I1950" t="s">
        <v>2978</v>
      </c>
      <c r="L1950">
        <v>0</v>
      </c>
      <c r="M1950">
        <v>0</v>
      </c>
      <c r="N1950">
        <v>0</v>
      </c>
    </row>
    <row r="1951" spans="9:14" hidden="1">
      <c r="I1951" t="s">
        <v>2979</v>
      </c>
      <c r="L1951">
        <v>0</v>
      </c>
      <c r="M1951">
        <v>0</v>
      </c>
      <c r="N1951">
        <v>0</v>
      </c>
    </row>
    <row r="1952" spans="9:14" hidden="1">
      <c r="I1952" t="s">
        <v>2980</v>
      </c>
      <c r="L1952">
        <v>0</v>
      </c>
      <c r="M1952">
        <v>0</v>
      </c>
      <c r="N1952">
        <v>0</v>
      </c>
    </row>
    <row r="1953" spans="9:14" hidden="1">
      <c r="I1953" t="s">
        <v>2981</v>
      </c>
      <c r="L1953">
        <v>0</v>
      </c>
      <c r="M1953">
        <v>0</v>
      </c>
      <c r="N1953">
        <v>0</v>
      </c>
    </row>
    <row r="1954" spans="9:14" hidden="1">
      <c r="I1954" t="s">
        <v>2982</v>
      </c>
      <c r="L1954">
        <v>0</v>
      </c>
      <c r="M1954">
        <v>0</v>
      </c>
      <c r="N1954">
        <v>0</v>
      </c>
    </row>
    <row r="1955" spans="9:14" hidden="1">
      <c r="I1955" t="s">
        <v>2983</v>
      </c>
      <c r="L1955">
        <v>0</v>
      </c>
      <c r="M1955">
        <v>0</v>
      </c>
      <c r="N1955">
        <v>0</v>
      </c>
    </row>
    <row r="1956" spans="9:14" hidden="1">
      <c r="I1956" t="s">
        <v>2984</v>
      </c>
      <c r="L1956">
        <v>0</v>
      </c>
      <c r="M1956">
        <v>0</v>
      </c>
      <c r="N1956">
        <v>0</v>
      </c>
    </row>
    <row r="1957" spans="9:14" hidden="1">
      <c r="I1957" t="s">
        <v>2985</v>
      </c>
      <c r="L1957">
        <v>0</v>
      </c>
      <c r="M1957">
        <v>0</v>
      </c>
      <c r="N1957">
        <v>0</v>
      </c>
    </row>
    <row r="1958" spans="9:14" hidden="1">
      <c r="I1958" t="s">
        <v>2986</v>
      </c>
      <c r="L1958">
        <v>0</v>
      </c>
      <c r="M1958">
        <v>0</v>
      </c>
      <c r="N1958">
        <v>0</v>
      </c>
    </row>
    <row r="1959" spans="9:14" hidden="1">
      <c r="I1959" t="s">
        <v>2988</v>
      </c>
      <c r="L1959">
        <v>0</v>
      </c>
      <c r="M1959">
        <v>0</v>
      </c>
      <c r="N1959">
        <v>0</v>
      </c>
    </row>
    <row r="1960" spans="9:14" hidden="1">
      <c r="I1960" t="s">
        <v>2989</v>
      </c>
      <c r="L1960">
        <v>0</v>
      </c>
      <c r="M1960">
        <v>0</v>
      </c>
      <c r="N1960">
        <v>0</v>
      </c>
    </row>
    <row r="1961" spans="9:14" hidden="1">
      <c r="I1961" t="s">
        <v>2990</v>
      </c>
      <c r="L1961">
        <v>0</v>
      </c>
      <c r="M1961">
        <v>0</v>
      </c>
      <c r="N1961">
        <v>0</v>
      </c>
    </row>
    <row r="1962" spans="9:14" hidden="1">
      <c r="I1962" t="s">
        <v>2991</v>
      </c>
      <c r="L1962">
        <v>0</v>
      </c>
      <c r="M1962">
        <v>0</v>
      </c>
      <c r="N1962">
        <v>0</v>
      </c>
    </row>
    <row r="1963" spans="9:14" hidden="1">
      <c r="I1963" t="s">
        <v>2992</v>
      </c>
      <c r="L1963">
        <v>0</v>
      </c>
      <c r="M1963">
        <v>0</v>
      </c>
      <c r="N1963">
        <v>0</v>
      </c>
    </row>
    <row r="1964" spans="9:14" hidden="1">
      <c r="I1964" t="s">
        <v>2993</v>
      </c>
      <c r="L1964">
        <v>0</v>
      </c>
      <c r="M1964">
        <v>0</v>
      </c>
      <c r="N1964">
        <v>0</v>
      </c>
    </row>
    <row r="1965" spans="9:14" hidden="1">
      <c r="I1965" t="s">
        <v>2994</v>
      </c>
      <c r="L1965">
        <v>0</v>
      </c>
      <c r="M1965">
        <v>0</v>
      </c>
      <c r="N1965">
        <v>0</v>
      </c>
    </row>
    <row r="1966" spans="9:14" hidden="1">
      <c r="I1966" t="s">
        <v>2995</v>
      </c>
      <c r="L1966">
        <v>0</v>
      </c>
      <c r="M1966">
        <v>0</v>
      </c>
      <c r="N1966">
        <v>0</v>
      </c>
    </row>
    <row r="1967" spans="9:14" hidden="1">
      <c r="I1967" t="s">
        <v>2996</v>
      </c>
      <c r="L1967">
        <v>0</v>
      </c>
      <c r="M1967">
        <v>0</v>
      </c>
      <c r="N1967">
        <v>0</v>
      </c>
    </row>
    <row r="1968" spans="9:14" hidden="1">
      <c r="I1968" t="s">
        <v>2997</v>
      </c>
      <c r="L1968">
        <v>0</v>
      </c>
      <c r="M1968">
        <v>0</v>
      </c>
      <c r="N1968">
        <v>0</v>
      </c>
    </row>
    <row r="1969" spans="9:14" hidden="1">
      <c r="I1969" t="s">
        <v>2998</v>
      </c>
      <c r="L1969">
        <v>0</v>
      </c>
      <c r="M1969">
        <v>0</v>
      </c>
      <c r="N1969">
        <v>0</v>
      </c>
    </row>
    <row r="1970" spans="9:14" hidden="1">
      <c r="I1970" t="s">
        <v>2999</v>
      </c>
      <c r="L1970">
        <v>0</v>
      </c>
      <c r="M1970">
        <v>0</v>
      </c>
      <c r="N1970">
        <v>0</v>
      </c>
    </row>
    <row r="1971" spans="9:14" hidden="1">
      <c r="I1971" t="s">
        <v>3000</v>
      </c>
      <c r="L1971">
        <v>0</v>
      </c>
      <c r="M1971">
        <v>0</v>
      </c>
      <c r="N1971">
        <v>0</v>
      </c>
    </row>
    <row r="1972" spans="9:14" hidden="1">
      <c r="I1972" t="s">
        <v>3001</v>
      </c>
      <c r="L1972">
        <v>0</v>
      </c>
      <c r="M1972">
        <v>0</v>
      </c>
      <c r="N1972">
        <v>0</v>
      </c>
    </row>
    <row r="1973" spans="9:14" hidden="1">
      <c r="I1973" t="s">
        <v>3895</v>
      </c>
      <c r="L1973">
        <v>0</v>
      </c>
      <c r="M1973">
        <v>0</v>
      </c>
      <c r="N1973">
        <v>0</v>
      </c>
    </row>
    <row r="1974" spans="9:14" hidden="1">
      <c r="I1974" t="s">
        <v>3002</v>
      </c>
      <c r="L1974">
        <v>0</v>
      </c>
      <c r="M1974">
        <v>0</v>
      </c>
      <c r="N1974">
        <v>0</v>
      </c>
    </row>
    <row r="1975" spans="9:14" hidden="1">
      <c r="I1975" t="s">
        <v>3003</v>
      </c>
      <c r="L1975">
        <v>0</v>
      </c>
      <c r="M1975">
        <v>0</v>
      </c>
      <c r="N1975">
        <v>0</v>
      </c>
    </row>
    <row r="1976" spans="9:14" hidden="1">
      <c r="I1976" t="s">
        <v>3004</v>
      </c>
      <c r="L1976">
        <v>0</v>
      </c>
      <c r="M1976">
        <v>0</v>
      </c>
      <c r="N1976">
        <v>0</v>
      </c>
    </row>
    <row r="1977" spans="9:14" hidden="1">
      <c r="I1977" t="s">
        <v>3896</v>
      </c>
      <c r="L1977">
        <v>0</v>
      </c>
      <c r="M1977">
        <v>0</v>
      </c>
      <c r="N1977">
        <v>0</v>
      </c>
    </row>
    <row r="1978" spans="9:14" hidden="1">
      <c r="I1978" t="s">
        <v>3005</v>
      </c>
      <c r="L1978">
        <v>0</v>
      </c>
      <c r="M1978">
        <v>0</v>
      </c>
      <c r="N1978">
        <v>0</v>
      </c>
    </row>
    <row r="1979" spans="9:14" hidden="1">
      <c r="I1979" t="s">
        <v>3006</v>
      </c>
      <c r="L1979">
        <v>0</v>
      </c>
      <c r="M1979">
        <v>0</v>
      </c>
      <c r="N1979">
        <v>0</v>
      </c>
    </row>
    <row r="1980" spans="9:14" hidden="1">
      <c r="I1980" t="s">
        <v>3007</v>
      </c>
      <c r="L1980">
        <v>0</v>
      </c>
      <c r="M1980">
        <v>0</v>
      </c>
      <c r="N1980">
        <v>0</v>
      </c>
    </row>
    <row r="1981" spans="9:14" hidden="1">
      <c r="I1981" t="s">
        <v>3008</v>
      </c>
      <c r="L1981">
        <v>0</v>
      </c>
      <c r="M1981">
        <v>0</v>
      </c>
      <c r="N1981">
        <v>0</v>
      </c>
    </row>
    <row r="1982" spans="9:14" hidden="1">
      <c r="I1982" t="s">
        <v>3009</v>
      </c>
      <c r="L1982">
        <v>0</v>
      </c>
      <c r="M1982">
        <v>0</v>
      </c>
      <c r="N1982">
        <v>0</v>
      </c>
    </row>
    <row r="1983" spans="9:14" hidden="1">
      <c r="I1983" t="s">
        <v>3010</v>
      </c>
      <c r="L1983">
        <v>0</v>
      </c>
      <c r="M1983">
        <v>0</v>
      </c>
      <c r="N1983">
        <v>0</v>
      </c>
    </row>
    <row r="1984" spans="9:14" hidden="1">
      <c r="I1984" t="s">
        <v>3011</v>
      </c>
      <c r="L1984">
        <v>0</v>
      </c>
      <c r="M1984">
        <v>0</v>
      </c>
      <c r="N1984">
        <v>0</v>
      </c>
    </row>
    <row r="1985" spans="9:14" hidden="1">
      <c r="I1985" t="s">
        <v>3012</v>
      </c>
      <c r="L1985">
        <v>0</v>
      </c>
      <c r="M1985">
        <v>0</v>
      </c>
      <c r="N1985">
        <v>0</v>
      </c>
    </row>
    <row r="1986" spans="9:14" hidden="1">
      <c r="I1986" t="s">
        <v>3013</v>
      </c>
      <c r="L1986">
        <v>0</v>
      </c>
      <c r="M1986">
        <v>0</v>
      </c>
      <c r="N1986">
        <v>0</v>
      </c>
    </row>
    <row r="1987" spans="9:14" hidden="1">
      <c r="I1987" t="s">
        <v>3014</v>
      </c>
      <c r="L1987">
        <v>0</v>
      </c>
      <c r="M1987">
        <v>0</v>
      </c>
      <c r="N1987">
        <v>0</v>
      </c>
    </row>
    <row r="1988" spans="9:14" hidden="1">
      <c r="I1988" t="s">
        <v>3015</v>
      </c>
      <c r="L1988">
        <v>0</v>
      </c>
      <c r="M1988">
        <v>0</v>
      </c>
      <c r="N1988">
        <v>0</v>
      </c>
    </row>
    <row r="1989" spans="9:14" hidden="1">
      <c r="I1989" t="s">
        <v>3016</v>
      </c>
      <c r="L1989">
        <v>0</v>
      </c>
      <c r="M1989">
        <v>0</v>
      </c>
      <c r="N1989">
        <v>0</v>
      </c>
    </row>
    <row r="1990" spans="9:14" hidden="1">
      <c r="I1990" t="s">
        <v>3017</v>
      </c>
      <c r="L1990">
        <v>0</v>
      </c>
      <c r="M1990">
        <v>0</v>
      </c>
      <c r="N1990">
        <v>0</v>
      </c>
    </row>
    <row r="1991" spans="9:14" hidden="1">
      <c r="I1991" t="s">
        <v>3018</v>
      </c>
      <c r="L1991">
        <v>0</v>
      </c>
      <c r="M1991">
        <v>0</v>
      </c>
      <c r="N1991">
        <v>0</v>
      </c>
    </row>
    <row r="1992" spans="9:14" hidden="1">
      <c r="I1992" t="s">
        <v>3019</v>
      </c>
      <c r="L1992">
        <v>0.05</v>
      </c>
      <c r="M1992">
        <v>0</v>
      </c>
      <c r="N1992">
        <v>0.05</v>
      </c>
    </row>
    <row r="1993" spans="9:14" hidden="1">
      <c r="I1993" t="s">
        <v>3020</v>
      </c>
      <c r="L1993">
        <v>0</v>
      </c>
      <c r="M1993">
        <v>0</v>
      </c>
      <c r="N1993">
        <v>0</v>
      </c>
    </row>
    <row r="1994" spans="9:14" hidden="1">
      <c r="I1994" t="s">
        <v>3021</v>
      </c>
      <c r="L1994">
        <v>0</v>
      </c>
      <c r="M1994">
        <v>0</v>
      </c>
      <c r="N1994">
        <v>0</v>
      </c>
    </row>
    <row r="1995" spans="9:14" hidden="1">
      <c r="I1995" t="s">
        <v>3022</v>
      </c>
      <c r="L1995">
        <v>0</v>
      </c>
      <c r="M1995">
        <v>0</v>
      </c>
      <c r="N1995">
        <v>0</v>
      </c>
    </row>
    <row r="1996" spans="9:14" hidden="1">
      <c r="I1996" t="s">
        <v>3023</v>
      </c>
      <c r="L1996">
        <v>0</v>
      </c>
      <c r="M1996">
        <v>0</v>
      </c>
      <c r="N1996">
        <v>0</v>
      </c>
    </row>
    <row r="1997" spans="9:14" hidden="1">
      <c r="I1997" t="s">
        <v>3024</v>
      </c>
      <c r="L1997">
        <v>0</v>
      </c>
      <c r="M1997">
        <v>0</v>
      </c>
      <c r="N1997">
        <v>0</v>
      </c>
    </row>
    <row r="1998" spans="9:14" hidden="1">
      <c r="I1998" t="s">
        <v>3025</v>
      </c>
      <c r="L1998">
        <v>0</v>
      </c>
      <c r="M1998">
        <v>0</v>
      </c>
      <c r="N1998">
        <v>0</v>
      </c>
    </row>
    <row r="1999" spans="9:14" hidden="1">
      <c r="I1999" t="s">
        <v>4104</v>
      </c>
      <c r="L1999">
        <v>0</v>
      </c>
      <c r="M1999">
        <v>0</v>
      </c>
      <c r="N1999">
        <v>0</v>
      </c>
    </row>
    <row r="2000" spans="9:14" hidden="1">
      <c r="I2000" t="s">
        <v>4105</v>
      </c>
      <c r="L2000">
        <v>0</v>
      </c>
      <c r="M2000">
        <v>0</v>
      </c>
      <c r="N2000">
        <v>0</v>
      </c>
    </row>
    <row r="2001" spans="9:14" hidden="1">
      <c r="I2001" t="s">
        <v>4106</v>
      </c>
      <c r="L2001">
        <v>0</v>
      </c>
      <c r="M2001">
        <v>0</v>
      </c>
      <c r="N2001">
        <v>0</v>
      </c>
    </row>
    <row r="2002" spans="9:14" hidden="1">
      <c r="I2002" t="s">
        <v>6625</v>
      </c>
      <c r="L2002">
        <v>0</v>
      </c>
      <c r="M2002">
        <v>0</v>
      </c>
      <c r="N2002">
        <v>0</v>
      </c>
    </row>
    <row r="2003" spans="9:14" hidden="1">
      <c r="I2003" t="s">
        <v>3897</v>
      </c>
      <c r="L2003">
        <v>0</v>
      </c>
      <c r="M2003">
        <v>0</v>
      </c>
      <c r="N2003">
        <v>0</v>
      </c>
    </row>
    <row r="2004" spans="9:14" hidden="1">
      <c r="I2004" t="s">
        <v>3898</v>
      </c>
      <c r="L2004">
        <v>0</v>
      </c>
      <c r="M2004">
        <v>0</v>
      </c>
      <c r="N2004">
        <v>0</v>
      </c>
    </row>
    <row r="2005" spans="9:14" hidden="1">
      <c r="I2005" t="s">
        <v>3899</v>
      </c>
      <c r="L2005">
        <v>0</v>
      </c>
      <c r="M2005">
        <v>0</v>
      </c>
      <c r="N2005">
        <v>0</v>
      </c>
    </row>
    <row r="2006" spans="9:14" hidden="1">
      <c r="I2006" t="s">
        <v>3900</v>
      </c>
      <c r="L2006">
        <v>0</v>
      </c>
      <c r="M2006">
        <v>0</v>
      </c>
      <c r="N2006">
        <v>0</v>
      </c>
    </row>
    <row r="2007" spans="9:14" hidden="1">
      <c r="I2007" t="s">
        <v>3026</v>
      </c>
      <c r="L2007">
        <v>0</v>
      </c>
      <c r="M2007">
        <v>0</v>
      </c>
      <c r="N2007">
        <v>0</v>
      </c>
    </row>
    <row r="2008" spans="9:14" hidden="1">
      <c r="I2008" t="s">
        <v>3027</v>
      </c>
      <c r="L2008">
        <v>0</v>
      </c>
      <c r="M2008">
        <v>0</v>
      </c>
      <c r="N2008">
        <v>0</v>
      </c>
    </row>
    <row r="2009" spans="9:14" hidden="1">
      <c r="I2009" t="s">
        <v>3028</v>
      </c>
      <c r="L2009">
        <v>0</v>
      </c>
      <c r="M2009">
        <v>0</v>
      </c>
      <c r="N2009">
        <v>0</v>
      </c>
    </row>
    <row r="2010" spans="9:14" hidden="1">
      <c r="I2010" t="s">
        <v>3029</v>
      </c>
      <c r="L2010">
        <v>0</v>
      </c>
      <c r="M2010">
        <v>0</v>
      </c>
      <c r="N2010">
        <v>0</v>
      </c>
    </row>
    <row r="2011" spans="9:14" hidden="1">
      <c r="I2011" t="s">
        <v>3030</v>
      </c>
      <c r="L2011">
        <v>0</v>
      </c>
      <c r="M2011">
        <v>0</v>
      </c>
      <c r="N2011">
        <v>0</v>
      </c>
    </row>
    <row r="2012" spans="9:14" hidden="1">
      <c r="I2012" t="s">
        <v>3031</v>
      </c>
      <c r="L2012">
        <v>0</v>
      </c>
      <c r="M2012">
        <v>0</v>
      </c>
      <c r="N2012">
        <v>0</v>
      </c>
    </row>
    <row r="2013" spans="9:14" hidden="1">
      <c r="I2013" t="s">
        <v>3032</v>
      </c>
      <c r="L2013">
        <v>0</v>
      </c>
      <c r="M2013">
        <v>0</v>
      </c>
      <c r="N2013">
        <v>0</v>
      </c>
    </row>
    <row r="2014" spans="9:14" hidden="1">
      <c r="I2014" t="s">
        <v>3901</v>
      </c>
      <c r="L2014">
        <v>0</v>
      </c>
      <c r="M2014">
        <v>0</v>
      </c>
      <c r="N2014">
        <v>0</v>
      </c>
    </row>
    <row r="2015" spans="9:14" hidden="1">
      <c r="I2015" t="s">
        <v>3033</v>
      </c>
      <c r="L2015">
        <v>0</v>
      </c>
      <c r="M2015">
        <v>0</v>
      </c>
      <c r="N2015">
        <v>0</v>
      </c>
    </row>
    <row r="2016" spans="9:14" hidden="1">
      <c r="I2016" t="s">
        <v>3034</v>
      </c>
      <c r="L2016">
        <v>0</v>
      </c>
      <c r="M2016">
        <v>0</v>
      </c>
      <c r="N2016">
        <v>0</v>
      </c>
    </row>
    <row r="2017" spans="9:14" hidden="1">
      <c r="I2017" t="s">
        <v>3035</v>
      </c>
      <c r="L2017">
        <v>0</v>
      </c>
      <c r="M2017">
        <v>0</v>
      </c>
      <c r="N2017">
        <v>0</v>
      </c>
    </row>
    <row r="2018" spans="9:14" hidden="1">
      <c r="I2018" t="s">
        <v>3036</v>
      </c>
      <c r="L2018">
        <v>0</v>
      </c>
      <c r="M2018">
        <v>0</v>
      </c>
      <c r="N2018">
        <v>0</v>
      </c>
    </row>
    <row r="2019" spans="9:14" hidden="1">
      <c r="I2019" t="s">
        <v>3037</v>
      </c>
      <c r="L2019">
        <v>0</v>
      </c>
      <c r="M2019">
        <v>0</v>
      </c>
      <c r="N2019">
        <v>0</v>
      </c>
    </row>
    <row r="2020" spans="9:14" hidden="1">
      <c r="I2020" t="s">
        <v>4108</v>
      </c>
      <c r="L2020">
        <v>0</v>
      </c>
      <c r="M2020">
        <v>0</v>
      </c>
      <c r="N2020">
        <v>0</v>
      </c>
    </row>
    <row r="2021" spans="9:14" hidden="1">
      <c r="I2021" t="s">
        <v>3038</v>
      </c>
      <c r="L2021">
        <v>0</v>
      </c>
      <c r="M2021">
        <v>0</v>
      </c>
      <c r="N2021">
        <v>0</v>
      </c>
    </row>
    <row r="2022" spans="9:14" hidden="1">
      <c r="I2022" t="s">
        <v>3039</v>
      </c>
      <c r="L2022">
        <v>0</v>
      </c>
      <c r="M2022">
        <v>0</v>
      </c>
      <c r="N2022">
        <v>0</v>
      </c>
    </row>
    <row r="2023" spans="9:14" hidden="1">
      <c r="I2023" t="s">
        <v>3040</v>
      </c>
      <c r="L2023">
        <v>0</v>
      </c>
      <c r="M2023">
        <v>0</v>
      </c>
      <c r="N2023">
        <v>0</v>
      </c>
    </row>
    <row r="2024" spans="9:14" hidden="1">
      <c r="I2024" t="s">
        <v>3041</v>
      </c>
      <c r="L2024">
        <v>0</v>
      </c>
      <c r="M2024">
        <v>0</v>
      </c>
      <c r="N2024">
        <v>0</v>
      </c>
    </row>
    <row r="2025" spans="9:14" hidden="1">
      <c r="I2025" t="s">
        <v>3042</v>
      </c>
      <c r="L2025">
        <v>0</v>
      </c>
      <c r="M2025">
        <v>0</v>
      </c>
      <c r="N2025">
        <v>0</v>
      </c>
    </row>
    <row r="2026" spans="9:14" hidden="1">
      <c r="I2026" t="s">
        <v>3043</v>
      </c>
      <c r="L2026">
        <v>0</v>
      </c>
      <c r="M2026">
        <v>0</v>
      </c>
      <c r="N2026">
        <v>0</v>
      </c>
    </row>
    <row r="2027" spans="9:14" hidden="1">
      <c r="I2027" t="s">
        <v>3044</v>
      </c>
      <c r="L2027">
        <v>0</v>
      </c>
      <c r="M2027">
        <v>0</v>
      </c>
      <c r="N2027">
        <v>0</v>
      </c>
    </row>
    <row r="2028" spans="9:14" hidden="1">
      <c r="I2028" t="s">
        <v>3045</v>
      </c>
      <c r="L2028">
        <v>0</v>
      </c>
      <c r="M2028">
        <v>0</v>
      </c>
      <c r="N2028">
        <v>0</v>
      </c>
    </row>
    <row r="2029" spans="9:14" hidden="1">
      <c r="I2029" t="s">
        <v>3046</v>
      </c>
      <c r="L2029">
        <v>0</v>
      </c>
      <c r="M2029">
        <v>0</v>
      </c>
      <c r="N2029">
        <v>0</v>
      </c>
    </row>
    <row r="2030" spans="9:14" hidden="1">
      <c r="I2030" t="s">
        <v>3047</v>
      </c>
      <c r="L2030">
        <v>0</v>
      </c>
      <c r="M2030">
        <v>0</v>
      </c>
      <c r="N2030">
        <v>0</v>
      </c>
    </row>
    <row r="2031" spans="9:14" hidden="1">
      <c r="I2031" t="s">
        <v>3048</v>
      </c>
      <c r="L2031">
        <v>0</v>
      </c>
      <c r="M2031">
        <v>0</v>
      </c>
      <c r="N2031">
        <v>0</v>
      </c>
    </row>
    <row r="2032" spans="9:14" hidden="1">
      <c r="I2032" t="s">
        <v>3902</v>
      </c>
      <c r="L2032">
        <v>0</v>
      </c>
      <c r="M2032">
        <v>0</v>
      </c>
      <c r="N2032">
        <v>0</v>
      </c>
    </row>
    <row r="2033" spans="9:14" hidden="1">
      <c r="I2033" t="s">
        <v>3050</v>
      </c>
      <c r="L2033">
        <v>0</v>
      </c>
      <c r="M2033">
        <v>-0.46</v>
      </c>
      <c r="N2033">
        <v>0.46</v>
      </c>
    </row>
    <row r="2034" spans="9:14" hidden="1">
      <c r="I2034" t="s">
        <v>3051</v>
      </c>
      <c r="L2034">
        <v>0</v>
      </c>
      <c r="M2034">
        <v>0.46</v>
      </c>
      <c r="N2034">
        <v>-0.46</v>
      </c>
    </row>
    <row r="2035" spans="9:14" hidden="1">
      <c r="I2035" t="s">
        <v>6626</v>
      </c>
      <c r="L2035">
        <v>0</v>
      </c>
      <c r="M2035">
        <v>0</v>
      </c>
      <c r="N2035">
        <v>0</v>
      </c>
    </row>
    <row r="2036" spans="9:14" hidden="1">
      <c r="I2036" t="s">
        <v>3052</v>
      </c>
      <c r="L2036">
        <v>0</v>
      </c>
      <c r="M2036">
        <v>0</v>
      </c>
      <c r="N2036">
        <v>0</v>
      </c>
    </row>
    <row r="2037" spans="9:14" hidden="1">
      <c r="I2037" t="s">
        <v>3053</v>
      </c>
      <c r="L2037">
        <v>0</v>
      </c>
      <c r="M2037">
        <v>0</v>
      </c>
      <c r="N2037">
        <v>0</v>
      </c>
    </row>
    <row r="2038" spans="9:14" hidden="1">
      <c r="I2038" t="s">
        <v>3054</v>
      </c>
      <c r="L2038">
        <v>0</v>
      </c>
      <c r="M2038">
        <v>0</v>
      </c>
      <c r="N2038">
        <v>0</v>
      </c>
    </row>
    <row r="2039" spans="9:14" hidden="1">
      <c r="I2039" t="s">
        <v>3903</v>
      </c>
      <c r="L2039">
        <v>0</v>
      </c>
      <c r="M2039">
        <v>0</v>
      </c>
      <c r="N2039">
        <v>0</v>
      </c>
    </row>
    <row r="2040" spans="9:14" hidden="1">
      <c r="I2040" t="s">
        <v>3055</v>
      </c>
      <c r="L2040">
        <v>0</v>
      </c>
      <c r="M2040">
        <v>0</v>
      </c>
      <c r="N2040">
        <v>0</v>
      </c>
    </row>
    <row r="2041" spans="9:14" hidden="1">
      <c r="I2041" t="s">
        <v>3056</v>
      </c>
      <c r="L2041">
        <v>0</v>
      </c>
      <c r="M2041">
        <v>0</v>
      </c>
      <c r="N2041">
        <v>0</v>
      </c>
    </row>
    <row r="2042" spans="9:14" hidden="1">
      <c r="I2042" t="s">
        <v>3057</v>
      </c>
      <c r="L2042">
        <v>0</v>
      </c>
      <c r="M2042">
        <v>0</v>
      </c>
      <c r="N2042">
        <v>0</v>
      </c>
    </row>
    <row r="2043" spans="9:14" hidden="1">
      <c r="I2043" t="s">
        <v>6627</v>
      </c>
      <c r="L2043">
        <v>0</v>
      </c>
      <c r="M2043">
        <v>0</v>
      </c>
      <c r="N2043">
        <v>0</v>
      </c>
    </row>
    <row r="2044" spans="9:14" hidden="1">
      <c r="I2044" t="s">
        <v>3058</v>
      </c>
      <c r="L2044">
        <v>0</v>
      </c>
      <c r="M2044">
        <v>0</v>
      </c>
      <c r="N2044">
        <v>0</v>
      </c>
    </row>
    <row r="2045" spans="9:14" hidden="1">
      <c r="I2045" t="s">
        <v>3059</v>
      </c>
      <c r="L2045">
        <v>0</v>
      </c>
      <c r="M2045">
        <v>0</v>
      </c>
      <c r="N2045">
        <v>0</v>
      </c>
    </row>
    <row r="2046" spans="9:14" hidden="1">
      <c r="I2046" t="s">
        <v>3060</v>
      </c>
      <c r="L2046">
        <v>0</v>
      </c>
      <c r="M2046">
        <v>0</v>
      </c>
      <c r="N2046">
        <v>0</v>
      </c>
    </row>
    <row r="2047" spans="9:14" hidden="1">
      <c r="I2047" t="s">
        <v>3061</v>
      </c>
      <c r="L2047">
        <v>0</v>
      </c>
      <c r="M2047">
        <v>0</v>
      </c>
      <c r="N2047">
        <v>0</v>
      </c>
    </row>
    <row r="2048" spans="9:14" hidden="1">
      <c r="I2048" t="s">
        <v>3062</v>
      </c>
      <c r="L2048">
        <v>0</v>
      </c>
      <c r="M2048">
        <v>0</v>
      </c>
      <c r="N2048">
        <v>0</v>
      </c>
    </row>
    <row r="2049" spans="9:14" hidden="1">
      <c r="I2049" t="s">
        <v>3063</v>
      </c>
      <c r="L2049">
        <v>0</v>
      </c>
      <c r="M2049">
        <v>0</v>
      </c>
      <c r="N2049">
        <v>0</v>
      </c>
    </row>
    <row r="2050" spans="9:14" hidden="1">
      <c r="I2050" t="s">
        <v>3064</v>
      </c>
      <c r="L2050">
        <v>0</v>
      </c>
      <c r="M2050">
        <v>0</v>
      </c>
      <c r="N2050">
        <v>0</v>
      </c>
    </row>
    <row r="2051" spans="9:14" hidden="1">
      <c r="I2051" t="s">
        <v>3065</v>
      </c>
      <c r="L2051">
        <v>0</v>
      </c>
      <c r="M2051">
        <v>0</v>
      </c>
      <c r="N2051">
        <v>0</v>
      </c>
    </row>
    <row r="2052" spans="9:14" hidden="1">
      <c r="I2052" t="s">
        <v>3066</v>
      </c>
      <c r="L2052">
        <v>0</v>
      </c>
      <c r="M2052">
        <v>0</v>
      </c>
      <c r="N2052">
        <v>0</v>
      </c>
    </row>
    <row r="2053" spans="9:14" hidden="1">
      <c r="I2053" t="s">
        <v>3067</v>
      </c>
      <c r="L2053">
        <v>0</v>
      </c>
      <c r="M2053">
        <v>0</v>
      </c>
      <c r="N2053">
        <v>0</v>
      </c>
    </row>
    <row r="2054" spans="9:14" hidden="1">
      <c r="I2054" t="s">
        <v>3068</v>
      </c>
      <c r="L2054">
        <v>0</v>
      </c>
      <c r="M2054">
        <v>0</v>
      </c>
      <c r="N2054">
        <v>0</v>
      </c>
    </row>
    <row r="2055" spans="9:14" hidden="1">
      <c r="I2055" t="s">
        <v>3069</v>
      </c>
      <c r="L2055">
        <v>0</v>
      </c>
      <c r="M2055">
        <v>0</v>
      </c>
      <c r="N2055">
        <v>0</v>
      </c>
    </row>
    <row r="2056" spans="9:14" hidden="1">
      <c r="I2056" t="s">
        <v>3070</v>
      </c>
      <c r="L2056">
        <v>0</v>
      </c>
      <c r="M2056">
        <v>0</v>
      </c>
      <c r="N2056">
        <v>0</v>
      </c>
    </row>
    <row r="2057" spans="9:14" hidden="1">
      <c r="I2057" t="s">
        <v>3071</v>
      </c>
      <c r="L2057">
        <v>0</v>
      </c>
      <c r="M2057">
        <v>0</v>
      </c>
      <c r="N2057">
        <v>0</v>
      </c>
    </row>
    <row r="2058" spans="9:14" hidden="1">
      <c r="I2058" t="s">
        <v>3072</v>
      </c>
      <c r="L2058">
        <v>0</v>
      </c>
      <c r="M2058">
        <v>0</v>
      </c>
      <c r="N2058">
        <v>0</v>
      </c>
    </row>
    <row r="2059" spans="9:14" hidden="1">
      <c r="I2059" t="s">
        <v>3073</v>
      </c>
      <c r="L2059">
        <v>0</v>
      </c>
      <c r="M2059">
        <v>0</v>
      </c>
      <c r="N2059">
        <v>0</v>
      </c>
    </row>
    <row r="2060" spans="9:14" hidden="1">
      <c r="I2060" t="s">
        <v>3074</v>
      </c>
      <c r="L2060">
        <v>0</v>
      </c>
      <c r="M2060">
        <v>0</v>
      </c>
      <c r="N2060">
        <v>0</v>
      </c>
    </row>
    <row r="2061" spans="9:14" hidden="1">
      <c r="I2061" t="s">
        <v>3075</v>
      </c>
      <c r="L2061">
        <v>0</v>
      </c>
      <c r="M2061">
        <v>0</v>
      </c>
      <c r="N2061">
        <v>0</v>
      </c>
    </row>
    <row r="2062" spans="9:14" hidden="1">
      <c r="I2062" t="s">
        <v>4109</v>
      </c>
      <c r="L2062">
        <v>0</v>
      </c>
      <c r="M2062">
        <v>0</v>
      </c>
      <c r="N2062">
        <v>0</v>
      </c>
    </row>
    <row r="2063" spans="9:14" hidden="1">
      <c r="I2063" t="s">
        <v>4110</v>
      </c>
      <c r="L2063">
        <v>0</v>
      </c>
      <c r="M2063">
        <v>0</v>
      </c>
      <c r="N2063">
        <v>0</v>
      </c>
    </row>
    <row r="2064" spans="9:14" hidden="1">
      <c r="I2064" t="s">
        <v>4111</v>
      </c>
      <c r="L2064">
        <v>0</v>
      </c>
      <c r="M2064">
        <v>0</v>
      </c>
      <c r="N2064">
        <v>0</v>
      </c>
    </row>
    <row r="2065" spans="9:14" hidden="1">
      <c r="I2065" t="s">
        <v>3076</v>
      </c>
      <c r="L2065">
        <v>0</v>
      </c>
      <c r="M2065">
        <v>0</v>
      </c>
      <c r="N2065">
        <v>0</v>
      </c>
    </row>
    <row r="2066" spans="9:14" hidden="1">
      <c r="I2066" t="s">
        <v>3077</v>
      </c>
      <c r="L2066">
        <v>0</v>
      </c>
      <c r="M2066">
        <v>0</v>
      </c>
      <c r="N2066">
        <v>0</v>
      </c>
    </row>
    <row r="2067" spans="9:14" hidden="1">
      <c r="I2067" t="s">
        <v>3078</v>
      </c>
      <c r="L2067">
        <v>0</v>
      </c>
      <c r="M2067">
        <v>0</v>
      </c>
      <c r="N2067">
        <v>0</v>
      </c>
    </row>
    <row r="2068" spans="9:14" hidden="1">
      <c r="I2068" t="s">
        <v>6628</v>
      </c>
      <c r="L2068">
        <v>0</v>
      </c>
      <c r="M2068">
        <v>0</v>
      </c>
      <c r="N2068">
        <v>0</v>
      </c>
    </row>
    <row r="2069" spans="9:14" hidden="1">
      <c r="I2069" t="s">
        <v>3079</v>
      </c>
      <c r="L2069">
        <v>0</v>
      </c>
      <c r="M2069">
        <v>0</v>
      </c>
      <c r="N2069">
        <v>0</v>
      </c>
    </row>
    <row r="2070" spans="9:14" hidden="1">
      <c r="I2070" t="s">
        <v>3080</v>
      </c>
      <c r="L2070">
        <v>0</v>
      </c>
      <c r="M2070">
        <v>0</v>
      </c>
      <c r="N2070">
        <v>0</v>
      </c>
    </row>
    <row r="2071" spans="9:14" hidden="1">
      <c r="I2071" t="s">
        <v>3081</v>
      </c>
      <c r="L2071">
        <v>0</v>
      </c>
      <c r="M2071">
        <v>0</v>
      </c>
      <c r="N2071">
        <v>0</v>
      </c>
    </row>
    <row r="2072" spans="9:14" hidden="1">
      <c r="I2072" t="s">
        <v>3085</v>
      </c>
      <c r="L2072">
        <v>0</v>
      </c>
      <c r="M2072">
        <v>0</v>
      </c>
      <c r="N2072">
        <v>0</v>
      </c>
    </row>
    <row r="2073" spans="9:14" hidden="1">
      <c r="I2073" t="s">
        <v>3086</v>
      </c>
      <c r="L2073">
        <v>0</v>
      </c>
      <c r="M2073">
        <v>0</v>
      </c>
      <c r="N2073">
        <v>0</v>
      </c>
    </row>
    <row r="2074" spans="9:14" hidden="1">
      <c r="I2074" t="s">
        <v>3087</v>
      </c>
      <c r="L2074">
        <v>0</v>
      </c>
      <c r="M2074">
        <v>0</v>
      </c>
      <c r="N2074">
        <v>0</v>
      </c>
    </row>
    <row r="2075" spans="9:14" hidden="1">
      <c r="I2075" t="s">
        <v>3088</v>
      </c>
      <c r="L2075">
        <v>0</v>
      </c>
      <c r="M2075">
        <v>0</v>
      </c>
      <c r="N2075">
        <v>0</v>
      </c>
    </row>
    <row r="2076" spans="9:14" hidden="1">
      <c r="I2076" t="s">
        <v>3089</v>
      </c>
      <c r="L2076">
        <v>0</v>
      </c>
      <c r="M2076">
        <v>0</v>
      </c>
      <c r="N2076">
        <v>0</v>
      </c>
    </row>
    <row r="2077" spans="9:14" hidden="1">
      <c r="I2077" t="s">
        <v>3090</v>
      </c>
      <c r="L2077">
        <v>0</v>
      </c>
      <c r="M2077">
        <v>0</v>
      </c>
      <c r="N2077">
        <v>0</v>
      </c>
    </row>
    <row r="2078" spans="9:14" hidden="1">
      <c r="I2078" t="s">
        <v>3091</v>
      </c>
      <c r="L2078">
        <v>43.73</v>
      </c>
      <c r="M2078">
        <v>32.479999999999997</v>
      </c>
      <c r="N2078">
        <v>11.25</v>
      </c>
    </row>
    <row r="2079" spans="9:14" hidden="1">
      <c r="I2079" t="s">
        <v>3905</v>
      </c>
      <c r="L2079">
        <v>-43.73</v>
      </c>
      <c r="M2079">
        <v>-32.479999999999997</v>
      </c>
      <c r="N2079">
        <v>-11.25</v>
      </c>
    </row>
    <row r="2080" spans="9:14" hidden="1">
      <c r="I2080" t="s">
        <v>3906</v>
      </c>
      <c r="L2080">
        <v>0</v>
      </c>
      <c r="M2080">
        <v>0</v>
      </c>
      <c r="N2080">
        <v>0</v>
      </c>
    </row>
    <row r="2081" spans="9:14" hidden="1">
      <c r="I2081" t="s">
        <v>3907</v>
      </c>
      <c r="L2081">
        <v>0</v>
      </c>
      <c r="M2081">
        <v>0</v>
      </c>
      <c r="N2081">
        <v>0</v>
      </c>
    </row>
    <row r="2082" spans="9:14" hidden="1">
      <c r="I2082" t="s">
        <v>3908</v>
      </c>
      <c r="L2082">
        <v>0</v>
      </c>
      <c r="M2082">
        <v>0</v>
      </c>
      <c r="N2082">
        <v>0</v>
      </c>
    </row>
    <row r="2083" spans="9:14" hidden="1">
      <c r="I2083" t="s">
        <v>3909</v>
      </c>
      <c r="L2083">
        <v>-0.01</v>
      </c>
      <c r="M2083">
        <v>-0.01</v>
      </c>
      <c r="N2083">
        <v>0.01</v>
      </c>
    </row>
    <row r="2084" spans="9:14" hidden="1">
      <c r="I2084" t="s">
        <v>3910</v>
      </c>
      <c r="L2084">
        <v>0</v>
      </c>
      <c r="M2084">
        <v>0</v>
      </c>
      <c r="N2084">
        <v>0</v>
      </c>
    </row>
    <row r="2085" spans="9:14" hidden="1">
      <c r="I2085" t="s">
        <v>3911</v>
      </c>
      <c r="L2085">
        <v>0</v>
      </c>
      <c r="M2085">
        <v>0</v>
      </c>
      <c r="N2085">
        <v>0</v>
      </c>
    </row>
    <row r="2086" spans="9:14" hidden="1">
      <c r="I2086" t="s">
        <v>3912</v>
      </c>
      <c r="L2086">
        <v>0</v>
      </c>
      <c r="M2086">
        <v>0</v>
      </c>
      <c r="N2086">
        <v>0</v>
      </c>
    </row>
    <row r="2087" spans="9:14" hidden="1">
      <c r="I2087" t="s">
        <v>3913</v>
      </c>
      <c r="L2087">
        <v>0</v>
      </c>
      <c r="M2087">
        <v>0</v>
      </c>
      <c r="N2087">
        <v>0</v>
      </c>
    </row>
    <row r="2088" spans="9:14" hidden="1">
      <c r="I2088" t="s">
        <v>3092</v>
      </c>
      <c r="L2088">
        <v>0</v>
      </c>
      <c r="M2088">
        <v>0</v>
      </c>
      <c r="N2088">
        <v>0</v>
      </c>
    </row>
    <row r="2089" spans="9:14" hidden="1">
      <c r="I2089" t="s">
        <v>3914</v>
      </c>
      <c r="L2089">
        <v>0</v>
      </c>
      <c r="M2089">
        <v>0.05</v>
      </c>
      <c r="N2089">
        <v>-0.05</v>
      </c>
    </row>
    <row r="2090" spans="9:14" hidden="1">
      <c r="I2090" t="s">
        <v>3915</v>
      </c>
      <c r="L2090">
        <v>0</v>
      </c>
      <c r="M2090">
        <v>0.01</v>
      </c>
      <c r="N2090">
        <v>-0.01</v>
      </c>
    </row>
    <row r="2091" spans="9:14" hidden="1">
      <c r="I2091" t="s">
        <v>3916</v>
      </c>
      <c r="L2091">
        <v>0</v>
      </c>
      <c r="M2091">
        <v>0</v>
      </c>
      <c r="N2091">
        <v>0</v>
      </c>
    </row>
    <row r="2092" spans="9:14" hidden="1">
      <c r="I2092" t="s">
        <v>3917</v>
      </c>
      <c r="L2092">
        <v>0</v>
      </c>
      <c r="M2092">
        <v>0</v>
      </c>
      <c r="N2092">
        <v>0</v>
      </c>
    </row>
    <row r="2093" spans="9:14" hidden="1">
      <c r="I2093" t="s">
        <v>3918</v>
      </c>
      <c r="L2093">
        <v>0</v>
      </c>
      <c r="M2093">
        <v>0.01</v>
      </c>
      <c r="N2093">
        <v>-0.01</v>
      </c>
    </row>
    <row r="2094" spans="9:14" hidden="1">
      <c r="I2094" t="s">
        <v>4114</v>
      </c>
      <c r="L2094">
        <v>0</v>
      </c>
      <c r="M2094">
        <v>0</v>
      </c>
      <c r="N2094">
        <v>0</v>
      </c>
    </row>
    <row r="2095" spans="9:14" hidden="1">
      <c r="I2095" t="s">
        <v>4115</v>
      </c>
      <c r="L2095">
        <v>0</v>
      </c>
      <c r="M2095">
        <v>0</v>
      </c>
      <c r="N2095">
        <v>0</v>
      </c>
    </row>
    <row r="2096" spans="9:14" hidden="1">
      <c r="I2096" t="s">
        <v>3919</v>
      </c>
      <c r="L2096">
        <v>-0.02</v>
      </c>
      <c r="M2096">
        <v>-0.05</v>
      </c>
      <c r="N2096">
        <v>0.03</v>
      </c>
    </row>
    <row r="2097" spans="9:14" hidden="1">
      <c r="I2097" t="s">
        <v>4116</v>
      </c>
      <c r="L2097">
        <v>0</v>
      </c>
      <c r="M2097">
        <v>0</v>
      </c>
      <c r="N2097">
        <v>0</v>
      </c>
    </row>
    <row r="2098" spans="9:14" hidden="1">
      <c r="I2098" t="s">
        <v>4117</v>
      </c>
      <c r="L2098">
        <v>0</v>
      </c>
      <c r="M2098">
        <v>0</v>
      </c>
      <c r="N2098">
        <v>0</v>
      </c>
    </row>
    <row r="2099" spans="9:14" hidden="1">
      <c r="I2099" t="s">
        <v>4118</v>
      </c>
      <c r="L2099">
        <v>0</v>
      </c>
      <c r="M2099">
        <v>0</v>
      </c>
      <c r="N2099">
        <v>0</v>
      </c>
    </row>
    <row r="2100" spans="9:14" hidden="1">
      <c r="I2100" t="s">
        <v>4119</v>
      </c>
      <c r="L2100">
        <v>0</v>
      </c>
      <c r="M2100">
        <v>0</v>
      </c>
      <c r="N2100">
        <v>0</v>
      </c>
    </row>
    <row r="2101" spans="9:14" hidden="1">
      <c r="I2101" t="s">
        <v>4120</v>
      </c>
      <c r="L2101">
        <v>0</v>
      </c>
      <c r="M2101">
        <v>0</v>
      </c>
      <c r="N2101">
        <v>0</v>
      </c>
    </row>
    <row r="2102" spans="9:14" hidden="1">
      <c r="I2102" t="s">
        <v>4121</v>
      </c>
      <c r="L2102">
        <v>0</v>
      </c>
      <c r="M2102">
        <v>0</v>
      </c>
      <c r="N2102">
        <v>0</v>
      </c>
    </row>
    <row r="2103" spans="9:14" hidden="1">
      <c r="I2103" t="s">
        <v>4122</v>
      </c>
      <c r="L2103">
        <v>0</v>
      </c>
      <c r="M2103">
        <v>0</v>
      </c>
      <c r="N2103">
        <v>0</v>
      </c>
    </row>
    <row r="2104" spans="9:14" hidden="1">
      <c r="I2104" t="s">
        <v>4123</v>
      </c>
      <c r="L2104">
        <v>0</v>
      </c>
      <c r="M2104">
        <v>0.02</v>
      </c>
      <c r="N2104">
        <v>-0.02</v>
      </c>
    </row>
    <row r="2105" spans="9:14" hidden="1">
      <c r="I2105" t="s">
        <v>4124</v>
      </c>
      <c r="L2105">
        <v>0</v>
      </c>
      <c r="M2105">
        <v>-0.02</v>
      </c>
      <c r="N2105">
        <v>0.02</v>
      </c>
    </row>
    <row r="2106" spans="9:14" hidden="1">
      <c r="I2106" t="s">
        <v>4125</v>
      </c>
      <c r="L2106">
        <v>0</v>
      </c>
      <c r="M2106">
        <v>0</v>
      </c>
      <c r="N2106">
        <v>0</v>
      </c>
    </row>
    <row r="2107" spans="9:14" hidden="1">
      <c r="I2107" t="s">
        <v>6629</v>
      </c>
      <c r="L2107">
        <v>0.63</v>
      </c>
      <c r="M2107">
        <v>0.02</v>
      </c>
      <c r="N2107">
        <v>0.61</v>
      </c>
    </row>
    <row r="2108" spans="9:14" hidden="1">
      <c r="I2108" t="s">
        <v>6630</v>
      </c>
      <c r="L2108">
        <v>-0.63</v>
      </c>
      <c r="M2108">
        <v>-0.02</v>
      </c>
      <c r="N2108">
        <v>-0.62</v>
      </c>
    </row>
    <row r="2109" spans="9:14" hidden="1">
      <c r="I2109" t="s">
        <v>6631</v>
      </c>
      <c r="L2109">
        <v>0</v>
      </c>
      <c r="M2109">
        <v>0</v>
      </c>
      <c r="N2109">
        <v>0</v>
      </c>
    </row>
    <row r="2110" spans="9:14" hidden="1">
      <c r="I2110" t="s">
        <v>6632</v>
      </c>
      <c r="L2110">
        <v>0</v>
      </c>
      <c r="M2110">
        <v>0</v>
      </c>
      <c r="N2110">
        <v>0</v>
      </c>
    </row>
    <row r="2111" spans="9:14" hidden="1">
      <c r="I2111" t="s">
        <v>6633</v>
      </c>
      <c r="L2111">
        <v>0</v>
      </c>
      <c r="M2111">
        <v>0</v>
      </c>
      <c r="N2111">
        <v>0</v>
      </c>
    </row>
    <row r="2112" spans="9:14" hidden="1">
      <c r="I2112" t="s">
        <v>6634</v>
      </c>
      <c r="L2112">
        <v>0</v>
      </c>
      <c r="M2112">
        <v>0</v>
      </c>
      <c r="N2112">
        <v>0</v>
      </c>
    </row>
    <row r="2113" spans="9:14" hidden="1">
      <c r="I2113" t="s">
        <v>6635</v>
      </c>
      <c r="L2113">
        <v>0</v>
      </c>
      <c r="M2113">
        <v>0</v>
      </c>
      <c r="N2113">
        <v>0</v>
      </c>
    </row>
    <row r="2114" spans="9:14" hidden="1">
      <c r="I2114" t="s">
        <v>6636</v>
      </c>
      <c r="L2114">
        <v>-0.48</v>
      </c>
      <c r="M2114">
        <v>-0.1</v>
      </c>
      <c r="N2114">
        <v>-0.38</v>
      </c>
    </row>
    <row r="2115" spans="9:14" hidden="1">
      <c r="I2115" t="s">
        <v>6637</v>
      </c>
      <c r="L2115">
        <v>0</v>
      </c>
      <c r="M2115">
        <v>0</v>
      </c>
      <c r="N2115">
        <v>0</v>
      </c>
    </row>
    <row r="2116" spans="9:14" hidden="1">
      <c r="I2116" t="s">
        <v>6638</v>
      </c>
      <c r="L2116">
        <v>0</v>
      </c>
      <c r="M2116">
        <v>0</v>
      </c>
      <c r="N2116">
        <v>0</v>
      </c>
    </row>
    <row r="2117" spans="9:14" hidden="1">
      <c r="I2117" t="s">
        <v>6639</v>
      </c>
      <c r="L2117">
        <v>0</v>
      </c>
      <c r="M2117">
        <v>0</v>
      </c>
      <c r="N2117">
        <v>0</v>
      </c>
    </row>
    <row r="2118" spans="9:14" hidden="1">
      <c r="I2118" t="s">
        <v>6640</v>
      </c>
      <c r="L2118">
        <v>0</v>
      </c>
      <c r="M2118">
        <v>0</v>
      </c>
      <c r="N2118">
        <v>0</v>
      </c>
    </row>
    <row r="2119" spans="9:14" hidden="1">
      <c r="I2119" t="s">
        <v>4126</v>
      </c>
      <c r="L2119">
        <v>0</v>
      </c>
      <c r="M2119">
        <v>0</v>
      </c>
      <c r="N2119">
        <v>0</v>
      </c>
    </row>
    <row r="2120" spans="9:14" hidden="1">
      <c r="I2120" t="s">
        <v>4127</v>
      </c>
      <c r="L2120">
        <v>0</v>
      </c>
      <c r="M2120">
        <v>0</v>
      </c>
      <c r="N2120">
        <v>0</v>
      </c>
    </row>
    <row r="2121" spans="9:14" hidden="1">
      <c r="I2121" t="s">
        <v>4128</v>
      </c>
      <c r="L2121">
        <v>0</v>
      </c>
      <c r="M2121">
        <v>0</v>
      </c>
      <c r="N2121">
        <v>0</v>
      </c>
    </row>
    <row r="2122" spans="9:14" hidden="1">
      <c r="I2122" t="s">
        <v>6641</v>
      </c>
      <c r="L2122">
        <v>0</v>
      </c>
      <c r="M2122">
        <v>0</v>
      </c>
      <c r="N2122">
        <v>0</v>
      </c>
    </row>
    <row r="2123" spans="9:14" hidden="1">
      <c r="I2123" t="s">
        <v>6642</v>
      </c>
      <c r="L2123">
        <v>0</v>
      </c>
      <c r="M2123">
        <v>0</v>
      </c>
      <c r="N2123">
        <v>0</v>
      </c>
    </row>
    <row r="2124" spans="9:14" hidden="1">
      <c r="I2124" t="s">
        <v>6643</v>
      </c>
      <c r="L2124">
        <v>0</v>
      </c>
      <c r="M2124">
        <v>0</v>
      </c>
      <c r="N2124">
        <v>0</v>
      </c>
    </row>
    <row r="2125" spans="9:14" hidden="1">
      <c r="I2125" t="s">
        <v>6644</v>
      </c>
      <c r="L2125">
        <v>0</v>
      </c>
      <c r="M2125">
        <v>0</v>
      </c>
      <c r="N2125">
        <v>0</v>
      </c>
    </row>
    <row r="2126" spans="9:14" hidden="1">
      <c r="I2126" t="s">
        <v>6645</v>
      </c>
      <c r="L2126">
        <v>0</v>
      </c>
      <c r="M2126">
        <v>0</v>
      </c>
      <c r="N2126">
        <v>0</v>
      </c>
    </row>
    <row r="2127" spans="9:14" hidden="1">
      <c r="I2127" t="s">
        <v>6646</v>
      </c>
      <c r="L2127">
        <v>0</v>
      </c>
      <c r="M2127">
        <v>0</v>
      </c>
      <c r="N2127">
        <v>0</v>
      </c>
    </row>
    <row r="2128" spans="9:14" hidden="1">
      <c r="I2128" t="s">
        <v>6647</v>
      </c>
      <c r="L2128">
        <v>-0.05</v>
      </c>
      <c r="M2128">
        <v>0</v>
      </c>
      <c r="N2128">
        <v>-0.05</v>
      </c>
    </row>
    <row r="2129" spans="8:14" hidden="1">
      <c r="I2129" t="s">
        <v>6648</v>
      </c>
      <c r="L2129">
        <v>0</v>
      </c>
      <c r="M2129">
        <v>0</v>
      </c>
      <c r="N2129">
        <v>0</v>
      </c>
    </row>
    <row r="2130" spans="8:14" hidden="1">
      <c r="I2130" t="s">
        <v>6649</v>
      </c>
      <c r="L2130">
        <v>0</v>
      </c>
      <c r="M2130">
        <v>0</v>
      </c>
      <c r="N2130">
        <v>0</v>
      </c>
    </row>
    <row r="2131" spans="8:14" hidden="1">
      <c r="I2131" t="s">
        <v>6650</v>
      </c>
      <c r="L2131">
        <v>0</v>
      </c>
      <c r="M2131">
        <v>0</v>
      </c>
      <c r="N2131">
        <v>0</v>
      </c>
    </row>
    <row r="2132" spans="8:14" hidden="1">
      <c r="I2132" t="s">
        <v>6651</v>
      </c>
      <c r="L2132">
        <v>0</v>
      </c>
      <c r="M2132">
        <v>0</v>
      </c>
      <c r="N2132">
        <v>0</v>
      </c>
    </row>
    <row r="2133" spans="8:14" hidden="1">
      <c r="I2133" t="s">
        <v>6652</v>
      </c>
      <c r="L2133">
        <v>0</v>
      </c>
      <c r="M2133">
        <v>0</v>
      </c>
      <c r="N2133">
        <v>0</v>
      </c>
    </row>
    <row r="2134" spans="8:14" hidden="1">
      <c r="I2134" t="s">
        <v>6653</v>
      </c>
      <c r="L2134">
        <v>0</v>
      </c>
      <c r="M2134">
        <v>0</v>
      </c>
      <c r="N2134">
        <v>0</v>
      </c>
    </row>
    <row r="2135" spans="8:14" hidden="1">
      <c r="I2135" t="s">
        <v>3095</v>
      </c>
      <c r="L2135">
        <v>0</v>
      </c>
      <c r="M2135">
        <v>88.21</v>
      </c>
      <c r="N2135">
        <v>-88.2</v>
      </c>
    </row>
    <row r="2136" spans="8:14" hidden="1">
      <c r="H2136" t="s">
        <v>3096</v>
      </c>
      <c r="L2136">
        <v>0.14000000000000001</v>
      </c>
      <c r="M2136">
        <v>10.46</v>
      </c>
      <c r="N2136">
        <v>-10.31</v>
      </c>
    </row>
    <row r="2137" spans="8:14" hidden="1">
      <c r="I2137" t="s">
        <v>3097</v>
      </c>
      <c r="L2137">
        <v>1.53</v>
      </c>
      <c r="M2137">
        <v>1.53</v>
      </c>
      <c r="N2137">
        <v>0</v>
      </c>
    </row>
    <row r="2138" spans="8:14" hidden="1">
      <c r="I2138" t="s">
        <v>3098</v>
      </c>
      <c r="L2138">
        <v>0</v>
      </c>
      <c r="M2138">
        <v>0</v>
      </c>
      <c r="N2138">
        <v>0</v>
      </c>
    </row>
    <row r="2139" spans="8:14" hidden="1">
      <c r="I2139" t="s">
        <v>3099</v>
      </c>
      <c r="L2139">
        <v>0</v>
      </c>
      <c r="M2139">
        <v>0</v>
      </c>
      <c r="N2139">
        <v>0</v>
      </c>
    </row>
    <row r="2140" spans="8:14" hidden="1">
      <c r="I2140" t="s">
        <v>3100</v>
      </c>
      <c r="L2140">
        <v>-37.08</v>
      </c>
      <c r="M2140">
        <v>-30.38</v>
      </c>
      <c r="N2140">
        <v>-6.7</v>
      </c>
    </row>
    <row r="2141" spans="8:14" hidden="1">
      <c r="I2141" t="s">
        <v>3101</v>
      </c>
      <c r="L2141">
        <v>0</v>
      </c>
      <c r="M2141">
        <v>0</v>
      </c>
      <c r="N2141">
        <v>0</v>
      </c>
    </row>
    <row r="2142" spans="8:14" hidden="1">
      <c r="I2142" t="s">
        <v>3102</v>
      </c>
      <c r="L2142">
        <v>727.8</v>
      </c>
      <c r="M2142">
        <v>586.99</v>
      </c>
      <c r="N2142">
        <v>140.81</v>
      </c>
    </row>
    <row r="2143" spans="8:14" hidden="1">
      <c r="I2143" t="s">
        <v>3103</v>
      </c>
      <c r="L2143">
        <v>-691.82</v>
      </c>
      <c r="M2143">
        <v>-557.72</v>
      </c>
      <c r="N2143">
        <v>-134.1</v>
      </c>
    </row>
    <row r="2144" spans="8:14" hidden="1">
      <c r="I2144" t="s">
        <v>3104</v>
      </c>
      <c r="L2144">
        <v>-0.3</v>
      </c>
      <c r="M2144">
        <v>10.039999999999999</v>
      </c>
      <c r="N2144">
        <v>-10.33</v>
      </c>
    </row>
    <row r="2145" spans="5:14" hidden="1">
      <c r="I2145" t="s">
        <v>3105</v>
      </c>
      <c r="L2145">
        <v>0</v>
      </c>
      <c r="M2145">
        <v>0</v>
      </c>
      <c r="N2145">
        <v>0</v>
      </c>
    </row>
    <row r="2146" spans="5:14" hidden="1">
      <c r="G2146" t="s">
        <v>3106</v>
      </c>
      <c r="L2146">
        <v>31.28</v>
      </c>
      <c r="M2146">
        <v>43.98</v>
      </c>
      <c r="N2146">
        <v>-12.7</v>
      </c>
    </row>
    <row r="2147" spans="5:14" hidden="1">
      <c r="H2147" t="s">
        <v>58</v>
      </c>
      <c r="L2147">
        <v>31.28</v>
      </c>
      <c r="M2147">
        <v>43.98</v>
      </c>
      <c r="N2147">
        <v>-12.7</v>
      </c>
    </row>
    <row r="2148" spans="5:14" hidden="1">
      <c r="I2148" t="s">
        <v>3107</v>
      </c>
      <c r="L2148">
        <v>31.28</v>
      </c>
      <c r="M2148">
        <v>43.98</v>
      </c>
      <c r="N2148">
        <v>-12.7</v>
      </c>
    </row>
    <row r="2149" spans="5:14">
      <c r="E2149" t="s">
        <v>3108</v>
      </c>
      <c r="L2149">
        <v>47.8</v>
      </c>
      <c r="M2149">
        <v>27.45</v>
      </c>
      <c r="N2149">
        <v>20.350000000000001</v>
      </c>
    </row>
    <row r="2150" spans="5:14">
      <c r="G2150" t="s">
        <v>3109</v>
      </c>
      <c r="L2150">
        <v>10.76</v>
      </c>
      <c r="M2150">
        <v>10.46</v>
      </c>
      <c r="N2150">
        <v>0.3</v>
      </c>
    </row>
    <row r="2151" spans="5:14">
      <c r="H2151" t="s">
        <v>3110</v>
      </c>
      <c r="L2151">
        <v>10.88</v>
      </c>
      <c r="M2151">
        <v>10.57</v>
      </c>
      <c r="N2151">
        <v>0.32</v>
      </c>
    </row>
    <row r="2152" spans="5:14">
      <c r="I2152" t="s">
        <v>3111</v>
      </c>
      <c r="L2152">
        <v>0.12</v>
      </c>
      <c r="M2152">
        <v>0.12</v>
      </c>
      <c r="N2152">
        <v>0</v>
      </c>
    </row>
    <row r="2153" spans="5:14">
      <c r="I2153" t="s">
        <v>3112</v>
      </c>
      <c r="L2153">
        <v>0</v>
      </c>
      <c r="M2153">
        <v>0</v>
      </c>
      <c r="N2153">
        <v>0</v>
      </c>
    </row>
    <row r="2154" spans="5:14">
      <c r="I2154" t="s">
        <v>3113</v>
      </c>
      <c r="L2154">
        <v>11.41</v>
      </c>
      <c r="M2154">
        <v>11.1</v>
      </c>
      <c r="N2154">
        <v>0.31</v>
      </c>
    </row>
    <row r="2155" spans="5:14">
      <c r="I2155" t="s">
        <v>3114</v>
      </c>
      <c r="L2155">
        <v>-0.66</v>
      </c>
      <c r="M2155">
        <v>-0.66</v>
      </c>
      <c r="N2155">
        <v>0</v>
      </c>
    </row>
    <row r="2156" spans="5:14">
      <c r="H2156" t="s">
        <v>3115</v>
      </c>
      <c r="L2156">
        <v>-0.12</v>
      </c>
      <c r="M2156">
        <v>-0.11</v>
      </c>
      <c r="N2156">
        <v>-0.02</v>
      </c>
    </row>
    <row r="2157" spans="5:14">
      <c r="I2157" t="s">
        <v>3116</v>
      </c>
      <c r="L2157">
        <v>-0.05</v>
      </c>
      <c r="M2157">
        <v>-0.04</v>
      </c>
      <c r="N2157">
        <v>-0.01</v>
      </c>
    </row>
    <row r="2158" spans="5:14">
      <c r="I2158" t="s">
        <v>3117</v>
      </c>
      <c r="L2158">
        <v>-0.08</v>
      </c>
      <c r="M2158">
        <v>-7.0000000000000007E-2</v>
      </c>
      <c r="N2158">
        <v>-0.01</v>
      </c>
    </row>
    <row r="2159" spans="5:14">
      <c r="I2159" t="s">
        <v>3118</v>
      </c>
      <c r="L2159">
        <v>0</v>
      </c>
      <c r="M2159">
        <v>0</v>
      </c>
      <c r="N2159">
        <v>0</v>
      </c>
    </row>
    <row r="2160" spans="5:14">
      <c r="I2160" t="s">
        <v>3119</v>
      </c>
      <c r="L2160">
        <v>0</v>
      </c>
      <c r="M2160">
        <v>0</v>
      </c>
      <c r="N2160">
        <v>0</v>
      </c>
    </row>
    <row r="2161" spans="7:14">
      <c r="I2161" t="s">
        <v>6654</v>
      </c>
      <c r="L2161">
        <v>0</v>
      </c>
      <c r="M2161">
        <v>0</v>
      </c>
      <c r="N2161">
        <v>0</v>
      </c>
    </row>
    <row r="2162" spans="7:14">
      <c r="I2162" t="s">
        <v>3120</v>
      </c>
      <c r="L2162">
        <v>0</v>
      </c>
      <c r="M2162">
        <v>0</v>
      </c>
      <c r="N2162">
        <v>0</v>
      </c>
    </row>
    <row r="2163" spans="7:14">
      <c r="I2163" t="s">
        <v>3121</v>
      </c>
      <c r="L2163">
        <v>0</v>
      </c>
      <c r="M2163">
        <v>0</v>
      </c>
      <c r="N2163">
        <v>0</v>
      </c>
    </row>
    <row r="2164" spans="7:14">
      <c r="I2164" t="s">
        <v>6655</v>
      </c>
      <c r="L2164">
        <v>0.01</v>
      </c>
      <c r="M2164">
        <v>0</v>
      </c>
      <c r="N2164">
        <v>0.01</v>
      </c>
    </row>
    <row r="2165" spans="7:14">
      <c r="G2165" t="s">
        <v>1078</v>
      </c>
      <c r="L2165">
        <v>37.04</v>
      </c>
      <c r="M2165">
        <v>16.989999999999998</v>
      </c>
      <c r="N2165">
        <v>20.05</v>
      </c>
    </row>
    <row r="2166" spans="7:14">
      <c r="H2166" t="s">
        <v>61</v>
      </c>
      <c r="L2166">
        <v>0.02</v>
      </c>
      <c r="M2166">
        <v>0.01</v>
      </c>
      <c r="N2166">
        <v>0.01</v>
      </c>
    </row>
    <row r="2167" spans="7:14">
      <c r="I2167" t="s">
        <v>61</v>
      </c>
      <c r="L2167">
        <v>0.02</v>
      </c>
      <c r="M2167">
        <v>0.01</v>
      </c>
      <c r="N2167">
        <v>0.01</v>
      </c>
    </row>
    <row r="2168" spans="7:14">
      <c r="H2168" t="s">
        <v>3122</v>
      </c>
      <c r="L2168">
        <v>34.75</v>
      </c>
      <c r="M2168">
        <v>16.73</v>
      </c>
      <c r="N2168">
        <v>18.02</v>
      </c>
    </row>
    <row r="2169" spans="7:14">
      <c r="I2169" t="s">
        <v>3123</v>
      </c>
      <c r="L2169">
        <v>34.75</v>
      </c>
      <c r="M2169">
        <v>16.73</v>
      </c>
      <c r="N2169">
        <v>18.02</v>
      </c>
    </row>
    <row r="2170" spans="7:14">
      <c r="H2170" t="s">
        <v>176</v>
      </c>
      <c r="L2170">
        <v>2.27</v>
      </c>
      <c r="M2170">
        <v>0.25</v>
      </c>
      <c r="N2170">
        <v>2.02</v>
      </c>
    </row>
    <row r="2171" spans="7:14">
      <c r="I2171" t="s">
        <v>176</v>
      </c>
      <c r="L2171">
        <v>1.0900000000000001</v>
      </c>
      <c r="M2171">
        <v>0.04</v>
      </c>
      <c r="N2171">
        <v>1.05</v>
      </c>
    </row>
    <row r="2172" spans="7:14">
      <c r="I2172" t="s">
        <v>3124</v>
      </c>
      <c r="L2172">
        <v>-0.79</v>
      </c>
      <c r="M2172">
        <v>-1.03</v>
      </c>
      <c r="N2172">
        <v>0.24</v>
      </c>
    </row>
    <row r="2173" spans="7:14">
      <c r="I2173" t="s">
        <v>3125</v>
      </c>
      <c r="L2173">
        <v>0.62</v>
      </c>
      <c r="M2173">
        <v>0.56000000000000005</v>
      </c>
      <c r="N2173">
        <v>0.06</v>
      </c>
    </row>
    <row r="2174" spans="7:14">
      <c r="I2174" t="s">
        <v>3126</v>
      </c>
      <c r="L2174">
        <v>0</v>
      </c>
      <c r="M2174">
        <v>0</v>
      </c>
      <c r="N2174">
        <v>0</v>
      </c>
    </row>
    <row r="2175" spans="7:14">
      <c r="I2175" t="s">
        <v>3868</v>
      </c>
      <c r="L2175">
        <v>1.35</v>
      </c>
      <c r="M2175">
        <v>0.69</v>
      </c>
      <c r="N2175">
        <v>0.67</v>
      </c>
    </row>
    <row r="2176" spans="7:14">
      <c r="I2176" t="s">
        <v>3127</v>
      </c>
      <c r="L2176">
        <v>0</v>
      </c>
      <c r="M2176">
        <v>0</v>
      </c>
      <c r="N2176">
        <v>0</v>
      </c>
    </row>
    <row r="2177" spans="5:14">
      <c r="I2177" t="s">
        <v>1427</v>
      </c>
      <c r="L2177">
        <v>0</v>
      </c>
      <c r="M2177">
        <v>0</v>
      </c>
      <c r="N2177">
        <v>0</v>
      </c>
    </row>
    <row r="2178" spans="5:14">
      <c r="I2178" t="s">
        <v>1428</v>
      </c>
      <c r="L2178">
        <v>0</v>
      </c>
      <c r="M2178">
        <v>0</v>
      </c>
      <c r="N2178">
        <v>0</v>
      </c>
    </row>
    <row r="2179" spans="5:14">
      <c r="E2179" t="s">
        <v>3128</v>
      </c>
      <c r="L2179" s="4">
        <v>5103.2</v>
      </c>
      <c r="M2179" s="4">
        <v>4772.45</v>
      </c>
      <c r="N2179">
        <v>330.75</v>
      </c>
    </row>
    <row r="2180" spans="5:14">
      <c r="G2180" t="s">
        <v>3129</v>
      </c>
      <c r="L2180">
        <v>0.02</v>
      </c>
      <c r="M2180">
        <v>0.14000000000000001</v>
      </c>
      <c r="N2180">
        <v>-0.11</v>
      </c>
    </row>
    <row r="2181" spans="5:14">
      <c r="H2181" t="s">
        <v>3130</v>
      </c>
      <c r="L2181">
        <v>0.02</v>
      </c>
      <c r="M2181">
        <v>0.14000000000000001</v>
      </c>
      <c r="N2181">
        <v>-0.11</v>
      </c>
    </row>
    <row r="2182" spans="5:14">
      <c r="I2182" t="s">
        <v>3131</v>
      </c>
      <c r="L2182">
        <v>0.02</v>
      </c>
      <c r="M2182">
        <v>0.14000000000000001</v>
      </c>
      <c r="N2182">
        <v>-0.11</v>
      </c>
    </row>
    <row r="2183" spans="5:14">
      <c r="G2183" t="s">
        <v>3132</v>
      </c>
      <c r="L2183">
        <v>3.91</v>
      </c>
      <c r="M2183">
        <v>4.59</v>
      </c>
      <c r="N2183">
        <v>-0.68</v>
      </c>
    </row>
    <row r="2184" spans="5:14">
      <c r="H2184" t="s">
        <v>3133</v>
      </c>
      <c r="L2184">
        <v>3.91</v>
      </c>
      <c r="M2184">
        <v>4.59</v>
      </c>
      <c r="N2184">
        <v>-0.68</v>
      </c>
    </row>
    <row r="2185" spans="5:14">
      <c r="I2185" t="s">
        <v>3134</v>
      </c>
      <c r="L2185">
        <v>3.13</v>
      </c>
      <c r="M2185">
        <v>3.7</v>
      </c>
      <c r="N2185">
        <v>-0.56999999999999995</v>
      </c>
    </row>
    <row r="2186" spans="5:14">
      <c r="I2186" t="s">
        <v>3135</v>
      </c>
      <c r="L2186">
        <v>0.78</v>
      </c>
      <c r="M2186">
        <v>0.88</v>
      </c>
      <c r="N2186">
        <v>-0.1</v>
      </c>
    </row>
    <row r="2187" spans="5:14">
      <c r="G2187" t="s">
        <v>1079</v>
      </c>
      <c r="L2187">
        <v>11.67</v>
      </c>
      <c r="M2187">
        <v>11.56</v>
      </c>
      <c r="N2187">
        <v>0.11</v>
      </c>
    </row>
    <row r="2188" spans="5:14">
      <c r="H2188" t="s">
        <v>3136</v>
      </c>
      <c r="L2188">
        <v>11.67</v>
      </c>
      <c r="M2188">
        <v>11.56</v>
      </c>
      <c r="N2188">
        <v>0.11</v>
      </c>
    </row>
    <row r="2189" spans="5:14">
      <c r="I2189" t="s">
        <v>3137</v>
      </c>
      <c r="L2189">
        <v>0.23</v>
      </c>
      <c r="M2189">
        <v>0.23</v>
      </c>
      <c r="N2189">
        <v>0</v>
      </c>
    </row>
    <row r="2190" spans="5:14">
      <c r="I2190" t="s">
        <v>3138</v>
      </c>
      <c r="L2190">
        <v>8.9600000000000009</v>
      </c>
      <c r="M2190">
        <v>8.9600000000000009</v>
      </c>
      <c r="N2190">
        <v>0</v>
      </c>
    </row>
    <row r="2191" spans="5:14">
      <c r="I2191" t="s">
        <v>3139</v>
      </c>
      <c r="L2191">
        <v>0.11</v>
      </c>
      <c r="M2191">
        <v>-0.01</v>
      </c>
      <c r="N2191">
        <v>0.11</v>
      </c>
    </row>
    <row r="2192" spans="5:14">
      <c r="I2192" t="s">
        <v>3140</v>
      </c>
      <c r="L2192">
        <v>2.37</v>
      </c>
      <c r="M2192">
        <v>2.37</v>
      </c>
      <c r="N2192">
        <v>0</v>
      </c>
    </row>
    <row r="2193" spans="7:14">
      <c r="G2193" t="s">
        <v>1080</v>
      </c>
      <c r="L2193">
        <v>1.43</v>
      </c>
      <c r="M2193">
        <v>0</v>
      </c>
      <c r="N2193">
        <v>1.43</v>
      </c>
    </row>
    <row r="2194" spans="7:14">
      <c r="H2194" t="s">
        <v>3141</v>
      </c>
      <c r="L2194">
        <v>1.43</v>
      </c>
      <c r="M2194">
        <v>0</v>
      </c>
      <c r="N2194">
        <v>1.43</v>
      </c>
    </row>
    <row r="2195" spans="7:14">
      <c r="I2195" t="s">
        <v>3142</v>
      </c>
      <c r="L2195">
        <v>1.43</v>
      </c>
      <c r="M2195">
        <v>0</v>
      </c>
      <c r="N2195">
        <v>1.43</v>
      </c>
    </row>
    <row r="2196" spans="7:14">
      <c r="G2196" t="s">
        <v>3143</v>
      </c>
      <c r="L2196" s="4">
        <v>4297.3</v>
      </c>
      <c r="M2196" s="4">
        <v>4091.66</v>
      </c>
      <c r="N2196">
        <v>205.63</v>
      </c>
    </row>
    <row r="2197" spans="7:14">
      <c r="H2197" t="s">
        <v>3144</v>
      </c>
      <c r="L2197" s="4">
        <v>4297.3</v>
      </c>
      <c r="M2197" s="4">
        <v>4091.66</v>
      </c>
      <c r="N2197">
        <v>205.63</v>
      </c>
    </row>
    <row r="2198" spans="7:14">
      <c r="I2198" t="s">
        <v>3990</v>
      </c>
      <c r="L2198">
        <v>0</v>
      </c>
      <c r="M2198">
        <v>0</v>
      </c>
      <c r="N2198">
        <v>0</v>
      </c>
    </row>
    <row r="2199" spans="7:14">
      <c r="I2199" t="s">
        <v>3145</v>
      </c>
      <c r="L2199" s="4">
        <v>5263.2</v>
      </c>
      <c r="M2199" s="4">
        <v>5022.04</v>
      </c>
      <c r="N2199">
        <v>241.16</v>
      </c>
    </row>
    <row r="2200" spans="7:14">
      <c r="I2200" t="s">
        <v>3146</v>
      </c>
      <c r="L2200">
        <v>238.93</v>
      </c>
      <c r="M2200">
        <v>238.93</v>
      </c>
      <c r="N2200">
        <v>0</v>
      </c>
    </row>
    <row r="2201" spans="7:14">
      <c r="I2201" t="s">
        <v>3147</v>
      </c>
      <c r="L2201">
        <v>491.42</v>
      </c>
      <c r="M2201">
        <v>491.42</v>
      </c>
      <c r="N2201">
        <v>0</v>
      </c>
    </row>
    <row r="2202" spans="7:14">
      <c r="I2202" t="s">
        <v>3148</v>
      </c>
      <c r="L2202">
        <v>0</v>
      </c>
      <c r="M2202">
        <v>42.15</v>
      </c>
      <c r="N2202">
        <v>-42.15</v>
      </c>
    </row>
    <row r="2203" spans="7:14">
      <c r="I2203" t="s">
        <v>3149</v>
      </c>
      <c r="L2203">
        <v>7.06</v>
      </c>
      <c r="M2203">
        <v>7.06</v>
      </c>
      <c r="N2203">
        <v>0</v>
      </c>
    </row>
    <row r="2204" spans="7:14">
      <c r="I2204" t="s">
        <v>3150</v>
      </c>
      <c r="L2204">
        <v>37.590000000000003</v>
      </c>
      <c r="M2204">
        <v>37.590000000000003</v>
      </c>
      <c r="N2204">
        <v>0</v>
      </c>
    </row>
    <row r="2205" spans="7:14">
      <c r="I2205" t="s">
        <v>3151</v>
      </c>
      <c r="L2205">
        <v>0.05</v>
      </c>
      <c r="M2205">
        <v>0.05</v>
      </c>
      <c r="N2205">
        <v>0</v>
      </c>
    </row>
    <row r="2206" spans="7:14">
      <c r="I2206" t="s">
        <v>3152</v>
      </c>
      <c r="L2206">
        <v>5.91</v>
      </c>
      <c r="M2206">
        <v>5.31</v>
      </c>
      <c r="N2206">
        <v>0.6</v>
      </c>
    </row>
    <row r="2207" spans="7:14">
      <c r="I2207" t="s">
        <v>3153</v>
      </c>
      <c r="L2207">
        <v>3.37</v>
      </c>
      <c r="M2207">
        <v>3.37</v>
      </c>
      <c r="N2207">
        <v>0</v>
      </c>
    </row>
    <row r="2208" spans="7:14">
      <c r="I2208" t="s">
        <v>3154</v>
      </c>
      <c r="L2208">
        <v>198.49</v>
      </c>
      <c r="M2208">
        <v>192.48</v>
      </c>
      <c r="N2208">
        <v>6.01</v>
      </c>
    </row>
    <row r="2209" spans="7:14">
      <c r="I2209" t="s">
        <v>3155</v>
      </c>
      <c r="L2209">
        <v>-1</v>
      </c>
      <c r="M2209">
        <v>-1</v>
      </c>
      <c r="N2209">
        <v>0</v>
      </c>
    </row>
    <row r="2210" spans="7:14">
      <c r="I2210" t="s">
        <v>3156</v>
      </c>
      <c r="L2210">
        <v>8.75</v>
      </c>
      <c r="M2210">
        <v>8.75</v>
      </c>
      <c r="N2210">
        <v>0</v>
      </c>
    </row>
    <row r="2211" spans="7:14">
      <c r="I2211" t="s">
        <v>3157</v>
      </c>
      <c r="L2211">
        <v>20.23</v>
      </c>
      <c r="M2211">
        <v>20.23</v>
      </c>
      <c r="N2211">
        <v>0</v>
      </c>
    </row>
    <row r="2212" spans="7:14">
      <c r="I2212" t="s">
        <v>3158</v>
      </c>
      <c r="L2212">
        <v>0.01</v>
      </c>
      <c r="M2212">
        <v>0</v>
      </c>
      <c r="N2212">
        <v>0.01</v>
      </c>
    </row>
    <row r="2213" spans="7:14">
      <c r="I2213" t="s">
        <v>3159</v>
      </c>
      <c r="L2213">
        <v>-0.02</v>
      </c>
      <c r="M2213">
        <v>-0.02</v>
      </c>
      <c r="N2213">
        <v>0</v>
      </c>
    </row>
    <row r="2214" spans="7:14">
      <c r="I2214" t="s">
        <v>3160</v>
      </c>
      <c r="L2214">
        <v>47.47</v>
      </c>
      <c r="M2214">
        <v>47.47</v>
      </c>
      <c r="N2214">
        <v>0</v>
      </c>
    </row>
    <row r="2215" spans="7:14">
      <c r="I2215" t="s">
        <v>3161</v>
      </c>
      <c r="L2215" s="4">
        <v>-2024.17</v>
      </c>
      <c r="M2215" s="4">
        <v>-2024.17</v>
      </c>
      <c r="N2215">
        <v>0</v>
      </c>
    </row>
    <row r="2216" spans="7:14">
      <c r="G2216" t="s">
        <v>3162</v>
      </c>
      <c r="L2216">
        <v>845.44</v>
      </c>
      <c r="M2216">
        <v>785.09</v>
      </c>
      <c r="N2216">
        <v>60.35</v>
      </c>
    </row>
    <row r="2217" spans="7:14">
      <c r="H2217" t="s">
        <v>3163</v>
      </c>
      <c r="L2217">
        <v>845.44</v>
      </c>
      <c r="M2217">
        <v>785.09</v>
      </c>
      <c r="N2217">
        <v>60.35</v>
      </c>
    </row>
    <row r="2218" spans="7:14">
      <c r="I2218" t="s">
        <v>3164</v>
      </c>
      <c r="L2218">
        <v>845.44</v>
      </c>
      <c r="M2218">
        <v>785.09</v>
      </c>
      <c r="N2218">
        <v>60.35</v>
      </c>
    </row>
    <row r="2219" spans="7:14">
      <c r="G2219" t="s">
        <v>3165</v>
      </c>
      <c r="L2219">
        <v>-123.6</v>
      </c>
      <c r="M2219">
        <v>-121.65</v>
      </c>
      <c r="N2219">
        <v>-1.95</v>
      </c>
    </row>
    <row r="2220" spans="7:14">
      <c r="H2220" t="s">
        <v>3166</v>
      </c>
      <c r="L2220">
        <v>0</v>
      </c>
      <c r="M2220">
        <v>0</v>
      </c>
      <c r="N2220">
        <v>0</v>
      </c>
    </row>
    <row r="2221" spans="7:14">
      <c r="I2221" t="s">
        <v>3167</v>
      </c>
      <c r="L2221">
        <v>0</v>
      </c>
      <c r="M2221">
        <v>0</v>
      </c>
      <c r="N2221">
        <v>0</v>
      </c>
    </row>
    <row r="2222" spans="7:14">
      <c r="H2222" t="s">
        <v>3168</v>
      </c>
      <c r="L2222">
        <v>0</v>
      </c>
      <c r="M2222">
        <v>0</v>
      </c>
      <c r="N2222">
        <v>0</v>
      </c>
    </row>
    <row r="2223" spans="7:14">
      <c r="I2223" t="s">
        <v>3169</v>
      </c>
      <c r="L2223">
        <v>0</v>
      </c>
      <c r="M2223">
        <v>0</v>
      </c>
      <c r="N2223">
        <v>0</v>
      </c>
    </row>
    <row r="2224" spans="7:14">
      <c r="H2224" t="s">
        <v>3170</v>
      </c>
      <c r="L2224">
        <v>3.13</v>
      </c>
      <c r="M2224">
        <v>10.1</v>
      </c>
      <c r="N2224">
        <v>-6.97</v>
      </c>
    </row>
    <row r="2225" spans="8:14">
      <c r="I2225" t="s">
        <v>3171</v>
      </c>
      <c r="L2225">
        <v>0</v>
      </c>
      <c r="M2225">
        <v>0</v>
      </c>
      <c r="N2225">
        <v>0</v>
      </c>
    </row>
    <row r="2226" spans="8:14">
      <c r="I2226" t="s">
        <v>3172</v>
      </c>
      <c r="L2226">
        <v>1.43</v>
      </c>
      <c r="M2226">
        <v>1.45</v>
      </c>
      <c r="N2226">
        <v>-0.02</v>
      </c>
    </row>
    <row r="2227" spans="8:14">
      <c r="I2227" t="s">
        <v>3173</v>
      </c>
      <c r="L2227">
        <v>0.16</v>
      </c>
      <c r="M2227">
        <v>1.53</v>
      </c>
      <c r="N2227">
        <v>-1.36</v>
      </c>
    </row>
    <row r="2228" spans="8:14">
      <c r="I2228" t="s">
        <v>3174</v>
      </c>
      <c r="L2228">
        <v>3.51</v>
      </c>
      <c r="M2228">
        <v>6.21</v>
      </c>
      <c r="N2228">
        <v>-2.7</v>
      </c>
    </row>
    <row r="2229" spans="8:14">
      <c r="I2229" t="s">
        <v>3175</v>
      </c>
      <c r="L2229">
        <v>0.93</v>
      </c>
      <c r="M2229">
        <v>0.86</v>
      </c>
      <c r="N2229">
        <v>0.08</v>
      </c>
    </row>
    <row r="2230" spans="8:14">
      <c r="I2230" t="s">
        <v>3176</v>
      </c>
      <c r="L2230">
        <v>0</v>
      </c>
      <c r="M2230">
        <v>0.03</v>
      </c>
      <c r="N2230">
        <v>-0.03</v>
      </c>
    </row>
    <row r="2231" spans="8:14">
      <c r="I2231" t="s">
        <v>6656</v>
      </c>
      <c r="L2231">
        <v>0.25</v>
      </c>
      <c r="M2231">
        <v>0</v>
      </c>
      <c r="N2231">
        <v>0.25</v>
      </c>
    </row>
    <row r="2232" spans="8:14">
      <c r="I2232" t="s">
        <v>6657</v>
      </c>
      <c r="L2232">
        <v>-3.18</v>
      </c>
      <c r="M2232">
        <v>0</v>
      </c>
      <c r="N2232">
        <v>-3.18</v>
      </c>
    </row>
    <row r="2233" spans="8:14">
      <c r="I2233" t="s">
        <v>3177</v>
      </c>
      <c r="L2233">
        <v>0</v>
      </c>
      <c r="M2233">
        <v>0</v>
      </c>
      <c r="N2233">
        <v>0</v>
      </c>
    </row>
    <row r="2234" spans="8:14">
      <c r="I2234" t="s">
        <v>3178</v>
      </c>
      <c r="L2234">
        <v>0.01</v>
      </c>
      <c r="M2234">
        <v>0.02</v>
      </c>
      <c r="N2234">
        <v>-0.01</v>
      </c>
    </row>
    <row r="2235" spans="8:14">
      <c r="H2235" t="s">
        <v>1081</v>
      </c>
      <c r="L2235">
        <v>0</v>
      </c>
      <c r="M2235">
        <v>0</v>
      </c>
      <c r="N2235">
        <v>0</v>
      </c>
    </row>
    <row r="2236" spans="8:14">
      <c r="I2236" t="s">
        <v>6658</v>
      </c>
      <c r="L2236">
        <v>0</v>
      </c>
      <c r="M2236">
        <v>0</v>
      </c>
      <c r="N2236">
        <v>0</v>
      </c>
    </row>
    <row r="2237" spans="8:14">
      <c r="I2237" t="s">
        <v>3179</v>
      </c>
      <c r="L2237">
        <v>0</v>
      </c>
      <c r="M2237">
        <v>0</v>
      </c>
      <c r="N2237">
        <v>0</v>
      </c>
    </row>
    <row r="2238" spans="8:14">
      <c r="I2238" t="s">
        <v>3180</v>
      </c>
      <c r="L2238">
        <v>0</v>
      </c>
      <c r="M2238">
        <v>0</v>
      </c>
      <c r="N2238">
        <v>0</v>
      </c>
    </row>
    <row r="2239" spans="8:14">
      <c r="I2239" t="s">
        <v>3181</v>
      </c>
      <c r="L2239">
        <v>0</v>
      </c>
      <c r="M2239">
        <v>0</v>
      </c>
      <c r="N2239">
        <v>0</v>
      </c>
    </row>
    <row r="2240" spans="8:14">
      <c r="I2240" t="s">
        <v>3181</v>
      </c>
      <c r="L2240">
        <v>0</v>
      </c>
      <c r="M2240">
        <v>0</v>
      </c>
      <c r="N2240">
        <v>0</v>
      </c>
    </row>
    <row r="2241" spans="7:14">
      <c r="H2241" t="s">
        <v>20</v>
      </c>
      <c r="L2241">
        <v>-168.2</v>
      </c>
      <c r="M2241">
        <v>-168.2</v>
      </c>
      <c r="N2241">
        <v>0</v>
      </c>
    </row>
    <row r="2242" spans="7:14">
      <c r="I2242" t="s">
        <v>3182</v>
      </c>
      <c r="L2242">
        <v>-168.2</v>
      </c>
      <c r="M2242">
        <v>-168.2</v>
      </c>
      <c r="N2242">
        <v>0</v>
      </c>
    </row>
    <row r="2243" spans="7:14">
      <c r="H2243" t="s">
        <v>3183</v>
      </c>
      <c r="L2243">
        <v>41.48</v>
      </c>
      <c r="M2243">
        <v>36.450000000000003</v>
      </c>
      <c r="N2243">
        <v>5.0199999999999996</v>
      </c>
    </row>
    <row r="2244" spans="7:14">
      <c r="I2244" t="s">
        <v>3184</v>
      </c>
      <c r="L2244">
        <v>41.48</v>
      </c>
      <c r="M2244">
        <v>36.450000000000003</v>
      </c>
      <c r="N2244">
        <v>5.0199999999999996</v>
      </c>
    </row>
    <row r="2245" spans="7:14">
      <c r="G2245" t="s">
        <v>6659</v>
      </c>
      <c r="L2245">
        <v>-6.88</v>
      </c>
      <c r="M2245">
        <v>0</v>
      </c>
      <c r="N2245">
        <v>-6.88</v>
      </c>
    </row>
    <row r="2246" spans="7:14">
      <c r="H2246" t="s">
        <v>6660</v>
      </c>
      <c r="L2246">
        <v>-6.88</v>
      </c>
      <c r="M2246">
        <v>0</v>
      </c>
      <c r="N2246">
        <v>-6.88</v>
      </c>
    </row>
    <row r="2247" spans="7:14">
      <c r="G2247" t="s">
        <v>3185</v>
      </c>
      <c r="L2247">
        <v>0</v>
      </c>
      <c r="M2247">
        <v>0</v>
      </c>
      <c r="N2247">
        <v>0</v>
      </c>
    </row>
    <row r="2248" spans="7:14">
      <c r="H2248" t="s">
        <v>3186</v>
      </c>
      <c r="L2248">
        <v>0</v>
      </c>
      <c r="M2248">
        <v>0</v>
      </c>
      <c r="N2248">
        <v>0</v>
      </c>
    </row>
    <row r="2249" spans="7:14">
      <c r="G2249" t="s">
        <v>3187</v>
      </c>
      <c r="L2249">
        <v>0</v>
      </c>
      <c r="M2249">
        <v>0</v>
      </c>
      <c r="N2249">
        <v>0</v>
      </c>
    </row>
    <row r="2250" spans="7:14">
      <c r="H2250" t="s">
        <v>3188</v>
      </c>
      <c r="L2250">
        <v>0</v>
      </c>
      <c r="M2250">
        <v>0</v>
      </c>
      <c r="N2250">
        <v>0</v>
      </c>
    </row>
    <row r="2251" spans="7:14">
      <c r="G2251" t="s">
        <v>3189</v>
      </c>
      <c r="L2251">
        <v>0</v>
      </c>
      <c r="M2251">
        <v>0</v>
      </c>
      <c r="N2251">
        <v>0</v>
      </c>
    </row>
    <row r="2252" spans="7:14">
      <c r="H2252" t="s">
        <v>3190</v>
      </c>
      <c r="L2252">
        <v>0</v>
      </c>
      <c r="M2252">
        <v>0</v>
      </c>
      <c r="N2252">
        <v>0</v>
      </c>
    </row>
    <row r="2253" spans="7:14">
      <c r="G2253" t="s">
        <v>3191</v>
      </c>
      <c r="L2253">
        <v>0</v>
      </c>
      <c r="M2253">
        <v>0</v>
      </c>
      <c r="N2253">
        <v>0</v>
      </c>
    </row>
    <row r="2254" spans="7:14">
      <c r="H2254" t="s">
        <v>3191</v>
      </c>
      <c r="L2254">
        <v>0</v>
      </c>
      <c r="M2254">
        <v>0</v>
      </c>
      <c r="N2254">
        <v>0</v>
      </c>
    </row>
    <row r="2255" spans="7:14">
      <c r="G2255" t="s">
        <v>3869</v>
      </c>
      <c r="L2255">
        <v>1.1200000000000001</v>
      </c>
      <c r="M2255">
        <v>1.06</v>
      </c>
      <c r="N2255">
        <v>7.0000000000000007E-2</v>
      </c>
    </row>
    <row r="2256" spans="7:14">
      <c r="H2256" t="s">
        <v>3921</v>
      </c>
      <c r="L2256">
        <v>1.1200000000000001</v>
      </c>
      <c r="M2256">
        <v>1.06</v>
      </c>
      <c r="N2256">
        <v>7.0000000000000007E-2</v>
      </c>
    </row>
    <row r="2257" spans="2:14">
      <c r="G2257" t="s">
        <v>6661</v>
      </c>
      <c r="L2257">
        <v>72.78</v>
      </c>
      <c r="M2257">
        <v>0</v>
      </c>
      <c r="N2257">
        <v>72.78</v>
      </c>
    </row>
    <row r="2258" spans="2:14">
      <c r="H2258" t="s">
        <v>6662</v>
      </c>
      <c r="L2258">
        <v>72.78</v>
      </c>
      <c r="M2258">
        <v>0</v>
      </c>
      <c r="N2258">
        <v>72.78</v>
      </c>
    </row>
    <row r="2259" spans="2:14">
      <c r="B2259" t="s">
        <v>3192</v>
      </c>
      <c r="L2259">
        <v>0</v>
      </c>
      <c r="M2259">
        <v>0</v>
      </c>
      <c r="N2259">
        <v>0</v>
      </c>
    </row>
    <row r="2260" spans="2:14">
      <c r="C2260" t="s">
        <v>3193</v>
      </c>
      <c r="L2260" s="4">
        <v>-18132.34</v>
      </c>
      <c r="M2260" s="4">
        <v>-18492.11</v>
      </c>
      <c r="N2260">
        <v>359.77</v>
      </c>
    </row>
    <row r="2261" spans="2:14">
      <c r="D2261" t="s">
        <v>3194</v>
      </c>
      <c r="L2261" s="4">
        <v>-17944.8</v>
      </c>
      <c r="M2261" s="4">
        <v>-18320.86</v>
      </c>
      <c r="N2261">
        <v>376.06</v>
      </c>
    </row>
    <row r="2262" spans="2:14">
      <c r="E2262" t="s">
        <v>3195</v>
      </c>
      <c r="L2262" s="4">
        <v>-3660.34</v>
      </c>
      <c r="M2262" s="4">
        <v>-3391.77</v>
      </c>
      <c r="N2262">
        <v>-268.57</v>
      </c>
    </row>
    <row r="2263" spans="2:14">
      <c r="G2263" t="s">
        <v>3196</v>
      </c>
      <c r="L2263" s="4">
        <v>-1889.97</v>
      </c>
      <c r="M2263" s="4">
        <v>-1697.91</v>
      </c>
      <c r="N2263">
        <v>-192.06</v>
      </c>
    </row>
    <row r="2264" spans="2:14">
      <c r="H2264" t="s">
        <v>3197</v>
      </c>
      <c r="L2264" s="4">
        <v>-1803.96</v>
      </c>
      <c r="M2264" s="4">
        <v>-1599.24</v>
      </c>
      <c r="N2264">
        <v>-204.72</v>
      </c>
    </row>
    <row r="2265" spans="2:14">
      <c r="H2265" t="s">
        <v>3198</v>
      </c>
      <c r="L2265">
        <v>0</v>
      </c>
      <c r="M2265">
        <v>0</v>
      </c>
      <c r="N2265">
        <v>0</v>
      </c>
    </row>
    <row r="2266" spans="2:14">
      <c r="H2266" t="s">
        <v>3200</v>
      </c>
      <c r="L2266">
        <v>-1.97</v>
      </c>
      <c r="M2266">
        <v>-3.07</v>
      </c>
      <c r="N2266">
        <v>1.1000000000000001</v>
      </c>
    </row>
    <row r="2267" spans="2:14">
      <c r="H2267" t="s">
        <v>3201</v>
      </c>
      <c r="L2267">
        <v>-79.08</v>
      </c>
      <c r="M2267">
        <v>-71.31</v>
      </c>
      <c r="N2267">
        <v>-7.77</v>
      </c>
    </row>
    <row r="2268" spans="2:14">
      <c r="H2268" t="s">
        <v>3202</v>
      </c>
      <c r="L2268">
        <v>-4.92</v>
      </c>
      <c r="M2268">
        <v>-6.38</v>
      </c>
      <c r="N2268">
        <v>1.47</v>
      </c>
    </row>
    <row r="2269" spans="2:14">
      <c r="H2269" t="s">
        <v>3203</v>
      </c>
      <c r="L2269">
        <v>0</v>
      </c>
      <c r="M2269">
        <v>0.02</v>
      </c>
      <c r="N2269">
        <v>-0.02</v>
      </c>
    </row>
    <row r="2270" spans="2:14">
      <c r="H2270" t="s">
        <v>3204</v>
      </c>
      <c r="L2270">
        <v>-0.03</v>
      </c>
      <c r="M2270">
        <v>-17.899999999999999</v>
      </c>
      <c r="N2270">
        <v>17.87</v>
      </c>
    </row>
    <row r="2271" spans="2:14">
      <c r="H2271" t="s">
        <v>3205</v>
      </c>
      <c r="L2271">
        <v>0</v>
      </c>
      <c r="M2271">
        <v>0</v>
      </c>
      <c r="N2271">
        <v>0</v>
      </c>
    </row>
    <row r="2272" spans="2:14">
      <c r="H2272" t="s">
        <v>3206</v>
      </c>
      <c r="L2272">
        <v>-0.01</v>
      </c>
      <c r="M2272">
        <v>-0.02</v>
      </c>
      <c r="N2272">
        <v>0.01</v>
      </c>
    </row>
    <row r="2273" spans="7:14">
      <c r="H2273" t="s">
        <v>3207</v>
      </c>
      <c r="L2273">
        <v>-0.01</v>
      </c>
      <c r="M2273">
        <v>-0.01</v>
      </c>
      <c r="N2273">
        <v>0</v>
      </c>
    </row>
    <row r="2274" spans="7:14">
      <c r="G2274" t="s">
        <v>3208</v>
      </c>
      <c r="L2274" s="4">
        <v>-1156.8499999999999</v>
      </c>
      <c r="M2274" s="4">
        <v>-1087.8599999999999</v>
      </c>
      <c r="N2274">
        <v>-68.989999999999995</v>
      </c>
    </row>
    <row r="2275" spans="7:14">
      <c r="H2275" t="s">
        <v>3209</v>
      </c>
      <c r="L2275" s="4">
        <v>-1043.77</v>
      </c>
      <c r="M2275">
        <v>-973.22</v>
      </c>
      <c r="N2275">
        <v>-70.55</v>
      </c>
    </row>
    <row r="2276" spans="7:14">
      <c r="H2276" t="s">
        <v>3210</v>
      </c>
      <c r="L2276">
        <v>0</v>
      </c>
      <c r="M2276">
        <v>-0.01</v>
      </c>
      <c r="N2276">
        <v>0</v>
      </c>
    </row>
    <row r="2277" spans="7:14">
      <c r="H2277" t="s">
        <v>3211</v>
      </c>
      <c r="L2277">
        <v>-2.42</v>
      </c>
      <c r="M2277">
        <v>-3.56</v>
      </c>
      <c r="N2277">
        <v>1.1399999999999999</v>
      </c>
    </row>
    <row r="2278" spans="7:14">
      <c r="H2278" t="s">
        <v>3212</v>
      </c>
      <c r="L2278">
        <v>-108.58</v>
      </c>
      <c r="M2278">
        <v>-100.92</v>
      </c>
      <c r="N2278">
        <v>-7.66</v>
      </c>
    </row>
    <row r="2279" spans="7:14">
      <c r="H2279" t="s">
        <v>3213</v>
      </c>
      <c r="L2279">
        <v>-2.1</v>
      </c>
      <c r="M2279">
        <v>-5.0599999999999996</v>
      </c>
      <c r="N2279">
        <v>2.96</v>
      </c>
    </row>
    <row r="2280" spans="7:14">
      <c r="H2280" t="s">
        <v>3214</v>
      </c>
      <c r="L2280">
        <v>7.0000000000000007E-2</v>
      </c>
      <c r="M2280">
        <v>7.0000000000000007E-2</v>
      </c>
      <c r="N2280">
        <v>0</v>
      </c>
    </row>
    <row r="2281" spans="7:14">
      <c r="H2281" t="s">
        <v>3215</v>
      </c>
      <c r="L2281">
        <v>-0.06</v>
      </c>
      <c r="M2281">
        <v>-5.17</v>
      </c>
      <c r="N2281">
        <v>5.12</v>
      </c>
    </row>
    <row r="2282" spans="7:14">
      <c r="G2282" t="s">
        <v>67</v>
      </c>
      <c r="L2282">
        <v>-264.60000000000002</v>
      </c>
      <c r="M2282">
        <v>-261.35000000000002</v>
      </c>
      <c r="N2282">
        <v>-3.26</v>
      </c>
    </row>
    <row r="2283" spans="7:14">
      <c r="H2283" t="s">
        <v>3216</v>
      </c>
      <c r="L2283">
        <v>-195.29</v>
      </c>
      <c r="M2283">
        <v>-194.45</v>
      </c>
      <c r="N2283">
        <v>-0.84</v>
      </c>
    </row>
    <row r="2284" spans="7:14">
      <c r="H2284" t="s">
        <v>3217</v>
      </c>
      <c r="L2284">
        <v>0</v>
      </c>
      <c r="M2284">
        <v>0</v>
      </c>
      <c r="N2284">
        <v>0</v>
      </c>
    </row>
    <row r="2285" spans="7:14">
      <c r="H2285" t="s">
        <v>3218</v>
      </c>
      <c r="L2285">
        <v>0</v>
      </c>
      <c r="M2285">
        <v>0</v>
      </c>
      <c r="N2285">
        <v>0</v>
      </c>
    </row>
    <row r="2286" spans="7:14">
      <c r="H2286" t="s">
        <v>3201</v>
      </c>
      <c r="L2286">
        <v>-45.4</v>
      </c>
      <c r="M2286">
        <v>-39.880000000000003</v>
      </c>
      <c r="N2286">
        <v>-5.52</v>
      </c>
    </row>
    <row r="2287" spans="7:14">
      <c r="H2287" t="s">
        <v>3219</v>
      </c>
      <c r="L2287">
        <v>-15.32</v>
      </c>
      <c r="M2287">
        <v>-16.02</v>
      </c>
      <c r="N2287">
        <v>0.7</v>
      </c>
    </row>
    <row r="2288" spans="7:14">
      <c r="H2288" t="s">
        <v>3201</v>
      </c>
      <c r="L2288">
        <v>-7.19</v>
      </c>
      <c r="M2288">
        <v>-6.9</v>
      </c>
      <c r="N2288">
        <v>-0.28999999999999998</v>
      </c>
    </row>
    <row r="2289" spans="7:14">
      <c r="H2289" t="s">
        <v>3220</v>
      </c>
      <c r="L2289">
        <v>-1.34</v>
      </c>
      <c r="M2289">
        <v>0.52</v>
      </c>
      <c r="N2289">
        <v>-1.86</v>
      </c>
    </row>
    <row r="2290" spans="7:14">
      <c r="H2290" t="s">
        <v>3221</v>
      </c>
      <c r="L2290">
        <v>0.01</v>
      </c>
      <c r="M2290">
        <v>0.03</v>
      </c>
      <c r="N2290">
        <v>-0.01</v>
      </c>
    </row>
    <row r="2291" spans="7:14">
      <c r="H2291" t="s">
        <v>3222</v>
      </c>
      <c r="L2291">
        <v>-0.06</v>
      </c>
      <c r="M2291">
        <v>-4.66</v>
      </c>
      <c r="N2291">
        <v>4.5999999999999996</v>
      </c>
    </row>
    <row r="2292" spans="7:14">
      <c r="H2292" t="s">
        <v>3926</v>
      </c>
      <c r="L2292">
        <v>0</v>
      </c>
      <c r="M2292">
        <v>0</v>
      </c>
      <c r="N2292">
        <v>0</v>
      </c>
    </row>
    <row r="2293" spans="7:14">
      <c r="H2293" t="s">
        <v>6663</v>
      </c>
      <c r="L2293">
        <v>0</v>
      </c>
      <c r="M2293">
        <v>0</v>
      </c>
      <c r="N2293">
        <v>0</v>
      </c>
    </row>
    <row r="2294" spans="7:14">
      <c r="H2294" t="s">
        <v>3223</v>
      </c>
      <c r="L2294">
        <v>-0.02</v>
      </c>
      <c r="M2294">
        <v>0.01</v>
      </c>
      <c r="N2294">
        <v>-0.03</v>
      </c>
    </row>
    <row r="2295" spans="7:14">
      <c r="G2295" t="s">
        <v>68</v>
      </c>
      <c r="L2295">
        <v>-3.81</v>
      </c>
      <c r="M2295">
        <v>-3.88</v>
      </c>
      <c r="N2295">
        <v>7.0000000000000007E-2</v>
      </c>
    </row>
    <row r="2296" spans="7:14">
      <c r="H2296" t="s">
        <v>3197</v>
      </c>
      <c r="L2296">
        <v>-3.29</v>
      </c>
      <c r="M2296">
        <v>-3.33</v>
      </c>
      <c r="N2296">
        <v>0.04</v>
      </c>
    </row>
    <row r="2297" spans="7:14">
      <c r="H2297" t="s">
        <v>3928</v>
      </c>
      <c r="L2297">
        <v>0</v>
      </c>
      <c r="M2297">
        <v>0</v>
      </c>
      <c r="N2297">
        <v>0</v>
      </c>
    </row>
    <row r="2298" spans="7:14">
      <c r="H2298" t="s">
        <v>3224</v>
      </c>
      <c r="L2298">
        <v>-0.52</v>
      </c>
      <c r="M2298">
        <v>-0.49</v>
      </c>
      <c r="N2298">
        <v>-0.02</v>
      </c>
    </row>
    <row r="2299" spans="7:14">
      <c r="H2299" t="s">
        <v>3225</v>
      </c>
      <c r="L2299">
        <v>0</v>
      </c>
      <c r="M2299">
        <v>-0.01</v>
      </c>
      <c r="N2299">
        <v>0.01</v>
      </c>
    </row>
    <row r="2300" spans="7:14">
      <c r="H2300" t="s">
        <v>3226</v>
      </c>
      <c r="L2300">
        <v>0</v>
      </c>
      <c r="M2300">
        <v>0</v>
      </c>
      <c r="N2300">
        <v>0</v>
      </c>
    </row>
    <row r="2301" spans="7:14">
      <c r="H2301" t="s">
        <v>3227</v>
      </c>
      <c r="L2301">
        <v>0</v>
      </c>
      <c r="M2301">
        <v>-0.05</v>
      </c>
      <c r="N2301">
        <v>0.05</v>
      </c>
    </row>
    <row r="2302" spans="7:14">
      <c r="H2302" t="s">
        <v>3228</v>
      </c>
      <c r="L2302">
        <v>0</v>
      </c>
      <c r="M2302">
        <v>0</v>
      </c>
      <c r="N2302">
        <v>0</v>
      </c>
    </row>
    <row r="2303" spans="7:14">
      <c r="G2303" t="s">
        <v>3229</v>
      </c>
      <c r="L2303">
        <v>-1.6</v>
      </c>
      <c r="M2303">
        <v>-4.07</v>
      </c>
      <c r="N2303">
        <v>2.46</v>
      </c>
    </row>
    <row r="2304" spans="7:14">
      <c r="H2304" t="s">
        <v>3197</v>
      </c>
      <c r="L2304">
        <v>-0.02</v>
      </c>
      <c r="M2304">
        <v>-0.77</v>
      </c>
      <c r="N2304">
        <v>0.75</v>
      </c>
    </row>
    <row r="2305" spans="7:14">
      <c r="H2305" t="s">
        <v>3230</v>
      </c>
      <c r="L2305">
        <v>-0.12</v>
      </c>
      <c r="M2305">
        <v>-0.15</v>
      </c>
      <c r="N2305">
        <v>0.03</v>
      </c>
    </row>
    <row r="2306" spans="7:14">
      <c r="H2306" t="s">
        <v>3219</v>
      </c>
      <c r="L2306">
        <v>-1.45</v>
      </c>
      <c r="M2306">
        <v>-1.44</v>
      </c>
      <c r="N2306">
        <v>-0.01</v>
      </c>
    </row>
    <row r="2307" spans="7:14">
      <c r="H2307" t="s">
        <v>6664</v>
      </c>
      <c r="L2307">
        <v>0</v>
      </c>
      <c r="M2307">
        <v>0</v>
      </c>
      <c r="N2307">
        <v>0</v>
      </c>
    </row>
    <row r="2308" spans="7:14">
      <c r="H2308" t="s">
        <v>3231</v>
      </c>
      <c r="L2308">
        <v>-0.06</v>
      </c>
      <c r="M2308">
        <v>-7.0000000000000007E-2</v>
      </c>
      <c r="N2308">
        <v>0.01</v>
      </c>
    </row>
    <row r="2309" spans="7:14">
      <c r="H2309" t="s">
        <v>3232</v>
      </c>
      <c r="L2309">
        <v>0</v>
      </c>
      <c r="M2309">
        <v>0</v>
      </c>
      <c r="N2309">
        <v>0</v>
      </c>
    </row>
    <row r="2310" spans="7:14">
      <c r="H2310" t="s">
        <v>3233</v>
      </c>
      <c r="L2310">
        <v>0</v>
      </c>
      <c r="M2310">
        <v>0</v>
      </c>
      <c r="N2310">
        <v>0</v>
      </c>
    </row>
    <row r="2311" spans="7:14">
      <c r="H2311" t="s">
        <v>3234</v>
      </c>
      <c r="L2311">
        <v>0.01</v>
      </c>
      <c r="M2311">
        <v>0.01</v>
      </c>
      <c r="N2311">
        <v>0</v>
      </c>
    </row>
    <row r="2312" spans="7:14">
      <c r="H2312" t="s">
        <v>3235</v>
      </c>
      <c r="L2312">
        <v>0.03</v>
      </c>
      <c r="M2312">
        <v>-1.45</v>
      </c>
      <c r="N2312">
        <v>1.47</v>
      </c>
    </row>
    <row r="2313" spans="7:14">
      <c r="H2313" t="s">
        <v>3237</v>
      </c>
      <c r="L2313">
        <v>0.01</v>
      </c>
      <c r="M2313">
        <v>-0.2</v>
      </c>
      <c r="N2313">
        <v>0.21</v>
      </c>
    </row>
    <row r="2314" spans="7:14">
      <c r="H2314" t="s">
        <v>6665</v>
      </c>
      <c r="L2314">
        <v>0</v>
      </c>
      <c r="M2314">
        <v>0</v>
      </c>
      <c r="N2314">
        <v>0</v>
      </c>
    </row>
    <row r="2315" spans="7:14">
      <c r="G2315" t="s">
        <v>70</v>
      </c>
      <c r="L2315">
        <v>-262.68</v>
      </c>
      <c r="M2315">
        <v>-260.99</v>
      </c>
      <c r="N2315">
        <v>-1.69</v>
      </c>
    </row>
    <row r="2316" spans="7:14">
      <c r="H2316" t="s">
        <v>3238</v>
      </c>
      <c r="L2316">
        <v>-96.52</v>
      </c>
      <c r="M2316">
        <v>-97.21</v>
      </c>
      <c r="N2316">
        <v>0.7</v>
      </c>
    </row>
    <row r="2317" spans="7:14">
      <c r="H2317" t="s">
        <v>3231</v>
      </c>
      <c r="L2317">
        <v>-4.5599999999999996</v>
      </c>
      <c r="M2317">
        <v>-4.45</v>
      </c>
      <c r="N2317">
        <v>-0.11</v>
      </c>
    </row>
    <row r="2318" spans="7:14">
      <c r="H2318" t="s">
        <v>3219</v>
      </c>
      <c r="L2318">
        <v>-155.06</v>
      </c>
      <c r="M2318">
        <v>-150.58000000000001</v>
      </c>
      <c r="N2318">
        <v>-4.4800000000000004</v>
      </c>
    </row>
    <row r="2319" spans="7:14">
      <c r="H2319" t="s">
        <v>3240</v>
      </c>
      <c r="L2319">
        <v>0</v>
      </c>
      <c r="M2319">
        <v>0</v>
      </c>
      <c r="N2319">
        <v>0</v>
      </c>
    </row>
    <row r="2320" spans="7:14">
      <c r="H2320" t="s">
        <v>3201</v>
      </c>
      <c r="L2320">
        <v>-6.48</v>
      </c>
      <c r="M2320">
        <v>-6.22</v>
      </c>
      <c r="N2320">
        <v>-0.26</v>
      </c>
    </row>
    <row r="2321" spans="7:14">
      <c r="H2321" t="s">
        <v>3241</v>
      </c>
      <c r="L2321">
        <v>0.06</v>
      </c>
      <c r="M2321">
        <v>-0.24</v>
      </c>
      <c r="N2321">
        <v>0.3</v>
      </c>
    </row>
    <row r="2322" spans="7:14">
      <c r="H2322" t="s">
        <v>3242</v>
      </c>
      <c r="L2322">
        <v>0.09</v>
      </c>
      <c r="M2322">
        <v>0.08</v>
      </c>
      <c r="N2322">
        <v>0</v>
      </c>
    </row>
    <row r="2323" spans="7:14">
      <c r="H2323" t="s">
        <v>3243</v>
      </c>
      <c r="L2323">
        <v>-0.11</v>
      </c>
      <c r="M2323">
        <v>-0.46</v>
      </c>
      <c r="N2323">
        <v>0.35</v>
      </c>
    </row>
    <row r="2324" spans="7:14">
      <c r="H2324" t="s">
        <v>3244</v>
      </c>
      <c r="L2324">
        <v>-0.02</v>
      </c>
      <c r="M2324">
        <v>-0.39</v>
      </c>
      <c r="N2324">
        <v>0.37</v>
      </c>
    </row>
    <row r="2325" spans="7:14">
      <c r="H2325" t="s">
        <v>3246</v>
      </c>
      <c r="L2325">
        <v>-7.0000000000000007E-2</v>
      </c>
      <c r="M2325">
        <v>-1.5</v>
      </c>
      <c r="N2325">
        <v>1.43</v>
      </c>
    </row>
    <row r="2326" spans="7:14">
      <c r="H2326" t="s">
        <v>3929</v>
      </c>
      <c r="L2326">
        <v>0</v>
      </c>
      <c r="M2326">
        <v>0</v>
      </c>
      <c r="N2326">
        <v>0</v>
      </c>
    </row>
    <row r="2327" spans="7:14">
      <c r="H2327" t="s">
        <v>3247</v>
      </c>
      <c r="L2327">
        <v>0</v>
      </c>
      <c r="M2327">
        <v>0</v>
      </c>
      <c r="N2327">
        <v>0</v>
      </c>
    </row>
    <row r="2328" spans="7:14">
      <c r="G2328" t="s">
        <v>71</v>
      </c>
      <c r="L2328">
        <v>-59.3</v>
      </c>
      <c r="M2328">
        <v>-51.92</v>
      </c>
      <c r="N2328">
        <v>-7.39</v>
      </c>
    </row>
    <row r="2329" spans="7:14">
      <c r="H2329" t="s">
        <v>3248</v>
      </c>
      <c r="L2329">
        <v>-50.44</v>
      </c>
      <c r="M2329">
        <v>-43.41</v>
      </c>
      <c r="N2329">
        <v>-7.03</v>
      </c>
    </row>
    <row r="2330" spans="7:14">
      <c r="H2330" t="s">
        <v>3249</v>
      </c>
      <c r="L2330">
        <v>0</v>
      </c>
      <c r="M2330">
        <v>0</v>
      </c>
      <c r="N2330">
        <v>0</v>
      </c>
    </row>
    <row r="2331" spans="7:14">
      <c r="H2331" t="s">
        <v>3250</v>
      </c>
      <c r="L2331">
        <v>-0.08</v>
      </c>
      <c r="M2331">
        <v>-0.06</v>
      </c>
      <c r="N2331">
        <v>-0.02</v>
      </c>
    </row>
    <row r="2332" spans="7:14">
      <c r="H2332" t="s">
        <v>3251</v>
      </c>
      <c r="L2332">
        <v>-1.71</v>
      </c>
      <c r="M2332">
        <v>-1.58</v>
      </c>
      <c r="N2332">
        <v>-0.13</v>
      </c>
    </row>
    <row r="2333" spans="7:14">
      <c r="H2333" t="s">
        <v>3252</v>
      </c>
      <c r="L2333">
        <v>-6.05</v>
      </c>
      <c r="M2333">
        <v>-5.55</v>
      </c>
      <c r="N2333">
        <v>-0.51</v>
      </c>
    </row>
    <row r="2334" spans="7:14">
      <c r="H2334" t="s">
        <v>3253</v>
      </c>
      <c r="L2334">
        <v>0</v>
      </c>
      <c r="M2334">
        <v>0</v>
      </c>
      <c r="N2334">
        <v>0</v>
      </c>
    </row>
    <row r="2335" spans="7:14">
      <c r="H2335" t="s">
        <v>3251</v>
      </c>
      <c r="L2335">
        <v>-0.55000000000000004</v>
      </c>
      <c r="M2335">
        <v>-0.51</v>
      </c>
      <c r="N2335">
        <v>-0.04</v>
      </c>
    </row>
    <row r="2336" spans="7:14">
      <c r="H2336" t="s">
        <v>3254</v>
      </c>
      <c r="L2336">
        <v>-0.45</v>
      </c>
      <c r="M2336">
        <v>-0.25</v>
      </c>
      <c r="N2336">
        <v>-0.21</v>
      </c>
    </row>
    <row r="2337" spans="7:14">
      <c r="H2337" t="s">
        <v>3255</v>
      </c>
      <c r="L2337">
        <v>0.02</v>
      </c>
      <c r="M2337">
        <v>0</v>
      </c>
      <c r="N2337">
        <v>0.02</v>
      </c>
    </row>
    <row r="2338" spans="7:14">
      <c r="H2338" t="s">
        <v>3256</v>
      </c>
      <c r="L2338">
        <v>-0.02</v>
      </c>
      <c r="M2338">
        <v>0.04</v>
      </c>
      <c r="N2338">
        <v>-0.06</v>
      </c>
    </row>
    <row r="2339" spans="7:14">
      <c r="H2339" t="s">
        <v>3257</v>
      </c>
      <c r="L2339">
        <v>-0.01</v>
      </c>
      <c r="M2339">
        <v>-0.6</v>
      </c>
      <c r="N2339">
        <v>0.59</v>
      </c>
    </row>
    <row r="2340" spans="7:14">
      <c r="H2340" t="s">
        <v>4131</v>
      </c>
      <c r="L2340">
        <v>0</v>
      </c>
      <c r="M2340">
        <v>0</v>
      </c>
      <c r="N2340">
        <v>0</v>
      </c>
    </row>
    <row r="2341" spans="7:14">
      <c r="H2341" t="s">
        <v>3258</v>
      </c>
      <c r="L2341">
        <v>0</v>
      </c>
      <c r="M2341">
        <v>0</v>
      </c>
      <c r="N2341">
        <v>0</v>
      </c>
    </row>
    <row r="2342" spans="7:14">
      <c r="H2342" t="s">
        <v>3931</v>
      </c>
      <c r="L2342">
        <v>0</v>
      </c>
      <c r="M2342">
        <v>0</v>
      </c>
      <c r="N2342">
        <v>0</v>
      </c>
    </row>
    <row r="2343" spans="7:14">
      <c r="G2343" t="s">
        <v>72</v>
      </c>
      <c r="L2343">
        <v>-21.29</v>
      </c>
      <c r="M2343">
        <v>-23.64</v>
      </c>
      <c r="N2343">
        <v>2.35</v>
      </c>
    </row>
    <row r="2344" spans="7:14">
      <c r="H2344" t="s">
        <v>3197</v>
      </c>
      <c r="L2344">
        <v>-20.77</v>
      </c>
      <c r="M2344">
        <v>-22.94</v>
      </c>
      <c r="N2344">
        <v>2.17</v>
      </c>
    </row>
    <row r="2345" spans="7:14">
      <c r="H2345" t="s">
        <v>3259</v>
      </c>
      <c r="L2345">
        <v>0</v>
      </c>
      <c r="M2345">
        <v>0</v>
      </c>
      <c r="N2345">
        <v>0</v>
      </c>
    </row>
    <row r="2346" spans="7:14">
      <c r="H2346" t="s">
        <v>3260</v>
      </c>
      <c r="L2346">
        <v>-0.53</v>
      </c>
      <c r="M2346">
        <v>-0.41</v>
      </c>
      <c r="N2346">
        <v>-0.12</v>
      </c>
    </row>
    <row r="2347" spans="7:14">
      <c r="H2347" t="s">
        <v>3261</v>
      </c>
      <c r="L2347">
        <v>-0.03</v>
      </c>
      <c r="M2347">
        <v>-0.13</v>
      </c>
      <c r="N2347">
        <v>0.1</v>
      </c>
    </row>
    <row r="2348" spans="7:14">
      <c r="H2348" t="s">
        <v>3932</v>
      </c>
      <c r="L2348">
        <v>0.04</v>
      </c>
      <c r="M2348">
        <v>-0.16</v>
      </c>
      <c r="N2348">
        <v>0.19</v>
      </c>
    </row>
    <row r="2349" spans="7:14">
      <c r="G2349" t="s">
        <v>4132</v>
      </c>
      <c r="L2349">
        <v>-0.23</v>
      </c>
      <c r="M2349">
        <v>-0.16</v>
      </c>
      <c r="N2349">
        <v>-0.08</v>
      </c>
    </row>
    <row r="2350" spans="7:14">
      <c r="H2350" t="s">
        <v>3197</v>
      </c>
      <c r="L2350">
        <v>-0.18</v>
      </c>
      <c r="M2350">
        <v>-0.09</v>
      </c>
      <c r="N2350">
        <v>-0.09</v>
      </c>
    </row>
    <row r="2351" spans="7:14">
      <c r="H2351" t="s">
        <v>3201</v>
      </c>
      <c r="L2351">
        <v>-0.05</v>
      </c>
      <c r="M2351">
        <v>-7.0000000000000007E-2</v>
      </c>
      <c r="N2351">
        <v>0.01</v>
      </c>
    </row>
    <row r="2352" spans="7:14">
      <c r="H2352" t="s">
        <v>4134</v>
      </c>
      <c r="L2352">
        <v>0</v>
      </c>
      <c r="M2352">
        <v>0</v>
      </c>
      <c r="N2352">
        <v>0</v>
      </c>
    </row>
    <row r="2353" spans="5:14">
      <c r="E2353" t="s">
        <v>3262</v>
      </c>
      <c r="L2353" s="4">
        <v>-5540.14</v>
      </c>
      <c r="M2353" s="4">
        <v>-5068.59</v>
      </c>
      <c r="N2353">
        <v>-471.55</v>
      </c>
    </row>
    <row r="2354" spans="5:14">
      <c r="G2354" t="s">
        <v>3263</v>
      </c>
      <c r="L2354" s="4">
        <v>-2000.5</v>
      </c>
      <c r="M2354" s="4">
        <v>-1846.61</v>
      </c>
      <c r="N2354">
        <v>-153.88999999999999</v>
      </c>
    </row>
    <row r="2355" spans="5:14">
      <c r="H2355" t="s">
        <v>3264</v>
      </c>
      <c r="L2355" s="4">
        <v>-1607.43</v>
      </c>
      <c r="M2355" s="4">
        <v>-1366.96</v>
      </c>
      <c r="N2355">
        <v>-240.47</v>
      </c>
    </row>
    <row r="2356" spans="5:14">
      <c r="H2356" t="s">
        <v>3265</v>
      </c>
      <c r="L2356">
        <v>-15.93</v>
      </c>
      <c r="M2356">
        <v>-30.07</v>
      </c>
      <c r="N2356">
        <v>14.14</v>
      </c>
    </row>
    <row r="2357" spans="5:14">
      <c r="H2357" t="s">
        <v>6666</v>
      </c>
      <c r="L2357">
        <v>-0.03</v>
      </c>
      <c r="M2357">
        <v>0</v>
      </c>
      <c r="N2357">
        <v>-0.03</v>
      </c>
    </row>
    <row r="2358" spans="5:14">
      <c r="H2358" t="s">
        <v>6667</v>
      </c>
      <c r="L2358">
        <v>-0.04</v>
      </c>
      <c r="M2358">
        <v>-0.02</v>
      </c>
      <c r="N2358">
        <v>-0.02</v>
      </c>
    </row>
    <row r="2359" spans="5:14">
      <c r="H2359" t="s">
        <v>3266</v>
      </c>
      <c r="L2359">
        <v>-375.85</v>
      </c>
      <c r="M2359">
        <v>-324.18</v>
      </c>
      <c r="N2359">
        <v>-51.67</v>
      </c>
    </row>
    <row r="2360" spans="5:14">
      <c r="H2360" t="s">
        <v>3267</v>
      </c>
      <c r="L2360">
        <v>0.44</v>
      </c>
      <c r="M2360">
        <v>-126.4</v>
      </c>
      <c r="N2360">
        <v>126.84</v>
      </c>
    </row>
    <row r="2361" spans="5:14">
      <c r="H2361" t="s">
        <v>3268</v>
      </c>
      <c r="L2361">
        <v>0.01</v>
      </c>
      <c r="M2361">
        <v>1.03</v>
      </c>
      <c r="N2361">
        <v>-1.02</v>
      </c>
    </row>
    <row r="2362" spans="5:14">
      <c r="H2362" t="s">
        <v>6668</v>
      </c>
      <c r="L2362">
        <v>-1.67</v>
      </c>
      <c r="M2362">
        <v>0</v>
      </c>
      <c r="N2362">
        <v>-1.67</v>
      </c>
    </row>
    <row r="2363" spans="5:14">
      <c r="G2363" t="s">
        <v>3270</v>
      </c>
      <c r="L2363">
        <v>-319.02999999999997</v>
      </c>
      <c r="M2363">
        <v>-270.12</v>
      </c>
      <c r="N2363">
        <v>-48.91</v>
      </c>
    </row>
    <row r="2364" spans="5:14">
      <c r="H2364" t="s">
        <v>3271</v>
      </c>
      <c r="L2364">
        <v>-237.07</v>
      </c>
      <c r="M2364">
        <v>-188.39</v>
      </c>
      <c r="N2364">
        <v>-48.68</v>
      </c>
    </row>
    <row r="2365" spans="5:14">
      <c r="H2365" t="s">
        <v>3272</v>
      </c>
      <c r="L2365">
        <v>-1.07</v>
      </c>
      <c r="M2365">
        <v>-1.02</v>
      </c>
      <c r="N2365">
        <v>-0.06</v>
      </c>
    </row>
    <row r="2366" spans="5:14">
      <c r="H2366" t="s">
        <v>3274</v>
      </c>
      <c r="L2366">
        <v>-78.33</v>
      </c>
      <c r="M2366">
        <v>-64.459999999999994</v>
      </c>
      <c r="N2366">
        <v>-13.87</v>
      </c>
    </row>
    <row r="2367" spans="5:14">
      <c r="H2367" t="s">
        <v>3275</v>
      </c>
      <c r="L2367">
        <v>-2.56</v>
      </c>
      <c r="M2367">
        <v>-16.57</v>
      </c>
      <c r="N2367">
        <v>14</v>
      </c>
    </row>
    <row r="2368" spans="5:14">
      <c r="H2368" t="s">
        <v>3276</v>
      </c>
      <c r="L2368">
        <v>0</v>
      </c>
      <c r="M2368">
        <v>0.31</v>
      </c>
      <c r="N2368">
        <v>-0.31</v>
      </c>
    </row>
    <row r="2369" spans="7:14">
      <c r="G2369" t="s">
        <v>3277</v>
      </c>
      <c r="L2369">
        <v>-8.2899999999999991</v>
      </c>
      <c r="M2369">
        <v>-8.56</v>
      </c>
      <c r="N2369">
        <v>0.26</v>
      </c>
    </row>
    <row r="2370" spans="7:14">
      <c r="H2370" t="s">
        <v>3264</v>
      </c>
      <c r="L2370">
        <v>-7.04</v>
      </c>
      <c r="M2370">
        <v>-6.85</v>
      </c>
      <c r="N2370">
        <v>-0.19</v>
      </c>
    </row>
    <row r="2371" spans="7:14">
      <c r="H2371" t="s">
        <v>6669</v>
      </c>
      <c r="L2371">
        <v>0</v>
      </c>
      <c r="M2371">
        <v>0</v>
      </c>
      <c r="N2371">
        <v>0</v>
      </c>
    </row>
    <row r="2372" spans="7:14">
      <c r="H2372" t="s">
        <v>3266</v>
      </c>
      <c r="L2372">
        <v>-1.31</v>
      </c>
      <c r="M2372">
        <v>-1.25</v>
      </c>
      <c r="N2372">
        <v>-7.0000000000000007E-2</v>
      </c>
    </row>
    <row r="2373" spans="7:14">
      <c r="H2373" t="s">
        <v>3278</v>
      </c>
      <c r="L2373">
        <v>0.06</v>
      </c>
      <c r="M2373">
        <v>-0.47</v>
      </c>
      <c r="N2373">
        <v>0.52</v>
      </c>
    </row>
    <row r="2374" spans="7:14">
      <c r="H2374" t="s">
        <v>3279</v>
      </c>
      <c r="L2374">
        <v>0</v>
      </c>
      <c r="M2374">
        <v>0.01</v>
      </c>
      <c r="N2374">
        <v>-0.01</v>
      </c>
    </row>
    <row r="2375" spans="7:14">
      <c r="G2375" t="s">
        <v>3280</v>
      </c>
      <c r="L2375" s="4">
        <v>-2083.64</v>
      </c>
      <c r="M2375" s="4">
        <v>-1859.16</v>
      </c>
      <c r="N2375">
        <v>-224.48</v>
      </c>
    </row>
    <row r="2376" spans="7:14">
      <c r="H2376" t="s">
        <v>3281</v>
      </c>
      <c r="L2376" s="4">
        <v>-1049.17</v>
      </c>
      <c r="M2376">
        <v>-988.87</v>
      </c>
      <c r="N2376">
        <v>-60.3</v>
      </c>
    </row>
    <row r="2377" spans="7:14">
      <c r="H2377" t="s">
        <v>3282</v>
      </c>
      <c r="L2377">
        <v>-48.55</v>
      </c>
      <c r="M2377">
        <v>-15.74</v>
      </c>
      <c r="N2377">
        <v>-32.799999999999997</v>
      </c>
    </row>
    <row r="2378" spans="7:14">
      <c r="H2378" t="s">
        <v>3283</v>
      </c>
      <c r="L2378">
        <v>-551.84</v>
      </c>
      <c r="M2378">
        <v>-501.49</v>
      </c>
      <c r="N2378">
        <v>-50.35</v>
      </c>
    </row>
    <row r="2379" spans="7:14">
      <c r="H2379" t="s">
        <v>3284</v>
      </c>
      <c r="L2379">
        <v>-384.42</v>
      </c>
      <c r="M2379">
        <v>-345.11</v>
      </c>
      <c r="N2379">
        <v>-39.32</v>
      </c>
    </row>
    <row r="2380" spans="7:14">
      <c r="H2380" t="s">
        <v>3285</v>
      </c>
      <c r="L2380">
        <v>-8.91</v>
      </c>
      <c r="M2380">
        <v>-5.99</v>
      </c>
      <c r="N2380">
        <v>-2.93</v>
      </c>
    </row>
    <row r="2381" spans="7:14">
      <c r="H2381" t="s">
        <v>3286</v>
      </c>
      <c r="L2381">
        <v>-77.52</v>
      </c>
      <c r="M2381">
        <v>24.92</v>
      </c>
      <c r="N2381">
        <v>-102.44</v>
      </c>
    </row>
    <row r="2382" spans="7:14">
      <c r="H2382" t="s">
        <v>3287</v>
      </c>
      <c r="L2382">
        <v>0</v>
      </c>
      <c r="M2382">
        <v>0.14000000000000001</v>
      </c>
      <c r="N2382">
        <v>-0.14000000000000001</v>
      </c>
    </row>
    <row r="2383" spans="7:14">
      <c r="H2383" t="s">
        <v>3288</v>
      </c>
      <c r="L2383">
        <v>36.770000000000003</v>
      </c>
      <c r="M2383">
        <v>-27.09</v>
      </c>
      <c r="N2383">
        <v>63.85</v>
      </c>
    </row>
    <row r="2384" spans="7:14">
      <c r="H2384" t="s">
        <v>3289</v>
      </c>
      <c r="L2384">
        <v>0</v>
      </c>
      <c r="M2384">
        <v>7.0000000000000007E-2</v>
      </c>
      <c r="N2384">
        <v>-7.0000000000000007E-2</v>
      </c>
    </row>
    <row r="2385" spans="7:14">
      <c r="G2385" t="s">
        <v>3290</v>
      </c>
      <c r="L2385">
        <v>-430.86</v>
      </c>
      <c r="M2385">
        <v>-418.16</v>
      </c>
      <c r="N2385">
        <v>-12.7</v>
      </c>
    </row>
    <row r="2386" spans="7:14">
      <c r="H2386" t="s">
        <v>3264</v>
      </c>
      <c r="L2386">
        <v>-316.69</v>
      </c>
      <c r="M2386">
        <v>-289.61</v>
      </c>
      <c r="N2386">
        <v>-27.07</v>
      </c>
    </row>
    <row r="2387" spans="7:14">
      <c r="H2387" t="s">
        <v>3291</v>
      </c>
      <c r="L2387">
        <v>-0.42</v>
      </c>
      <c r="M2387">
        <v>-1.22</v>
      </c>
      <c r="N2387">
        <v>0.81</v>
      </c>
    </row>
    <row r="2388" spans="7:14">
      <c r="H2388" t="s">
        <v>3292</v>
      </c>
      <c r="L2388">
        <v>-110.34</v>
      </c>
      <c r="M2388">
        <v>-102.43</v>
      </c>
      <c r="N2388">
        <v>-7.9</v>
      </c>
    </row>
    <row r="2389" spans="7:14">
      <c r="H2389" t="s">
        <v>3293</v>
      </c>
      <c r="L2389">
        <v>-3.42</v>
      </c>
      <c r="M2389">
        <v>-25.43</v>
      </c>
      <c r="N2389">
        <v>22.01</v>
      </c>
    </row>
    <row r="2390" spans="7:14">
      <c r="H2390" t="s">
        <v>3294</v>
      </c>
      <c r="L2390">
        <v>0</v>
      </c>
      <c r="M2390">
        <v>0.54</v>
      </c>
      <c r="N2390">
        <v>-0.54</v>
      </c>
    </row>
    <row r="2391" spans="7:14">
      <c r="G2391" t="s">
        <v>3295</v>
      </c>
      <c r="L2391">
        <v>-120.46</v>
      </c>
      <c r="M2391">
        <v>-82.93</v>
      </c>
      <c r="N2391">
        <v>-37.53</v>
      </c>
    </row>
    <row r="2392" spans="7:14">
      <c r="H2392" t="s">
        <v>3264</v>
      </c>
      <c r="L2392">
        <v>-111.32</v>
      </c>
      <c r="M2392">
        <v>-65.87</v>
      </c>
      <c r="N2392">
        <v>-45.45</v>
      </c>
    </row>
    <row r="2393" spans="7:14">
      <c r="H2393" t="s">
        <v>6670</v>
      </c>
      <c r="L2393">
        <v>-0.55000000000000004</v>
      </c>
      <c r="M2393">
        <v>0</v>
      </c>
      <c r="N2393">
        <v>-0.55000000000000004</v>
      </c>
    </row>
    <row r="2394" spans="7:14">
      <c r="H2394" t="s">
        <v>3292</v>
      </c>
      <c r="L2394">
        <v>-9.9</v>
      </c>
      <c r="M2394">
        <v>-6.39</v>
      </c>
      <c r="N2394">
        <v>-3.51</v>
      </c>
    </row>
    <row r="2395" spans="7:14">
      <c r="H2395" t="s">
        <v>3296</v>
      </c>
      <c r="L2395">
        <v>1.31</v>
      </c>
      <c r="M2395">
        <v>-10.68</v>
      </c>
      <c r="N2395">
        <v>11.98</v>
      </c>
    </row>
    <row r="2396" spans="7:14">
      <c r="H2396" t="s">
        <v>3297</v>
      </c>
      <c r="L2396">
        <v>0</v>
      </c>
      <c r="M2396">
        <v>0</v>
      </c>
      <c r="N2396">
        <v>0</v>
      </c>
    </row>
    <row r="2397" spans="7:14">
      <c r="G2397" t="s">
        <v>3298</v>
      </c>
      <c r="L2397">
        <v>-537.91999999999996</v>
      </c>
      <c r="M2397">
        <v>-476.34</v>
      </c>
      <c r="N2397">
        <v>-61.57</v>
      </c>
    </row>
    <row r="2398" spans="7:14">
      <c r="H2398" t="s">
        <v>3299</v>
      </c>
      <c r="L2398">
        <v>-532.87</v>
      </c>
      <c r="M2398">
        <v>-501.4</v>
      </c>
      <c r="N2398">
        <v>-31.47</v>
      </c>
    </row>
    <row r="2399" spans="7:14">
      <c r="H2399" t="s">
        <v>3300</v>
      </c>
      <c r="L2399">
        <v>66.44</v>
      </c>
      <c r="M2399">
        <v>25.05</v>
      </c>
      <c r="N2399">
        <v>41.39</v>
      </c>
    </row>
    <row r="2400" spans="7:14">
      <c r="H2400" t="s">
        <v>3301</v>
      </c>
      <c r="L2400">
        <v>-71.489999999999995</v>
      </c>
      <c r="M2400">
        <v>0.01</v>
      </c>
      <c r="N2400">
        <v>-71.5</v>
      </c>
    </row>
    <row r="2401" spans="5:14">
      <c r="G2401" t="s">
        <v>3302</v>
      </c>
      <c r="L2401">
        <v>-35.82</v>
      </c>
      <c r="M2401">
        <v>-106.71</v>
      </c>
      <c r="N2401">
        <v>70.89</v>
      </c>
    </row>
    <row r="2402" spans="5:14">
      <c r="H2402" t="s">
        <v>3303</v>
      </c>
      <c r="L2402">
        <v>-26.86</v>
      </c>
      <c r="M2402">
        <v>-27.47</v>
      </c>
      <c r="N2402">
        <v>0.6</v>
      </c>
    </row>
    <row r="2403" spans="5:14">
      <c r="H2403" t="s">
        <v>3304</v>
      </c>
      <c r="L2403">
        <v>-0.08</v>
      </c>
      <c r="M2403">
        <v>-0.34</v>
      </c>
      <c r="N2403">
        <v>0.25</v>
      </c>
    </row>
    <row r="2404" spans="5:14">
      <c r="H2404" t="s">
        <v>3305</v>
      </c>
      <c r="L2404">
        <v>-9.41</v>
      </c>
      <c r="M2404">
        <v>-13.21</v>
      </c>
      <c r="N2404">
        <v>3.8</v>
      </c>
    </row>
    <row r="2405" spans="5:14">
      <c r="H2405" t="s">
        <v>3306</v>
      </c>
      <c r="L2405">
        <v>0.54</v>
      </c>
      <c r="M2405">
        <v>-65.69</v>
      </c>
      <c r="N2405">
        <v>66.23</v>
      </c>
    </row>
    <row r="2406" spans="5:14">
      <c r="G2406" t="s">
        <v>6671</v>
      </c>
      <c r="L2406">
        <v>-3.62</v>
      </c>
      <c r="M2406">
        <v>0</v>
      </c>
      <c r="N2406">
        <v>-3.62</v>
      </c>
    </row>
    <row r="2407" spans="5:14">
      <c r="H2407" t="s">
        <v>3264</v>
      </c>
      <c r="L2407">
        <v>-3.2</v>
      </c>
      <c r="M2407">
        <v>0</v>
      </c>
      <c r="N2407">
        <v>-3.2</v>
      </c>
    </row>
    <row r="2408" spans="5:14">
      <c r="H2408" t="s">
        <v>3266</v>
      </c>
      <c r="L2408">
        <v>-0.42</v>
      </c>
      <c r="M2408">
        <v>0</v>
      </c>
      <c r="N2408">
        <v>-0.42</v>
      </c>
    </row>
    <row r="2409" spans="5:14">
      <c r="H2409" t="s">
        <v>6672</v>
      </c>
      <c r="L2409">
        <v>0</v>
      </c>
      <c r="M2409">
        <v>0</v>
      </c>
      <c r="N2409">
        <v>0</v>
      </c>
    </row>
    <row r="2410" spans="5:14">
      <c r="E2410" t="s">
        <v>191</v>
      </c>
      <c r="L2410">
        <v>-152.41</v>
      </c>
      <c r="M2410">
        <v>-240.46</v>
      </c>
      <c r="N2410">
        <v>88.05</v>
      </c>
    </row>
    <row r="2411" spans="5:14">
      <c r="G2411" t="s">
        <v>192</v>
      </c>
      <c r="L2411">
        <v>-152.41</v>
      </c>
      <c r="M2411">
        <v>-240.46</v>
      </c>
      <c r="N2411">
        <v>88.05</v>
      </c>
    </row>
    <row r="2412" spans="5:14">
      <c r="H2412" t="s">
        <v>193</v>
      </c>
      <c r="L2412">
        <v>-147.22999999999999</v>
      </c>
      <c r="M2412">
        <v>-234.33</v>
      </c>
      <c r="N2412">
        <v>87.1</v>
      </c>
    </row>
    <row r="2413" spans="5:14">
      <c r="H2413" t="s">
        <v>194</v>
      </c>
      <c r="L2413">
        <v>-5.17</v>
      </c>
      <c r="M2413">
        <v>-6.13</v>
      </c>
      <c r="N2413">
        <v>0.95</v>
      </c>
    </row>
    <row r="2414" spans="5:14">
      <c r="E2414" t="s">
        <v>3307</v>
      </c>
      <c r="L2414">
        <v>-593.09</v>
      </c>
      <c r="M2414">
        <v>-568.67999999999995</v>
      </c>
      <c r="N2414">
        <v>-24.41</v>
      </c>
    </row>
    <row r="2415" spans="5:14">
      <c r="G2415" t="s">
        <v>3308</v>
      </c>
      <c r="L2415">
        <v>-38.08</v>
      </c>
      <c r="M2415">
        <v>-34.590000000000003</v>
      </c>
      <c r="N2415">
        <v>-3.49</v>
      </c>
    </row>
    <row r="2416" spans="5:14">
      <c r="H2416" t="s">
        <v>3309</v>
      </c>
      <c r="L2416">
        <v>-27.25</v>
      </c>
      <c r="M2416">
        <v>-24.49</v>
      </c>
      <c r="N2416">
        <v>-2.76</v>
      </c>
    </row>
    <row r="2417" spans="8:14">
      <c r="H2417" t="s">
        <v>3310</v>
      </c>
      <c r="L2417">
        <v>-6.23</v>
      </c>
      <c r="M2417">
        <v>-5.79</v>
      </c>
      <c r="N2417">
        <v>-0.44</v>
      </c>
    </row>
    <row r="2418" spans="8:14">
      <c r="H2418" t="s">
        <v>3311</v>
      </c>
      <c r="L2418">
        <v>-1.52</v>
      </c>
      <c r="M2418">
        <v>-1.5</v>
      </c>
      <c r="N2418">
        <v>-0.02</v>
      </c>
    </row>
    <row r="2419" spans="8:14">
      <c r="H2419" t="s">
        <v>3312</v>
      </c>
      <c r="L2419">
        <v>-0.05</v>
      </c>
      <c r="M2419">
        <v>-0.05</v>
      </c>
      <c r="N2419">
        <v>0</v>
      </c>
    </row>
    <row r="2420" spans="8:14">
      <c r="H2420" t="s">
        <v>3313</v>
      </c>
      <c r="L2420">
        <v>-0.01</v>
      </c>
      <c r="M2420">
        <v>0</v>
      </c>
      <c r="N2420">
        <v>0</v>
      </c>
    </row>
    <row r="2421" spans="8:14">
      <c r="H2421" t="s">
        <v>3314</v>
      </c>
      <c r="L2421">
        <v>-0.78</v>
      </c>
      <c r="M2421">
        <v>-0.78</v>
      </c>
      <c r="N2421">
        <v>0</v>
      </c>
    </row>
    <row r="2422" spans="8:14">
      <c r="H2422" t="s">
        <v>3315</v>
      </c>
      <c r="L2422">
        <v>-0.36</v>
      </c>
      <c r="M2422">
        <v>-0.32</v>
      </c>
      <c r="N2422">
        <v>-0.04</v>
      </c>
    </row>
    <row r="2423" spans="8:14">
      <c r="H2423" t="s">
        <v>3316</v>
      </c>
      <c r="L2423">
        <v>-0.1</v>
      </c>
      <c r="M2423">
        <v>-0.1</v>
      </c>
      <c r="N2423">
        <v>0</v>
      </c>
    </row>
    <row r="2424" spans="8:14">
      <c r="H2424" t="s">
        <v>4136</v>
      </c>
      <c r="L2424">
        <v>0</v>
      </c>
      <c r="M2424">
        <v>0</v>
      </c>
      <c r="N2424">
        <v>0</v>
      </c>
    </row>
    <row r="2425" spans="8:14">
      <c r="H2425" t="s">
        <v>3317</v>
      </c>
      <c r="L2425">
        <v>0</v>
      </c>
      <c r="M2425">
        <v>0</v>
      </c>
      <c r="N2425">
        <v>0</v>
      </c>
    </row>
    <row r="2426" spans="8:14">
      <c r="H2426" t="s">
        <v>3318</v>
      </c>
      <c r="L2426">
        <v>-0.1</v>
      </c>
      <c r="M2426">
        <v>-0.11</v>
      </c>
      <c r="N2426">
        <v>0.01</v>
      </c>
    </row>
    <row r="2427" spans="8:14">
      <c r="H2427" t="s">
        <v>3319</v>
      </c>
      <c r="L2427">
        <v>-1.49</v>
      </c>
      <c r="M2427">
        <v>-1.44</v>
      </c>
      <c r="N2427">
        <v>-0.05</v>
      </c>
    </row>
    <row r="2428" spans="8:14">
      <c r="H2428" t="s">
        <v>3320</v>
      </c>
      <c r="L2428">
        <v>-7.0000000000000007E-2</v>
      </c>
      <c r="M2428">
        <v>-0.06</v>
      </c>
      <c r="N2428">
        <v>-0.01</v>
      </c>
    </row>
    <row r="2429" spans="8:14">
      <c r="H2429" t="s">
        <v>3321</v>
      </c>
      <c r="L2429">
        <v>-0.09</v>
      </c>
      <c r="M2429">
        <v>-0.06</v>
      </c>
      <c r="N2429">
        <v>-0.03</v>
      </c>
    </row>
    <row r="2430" spans="8:14">
      <c r="H2430" t="s">
        <v>3322</v>
      </c>
      <c r="L2430">
        <v>-0.01</v>
      </c>
      <c r="M2430">
        <v>-0.03</v>
      </c>
      <c r="N2430">
        <v>0.02</v>
      </c>
    </row>
    <row r="2431" spans="8:14">
      <c r="H2431" t="s">
        <v>3323</v>
      </c>
      <c r="L2431">
        <v>-0.01</v>
      </c>
      <c r="M2431">
        <v>0</v>
      </c>
      <c r="N2431">
        <v>-0.01</v>
      </c>
    </row>
    <row r="2432" spans="8:14">
      <c r="H2432" t="s">
        <v>3324</v>
      </c>
      <c r="L2432">
        <v>0</v>
      </c>
      <c r="M2432">
        <v>0</v>
      </c>
      <c r="N2432">
        <v>0</v>
      </c>
    </row>
    <row r="2433" spans="8:14">
      <c r="H2433" t="s">
        <v>3325</v>
      </c>
      <c r="L2433">
        <v>0</v>
      </c>
      <c r="M2433">
        <v>0</v>
      </c>
      <c r="N2433">
        <v>0</v>
      </c>
    </row>
    <row r="2434" spans="8:14">
      <c r="H2434" t="s">
        <v>3326</v>
      </c>
      <c r="L2434">
        <v>0</v>
      </c>
      <c r="M2434">
        <v>0</v>
      </c>
      <c r="N2434">
        <v>0</v>
      </c>
    </row>
    <row r="2435" spans="8:14">
      <c r="H2435" t="s">
        <v>3327</v>
      </c>
      <c r="L2435">
        <v>0</v>
      </c>
      <c r="M2435">
        <v>0</v>
      </c>
      <c r="N2435">
        <v>0</v>
      </c>
    </row>
    <row r="2436" spans="8:14">
      <c r="H2436" t="s">
        <v>3328</v>
      </c>
      <c r="L2436">
        <v>0</v>
      </c>
      <c r="M2436">
        <v>0</v>
      </c>
      <c r="N2436">
        <v>0</v>
      </c>
    </row>
    <row r="2437" spans="8:14">
      <c r="H2437" t="s">
        <v>4137</v>
      </c>
      <c r="L2437">
        <v>0</v>
      </c>
      <c r="M2437">
        <v>0</v>
      </c>
      <c r="N2437">
        <v>0</v>
      </c>
    </row>
    <row r="2438" spans="8:14">
      <c r="H2438" t="s">
        <v>3329</v>
      </c>
      <c r="L2438">
        <v>0</v>
      </c>
      <c r="M2438">
        <v>0</v>
      </c>
      <c r="N2438">
        <v>0</v>
      </c>
    </row>
    <row r="2439" spans="8:14">
      <c r="H2439" t="s">
        <v>3330</v>
      </c>
      <c r="L2439">
        <v>0</v>
      </c>
      <c r="M2439">
        <v>0</v>
      </c>
      <c r="N2439">
        <v>0</v>
      </c>
    </row>
    <row r="2440" spans="8:14">
      <c r="H2440" t="s">
        <v>3331</v>
      </c>
      <c r="L2440">
        <v>0</v>
      </c>
      <c r="M2440">
        <v>0</v>
      </c>
      <c r="N2440">
        <v>0</v>
      </c>
    </row>
    <row r="2441" spans="8:14">
      <c r="H2441" t="s">
        <v>3332</v>
      </c>
      <c r="L2441">
        <v>0</v>
      </c>
      <c r="M2441">
        <v>7.0000000000000007E-2</v>
      </c>
      <c r="N2441">
        <v>-7.0000000000000007E-2</v>
      </c>
    </row>
    <row r="2442" spans="8:14">
      <c r="H2442" t="s">
        <v>3333</v>
      </c>
      <c r="L2442">
        <v>0</v>
      </c>
      <c r="M2442">
        <v>0.03</v>
      </c>
      <c r="N2442">
        <v>-0.03</v>
      </c>
    </row>
    <row r="2443" spans="8:14">
      <c r="H2443" t="s">
        <v>6673</v>
      </c>
      <c r="L2443">
        <v>0</v>
      </c>
      <c r="M2443">
        <v>0</v>
      </c>
      <c r="N2443">
        <v>0</v>
      </c>
    </row>
    <row r="2444" spans="8:14">
      <c r="H2444" t="s">
        <v>3933</v>
      </c>
      <c r="L2444">
        <v>0</v>
      </c>
      <c r="M2444">
        <v>0.01</v>
      </c>
      <c r="N2444">
        <v>-0.01</v>
      </c>
    </row>
    <row r="2445" spans="8:14">
      <c r="H2445" t="s">
        <v>3334</v>
      </c>
      <c r="L2445">
        <v>0</v>
      </c>
      <c r="M2445">
        <v>0</v>
      </c>
      <c r="N2445">
        <v>0</v>
      </c>
    </row>
    <row r="2446" spans="8:14">
      <c r="H2446" t="s">
        <v>6674</v>
      </c>
      <c r="L2446">
        <v>0</v>
      </c>
      <c r="M2446">
        <v>0</v>
      </c>
      <c r="N2446">
        <v>0</v>
      </c>
    </row>
    <row r="2447" spans="8:14">
      <c r="H2447" t="s">
        <v>3934</v>
      </c>
      <c r="L2447">
        <v>0</v>
      </c>
      <c r="M2447">
        <v>0</v>
      </c>
      <c r="N2447">
        <v>0</v>
      </c>
    </row>
    <row r="2448" spans="8:14">
      <c r="H2448" t="s">
        <v>3335</v>
      </c>
      <c r="L2448">
        <v>0</v>
      </c>
      <c r="M2448">
        <v>0.06</v>
      </c>
      <c r="N2448">
        <v>-0.06</v>
      </c>
    </row>
    <row r="2449" spans="7:14">
      <c r="G2449" t="s">
        <v>3336</v>
      </c>
      <c r="L2449">
        <v>-24.8</v>
      </c>
      <c r="M2449">
        <v>-25.07</v>
      </c>
      <c r="N2449">
        <v>0.26</v>
      </c>
    </row>
    <row r="2450" spans="7:14">
      <c r="H2450" t="s">
        <v>3337</v>
      </c>
      <c r="L2450">
        <v>-10.31</v>
      </c>
      <c r="M2450">
        <v>-9.1199999999999992</v>
      </c>
      <c r="N2450">
        <v>-1.19</v>
      </c>
    </row>
    <row r="2451" spans="7:14">
      <c r="H2451" t="s">
        <v>3338</v>
      </c>
      <c r="L2451">
        <v>-1.53</v>
      </c>
      <c r="M2451">
        <v>-1.29</v>
      </c>
      <c r="N2451">
        <v>-0.23</v>
      </c>
    </row>
    <row r="2452" spans="7:14">
      <c r="H2452" t="s">
        <v>3339</v>
      </c>
      <c r="L2452">
        <v>-0.01</v>
      </c>
      <c r="M2452">
        <v>-0.01</v>
      </c>
      <c r="N2452">
        <v>0</v>
      </c>
    </row>
    <row r="2453" spans="7:14">
      <c r="H2453" t="s">
        <v>3340</v>
      </c>
      <c r="L2453">
        <v>-9.89</v>
      </c>
      <c r="M2453">
        <v>-9.0299999999999994</v>
      </c>
      <c r="N2453">
        <v>-0.86</v>
      </c>
    </row>
    <row r="2454" spans="7:14">
      <c r="H2454" t="s">
        <v>3341</v>
      </c>
      <c r="L2454">
        <v>-0.04</v>
      </c>
      <c r="M2454">
        <v>-7.0000000000000007E-2</v>
      </c>
      <c r="N2454">
        <v>0.03</v>
      </c>
    </row>
    <row r="2455" spans="7:14">
      <c r="H2455" t="s">
        <v>3342</v>
      </c>
      <c r="L2455">
        <v>-0.14000000000000001</v>
      </c>
      <c r="M2455">
        <v>-0.16</v>
      </c>
      <c r="N2455">
        <v>0.02</v>
      </c>
    </row>
    <row r="2456" spans="7:14">
      <c r="H2456" t="s">
        <v>6675</v>
      </c>
      <c r="L2456">
        <v>-0.03</v>
      </c>
      <c r="M2456">
        <v>0</v>
      </c>
      <c r="N2456">
        <v>-0.03</v>
      </c>
    </row>
    <row r="2457" spans="7:14">
      <c r="H2457" t="s">
        <v>3343</v>
      </c>
      <c r="L2457">
        <v>-3.72</v>
      </c>
      <c r="M2457">
        <v>-3.33</v>
      </c>
      <c r="N2457">
        <v>-0.39</v>
      </c>
    </row>
    <row r="2458" spans="7:14">
      <c r="H2458" t="s">
        <v>3344</v>
      </c>
      <c r="L2458">
        <v>0.16</v>
      </c>
      <c r="M2458">
        <v>-0.77</v>
      </c>
      <c r="N2458">
        <v>0.94</v>
      </c>
    </row>
    <row r="2459" spans="7:14">
      <c r="H2459" t="s">
        <v>3345</v>
      </c>
      <c r="L2459">
        <v>-0.01</v>
      </c>
      <c r="M2459">
        <v>-0.08</v>
      </c>
      <c r="N2459">
        <v>0.08</v>
      </c>
    </row>
    <row r="2460" spans="7:14">
      <c r="H2460" t="s">
        <v>3346</v>
      </c>
      <c r="L2460">
        <v>0</v>
      </c>
      <c r="M2460">
        <v>0</v>
      </c>
      <c r="N2460">
        <v>0</v>
      </c>
    </row>
    <row r="2461" spans="7:14">
      <c r="H2461" t="s">
        <v>3347</v>
      </c>
      <c r="L2461">
        <v>0.18</v>
      </c>
      <c r="M2461">
        <v>-0.75</v>
      </c>
      <c r="N2461">
        <v>0.93</v>
      </c>
    </row>
    <row r="2462" spans="7:14">
      <c r="H2462" t="s">
        <v>3348</v>
      </c>
      <c r="L2462">
        <v>0</v>
      </c>
      <c r="M2462">
        <v>0</v>
      </c>
      <c r="N2462">
        <v>0</v>
      </c>
    </row>
    <row r="2463" spans="7:14">
      <c r="H2463" t="s">
        <v>3349</v>
      </c>
      <c r="L2463">
        <v>0.01</v>
      </c>
      <c r="M2463">
        <v>-0.01</v>
      </c>
      <c r="N2463">
        <v>0.02</v>
      </c>
    </row>
    <row r="2464" spans="7:14">
      <c r="H2464" t="s">
        <v>3350</v>
      </c>
      <c r="L2464">
        <v>-0.01</v>
      </c>
      <c r="M2464">
        <v>0</v>
      </c>
      <c r="N2464">
        <v>-0.01</v>
      </c>
    </row>
    <row r="2465" spans="7:14">
      <c r="H2465" t="s">
        <v>3351</v>
      </c>
      <c r="L2465">
        <v>0.54</v>
      </c>
      <c r="M2465">
        <v>-0.45</v>
      </c>
      <c r="N2465">
        <v>0.99</v>
      </c>
    </row>
    <row r="2466" spans="7:14">
      <c r="H2466" t="s">
        <v>6676</v>
      </c>
      <c r="L2466">
        <v>-0.02</v>
      </c>
      <c r="M2466">
        <v>0</v>
      </c>
      <c r="N2466">
        <v>-0.02</v>
      </c>
    </row>
    <row r="2467" spans="7:14">
      <c r="G2467" t="s">
        <v>3352</v>
      </c>
      <c r="L2467">
        <v>-14.67</v>
      </c>
      <c r="M2467">
        <v>-12.26</v>
      </c>
      <c r="N2467">
        <v>-2.41</v>
      </c>
    </row>
    <row r="2468" spans="7:14">
      <c r="H2468" t="s">
        <v>3353</v>
      </c>
      <c r="L2468">
        <v>-0.8</v>
      </c>
      <c r="M2468">
        <v>-0.67</v>
      </c>
      <c r="N2468">
        <v>-0.12</v>
      </c>
    </row>
    <row r="2469" spans="7:14">
      <c r="H2469" t="s">
        <v>3354</v>
      </c>
      <c r="L2469">
        <v>-0.18</v>
      </c>
      <c r="M2469">
        <v>-0.11</v>
      </c>
      <c r="N2469">
        <v>-7.0000000000000007E-2</v>
      </c>
    </row>
    <row r="2470" spans="7:14">
      <c r="H2470" t="s">
        <v>3355</v>
      </c>
      <c r="L2470">
        <v>-0.02</v>
      </c>
      <c r="M2470">
        <v>-0.02</v>
      </c>
      <c r="N2470">
        <v>0</v>
      </c>
    </row>
    <row r="2471" spans="7:14">
      <c r="H2471" t="s">
        <v>3356</v>
      </c>
      <c r="L2471">
        <v>0</v>
      </c>
      <c r="M2471">
        <v>0</v>
      </c>
      <c r="N2471">
        <v>0</v>
      </c>
    </row>
    <row r="2472" spans="7:14">
      <c r="H2472" t="s">
        <v>3357</v>
      </c>
      <c r="L2472">
        <v>0</v>
      </c>
      <c r="M2472">
        <v>0</v>
      </c>
      <c r="N2472">
        <v>0</v>
      </c>
    </row>
    <row r="2473" spans="7:14">
      <c r="H2473" t="s">
        <v>3358</v>
      </c>
      <c r="L2473">
        <v>0</v>
      </c>
      <c r="M2473">
        <v>0</v>
      </c>
      <c r="N2473">
        <v>0</v>
      </c>
    </row>
    <row r="2474" spans="7:14">
      <c r="H2474" t="s">
        <v>3359</v>
      </c>
      <c r="L2474">
        <v>-0.09</v>
      </c>
      <c r="M2474">
        <v>-0.04</v>
      </c>
      <c r="N2474">
        <v>-0.05</v>
      </c>
    </row>
    <row r="2475" spans="7:14">
      <c r="H2475" t="s">
        <v>3360</v>
      </c>
      <c r="L2475">
        <v>-0.24</v>
      </c>
      <c r="M2475">
        <v>-0.13</v>
      </c>
      <c r="N2475">
        <v>-0.12</v>
      </c>
    </row>
    <row r="2476" spans="7:14">
      <c r="H2476" t="s">
        <v>3361</v>
      </c>
      <c r="L2476">
        <v>-0.05</v>
      </c>
      <c r="M2476">
        <v>-0.03</v>
      </c>
      <c r="N2476">
        <v>-0.01</v>
      </c>
    </row>
    <row r="2477" spans="7:14">
      <c r="H2477" t="s">
        <v>3362</v>
      </c>
      <c r="L2477">
        <v>0</v>
      </c>
      <c r="M2477">
        <v>0</v>
      </c>
      <c r="N2477">
        <v>0</v>
      </c>
    </row>
    <row r="2478" spans="7:14">
      <c r="H2478" t="s">
        <v>3363</v>
      </c>
      <c r="L2478">
        <v>-1.96</v>
      </c>
      <c r="M2478">
        <v>-1.55</v>
      </c>
      <c r="N2478">
        <v>-0.42</v>
      </c>
    </row>
    <row r="2479" spans="7:14">
      <c r="H2479" t="s">
        <v>3364</v>
      </c>
      <c r="L2479">
        <v>-0.06</v>
      </c>
      <c r="M2479">
        <v>-0.04</v>
      </c>
      <c r="N2479">
        <v>-0.02</v>
      </c>
    </row>
    <row r="2480" spans="7:14">
      <c r="H2480" t="s">
        <v>3365</v>
      </c>
      <c r="L2480">
        <v>0</v>
      </c>
      <c r="M2480">
        <v>0</v>
      </c>
      <c r="N2480">
        <v>0</v>
      </c>
    </row>
    <row r="2481" spans="8:14">
      <c r="H2481" t="s">
        <v>3366</v>
      </c>
      <c r="L2481">
        <v>-9.06</v>
      </c>
      <c r="M2481">
        <v>-7.94</v>
      </c>
      <c r="N2481">
        <v>-1.1200000000000001</v>
      </c>
    </row>
    <row r="2482" spans="8:14">
      <c r="H2482" t="s">
        <v>3367</v>
      </c>
      <c r="L2482">
        <v>-2.1800000000000002</v>
      </c>
      <c r="M2482">
        <v>-1.83</v>
      </c>
      <c r="N2482">
        <v>-0.36</v>
      </c>
    </row>
    <row r="2483" spans="8:14">
      <c r="H2483" t="s">
        <v>3368</v>
      </c>
      <c r="L2483">
        <v>-0.01</v>
      </c>
      <c r="M2483">
        <v>0</v>
      </c>
      <c r="N2483">
        <v>0</v>
      </c>
    </row>
    <row r="2484" spans="8:14">
      <c r="H2484" t="s">
        <v>3369</v>
      </c>
      <c r="L2484">
        <v>-0.01</v>
      </c>
      <c r="M2484">
        <v>-0.01</v>
      </c>
      <c r="N2484">
        <v>0</v>
      </c>
    </row>
    <row r="2485" spans="8:14">
      <c r="H2485" t="s">
        <v>3370</v>
      </c>
      <c r="L2485">
        <v>0</v>
      </c>
      <c r="M2485">
        <v>0</v>
      </c>
      <c r="N2485">
        <v>0</v>
      </c>
    </row>
    <row r="2486" spans="8:14">
      <c r="H2486" t="s">
        <v>4138</v>
      </c>
      <c r="L2486">
        <v>0</v>
      </c>
      <c r="M2486">
        <v>0</v>
      </c>
      <c r="N2486">
        <v>0</v>
      </c>
    </row>
    <row r="2487" spans="8:14">
      <c r="H2487" t="s">
        <v>6677</v>
      </c>
      <c r="L2487">
        <v>0</v>
      </c>
      <c r="M2487">
        <v>0</v>
      </c>
      <c r="N2487">
        <v>0</v>
      </c>
    </row>
    <row r="2488" spans="8:14">
      <c r="H2488" t="s">
        <v>3371</v>
      </c>
      <c r="L2488">
        <v>0</v>
      </c>
      <c r="M2488">
        <v>0</v>
      </c>
      <c r="N2488">
        <v>0</v>
      </c>
    </row>
    <row r="2489" spans="8:14">
      <c r="H2489" t="s">
        <v>3372</v>
      </c>
      <c r="L2489">
        <v>0</v>
      </c>
      <c r="M2489">
        <v>7.0000000000000007E-2</v>
      </c>
      <c r="N2489">
        <v>-7.0000000000000007E-2</v>
      </c>
    </row>
    <row r="2490" spans="8:14">
      <c r="H2490" t="s">
        <v>6678</v>
      </c>
      <c r="L2490">
        <v>0</v>
      </c>
      <c r="M2490">
        <v>0.01</v>
      </c>
      <c r="N2490">
        <v>-0.01</v>
      </c>
    </row>
    <row r="2491" spans="8:14">
      <c r="H2491" t="s">
        <v>6679</v>
      </c>
      <c r="L2491">
        <v>0</v>
      </c>
      <c r="M2491">
        <v>0</v>
      </c>
      <c r="N2491">
        <v>0</v>
      </c>
    </row>
    <row r="2492" spans="8:14">
      <c r="H2492" t="s">
        <v>6680</v>
      </c>
      <c r="L2492">
        <v>0</v>
      </c>
      <c r="M2492">
        <v>0</v>
      </c>
      <c r="N2492">
        <v>0</v>
      </c>
    </row>
    <row r="2493" spans="8:14">
      <c r="H2493" t="s">
        <v>6681</v>
      </c>
      <c r="L2493">
        <v>0</v>
      </c>
      <c r="M2493">
        <v>0.01</v>
      </c>
      <c r="N2493">
        <v>-0.01</v>
      </c>
    </row>
    <row r="2494" spans="8:14">
      <c r="H2494" t="s">
        <v>6682</v>
      </c>
      <c r="L2494">
        <v>0</v>
      </c>
      <c r="M2494">
        <v>0.04</v>
      </c>
      <c r="N2494">
        <v>-0.04</v>
      </c>
    </row>
    <row r="2495" spans="8:14">
      <c r="H2495" t="s">
        <v>6683</v>
      </c>
      <c r="L2495">
        <v>0</v>
      </c>
      <c r="M2495">
        <v>0</v>
      </c>
      <c r="N2495">
        <v>0</v>
      </c>
    </row>
    <row r="2496" spans="8:14">
      <c r="H2496" t="s">
        <v>6684</v>
      </c>
      <c r="L2496">
        <v>0</v>
      </c>
      <c r="M2496">
        <v>0</v>
      </c>
      <c r="N2496">
        <v>0</v>
      </c>
    </row>
    <row r="2497" spans="7:14">
      <c r="G2497" t="s">
        <v>3373</v>
      </c>
      <c r="L2497">
        <v>-14.65</v>
      </c>
      <c r="M2497">
        <v>-22.4</v>
      </c>
      <c r="N2497">
        <v>7.75</v>
      </c>
    </row>
    <row r="2498" spans="7:14">
      <c r="H2498" t="s">
        <v>3373</v>
      </c>
      <c r="L2498">
        <v>-14.65</v>
      </c>
      <c r="M2498">
        <v>-22.4</v>
      </c>
      <c r="N2498">
        <v>7.75</v>
      </c>
    </row>
    <row r="2499" spans="7:14">
      <c r="I2499" t="s">
        <v>3374</v>
      </c>
      <c r="L2499">
        <v>-0.85</v>
      </c>
      <c r="M2499">
        <v>-2.68</v>
      </c>
      <c r="N2499">
        <v>1.83</v>
      </c>
    </row>
    <row r="2500" spans="7:14">
      <c r="I2500" t="s">
        <v>3375</v>
      </c>
      <c r="L2500">
        <v>-10.97</v>
      </c>
      <c r="M2500">
        <v>-17.399999999999999</v>
      </c>
      <c r="N2500">
        <v>6.43</v>
      </c>
    </row>
    <row r="2501" spans="7:14">
      <c r="I2501" t="s">
        <v>3376</v>
      </c>
      <c r="L2501">
        <v>-2.83</v>
      </c>
      <c r="M2501">
        <v>-2.3199999999999998</v>
      </c>
      <c r="N2501">
        <v>-0.51</v>
      </c>
    </row>
    <row r="2502" spans="7:14">
      <c r="G2502" t="s">
        <v>75</v>
      </c>
      <c r="L2502">
        <v>-500.89</v>
      </c>
      <c r="M2502">
        <v>-474.36</v>
      </c>
      <c r="N2502">
        <v>-26.53</v>
      </c>
    </row>
    <row r="2503" spans="7:14">
      <c r="H2503" t="s">
        <v>75</v>
      </c>
      <c r="L2503">
        <v>-500.89</v>
      </c>
      <c r="M2503">
        <v>-474.36</v>
      </c>
      <c r="N2503">
        <v>-26.53</v>
      </c>
    </row>
    <row r="2504" spans="7:14">
      <c r="I2504" t="s">
        <v>3377</v>
      </c>
      <c r="L2504">
        <v>-338.57</v>
      </c>
      <c r="M2504">
        <v>-317.87</v>
      </c>
      <c r="N2504">
        <v>-20.7</v>
      </c>
    </row>
    <row r="2505" spans="7:14">
      <c r="I2505" t="s">
        <v>3378</v>
      </c>
      <c r="L2505">
        <v>-46.94</v>
      </c>
      <c r="M2505">
        <v>-44.81</v>
      </c>
      <c r="N2505">
        <v>-2.13</v>
      </c>
    </row>
    <row r="2506" spans="7:14">
      <c r="I2506" t="s">
        <v>3379</v>
      </c>
      <c r="L2506">
        <v>-7.83</v>
      </c>
      <c r="M2506">
        <v>-7.7</v>
      </c>
      <c r="N2506">
        <v>-0.13</v>
      </c>
    </row>
    <row r="2507" spans="7:14">
      <c r="I2507" t="s">
        <v>3377</v>
      </c>
      <c r="L2507">
        <v>-0.4</v>
      </c>
      <c r="M2507">
        <v>-0.39</v>
      </c>
      <c r="N2507">
        <v>-0.01</v>
      </c>
    </row>
    <row r="2508" spans="7:14">
      <c r="I2508" t="s">
        <v>3377</v>
      </c>
      <c r="L2508">
        <v>-48.32</v>
      </c>
      <c r="M2508">
        <v>-45.46</v>
      </c>
      <c r="N2508">
        <v>-2.86</v>
      </c>
    </row>
    <row r="2509" spans="7:14">
      <c r="I2509" t="s">
        <v>3378</v>
      </c>
      <c r="L2509">
        <v>-6.7</v>
      </c>
      <c r="M2509">
        <v>-6.62</v>
      </c>
      <c r="N2509">
        <v>-0.08</v>
      </c>
    </row>
    <row r="2510" spans="7:14">
      <c r="I2510" t="s">
        <v>3377</v>
      </c>
      <c r="L2510">
        <v>-2.38</v>
      </c>
      <c r="M2510">
        <v>-2.2000000000000002</v>
      </c>
      <c r="N2510">
        <v>-0.18</v>
      </c>
    </row>
    <row r="2511" spans="7:14">
      <c r="I2511" t="s">
        <v>3377</v>
      </c>
      <c r="L2511">
        <v>-0.52</v>
      </c>
      <c r="M2511">
        <v>-0.46</v>
      </c>
      <c r="N2511">
        <v>-7.0000000000000007E-2</v>
      </c>
    </row>
    <row r="2512" spans="7:14">
      <c r="I2512" t="s">
        <v>3377</v>
      </c>
      <c r="L2512">
        <v>-0.01</v>
      </c>
      <c r="M2512">
        <v>0</v>
      </c>
      <c r="N2512">
        <v>0</v>
      </c>
    </row>
    <row r="2513" spans="9:14">
      <c r="I2513" t="s">
        <v>3380</v>
      </c>
      <c r="L2513">
        <v>-6.1</v>
      </c>
      <c r="M2513">
        <v>-5.62</v>
      </c>
      <c r="N2513">
        <v>-0.47</v>
      </c>
    </row>
    <row r="2514" spans="9:14">
      <c r="I2514" t="s">
        <v>3381</v>
      </c>
      <c r="L2514">
        <v>-2.06</v>
      </c>
      <c r="M2514">
        <v>-1.73</v>
      </c>
      <c r="N2514">
        <v>-0.34</v>
      </c>
    </row>
    <row r="2515" spans="9:14">
      <c r="I2515" t="s">
        <v>3380</v>
      </c>
      <c r="L2515">
        <v>-0.05</v>
      </c>
      <c r="M2515">
        <v>-0.05</v>
      </c>
      <c r="N2515">
        <v>0</v>
      </c>
    </row>
    <row r="2516" spans="9:14">
      <c r="I2516" t="s">
        <v>3382</v>
      </c>
      <c r="L2516">
        <v>-0.78</v>
      </c>
      <c r="M2516">
        <v>-0.73</v>
      </c>
      <c r="N2516">
        <v>-0.06</v>
      </c>
    </row>
    <row r="2517" spans="9:14">
      <c r="I2517" t="s">
        <v>3380</v>
      </c>
      <c r="L2517">
        <v>-0.08</v>
      </c>
      <c r="M2517">
        <v>-7.0000000000000007E-2</v>
      </c>
      <c r="N2517">
        <v>-0.01</v>
      </c>
    </row>
    <row r="2518" spans="9:14">
      <c r="I2518" t="s">
        <v>3380</v>
      </c>
      <c r="L2518">
        <v>-0.08</v>
      </c>
      <c r="M2518">
        <v>-0.08</v>
      </c>
      <c r="N2518">
        <v>-0.01</v>
      </c>
    </row>
    <row r="2519" spans="9:14">
      <c r="I2519" t="s">
        <v>3380</v>
      </c>
      <c r="L2519">
        <v>-0.13</v>
      </c>
      <c r="M2519">
        <v>-0.13</v>
      </c>
      <c r="N2519">
        <v>-0.01</v>
      </c>
    </row>
    <row r="2520" spans="9:14">
      <c r="I2520" t="s">
        <v>3380</v>
      </c>
      <c r="L2520">
        <v>-0.01</v>
      </c>
      <c r="M2520">
        <v>0</v>
      </c>
      <c r="N2520">
        <v>-0.01</v>
      </c>
    </row>
    <row r="2521" spans="9:14">
      <c r="I2521" t="s">
        <v>3935</v>
      </c>
      <c r="L2521">
        <v>-0.24</v>
      </c>
      <c r="M2521">
        <v>-2.4700000000000002</v>
      </c>
      <c r="N2521">
        <v>2.23</v>
      </c>
    </row>
    <row r="2522" spans="9:14">
      <c r="I2522" t="s">
        <v>3383</v>
      </c>
      <c r="L2522">
        <v>-2.1</v>
      </c>
      <c r="M2522">
        <v>-4.09</v>
      </c>
      <c r="N2522">
        <v>1.99</v>
      </c>
    </row>
    <row r="2523" spans="9:14">
      <c r="I2523" t="s">
        <v>3384</v>
      </c>
      <c r="L2523">
        <v>-0.46</v>
      </c>
      <c r="M2523">
        <v>-0.46</v>
      </c>
      <c r="N2523">
        <v>0</v>
      </c>
    </row>
    <row r="2524" spans="9:14">
      <c r="I2524" t="s">
        <v>3385</v>
      </c>
      <c r="L2524">
        <v>0</v>
      </c>
      <c r="M2524">
        <v>0</v>
      </c>
      <c r="N2524">
        <v>0</v>
      </c>
    </row>
    <row r="2525" spans="9:14">
      <c r="I2525" t="s">
        <v>6685</v>
      </c>
      <c r="L2525">
        <v>-0.14000000000000001</v>
      </c>
      <c r="M2525">
        <v>0</v>
      </c>
      <c r="N2525">
        <v>-0.14000000000000001</v>
      </c>
    </row>
    <row r="2526" spans="9:14">
      <c r="I2526" t="s">
        <v>3386</v>
      </c>
      <c r="L2526">
        <v>-0.36</v>
      </c>
      <c r="M2526">
        <v>-0.16</v>
      </c>
      <c r="N2526">
        <v>-0.2</v>
      </c>
    </row>
    <row r="2527" spans="9:14">
      <c r="I2527" t="s">
        <v>3387</v>
      </c>
      <c r="L2527">
        <v>-0.44</v>
      </c>
      <c r="M2527">
        <v>-0.52</v>
      </c>
      <c r="N2527">
        <v>7.0000000000000007E-2</v>
      </c>
    </row>
    <row r="2528" spans="9:14">
      <c r="I2528" t="s">
        <v>3388</v>
      </c>
      <c r="L2528">
        <v>0</v>
      </c>
      <c r="M2528">
        <v>0</v>
      </c>
      <c r="N2528">
        <v>0</v>
      </c>
    </row>
    <row r="2529" spans="9:14">
      <c r="I2529" t="s">
        <v>3389</v>
      </c>
      <c r="L2529">
        <v>-0.01</v>
      </c>
      <c r="M2529">
        <v>-0.01</v>
      </c>
      <c r="N2529">
        <v>0</v>
      </c>
    </row>
    <row r="2530" spans="9:14">
      <c r="I2530" t="s">
        <v>6686</v>
      </c>
      <c r="L2530">
        <v>0</v>
      </c>
      <c r="M2530">
        <v>0</v>
      </c>
      <c r="N2530">
        <v>0</v>
      </c>
    </row>
    <row r="2531" spans="9:14">
      <c r="I2531" t="s">
        <v>3390</v>
      </c>
      <c r="L2531">
        <v>-25.07</v>
      </c>
      <c r="M2531">
        <v>-23.95</v>
      </c>
      <c r="N2531">
        <v>-1.1200000000000001</v>
      </c>
    </row>
    <row r="2532" spans="9:14">
      <c r="I2532" t="s">
        <v>6687</v>
      </c>
      <c r="L2532">
        <v>0</v>
      </c>
      <c r="M2532">
        <v>0</v>
      </c>
      <c r="N2532">
        <v>0</v>
      </c>
    </row>
    <row r="2533" spans="9:14">
      <c r="I2533" t="s">
        <v>1415</v>
      </c>
      <c r="L2533">
        <v>0</v>
      </c>
      <c r="M2533">
        <v>0</v>
      </c>
      <c r="N2533">
        <v>0</v>
      </c>
    </row>
    <row r="2534" spans="9:14">
      <c r="I2534" t="s">
        <v>3391</v>
      </c>
      <c r="L2534">
        <v>-2.5499999999999998</v>
      </c>
      <c r="M2534">
        <v>-2.0099999999999998</v>
      </c>
      <c r="N2534">
        <v>-0.55000000000000004</v>
      </c>
    </row>
    <row r="2535" spans="9:14">
      <c r="I2535" t="s">
        <v>3392</v>
      </c>
      <c r="L2535">
        <v>-0.59</v>
      </c>
      <c r="M2535">
        <v>-0.61</v>
      </c>
      <c r="N2535">
        <v>0.02</v>
      </c>
    </row>
    <row r="2536" spans="9:14">
      <c r="I2536" t="s">
        <v>3393</v>
      </c>
      <c r="L2536">
        <v>-0.15</v>
      </c>
      <c r="M2536">
        <v>-0.16</v>
      </c>
      <c r="N2536">
        <v>0.01</v>
      </c>
    </row>
    <row r="2537" spans="9:14">
      <c r="I2537" t="s">
        <v>3394</v>
      </c>
      <c r="L2537">
        <v>-0.32</v>
      </c>
      <c r="M2537">
        <v>-0.3</v>
      </c>
      <c r="N2537">
        <v>-0.02</v>
      </c>
    </row>
    <row r="2538" spans="9:14">
      <c r="I2538" t="s">
        <v>3395</v>
      </c>
      <c r="L2538">
        <v>-0.2</v>
      </c>
      <c r="M2538">
        <v>-0.16</v>
      </c>
      <c r="N2538">
        <v>-0.03</v>
      </c>
    </row>
    <row r="2539" spans="9:14">
      <c r="I2539" t="s">
        <v>3394</v>
      </c>
      <c r="L2539">
        <v>-4.74</v>
      </c>
      <c r="M2539">
        <v>-4.67</v>
      </c>
      <c r="N2539">
        <v>-7.0000000000000007E-2</v>
      </c>
    </row>
    <row r="2540" spans="9:14">
      <c r="I2540" t="s">
        <v>3396</v>
      </c>
      <c r="L2540">
        <v>-0.78</v>
      </c>
      <c r="M2540">
        <v>-0.74</v>
      </c>
      <c r="N2540">
        <v>-0.04</v>
      </c>
    </row>
    <row r="2541" spans="9:14">
      <c r="I2541" t="s">
        <v>3382</v>
      </c>
      <c r="L2541">
        <v>-0.4</v>
      </c>
      <c r="M2541">
        <v>-0.37</v>
      </c>
      <c r="N2541">
        <v>-0.03</v>
      </c>
    </row>
    <row r="2542" spans="9:14">
      <c r="I2542" t="s">
        <v>3397</v>
      </c>
      <c r="L2542">
        <v>-0.6</v>
      </c>
      <c r="M2542">
        <v>-0.3</v>
      </c>
      <c r="N2542">
        <v>-0.3</v>
      </c>
    </row>
    <row r="2543" spans="9:14">
      <c r="I2543" t="s">
        <v>3398</v>
      </c>
      <c r="L2543">
        <v>-7.0000000000000007E-2</v>
      </c>
      <c r="M2543">
        <v>-0.09</v>
      </c>
      <c r="N2543">
        <v>0.01</v>
      </c>
    </row>
    <row r="2544" spans="9:14">
      <c r="I2544" t="s">
        <v>3399</v>
      </c>
      <c r="L2544">
        <v>0</v>
      </c>
      <c r="M2544">
        <v>-0.01</v>
      </c>
      <c r="N2544">
        <v>0.01</v>
      </c>
    </row>
    <row r="2545" spans="9:14">
      <c r="I2545" t="s">
        <v>3400</v>
      </c>
      <c r="L2545">
        <v>0</v>
      </c>
      <c r="M2545">
        <v>0</v>
      </c>
      <c r="N2545">
        <v>0</v>
      </c>
    </row>
    <row r="2546" spans="9:14">
      <c r="I2546" t="s">
        <v>3401</v>
      </c>
      <c r="L2546">
        <v>0.22</v>
      </c>
      <c r="M2546">
        <v>0.35</v>
      </c>
      <c r="N2546">
        <v>-0.13</v>
      </c>
    </row>
    <row r="2547" spans="9:14">
      <c r="I2547" t="s">
        <v>3402</v>
      </c>
      <c r="L2547">
        <v>0</v>
      </c>
      <c r="M2547">
        <v>-0.01</v>
      </c>
      <c r="N2547">
        <v>0</v>
      </c>
    </row>
    <row r="2548" spans="9:14">
      <c r="I2548" t="s">
        <v>3403</v>
      </c>
      <c r="L2548">
        <v>-0.01</v>
      </c>
      <c r="M2548">
        <v>0.01</v>
      </c>
      <c r="N2548">
        <v>-0.02</v>
      </c>
    </row>
    <row r="2549" spans="9:14">
      <c r="I2549" t="s">
        <v>3404</v>
      </c>
      <c r="L2549">
        <v>0</v>
      </c>
      <c r="M2549">
        <v>0</v>
      </c>
      <c r="N2549">
        <v>0</v>
      </c>
    </row>
    <row r="2550" spans="9:14">
      <c r="I2550" t="s">
        <v>4139</v>
      </c>
      <c r="L2550">
        <v>0</v>
      </c>
      <c r="M2550">
        <v>0</v>
      </c>
      <c r="N2550">
        <v>0</v>
      </c>
    </row>
    <row r="2551" spans="9:14">
      <c r="I2551" t="s">
        <v>3405</v>
      </c>
      <c r="L2551">
        <v>-0.51</v>
      </c>
      <c r="M2551">
        <v>0.23</v>
      </c>
      <c r="N2551">
        <v>-0.74</v>
      </c>
    </row>
    <row r="2552" spans="9:14">
      <c r="I2552" t="s">
        <v>3406</v>
      </c>
      <c r="L2552">
        <v>-0.18</v>
      </c>
      <c r="M2552">
        <v>0.06</v>
      </c>
      <c r="N2552">
        <v>-0.24</v>
      </c>
    </row>
    <row r="2553" spans="9:14">
      <c r="I2553" t="s">
        <v>3407</v>
      </c>
      <c r="L2553">
        <v>0</v>
      </c>
      <c r="M2553">
        <v>0</v>
      </c>
      <c r="N2553">
        <v>-0.01</v>
      </c>
    </row>
    <row r="2554" spans="9:14">
      <c r="I2554" t="s">
        <v>3408</v>
      </c>
      <c r="L2554">
        <v>-0.1</v>
      </c>
      <c r="M2554">
        <v>0.02</v>
      </c>
      <c r="N2554">
        <v>-0.12</v>
      </c>
    </row>
    <row r="2555" spans="9:14">
      <c r="I2555" t="s">
        <v>3409</v>
      </c>
      <c r="L2555">
        <v>-0.01</v>
      </c>
      <c r="M2555">
        <v>0</v>
      </c>
      <c r="N2555">
        <v>-0.01</v>
      </c>
    </row>
    <row r="2556" spans="9:14">
      <c r="I2556" t="s">
        <v>3410</v>
      </c>
      <c r="L2556">
        <v>-0.01</v>
      </c>
      <c r="M2556">
        <v>0</v>
      </c>
      <c r="N2556">
        <v>-0.01</v>
      </c>
    </row>
    <row r="2557" spans="9:14">
      <c r="I2557" t="s">
        <v>3411</v>
      </c>
      <c r="L2557">
        <v>0</v>
      </c>
      <c r="M2557">
        <v>0</v>
      </c>
      <c r="N2557">
        <v>0</v>
      </c>
    </row>
    <row r="2558" spans="9:14">
      <c r="I2558" t="s">
        <v>3412</v>
      </c>
      <c r="L2558">
        <v>-0.01</v>
      </c>
      <c r="M2558">
        <v>0</v>
      </c>
      <c r="N2558">
        <v>-0.01</v>
      </c>
    </row>
    <row r="2559" spans="9:14">
      <c r="I2559" t="s">
        <v>3413</v>
      </c>
      <c r="L2559">
        <v>0</v>
      </c>
      <c r="M2559">
        <v>0.01</v>
      </c>
      <c r="N2559">
        <v>-0.01</v>
      </c>
    </row>
    <row r="2560" spans="9:14">
      <c r="I2560" t="s">
        <v>3414</v>
      </c>
      <c r="L2560">
        <v>0</v>
      </c>
      <c r="M2560">
        <v>0</v>
      </c>
      <c r="N2560">
        <v>0</v>
      </c>
    </row>
    <row r="2561" spans="5:14">
      <c r="I2561" t="s">
        <v>3415</v>
      </c>
      <c r="L2561">
        <v>0</v>
      </c>
      <c r="M2561">
        <v>0</v>
      </c>
      <c r="N2561">
        <v>0</v>
      </c>
    </row>
    <row r="2562" spans="5:14">
      <c r="I2562" t="s">
        <v>3416</v>
      </c>
      <c r="L2562">
        <v>0</v>
      </c>
      <c r="M2562">
        <v>0</v>
      </c>
      <c r="N2562">
        <v>0</v>
      </c>
    </row>
    <row r="2563" spans="5:14">
      <c r="I2563" t="s">
        <v>3417</v>
      </c>
      <c r="L2563">
        <v>-0.04</v>
      </c>
      <c r="M2563">
        <v>-0.05</v>
      </c>
      <c r="N2563">
        <v>0</v>
      </c>
    </row>
    <row r="2564" spans="5:14">
      <c r="I2564" t="s">
        <v>3418</v>
      </c>
      <c r="L2564">
        <v>-0.01</v>
      </c>
      <c r="M2564">
        <v>0</v>
      </c>
      <c r="N2564">
        <v>-0.01</v>
      </c>
    </row>
    <row r="2565" spans="5:14">
      <c r="I2565" t="s">
        <v>3419</v>
      </c>
      <c r="L2565">
        <v>0</v>
      </c>
      <c r="M2565">
        <v>0</v>
      </c>
      <c r="N2565">
        <v>0</v>
      </c>
    </row>
    <row r="2566" spans="5:14">
      <c r="I2566" t="s">
        <v>3420</v>
      </c>
      <c r="L2566">
        <v>0</v>
      </c>
      <c r="M2566">
        <v>0</v>
      </c>
      <c r="N2566">
        <v>0</v>
      </c>
    </row>
    <row r="2567" spans="5:14">
      <c r="I2567" t="s">
        <v>3422</v>
      </c>
      <c r="L2567">
        <v>0</v>
      </c>
      <c r="M2567">
        <v>0</v>
      </c>
      <c r="N2567">
        <v>0</v>
      </c>
    </row>
    <row r="2568" spans="5:14">
      <c r="I2568" t="s">
        <v>3937</v>
      </c>
      <c r="L2568">
        <v>0</v>
      </c>
      <c r="M2568">
        <v>0</v>
      </c>
      <c r="N2568">
        <v>0</v>
      </c>
    </row>
    <row r="2569" spans="5:14">
      <c r="I2569" t="s">
        <v>3423</v>
      </c>
      <c r="L2569">
        <v>0</v>
      </c>
      <c r="M2569">
        <v>0</v>
      </c>
      <c r="N2569">
        <v>0</v>
      </c>
    </row>
    <row r="2570" spans="5:14">
      <c r="E2570" t="s">
        <v>3424</v>
      </c>
      <c r="L2570">
        <v>-96.45</v>
      </c>
      <c r="M2570">
        <v>-166.08</v>
      </c>
      <c r="N2570">
        <v>69.63</v>
      </c>
    </row>
    <row r="2571" spans="5:14">
      <c r="G2571" t="s">
        <v>3425</v>
      </c>
      <c r="L2571">
        <v>-35.18</v>
      </c>
      <c r="M2571">
        <v>-44.88</v>
      </c>
      <c r="N2571">
        <v>9.6999999999999993</v>
      </c>
    </row>
    <row r="2572" spans="5:14">
      <c r="G2572" t="s">
        <v>3426</v>
      </c>
      <c r="L2572">
        <v>-31.69</v>
      </c>
      <c r="M2572">
        <v>-29.45</v>
      </c>
      <c r="N2572">
        <v>-2.23</v>
      </c>
    </row>
    <row r="2573" spans="5:14">
      <c r="G2573" t="s">
        <v>3427</v>
      </c>
      <c r="L2573">
        <v>-5.15</v>
      </c>
      <c r="M2573">
        <v>-4.12</v>
      </c>
      <c r="N2573">
        <v>-1.03</v>
      </c>
    </row>
    <row r="2574" spans="5:14">
      <c r="G2574" t="s">
        <v>3428</v>
      </c>
      <c r="L2574">
        <v>-0.15</v>
      </c>
      <c r="M2574">
        <v>-0.32</v>
      </c>
      <c r="N2574">
        <v>0.17</v>
      </c>
    </row>
    <row r="2575" spans="5:14">
      <c r="G2575" t="s">
        <v>3429</v>
      </c>
      <c r="L2575">
        <v>-0.13</v>
      </c>
      <c r="M2575">
        <v>-0.13</v>
      </c>
      <c r="N2575">
        <v>0</v>
      </c>
    </row>
    <row r="2576" spans="5:14">
      <c r="G2576" t="s">
        <v>3430</v>
      </c>
      <c r="L2576">
        <v>-0.36</v>
      </c>
      <c r="M2576">
        <v>-1.24</v>
      </c>
      <c r="N2576">
        <v>0.88</v>
      </c>
    </row>
    <row r="2577" spans="7:14">
      <c r="G2577" t="s">
        <v>3431</v>
      </c>
      <c r="L2577">
        <v>-1.85</v>
      </c>
      <c r="M2577">
        <v>-3.78</v>
      </c>
      <c r="N2577">
        <v>1.93</v>
      </c>
    </row>
    <row r="2578" spans="7:14">
      <c r="G2578" t="s">
        <v>3432</v>
      </c>
      <c r="L2578">
        <v>-1.07</v>
      </c>
      <c r="M2578">
        <v>-4.83</v>
      </c>
      <c r="N2578">
        <v>3.76</v>
      </c>
    </row>
    <row r="2579" spans="7:14">
      <c r="G2579" t="s">
        <v>3433</v>
      </c>
      <c r="L2579">
        <v>-22.11</v>
      </c>
      <c r="M2579">
        <v>-2.5299999999999998</v>
      </c>
      <c r="N2579">
        <v>-19.579999999999998</v>
      </c>
    </row>
    <row r="2580" spans="7:14">
      <c r="G2580" t="s">
        <v>3434</v>
      </c>
      <c r="L2580">
        <v>-0.48</v>
      </c>
      <c r="M2580">
        <v>-0.44</v>
      </c>
      <c r="N2580">
        <v>-0.05</v>
      </c>
    </row>
    <row r="2581" spans="7:14">
      <c r="G2581" t="s">
        <v>3435</v>
      </c>
      <c r="L2581">
        <v>23.65</v>
      </c>
      <c r="M2581">
        <v>-92.32</v>
      </c>
      <c r="N2581">
        <v>115.97</v>
      </c>
    </row>
    <row r="2582" spans="7:14">
      <c r="G2582" t="s">
        <v>3436</v>
      </c>
      <c r="L2582">
        <v>-2.65</v>
      </c>
      <c r="M2582">
        <v>1.53</v>
      </c>
      <c r="N2582">
        <v>-4.18</v>
      </c>
    </row>
    <row r="2583" spans="7:14">
      <c r="G2583" t="s">
        <v>3437</v>
      </c>
      <c r="L2583">
        <v>-0.02</v>
      </c>
      <c r="M2583">
        <v>0.25</v>
      </c>
      <c r="N2583">
        <v>-0.27</v>
      </c>
    </row>
    <row r="2584" spans="7:14">
      <c r="G2584" t="s">
        <v>3438</v>
      </c>
      <c r="L2584">
        <v>-3.21</v>
      </c>
      <c r="M2584">
        <v>-94.92</v>
      </c>
      <c r="N2584">
        <v>91.71</v>
      </c>
    </row>
    <row r="2585" spans="7:14">
      <c r="G2585" t="s">
        <v>3439</v>
      </c>
      <c r="L2585">
        <v>-2.41</v>
      </c>
      <c r="M2585">
        <v>-66.23</v>
      </c>
      <c r="N2585">
        <v>63.83</v>
      </c>
    </row>
    <row r="2586" spans="7:14">
      <c r="G2586" t="s">
        <v>3440</v>
      </c>
      <c r="L2586">
        <v>-0.03</v>
      </c>
      <c r="M2586">
        <v>0.01</v>
      </c>
      <c r="N2586">
        <v>-0.04</v>
      </c>
    </row>
    <row r="2587" spans="7:14">
      <c r="G2587" t="s">
        <v>3441</v>
      </c>
      <c r="L2587">
        <v>-0.06</v>
      </c>
      <c r="M2587">
        <v>-0.15</v>
      </c>
      <c r="N2587">
        <v>0.1</v>
      </c>
    </row>
    <row r="2588" spans="7:14">
      <c r="G2588" t="s">
        <v>3442</v>
      </c>
      <c r="L2588">
        <v>-12.07</v>
      </c>
      <c r="M2588">
        <v>147.05000000000001</v>
      </c>
      <c r="N2588">
        <v>-159.12</v>
      </c>
    </row>
    <row r="2589" spans="7:14">
      <c r="G2589" t="s">
        <v>3443</v>
      </c>
      <c r="L2589">
        <v>-0.51</v>
      </c>
      <c r="M2589">
        <v>1.02</v>
      </c>
      <c r="N2589">
        <v>-1.53</v>
      </c>
    </row>
    <row r="2590" spans="7:14">
      <c r="G2590" t="s">
        <v>3444</v>
      </c>
      <c r="L2590">
        <v>-0.01</v>
      </c>
      <c r="M2590">
        <v>-0.31</v>
      </c>
      <c r="N2590">
        <v>0.3</v>
      </c>
    </row>
    <row r="2591" spans="7:14">
      <c r="G2591" t="s">
        <v>3445</v>
      </c>
      <c r="L2591">
        <v>-0.93</v>
      </c>
      <c r="M2591">
        <v>-0.74</v>
      </c>
      <c r="N2591">
        <v>-0.19</v>
      </c>
    </row>
    <row r="2592" spans="7:14">
      <c r="G2592" t="s">
        <v>4140</v>
      </c>
      <c r="L2592">
        <v>0</v>
      </c>
      <c r="M2592">
        <v>0</v>
      </c>
      <c r="N2592">
        <v>0</v>
      </c>
    </row>
    <row r="2593" spans="7:14">
      <c r="G2593" t="s">
        <v>6688</v>
      </c>
      <c r="L2593">
        <v>0</v>
      </c>
      <c r="M2593">
        <v>0</v>
      </c>
      <c r="N2593">
        <v>0</v>
      </c>
    </row>
    <row r="2594" spans="7:14">
      <c r="G2594" t="s">
        <v>3448</v>
      </c>
      <c r="L2594">
        <v>0</v>
      </c>
      <c r="M2594">
        <v>0</v>
      </c>
      <c r="N2594">
        <v>0</v>
      </c>
    </row>
    <row r="2595" spans="7:14">
      <c r="G2595" t="s">
        <v>3453</v>
      </c>
      <c r="L2595">
        <v>0</v>
      </c>
      <c r="M2595">
        <v>2.59</v>
      </c>
      <c r="N2595">
        <v>-2.59</v>
      </c>
    </row>
    <row r="2596" spans="7:14">
      <c r="G2596" t="s">
        <v>3454</v>
      </c>
      <c r="L2596">
        <v>0</v>
      </c>
      <c r="M2596">
        <v>0.2</v>
      </c>
      <c r="N2596">
        <v>-0.2</v>
      </c>
    </row>
    <row r="2597" spans="7:14">
      <c r="G2597" t="s">
        <v>3455</v>
      </c>
      <c r="L2597">
        <v>0</v>
      </c>
      <c r="M2597">
        <v>0</v>
      </c>
      <c r="N2597">
        <v>0</v>
      </c>
    </row>
    <row r="2598" spans="7:14">
      <c r="G2598" t="s">
        <v>3456</v>
      </c>
      <c r="L2598">
        <v>0</v>
      </c>
      <c r="M2598">
        <v>14.68</v>
      </c>
      <c r="N2598">
        <v>-14.68</v>
      </c>
    </row>
    <row r="2599" spans="7:14">
      <c r="G2599" t="s">
        <v>3458</v>
      </c>
      <c r="L2599">
        <v>0</v>
      </c>
      <c r="M2599">
        <v>0</v>
      </c>
      <c r="N2599">
        <v>0</v>
      </c>
    </row>
    <row r="2600" spans="7:14">
      <c r="G2600" t="s">
        <v>3459</v>
      </c>
      <c r="L2600">
        <v>0</v>
      </c>
      <c r="M2600">
        <v>2.95</v>
      </c>
      <c r="N2600">
        <v>-2.95</v>
      </c>
    </row>
    <row r="2601" spans="7:14">
      <c r="G2601" t="s">
        <v>3460</v>
      </c>
      <c r="L2601">
        <v>0</v>
      </c>
      <c r="M2601">
        <v>0.08</v>
      </c>
      <c r="N2601">
        <v>-0.08</v>
      </c>
    </row>
    <row r="2602" spans="7:14">
      <c r="G2602" t="s">
        <v>3461</v>
      </c>
      <c r="L2602">
        <v>0</v>
      </c>
      <c r="M2602">
        <v>3.99</v>
      </c>
      <c r="N2602">
        <v>-3.99</v>
      </c>
    </row>
    <row r="2603" spans="7:14">
      <c r="G2603" t="s">
        <v>3465</v>
      </c>
      <c r="L2603">
        <v>-0.01</v>
      </c>
      <c r="M2603">
        <v>4.0999999999999996</v>
      </c>
      <c r="N2603">
        <v>-4.0999999999999996</v>
      </c>
    </row>
    <row r="2604" spans="7:14">
      <c r="G2604" t="s">
        <v>3465</v>
      </c>
      <c r="L2604">
        <v>0</v>
      </c>
      <c r="M2604">
        <v>0.75</v>
      </c>
      <c r="N2604">
        <v>-0.75</v>
      </c>
    </row>
    <row r="2605" spans="7:14">
      <c r="G2605" t="s">
        <v>3465</v>
      </c>
      <c r="L2605">
        <v>0</v>
      </c>
      <c r="M2605">
        <v>0.01</v>
      </c>
      <c r="N2605">
        <v>-0.01</v>
      </c>
    </row>
    <row r="2606" spans="7:14">
      <c r="G2606" t="s">
        <v>3465</v>
      </c>
      <c r="L2606">
        <v>0</v>
      </c>
      <c r="M2606">
        <v>0.01</v>
      </c>
      <c r="N2606">
        <v>-0.01</v>
      </c>
    </row>
    <row r="2607" spans="7:14">
      <c r="G2607" t="s">
        <v>3466</v>
      </c>
      <c r="L2607">
        <v>0</v>
      </c>
      <c r="M2607">
        <v>0.67</v>
      </c>
      <c r="N2607">
        <v>-0.67</v>
      </c>
    </row>
    <row r="2608" spans="7:14">
      <c r="G2608" t="s">
        <v>3466</v>
      </c>
      <c r="L2608">
        <v>0</v>
      </c>
      <c r="M2608">
        <v>0.01</v>
      </c>
      <c r="N2608">
        <v>-0.01</v>
      </c>
    </row>
    <row r="2609" spans="4:14">
      <c r="G2609" t="s">
        <v>3466</v>
      </c>
      <c r="L2609">
        <v>0</v>
      </c>
      <c r="M2609">
        <v>-0.15</v>
      </c>
      <c r="N2609">
        <v>0.15</v>
      </c>
    </row>
    <row r="2610" spans="4:14">
      <c r="G2610" t="s">
        <v>3466</v>
      </c>
      <c r="L2610">
        <v>0</v>
      </c>
      <c r="M2610">
        <v>0.06</v>
      </c>
      <c r="N2610">
        <v>-7.0000000000000007E-2</v>
      </c>
    </row>
    <row r="2611" spans="4:14">
      <c r="G2611" t="s">
        <v>3466</v>
      </c>
      <c r="L2611">
        <v>0</v>
      </c>
      <c r="M2611">
        <v>0</v>
      </c>
      <c r="N2611">
        <v>0</v>
      </c>
    </row>
    <row r="2612" spans="4:14">
      <c r="G2612" t="s">
        <v>6689</v>
      </c>
      <c r="L2612">
        <v>0</v>
      </c>
      <c r="M2612">
        <v>0.53</v>
      </c>
      <c r="N2612">
        <v>-0.53</v>
      </c>
    </row>
    <row r="2613" spans="4:14">
      <c r="E2613" t="s">
        <v>3467</v>
      </c>
      <c r="L2613" s="4">
        <v>-7965.26</v>
      </c>
      <c r="M2613" s="4">
        <v>-8944.9500000000007</v>
      </c>
      <c r="N2613">
        <v>979.69</v>
      </c>
    </row>
    <row r="2614" spans="4:14">
      <c r="G2614" t="s">
        <v>3468</v>
      </c>
      <c r="L2614" s="4">
        <v>-7141.59</v>
      </c>
      <c r="M2614" s="4">
        <v>-7446.95</v>
      </c>
      <c r="N2614">
        <v>305.36</v>
      </c>
    </row>
    <row r="2615" spans="4:14">
      <c r="H2615" t="s">
        <v>3469</v>
      </c>
      <c r="L2615" s="4">
        <v>-7141.59</v>
      </c>
      <c r="M2615" s="4">
        <v>-7446.95</v>
      </c>
      <c r="N2615">
        <v>305.36</v>
      </c>
    </row>
    <row r="2616" spans="4:14">
      <c r="G2616" t="s">
        <v>3986</v>
      </c>
      <c r="L2616">
        <v>-823.67</v>
      </c>
      <c r="M2616" s="4">
        <v>-1498</v>
      </c>
      <c r="N2616">
        <v>674.34</v>
      </c>
    </row>
    <row r="2617" spans="4:14">
      <c r="H2617" t="s">
        <v>3987</v>
      </c>
      <c r="L2617">
        <v>-823.67</v>
      </c>
      <c r="M2617" s="4">
        <v>-1498</v>
      </c>
      <c r="N2617">
        <v>674.34</v>
      </c>
    </row>
    <row r="2618" spans="4:14">
      <c r="E2618" t="s">
        <v>3470</v>
      </c>
      <c r="L2618">
        <v>62.88</v>
      </c>
      <c r="M2618">
        <v>59.65</v>
      </c>
      <c r="N2618">
        <v>3.22</v>
      </c>
    </row>
    <row r="2619" spans="4:14">
      <c r="G2619" t="s">
        <v>3470</v>
      </c>
      <c r="L2619">
        <v>62.88</v>
      </c>
      <c r="M2619">
        <v>59.65</v>
      </c>
      <c r="N2619">
        <v>3.22</v>
      </c>
    </row>
    <row r="2620" spans="4:14">
      <c r="H2620" t="s">
        <v>3471</v>
      </c>
      <c r="L2620">
        <v>62.88</v>
      </c>
      <c r="M2620">
        <v>59.65</v>
      </c>
      <c r="N2620">
        <v>3.22</v>
      </c>
    </row>
    <row r="2621" spans="4:14">
      <c r="D2621" t="s">
        <v>3472</v>
      </c>
      <c r="L2621">
        <v>-187.54</v>
      </c>
      <c r="M2621">
        <v>-171.25</v>
      </c>
      <c r="N2621">
        <v>-16.29</v>
      </c>
    </row>
    <row r="2622" spans="4:14">
      <c r="E2622" t="s">
        <v>3473</v>
      </c>
      <c r="L2622">
        <v>-5.97</v>
      </c>
      <c r="M2622">
        <v>-4.51</v>
      </c>
      <c r="N2622">
        <v>-1.45</v>
      </c>
    </row>
    <row r="2623" spans="4:14">
      <c r="G2623" t="s">
        <v>3474</v>
      </c>
      <c r="L2623">
        <v>0.01</v>
      </c>
      <c r="M2623">
        <v>2.0299999999999998</v>
      </c>
      <c r="N2623">
        <v>-2.0099999999999998</v>
      </c>
    </row>
    <row r="2624" spans="4:14">
      <c r="H2624" t="s">
        <v>3475</v>
      </c>
      <c r="L2624">
        <v>0.22</v>
      </c>
      <c r="M2624">
        <v>2.15</v>
      </c>
      <c r="N2624">
        <v>-1.93</v>
      </c>
    </row>
    <row r="2625" spans="5:14">
      <c r="H2625" t="s">
        <v>3475</v>
      </c>
      <c r="L2625">
        <v>-0.21</v>
      </c>
      <c r="M2625">
        <v>-0.13</v>
      </c>
      <c r="N2625">
        <v>-0.09</v>
      </c>
    </row>
    <row r="2626" spans="5:14">
      <c r="G2626" t="s">
        <v>3476</v>
      </c>
      <c r="L2626">
        <v>-5.98</v>
      </c>
      <c r="M2626">
        <v>-6.54</v>
      </c>
      <c r="N2626">
        <v>0.56000000000000005</v>
      </c>
    </row>
    <row r="2627" spans="5:14">
      <c r="H2627" t="s">
        <v>3479</v>
      </c>
      <c r="L2627">
        <v>-5.98</v>
      </c>
      <c r="M2627">
        <v>-6.54</v>
      </c>
      <c r="N2627">
        <v>0.56000000000000005</v>
      </c>
    </row>
    <row r="2628" spans="5:14">
      <c r="E2628" t="s">
        <v>20</v>
      </c>
      <c r="L2628">
        <v>-181.57</v>
      </c>
      <c r="M2628">
        <v>-166.74</v>
      </c>
      <c r="N2628">
        <v>-14.83</v>
      </c>
    </row>
    <row r="2629" spans="5:14">
      <c r="G2629" t="s">
        <v>3480</v>
      </c>
      <c r="L2629">
        <v>-1.1000000000000001</v>
      </c>
      <c r="M2629">
        <v>-0.56000000000000005</v>
      </c>
      <c r="N2629">
        <v>-0.53</v>
      </c>
    </row>
    <row r="2630" spans="5:14">
      <c r="H2630" t="s">
        <v>3938</v>
      </c>
      <c r="L2630">
        <v>0</v>
      </c>
      <c r="M2630">
        <v>-0.09</v>
      </c>
      <c r="N2630">
        <v>0.08</v>
      </c>
    </row>
    <row r="2631" spans="5:14">
      <c r="H2631" t="s">
        <v>3482</v>
      </c>
      <c r="L2631">
        <v>43.75</v>
      </c>
      <c r="M2631">
        <v>19.100000000000001</v>
      </c>
      <c r="N2631">
        <v>24.66</v>
      </c>
    </row>
    <row r="2632" spans="5:14">
      <c r="H2632" t="s">
        <v>3483</v>
      </c>
      <c r="L2632">
        <v>-1.38</v>
      </c>
      <c r="M2632">
        <v>-0.02</v>
      </c>
      <c r="N2632">
        <v>-1.37</v>
      </c>
    </row>
    <row r="2633" spans="5:14">
      <c r="H2633" t="s">
        <v>3939</v>
      </c>
      <c r="L2633">
        <v>0</v>
      </c>
      <c r="M2633">
        <v>-0.24</v>
      </c>
      <c r="N2633">
        <v>0.24</v>
      </c>
    </row>
    <row r="2634" spans="5:14">
      <c r="H2634" t="s">
        <v>3484</v>
      </c>
      <c r="L2634">
        <v>1.32</v>
      </c>
      <c r="M2634">
        <v>0</v>
      </c>
      <c r="N2634">
        <v>1.32</v>
      </c>
    </row>
    <row r="2635" spans="5:14">
      <c r="H2635" t="s">
        <v>3485</v>
      </c>
      <c r="L2635">
        <v>-44.78</v>
      </c>
      <c r="M2635">
        <v>-19.32</v>
      </c>
      <c r="N2635">
        <v>-25.46</v>
      </c>
    </row>
    <row r="2636" spans="5:14">
      <c r="G2636" t="s">
        <v>3486</v>
      </c>
      <c r="L2636">
        <v>-0.15</v>
      </c>
      <c r="M2636">
        <v>-0.15</v>
      </c>
      <c r="N2636">
        <v>0</v>
      </c>
    </row>
    <row r="2637" spans="5:14">
      <c r="H2637" t="s">
        <v>3486</v>
      </c>
      <c r="L2637">
        <v>-0.15</v>
      </c>
      <c r="M2637">
        <v>-0.15</v>
      </c>
      <c r="N2637">
        <v>0</v>
      </c>
    </row>
    <row r="2638" spans="5:14">
      <c r="G2638" t="s">
        <v>3388</v>
      </c>
      <c r="L2638">
        <v>-25.76</v>
      </c>
      <c r="M2638">
        <v>-25.31</v>
      </c>
      <c r="N2638">
        <v>-0.45</v>
      </c>
    </row>
    <row r="2639" spans="5:14">
      <c r="H2639" t="s">
        <v>3487</v>
      </c>
      <c r="L2639">
        <v>0</v>
      </c>
      <c r="M2639">
        <v>0</v>
      </c>
      <c r="N2639">
        <v>0</v>
      </c>
    </row>
    <row r="2640" spans="5:14">
      <c r="H2640" t="s">
        <v>3488</v>
      </c>
      <c r="L2640">
        <v>0</v>
      </c>
      <c r="M2640">
        <v>0</v>
      </c>
      <c r="N2640">
        <v>0</v>
      </c>
    </row>
    <row r="2641" spans="8:14">
      <c r="H2641" t="s">
        <v>4141</v>
      </c>
      <c r="L2641">
        <v>0</v>
      </c>
      <c r="M2641">
        <v>0</v>
      </c>
      <c r="N2641">
        <v>0</v>
      </c>
    </row>
    <row r="2642" spans="8:14">
      <c r="H2642" t="s">
        <v>3489</v>
      </c>
      <c r="L2642">
        <v>-0.77</v>
      </c>
      <c r="M2642">
        <v>-1</v>
      </c>
      <c r="N2642">
        <v>0.23</v>
      </c>
    </row>
    <row r="2643" spans="8:14">
      <c r="H2643" t="s">
        <v>3490</v>
      </c>
      <c r="L2643">
        <v>-3.14</v>
      </c>
      <c r="M2643">
        <v>-1.19</v>
      </c>
      <c r="N2643">
        <v>-1.96</v>
      </c>
    </row>
    <row r="2644" spans="8:14">
      <c r="H2644" t="s">
        <v>3491</v>
      </c>
      <c r="L2644">
        <v>-0.09</v>
      </c>
      <c r="M2644">
        <v>-0.12</v>
      </c>
      <c r="N2644">
        <v>0.03</v>
      </c>
    </row>
    <row r="2645" spans="8:14">
      <c r="H2645" t="s">
        <v>3492</v>
      </c>
      <c r="L2645">
        <v>-0.13</v>
      </c>
      <c r="M2645">
        <v>-0.22</v>
      </c>
      <c r="N2645">
        <v>0.09</v>
      </c>
    </row>
    <row r="2646" spans="8:14">
      <c r="H2646" t="s">
        <v>3493</v>
      </c>
      <c r="L2646">
        <v>-0.3</v>
      </c>
      <c r="M2646">
        <v>-0.08</v>
      </c>
      <c r="N2646">
        <v>-0.22</v>
      </c>
    </row>
    <row r="2647" spans="8:14">
      <c r="H2647" t="s">
        <v>4142</v>
      </c>
      <c r="L2647">
        <v>-0.02</v>
      </c>
      <c r="M2647">
        <v>-0.04</v>
      </c>
      <c r="N2647">
        <v>0.02</v>
      </c>
    </row>
    <row r="2648" spans="8:14">
      <c r="H2648" t="s">
        <v>3494</v>
      </c>
      <c r="L2648">
        <v>0</v>
      </c>
      <c r="M2648">
        <v>-0.05</v>
      </c>
      <c r="N2648">
        <v>0.05</v>
      </c>
    </row>
    <row r="2649" spans="8:14">
      <c r="H2649" t="s">
        <v>3495</v>
      </c>
      <c r="L2649">
        <v>0.14000000000000001</v>
      </c>
      <c r="M2649">
        <v>-3.9</v>
      </c>
      <c r="N2649">
        <v>4.03</v>
      </c>
    </row>
    <row r="2650" spans="8:14">
      <c r="H2650" t="s">
        <v>3496</v>
      </c>
      <c r="L2650">
        <v>-7.95</v>
      </c>
      <c r="M2650">
        <v>-5.74</v>
      </c>
      <c r="N2650">
        <v>-2.21</v>
      </c>
    </row>
    <row r="2651" spans="8:14">
      <c r="H2651" t="s">
        <v>3481</v>
      </c>
      <c r="L2651">
        <v>-0.16</v>
      </c>
      <c r="M2651">
        <v>-0.18</v>
      </c>
      <c r="N2651">
        <v>0.02</v>
      </c>
    </row>
    <row r="2652" spans="8:14">
      <c r="H2652" t="s">
        <v>6690</v>
      </c>
      <c r="L2652">
        <v>-0.02</v>
      </c>
      <c r="M2652">
        <v>0</v>
      </c>
      <c r="N2652">
        <v>-0.02</v>
      </c>
    </row>
    <row r="2653" spans="8:14">
      <c r="H2653" t="s">
        <v>3497</v>
      </c>
      <c r="L2653">
        <v>0.95</v>
      </c>
      <c r="M2653">
        <v>1.04</v>
      </c>
      <c r="N2653">
        <v>-0.09</v>
      </c>
    </row>
    <row r="2654" spans="8:14">
      <c r="H2654" t="s">
        <v>3498</v>
      </c>
      <c r="L2654">
        <v>-5.09</v>
      </c>
      <c r="M2654">
        <v>-9.23</v>
      </c>
      <c r="N2654">
        <v>4.1399999999999997</v>
      </c>
    </row>
    <row r="2655" spans="8:14">
      <c r="H2655" t="s">
        <v>3499</v>
      </c>
      <c r="L2655">
        <v>-0.4</v>
      </c>
      <c r="M2655">
        <v>-0.49</v>
      </c>
      <c r="N2655">
        <v>0.09</v>
      </c>
    </row>
    <row r="2656" spans="8:14">
      <c r="H2656" t="s">
        <v>3500</v>
      </c>
      <c r="L2656">
        <v>-0.1</v>
      </c>
      <c r="M2656">
        <v>-0.16</v>
      </c>
      <c r="N2656">
        <v>0.06</v>
      </c>
    </row>
    <row r="2657" spans="3:14">
      <c r="H2657" t="s">
        <v>3501</v>
      </c>
      <c r="L2657">
        <v>0</v>
      </c>
      <c r="M2657">
        <v>0</v>
      </c>
      <c r="N2657">
        <v>0</v>
      </c>
    </row>
    <row r="2658" spans="3:14">
      <c r="H2658" t="s">
        <v>3502</v>
      </c>
      <c r="L2658">
        <v>-0.45</v>
      </c>
      <c r="M2658">
        <v>-0.37</v>
      </c>
      <c r="N2658">
        <v>-0.08</v>
      </c>
    </row>
    <row r="2659" spans="3:14">
      <c r="H2659" t="s">
        <v>6691</v>
      </c>
      <c r="L2659">
        <v>0</v>
      </c>
      <c r="M2659">
        <v>-0.04</v>
      </c>
      <c r="N2659">
        <v>0.04</v>
      </c>
    </row>
    <row r="2660" spans="3:14">
      <c r="H2660" t="s">
        <v>3388</v>
      </c>
      <c r="L2660">
        <v>-8.2200000000000006</v>
      </c>
      <c r="M2660">
        <v>-2.87</v>
      </c>
      <c r="N2660">
        <v>-5.35</v>
      </c>
    </row>
    <row r="2661" spans="3:14">
      <c r="H2661" t="s">
        <v>3503</v>
      </c>
      <c r="L2661">
        <v>0</v>
      </c>
      <c r="M2661">
        <v>-0.66</v>
      </c>
      <c r="N2661">
        <v>0.66</v>
      </c>
    </row>
    <row r="2662" spans="3:14">
      <c r="H2662" t="s">
        <v>3940</v>
      </c>
      <c r="L2662">
        <v>0</v>
      </c>
      <c r="M2662">
        <v>0</v>
      </c>
      <c r="N2662">
        <v>0</v>
      </c>
    </row>
    <row r="2663" spans="3:14">
      <c r="G2663" t="s">
        <v>3504</v>
      </c>
      <c r="L2663">
        <v>-154.56</v>
      </c>
      <c r="M2663">
        <v>-140.71</v>
      </c>
      <c r="N2663">
        <v>-13.85</v>
      </c>
    </row>
    <row r="2664" spans="3:14">
      <c r="H2664" t="s">
        <v>3505</v>
      </c>
      <c r="L2664">
        <v>-154.56</v>
      </c>
      <c r="M2664">
        <v>-140.71</v>
      </c>
      <c r="N2664">
        <v>-13.85</v>
      </c>
    </row>
    <row r="2665" spans="3:14">
      <c r="C2665" t="s">
        <v>3506</v>
      </c>
      <c r="L2665" s="4">
        <v>19491.53</v>
      </c>
      <c r="M2665" s="4">
        <v>19933.3</v>
      </c>
      <c r="N2665">
        <v>-441.76</v>
      </c>
    </row>
    <row r="2666" spans="3:14">
      <c r="D2666" t="s">
        <v>79</v>
      </c>
      <c r="L2666" s="4">
        <v>14388.97</v>
      </c>
      <c r="M2666" s="4">
        <v>15483.73</v>
      </c>
      <c r="N2666" s="4">
        <v>-1094.76</v>
      </c>
    </row>
    <row r="2667" spans="3:14">
      <c r="E2667" t="s">
        <v>3507</v>
      </c>
      <c r="L2667" s="4">
        <v>1058.1600000000001</v>
      </c>
      <c r="M2667" s="4">
        <v>1139.98</v>
      </c>
      <c r="N2667">
        <v>-81.819999999999993</v>
      </c>
    </row>
    <row r="2668" spans="3:14">
      <c r="G2668" t="s">
        <v>3507</v>
      </c>
      <c r="L2668" s="4">
        <v>1058.1600000000001</v>
      </c>
      <c r="M2668" s="4">
        <v>1139.98</v>
      </c>
      <c r="N2668">
        <v>-81.819999999999993</v>
      </c>
    </row>
    <row r="2669" spans="3:14">
      <c r="H2669" t="s">
        <v>3508</v>
      </c>
      <c r="L2669" s="4">
        <v>1046.6300000000001</v>
      </c>
      <c r="M2669" s="4">
        <v>1126.29</v>
      </c>
      <c r="N2669">
        <v>-79.66</v>
      </c>
    </row>
    <row r="2670" spans="3:14">
      <c r="H2670" t="s">
        <v>3509</v>
      </c>
      <c r="L2670">
        <v>11.53</v>
      </c>
      <c r="M2670">
        <v>13.69</v>
      </c>
      <c r="N2670">
        <v>-2.16</v>
      </c>
    </row>
    <row r="2671" spans="3:14">
      <c r="E2671" t="s">
        <v>3510</v>
      </c>
      <c r="L2671" s="4">
        <v>13330.81</v>
      </c>
      <c r="M2671" s="4">
        <v>14343.75</v>
      </c>
      <c r="N2671" s="4">
        <v>-1012.93</v>
      </c>
    </row>
    <row r="2672" spans="3:14">
      <c r="G2672" t="s">
        <v>3510</v>
      </c>
      <c r="L2672" s="4">
        <v>13330.81</v>
      </c>
      <c r="M2672" s="4">
        <v>14343.75</v>
      </c>
      <c r="N2672" s="4">
        <v>-1012.93</v>
      </c>
    </row>
    <row r="2673" spans="4:14">
      <c r="H2673" t="s">
        <v>3511</v>
      </c>
      <c r="L2673" s="4">
        <v>13088.01</v>
      </c>
      <c r="M2673" s="4">
        <v>14571.3</v>
      </c>
      <c r="N2673" s="4">
        <v>-1483.3</v>
      </c>
    </row>
    <row r="2674" spans="4:14">
      <c r="H2674" t="s">
        <v>3941</v>
      </c>
      <c r="L2674">
        <v>242.81</v>
      </c>
      <c r="M2674">
        <v>-227.56</v>
      </c>
      <c r="N2674">
        <v>470.36</v>
      </c>
    </row>
    <row r="2675" spans="4:14">
      <c r="D2675" t="s">
        <v>3512</v>
      </c>
      <c r="L2675" s="4">
        <v>2435.5300000000002</v>
      </c>
      <c r="M2675" s="4">
        <v>2338.42</v>
      </c>
      <c r="N2675">
        <v>97.12</v>
      </c>
    </row>
    <row r="2676" spans="4:14">
      <c r="E2676" t="s">
        <v>3513</v>
      </c>
      <c r="L2676" s="4">
        <v>1773.18</v>
      </c>
      <c r="M2676" s="4">
        <v>1767.9</v>
      </c>
      <c r="N2676">
        <v>5.28</v>
      </c>
    </row>
    <row r="2677" spans="4:14">
      <c r="G2677" t="s">
        <v>80</v>
      </c>
      <c r="L2677" s="4">
        <v>1260.77</v>
      </c>
      <c r="M2677" s="4">
        <v>1403.13</v>
      </c>
      <c r="N2677">
        <v>-142.36000000000001</v>
      </c>
    </row>
    <row r="2678" spans="4:14">
      <c r="H2678" t="s">
        <v>3514</v>
      </c>
      <c r="L2678" s="4">
        <v>1081.03</v>
      </c>
      <c r="M2678">
        <v>651.54999999999995</v>
      </c>
      <c r="N2678">
        <v>429.48</v>
      </c>
    </row>
    <row r="2679" spans="4:14">
      <c r="H2679" t="s">
        <v>3515</v>
      </c>
      <c r="L2679">
        <v>2.27</v>
      </c>
      <c r="M2679">
        <v>1.19</v>
      </c>
      <c r="N2679">
        <v>1.08</v>
      </c>
    </row>
    <row r="2680" spans="4:14">
      <c r="H2680" t="s">
        <v>3516</v>
      </c>
      <c r="L2680">
        <v>54.51</v>
      </c>
      <c r="M2680">
        <v>266.7</v>
      </c>
      <c r="N2680">
        <v>-212.2</v>
      </c>
    </row>
    <row r="2681" spans="4:14">
      <c r="H2681" t="s">
        <v>3517</v>
      </c>
      <c r="L2681">
        <v>6.05</v>
      </c>
      <c r="M2681">
        <v>6.79</v>
      </c>
      <c r="N2681">
        <v>-0.74</v>
      </c>
    </row>
    <row r="2682" spans="4:14">
      <c r="H2682" t="s">
        <v>3518</v>
      </c>
      <c r="L2682">
        <v>0.13</v>
      </c>
      <c r="M2682">
        <v>0.17</v>
      </c>
      <c r="N2682">
        <v>-0.04</v>
      </c>
    </row>
    <row r="2683" spans="4:14">
      <c r="H2683" t="s">
        <v>3519</v>
      </c>
      <c r="L2683">
        <v>51.19</v>
      </c>
      <c r="M2683">
        <v>209.66</v>
      </c>
      <c r="N2683">
        <v>-158.47</v>
      </c>
    </row>
    <row r="2684" spans="4:14">
      <c r="H2684" t="s">
        <v>3520</v>
      </c>
      <c r="L2684">
        <v>65.599999999999994</v>
      </c>
      <c r="M2684">
        <v>267.13</v>
      </c>
      <c r="N2684">
        <v>-201.53</v>
      </c>
    </row>
    <row r="2685" spans="4:14">
      <c r="H2685" t="s">
        <v>4143</v>
      </c>
      <c r="L2685">
        <v>0</v>
      </c>
      <c r="M2685">
        <v>-0.02</v>
      </c>
      <c r="N2685">
        <v>0.02</v>
      </c>
    </row>
    <row r="2686" spans="4:14">
      <c r="H2686" t="s">
        <v>3521</v>
      </c>
      <c r="L2686">
        <v>0</v>
      </c>
      <c r="M2686">
        <v>-0.03</v>
      </c>
      <c r="N2686">
        <v>0.03</v>
      </c>
    </row>
    <row r="2687" spans="4:14">
      <c r="G2687" t="s">
        <v>3522</v>
      </c>
      <c r="L2687">
        <v>173.99</v>
      </c>
      <c r="M2687">
        <v>19.190000000000001</v>
      </c>
      <c r="N2687">
        <v>154.80000000000001</v>
      </c>
    </row>
    <row r="2688" spans="4:14">
      <c r="H2688" t="s">
        <v>3522</v>
      </c>
      <c r="L2688">
        <v>161.81</v>
      </c>
      <c r="M2688">
        <v>11.99</v>
      </c>
      <c r="N2688">
        <v>149.82</v>
      </c>
    </row>
    <row r="2689" spans="7:14">
      <c r="H2689" t="s">
        <v>3523</v>
      </c>
      <c r="L2689">
        <v>3.7</v>
      </c>
      <c r="M2689">
        <v>3.69</v>
      </c>
      <c r="N2689">
        <v>0.01</v>
      </c>
    </row>
    <row r="2690" spans="7:14">
      <c r="H2690" t="s">
        <v>3524</v>
      </c>
      <c r="L2690">
        <v>1.41</v>
      </c>
      <c r="M2690">
        <v>1.29</v>
      </c>
      <c r="N2690">
        <v>0.12</v>
      </c>
    </row>
    <row r="2691" spans="7:14">
      <c r="H2691" t="s">
        <v>6692</v>
      </c>
      <c r="L2691">
        <v>0</v>
      </c>
      <c r="M2691">
        <v>0</v>
      </c>
      <c r="N2691">
        <v>0</v>
      </c>
    </row>
    <row r="2692" spans="7:14">
      <c r="H2692" t="s">
        <v>3525</v>
      </c>
      <c r="L2692">
        <v>3.24</v>
      </c>
      <c r="M2692">
        <v>1.34</v>
      </c>
      <c r="N2692">
        <v>1.91</v>
      </c>
    </row>
    <row r="2693" spans="7:14">
      <c r="H2693" t="s">
        <v>3526</v>
      </c>
      <c r="L2693">
        <v>3.82</v>
      </c>
      <c r="M2693">
        <v>0.89</v>
      </c>
      <c r="N2693">
        <v>2.93</v>
      </c>
    </row>
    <row r="2694" spans="7:14">
      <c r="H2694" t="s">
        <v>6693</v>
      </c>
      <c r="L2694">
        <v>0</v>
      </c>
      <c r="M2694">
        <v>0</v>
      </c>
      <c r="N2694">
        <v>0</v>
      </c>
    </row>
    <row r="2695" spans="7:14">
      <c r="G2695" t="s">
        <v>3528</v>
      </c>
      <c r="L2695">
        <v>181.96</v>
      </c>
      <c r="M2695">
        <v>190.79</v>
      </c>
      <c r="N2695">
        <v>-8.83</v>
      </c>
    </row>
    <row r="2696" spans="7:14">
      <c r="H2696" t="s">
        <v>3942</v>
      </c>
      <c r="L2696">
        <v>0</v>
      </c>
      <c r="M2696">
        <v>0</v>
      </c>
      <c r="N2696">
        <v>0</v>
      </c>
    </row>
    <row r="2697" spans="7:14">
      <c r="H2697" t="s">
        <v>3529</v>
      </c>
      <c r="L2697">
        <v>137.72999999999999</v>
      </c>
      <c r="M2697">
        <v>130.74</v>
      </c>
      <c r="N2697">
        <v>6.98</v>
      </c>
    </row>
    <row r="2698" spans="7:14">
      <c r="H2698" t="s">
        <v>3530</v>
      </c>
      <c r="L2698">
        <v>1.72</v>
      </c>
      <c r="M2698">
        <v>1.86</v>
      </c>
      <c r="N2698">
        <v>-0.14000000000000001</v>
      </c>
    </row>
    <row r="2699" spans="7:14">
      <c r="H2699" t="s">
        <v>3531</v>
      </c>
      <c r="L2699">
        <v>11.63</v>
      </c>
      <c r="M2699">
        <v>11.48</v>
      </c>
      <c r="N2699">
        <v>0.15</v>
      </c>
    </row>
    <row r="2700" spans="7:14">
      <c r="H2700" t="s">
        <v>3532</v>
      </c>
      <c r="L2700">
        <v>0.02</v>
      </c>
      <c r="M2700">
        <v>0.06</v>
      </c>
      <c r="N2700">
        <v>-0.04</v>
      </c>
    </row>
    <row r="2701" spans="7:14">
      <c r="H2701" t="s">
        <v>3533</v>
      </c>
      <c r="L2701">
        <v>0.01</v>
      </c>
      <c r="M2701">
        <v>0.01</v>
      </c>
      <c r="N2701">
        <v>0</v>
      </c>
    </row>
    <row r="2702" spans="7:14">
      <c r="H2702" t="s">
        <v>6694</v>
      </c>
      <c r="L2702">
        <v>0.01</v>
      </c>
      <c r="M2702">
        <v>0.02</v>
      </c>
      <c r="N2702">
        <v>-0.01</v>
      </c>
    </row>
    <row r="2703" spans="7:14">
      <c r="H2703" t="s">
        <v>3534</v>
      </c>
      <c r="L2703">
        <v>1.4</v>
      </c>
      <c r="M2703">
        <v>9.58</v>
      </c>
      <c r="N2703">
        <v>-8.18</v>
      </c>
    </row>
    <row r="2704" spans="7:14">
      <c r="H2704" t="s">
        <v>3535</v>
      </c>
      <c r="L2704">
        <v>2.29</v>
      </c>
      <c r="M2704">
        <v>2.19</v>
      </c>
      <c r="N2704">
        <v>0.11</v>
      </c>
    </row>
    <row r="2705" spans="7:14">
      <c r="H2705" t="s">
        <v>3536</v>
      </c>
      <c r="L2705">
        <v>0.01</v>
      </c>
      <c r="M2705">
        <v>0.01</v>
      </c>
      <c r="N2705">
        <v>0</v>
      </c>
    </row>
    <row r="2706" spans="7:14">
      <c r="H2706" t="s">
        <v>3537</v>
      </c>
      <c r="L2706">
        <v>0.55000000000000004</v>
      </c>
      <c r="M2706">
        <v>4.33</v>
      </c>
      <c r="N2706">
        <v>-3.78</v>
      </c>
    </row>
    <row r="2707" spans="7:14">
      <c r="H2707" t="s">
        <v>3538</v>
      </c>
      <c r="L2707">
        <v>3.57</v>
      </c>
      <c r="M2707">
        <v>9.52</v>
      </c>
      <c r="N2707">
        <v>-5.95</v>
      </c>
    </row>
    <row r="2708" spans="7:14">
      <c r="H2708" t="s">
        <v>3539</v>
      </c>
      <c r="L2708">
        <v>0.08</v>
      </c>
      <c r="M2708">
        <v>0.03</v>
      </c>
      <c r="N2708">
        <v>0.05</v>
      </c>
    </row>
    <row r="2709" spans="7:14">
      <c r="H2709" t="s">
        <v>3540</v>
      </c>
      <c r="L2709">
        <v>0.04</v>
      </c>
      <c r="M2709">
        <v>0</v>
      </c>
      <c r="N2709">
        <v>0.04</v>
      </c>
    </row>
    <row r="2710" spans="7:14">
      <c r="H2710" t="s">
        <v>3541</v>
      </c>
      <c r="L2710">
        <v>4.21</v>
      </c>
      <c r="M2710">
        <v>4.6100000000000003</v>
      </c>
      <c r="N2710">
        <v>-0.4</v>
      </c>
    </row>
    <row r="2711" spans="7:14">
      <c r="H2711" t="s">
        <v>3542</v>
      </c>
      <c r="L2711">
        <v>0.75</v>
      </c>
      <c r="M2711">
        <v>0.4</v>
      </c>
      <c r="N2711">
        <v>0.34</v>
      </c>
    </row>
    <row r="2712" spans="7:14">
      <c r="H2712" t="s">
        <v>3543</v>
      </c>
      <c r="L2712">
        <v>9.5</v>
      </c>
      <c r="M2712">
        <v>9.91</v>
      </c>
      <c r="N2712">
        <v>-0.41</v>
      </c>
    </row>
    <row r="2713" spans="7:14">
      <c r="H2713" t="s">
        <v>3544</v>
      </c>
      <c r="L2713">
        <v>8.44</v>
      </c>
      <c r="M2713">
        <v>6.03</v>
      </c>
      <c r="N2713">
        <v>2.41</v>
      </c>
    </row>
    <row r="2714" spans="7:14">
      <c r="G2714" t="s">
        <v>3545</v>
      </c>
      <c r="L2714">
        <v>0.26</v>
      </c>
      <c r="M2714">
        <v>1.76</v>
      </c>
      <c r="N2714">
        <v>-1.5</v>
      </c>
    </row>
    <row r="2715" spans="7:14">
      <c r="H2715" t="s">
        <v>3546</v>
      </c>
      <c r="L2715">
        <v>0.08</v>
      </c>
      <c r="M2715">
        <v>1.51</v>
      </c>
      <c r="N2715">
        <v>-1.44</v>
      </c>
    </row>
    <row r="2716" spans="7:14">
      <c r="H2716" t="s">
        <v>3547</v>
      </c>
      <c r="L2716">
        <v>0.04</v>
      </c>
      <c r="M2716">
        <v>0.01</v>
      </c>
      <c r="N2716">
        <v>0.03</v>
      </c>
    </row>
    <row r="2717" spans="7:14">
      <c r="H2717" t="s">
        <v>3548</v>
      </c>
      <c r="L2717">
        <v>0.13</v>
      </c>
      <c r="M2717">
        <v>0.21</v>
      </c>
      <c r="N2717">
        <v>-0.08</v>
      </c>
    </row>
    <row r="2718" spans="7:14">
      <c r="H2718" t="s">
        <v>3549</v>
      </c>
      <c r="L2718">
        <v>0.01</v>
      </c>
      <c r="M2718">
        <v>0.03</v>
      </c>
      <c r="N2718">
        <v>-0.02</v>
      </c>
    </row>
    <row r="2719" spans="7:14">
      <c r="G2719" t="s">
        <v>3550</v>
      </c>
      <c r="L2719">
        <v>0</v>
      </c>
      <c r="M2719">
        <v>0</v>
      </c>
      <c r="N2719">
        <v>0</v>
      </c>
    </row>
    <row r="2720" spans="7:14">
      <c r="H2720" t="s">
        <v>6695</v>
      </c>
      <c r="L2720">
        <v>0</v>
      </c>
      <c r="M2720">
        <v>0</v>
      </c>
      <c r="N2720">
        <v>0</v>
      </c>
    </row>
    <row r="2721" spans="5:14">
      <c r="H2721" t="s">
        <v>6696</v>
      </c>
      <c r="L2721">
        <v>0</v>
      </c>
      <c r="M2721">
        <v>0</v>
      </c>
      <c r="N2721">
        <v>0</v>
      </c>
    </row>
    <row r="2722" spans="5:14">
      <c r="G2722" t="s">
        <v>3552</v>
      </c>
      <c r="L2722">
        <v>156.19999999999999</v>
      </c>
      <c r="M2722">
        <v>153.02000000000001</v>
      </c>
      <c r="N2722">
        <v>3.18</v>
      </c>
    </row>
    <row r="2723" spans="5:14">
      <c r="H2723" t="s">
        <v>3553</v>
      </c>
      <c r="L2723">
        <v>115.74</v>
      </c>
      <c r="M2723">
        <v>124.62</v>
      </c>
      <c r="N2723">
        <v>-8.8800000000000008</v>
      </c>
    </row>
    <row r="2724" spans="5:14">
      <c r="H2724" t="s">
        <v>3554</v>
      </c>
      <c r="L2724">
        <v>16.260000000000002</v>
      </c>
      <c r="M2724">
        <v>3.66</v>
      </c>
      <c r="N2724">
        <v>12.6</v>
      </c>
    </row>
    <row r="2725" spans="5:14">
      <c r="H2725" t="s">
        <v>3555</v>
      </c>
      <c r="L2725">
        <v>14.21</v>
      </c>
      <c r="M2725">
        <v>14.85</v>
      </c>
      <c r="N2725">
        <v>-0.64</v>
      </c>
    </row>
    <row r="2726" spans="5:14">
      <c r="H2726" t="s">
        <v>3556</v>
      </c>
      <c r="L2726">
        <v>-0.17</v>
      </c>
      <c r="M2726">
        <v>-0.34</v>
      </c>
      <c r="N2726">
        <v>0.16</v>
      </c>
    </row>
    <row r="2727" spans="5:14">
      <c r="H2727" t="s">
        <v>3557</v>
      </c>
      <c r="L2727">
        <v>10.16</v>
      </c>
      <c r="M2727">
        <v>10.23</v>
      </c>
      <c r="N2727">
        <v>-7.0000000000000007E-2</v>
      </c>
    </row>
    <row r="2728" spans="5:14">
      <c r="E2728" t="s">
        <v>3558</v>
      </c>
      <c r="L2728">
        <v>201.31</v>
      </c>
      <c r="M2728">
        <v>311.86</v>
      </c>
      <c r="N2728">
        <v>-110.55</v>
      </c>
    </row>
    <row r="2729" spans="5:14">
      <c r="G2729" t="s">
        <v>3559</v>
      </c>
      <c r="L2729">
        <v>15.51</v>
      </c>
      <c r="M2729">
        <v>32.090000000000003</v>
      </c>
      <c r="N2729">
        <v>-16.579999999999998</v>
      </c>
    </row>
    <row r="2730" spans="5:14">
      <c r="H2730" t="s">
        <v>3560</v>
      </c>
      <c r="L2730">
        <v>15.51</v>
      </c>
      <c r="M2730">
        <v>32.090000000000003</v>
      </c>
      <c r="N2730">
        <v>-16.579999999999998</v>
      </c>
    </row>
    <row r="2731" spans="5:14">
      <c r="G2731" t="s">
        <v>3561</v>
      </c>
      <c r="L2731">
        <v>185.8</v>
      </c>
      <c r="M2731">
        <v>279.77999999999997</v>
      </c>
      <c r="N2731">
        <v>-93.98</v>
      </c>
    </row>
    <row r="2732" spans="5:14">
      <c r="H2732" t="s">
        <v>3561</v>
      </c>
      <c r="L2732">
        <v>156.87</v>
      </c>
      <c r="M2732">
        <v>271.42</v>
      </c>
      <c r="N2732">
        <v>-114.55</v>
      </c>
    </row>
    <row r="2733" spans="5:14">
      <c r="H2733" t="s">
        <v>3562</v>
      </c>
      <c r="L2733">
        <v>-0.6</v>
      </c>
      <c r="M2733">
        <v>-1.26</v>
      </c>
      <c r="N2733">
        <v>0.67</v>
      </c>
    </row>
    <row r="2734" spans="5:14">
      <c r="H2734" t="s">
        <v>3563</v>
      </c>
      <c r="L2734">
        <v>29.53</v>
      </c>
      <c r="M2734">
        <v>9.6199999999999992</v>
      </c>
      <c r="N2734">
        <v>19.91</v>
      </c>
    </row>
    <row r="2735" spans="5:14">
      <c r="E2735" t="s">
        <v>3564</v>
      </c>
      <c r="L2735">
        <v>521.16</v>
      </c>
      <c r="M2735">
        <v>309.25</v>
      </c>
      <c r="N2735">
        <v>211.91</v>
      </c>
    </row>
    <row r="2736" spans="5:14">
      <c r="G2736" t="s">
        <v>3565</v>
      </c>
      <c r="L2736">
        <v>24.57</v>
      </c>
      <c r="M2736">
        <v>24.71</v>
      </c>
      <c r="N2736">
        <v>-0.14000000000000001</v>
      </c>
    </row>
    <row r="2737" spans="7:14">
      <c r="H2737" t="s">
        <v>4144</v>
      </c>
      <c r="L2737">
        <v>1.64</v>
      </c>
      <c r="M2737">
        <v>9.26</v>
      </c>
      <c r="N2737">
        <v>-7.62</v>
      </c>
    </row>
    <row r="2738" spans="7:14">
      <c r="H2738" t="s">
        <v>3566</v>
      </c>
      <c r="L2738">
        <v>22.93</v>
      </c>
      <c r="M2738">
        <v>15.45</v>
      </c>
      <c r="N2738">
        <v>7.48</v>
      </c>
    </row>
    <row r="2739" spans="7:14">
      <c r="G2739" t="s">
        <v>3567</v>
      </c>
      <c r="L2739">
        <v>2.14</v>
      </c>
      <c r="M2739">
        <v>2.27</v>
      </c>
      <c r="N2739">
        <v>-0.13</v>
      </c>
    </row>
    <row r="2740" spans="7:14">
      <c r="H2740" t="s">
        <v>3568</v>
      </c>
      <c r="L2740">
        <v>0.19</v>
      </c>
      <c r="M2740">
        <v>0.13</v>
      </c>
      <c r="N2740">
        <v>0.06</v>
      </c>
    </row>
    <row r="2741" spans="7:14">
      <c r="H2741" t="s">
        <v>3569</v>
      </c>
      <c r="L2741">
        <v>1.77</v>
      </c>
      <c r="M2741">
        <v>1.89</v>
      </c>
      <c r="N2741">
        <v>-0.12</v>
      </c>
    </row>
    <row r="2742" spans="7:14">
      <c r="H2742" t="s">
        <v>3570</v>
      </c>
      <c r="L2742">
        <v>0.03</v>
      </c>
      <c r="M2742">
        <v>0.09</v>
      </c>
      <c r="N2742">
        <v>-0.06</v>
      </c>
    </row>
    <row r="2743" spans="7:14">
      <c r="H2743" t="s">
        <v>3571</v>
      </c>
      <c r="L2743">
        <v>0.15</v>
      </c>
      <c r="M2743">
        <v>0.17</v>
      </c>
      <c r="N2743">
        <v>-0.01</v>
      </c>
    </row>
    <row r="2744" spans="7:14">
      <c r="G2744" t="s">
        <v>3573</v>
      </c>
      <c r="L2744">
        <v>0</v>
      </c>
      <c r="M2744">
        <v>0.01</v>
      </c>
      <c r="N2744">
        <v>-0.01</v>
      </c>
    </row>
    <row r="2745" spans="7:14">
      <c r="H2745" t="s">
        <v>3574</v>
      </c>
      <c r="L2745">
        <v>0</v>
      </c>
      <c r="M2745">
        <v>0.01</v>
      </c>
      <c r="N2745">
        <v>-0.01</v>
      </c>
    </row>
    <row r="2746" spans="7:14">
      <c r="G2746" t="s">
        <v>3575</v>
      </c>
      <c r="L2746">
        <v>364.64</v>
      </c>
      <c r="M2746">
        <v>269.70999999999998</v>
      </c>
      <c r="N2746">
        <v>94.93</v>
      </c>
    </row>
    <row r="2747" spans="7:14">
      <c r="H2747" t="s">
        <v>3576</v>
      </c>
      <c r="L2747">
        <v>364.64</v>
      </c>
      <c r="M2747">
        <v>269.70999999999998</v>
      </c>
      <c r="N2747">
        <v>94.93</v>
      </c>
    </row>
    <row r="2748" spans="7:14">
      <c r="G2748" t="s">
        <v>4145</v>
      </c>
      <c r="L2748">
        <v>0</v>
      </c>
      <c r="M2748">
        <v>0</v>
      </c>
      <c r="N2748">
        <v>0</v>
      </c>
    </row>
    <row r="2749" spans="7:14">
      <c r="H2749" t="s">
        <v>6697</v>
      </c>
      <c r="L2749">
        <v>0</v>
      </c>
      <c r="M2749">
        <v>0</v>
      </c>
      <c r="N2749">
        <v>0</v>
      </c>
    </row>
    <row r="2750" spans="7:14">
      <c r="G2750" t="s">
        <v>3743</v>
      </c>
      <c r="L2750">
        <v>6.2</v>
      </c>
      <c r="M2750">
        <v>5.52</v>
      </c>
      <c r="N2750">
        <v>0.68</v>
      </c>
    </row>
    <row r="2751" spans="7:14">
      <c r="H2751" t="s">
        <v>3743</v>
      </c>
      <c r="L2751">
        <v>6.2</v>
      </c>
      <c r="M2751">
        <v>5.52</v>
      </c>
      <c r="N2751">
        <v>0.68</v>
      </c>
    </row>
    <row r="2752" spans="7:14">
      <c r="G2752" t="s">
        <v>3577</v>
      </c>
      <c r="L2752">
        <v>35.47</v>
      </c>
      <c r="M2752">
        <v>54.35</v>
      </c>
      <c r="N2752">
        <v>-18.87</v>
      </c>
    </row>
    <row r="2753" spans="7:14">
      <c r="H2753" t="s">
        <v>3578</v>
      </c>
      <c r="L2753">
        <v>35.47</v>
      </c>
      <c r="M2753">
        <v>54.35</v>
      </c>
      <c r="N2753">
        <v>-18.87</v>
      </c>
    </row>
    <row r="2754" spans="7:14">
      <c r="G2754" t="s">
        <v>3579</v>
      </c>
      <c r="L2754">
        <v>109.31</v>
      </c>
      <c r="M2754">
        <v>103.35</v>
      </c>
      <c r="N2754">
        <v>5.96</v>
      </c>
    </row>
    <row r="2755" spans="7:14">
      <c r="H2755" t="s">
        <v>3580</v>
      </c>
      <c r="L2755">
        <v>2.75</v>
      </c>
      <c r="M2755">
        <v>3.64</v>
      </c>
      <c r="N2755">
        <v>-0.89</v>
      </c>
    </row>
    <row r="2756" spans="7:14">
      <c r="H2756" t="s">
        <v>3581</v>
      </c>
      <c r="L2756">
        <v>101.48</v>
      </c>
      <c r="M2756">
        <v>94.89</v>
      </c>
      <c r="N2756">
        <v>6.6</v>
      </c>
    </row>
    <row r="2757" spans="7:14">
      <c r="H2757" t="s">
        <v>3582</v>
      </c>
      <c r="L2757">
        <v>4.3499999999999996</v>
      </c>
      <c r="M2757">
        <v>4.09</v>
      </c>
      <c r="N2757">
        <v>0.26</v>
      </c>
    </row>
    <row r="2758" spans="7:14">
      <c r="H2758" t="s">
        <v>3583</v>
      </c>
      <c r="L2758">
        <v>0.73</v>
      </c>
      <c r="M2758">
        <v>0.73</v>
      </c>
      <c r="N2758">
        <v>0</v>
      </c>
    </row>
    <row r="2759" spans="7:14">
      <c r="H2759" t="s">
        <v>3584</v>
      </c>
      <c r="L2759">
        <v>0</v>
      </c>
      <c r="M2759">
        <v>0</v>
      </c>
      <c r="N2759">
        <v>0</v>
      </c>
    </row>
    <row r="2760" spans="7:14">
      <c r="G2760" t="s">
        <v>3585</v>
      </c>
      <c r="L2760">
        <v>-29.42</v>
      </c>
      <c r="M2760">
        <v>-158.9</v>
      </c>
      <c r="N2760">
        <v>129.47999999999999</v>
      </c>
    </row>
    <row r="2761" spans="7:14">
      <c r="H2761" t="s">
        <v>3586</v>
      </c>
      <c r="L2761">
        <v>3.5</v>
      </c>
      <c r="M2761">
        <v>4.92</v>
      </c>
      <c r="N2761">
        <v>-1.42</v>
      </c>
    </row>
    <row r="2762" spans="7:14">
      <c r="H2762" t="s">
        <v>6698</v>
      </c>
      <c r="L2762">
        <v>0</v>
      </c>
      <c r="M2762">
        <v>0</v>
      </c>
      <c r="N2762">
        <v>0</v>
      </c>
    </row>
    <row r="2763" spans="7:14">
      <c r="H2763" t="s">
        <v>3585</v>
      </c>
      <c r="L2763">
        <v>-33.01</v>
      </c>
      <c r="M2763">
        <v>-163.92</v>
      </c>
      <c r="N2763">
        <v>130.91999999999999</v>
      </c>
    </row>
    <row r="2764" spans="7:14">
      <c r="H2764" t="s">
        <v>6699</v>
      </c>
      <c r="L2764">
        <v>0</v>
      </c>
      <c r="M2764">
        <v>0.01</v>
      </c>
      <c r="N2764">
        <v>-0.01</v>
      </c>
    </row>
    <row r="2765" spans="7:14">
      <c r="H2765" t="s">
        <v>3587</v>
      </c>
      <c r="L2765">
        <v>0.1</v>
      </c>
      <c r="M2765">
        <v>0.1</v>
      </c>
      <c r="N2765">
        <v>-0.01</v>
      </c>
    </row>
    <row r="2766" spans="7:14">
      <c r="H2766" t="s">
        <v>3588</v>
      </c>
      <c r="L2766">
        <v>-0.01</v>
      </c>
      <c r="M2766">
        <v>-0.01</v>
      </c>
      <c r="N2766">
        <v>0</v>
      </c>
    </row>
    <row r="2767" spans="7:14">
      <c r="G2767" t="s">
        <v>3589</v>
      </c>
      <c r="L2767">
        <v>0.03</v>
      </c>
      <c r="M2767">
        <v>0.01</v>
      </c>
      <c r="N2767">
        <v>0.01</v>
      </c>
    </row>
    <row r="2768" spans="7:14">
      <c r="H2768" t="s">
        <v>3590</v>
      </c>
      <c r="L2768">
        <v>0.03</v>
      </c>
      <c r="M2768">
        <v>0.01</v>
      </c>
      <c r="N2768">
        <v>0.01</v>
      </c>
    </row>
    <row r="2769" spans="4:14">
      <c r="G2769" t="s">
        <v>3592</v>
      </c>
      <c r="L2769">
        <v>8.19</v>
      </c>
      <c r="M2769">
        <v>8.2100000000000009</v>
      </c>
      <c r="N2769">
        <v>-0.02</v>
      </c>
    </row>
    <row r="2770" spans="4:14">
      <c r="H2770" t="s">
        <v>3593</v>
      </c>
      <c r="L2770">
        <v>5.0199999999999996</v>
      </c>
      <c r="M2770">
        <v>4.99</v>
      </c>
      <c r="N2770">
        <v>0.02</v>
      </c>
    </row>
    <row r="2771" spans="4:14">
      <c r="H2771" t="s">
        <v>3594</v>
      </c>
      <c r="L2771">
        <v>2.42</v>
      </c>
      <c r="M2771">
        <v>2.5</v>
      </c>
      <c r="N2771">
        <v>-7.0000000000000007E-2</v>
      </c>
    </row>
    <row r="2772" spans="4:14">
      <c r="H2772" t="s">
        <v>3595</v>
      </c>
      <c r="L2772">
        <v>0.43</v>
      </c>
      <c r="M2772">
        <v>0.4</v>
      </c>
      <c r="N2772">
        <v>0.03</v>
      </c>
    </row>
    <row r="2773" spans="4:14">
      <c r="H2773" t="s">
        <v>3596</v>
      </c>
      <c r="L2773">
        <v>0.32</v>
      </c>
      <c r="M2773">
        <v>0.32</v>
      </c>
      <c r="N2773">
        <v>0</v>
      </c>
    </row>
    <row r="2774" spans="4:14">
      <c r="G2774" t="s">
        <v>3597</v>
      </c>
      <c r="L2774">
        <v>0.03</v>
      </c>
      <c r="M2774">
        <v>0.03</v>
      </c>
      <c r="N2774">
        <v>0.01</v>
      </c>
    </row>
    <row r="2775" spans="4:14">
      <c r="H2775" t="s">
        <v>3598</v>
      </c>
      <c r="L2775">
        <v>0.03</v>
      </c>
      <c r="M2775">
        <v>0.03</v>
      </c>
      <c r="N2775">
        <v>0.01</v>
      </c>
    </row>
    <row r="2776" spans="4:14">
      <c r="E2776" t="s">
        <v>3599</v>
      </c>
      <c r="L2776">
        <v>-60.12</v>
      </c>
      <c r="M2776">
        <v>-50.6</v>
      </c>
      <c r="N2776">
        <v>-9.52</v>
      </c>
    </row>
    <row r="2777" spans="4:14">
      <c r="G2777" t="s">
        <v>3600</v>
      </c>
      <c r="L2777">
        <v>-60.12</v>
      </c>
      <c r="M2777">
        <v>-50.6</v>
      </c>
      <c r="N2777">
        <v>-9.52</v>
      </c>
    </row>
    <row r="2778" spans="4:14">
      <c r="H2778" t="s">
        <v>3601</v>
      </c>
      <c r="L2778">
        <v>-60.12</v>
      </c>
      <c r="M2778">
        <v>-50.6</v>
      </c>
      <c r="N2778">
        <v>-9.52</v>
      </c>
    </row>
    <row r="2779" spans="4:14">
      <c r="D2779" t="s">
        <v>195</v>
      </c>
      <c r="L2779" s="4">
        <v>1708.58</v>
      </c>
      <c r="M2779" s="4">
        <v>1359.03</v>
      </c>
      <c r="N2779">
        <v>349.55</v>
      </c>
    </row>
    <row r="2780" spans="4:14">
      <c r="E2780" t="s">
        <v>3602</v>
      </c>
      <c r="L2780">
        <v>92.06</v>
      </c>
      <c r="M2780">
        <v>92.06</v>
      </c>
      <c r="N2780">
        <v>0</v>
      </c>
    </row>
    <row r="2781" spans="4:14">
      <c r="G2781" t="s">
        <v>113</v>
      </c>
      <c r="L2781">
        <v>92.06</v>
      </c>
      <c r="M2781">
        <v>92.06</v>
      </c>
      <c r="N2781">
        <v>0</v>
      </c>
    </row>
    <row r="2782" spans="4:14">
      <c r="H2782" t="s">
        <v>179</v>
      </c>
      <c r="L2782">
        <v>92.06</v>
      </c>
      <c r="M2782">
        <v>92.06</v>
      </c>
      <c r="N2782">
        <v>0</v>
      </c>
    </row>
    <row r="2783" spans="4:14">
      <c r="E2783" t="s">
        <v>114</v>
      </c>
      <c r="L2783" s="4">
        <v>1516.34</v>
      </c>
      <c r="M2783" s="4">
        <v>1137.76</v>
      </c>
      <c r="N2783">
        <v>378.59</v>
      </c>
    </row>
    <row r="2784" spans="4:14">
      <c r="G2784" t="s">
        <v>3603</v>
      </c>
      <c r="L2784">
        <v>199.01</v>
      </c>
      <c r="M2784">
        <v>193.89</v>
      </c>
      <c r="N2784">
        <v>5.13</v>
      </c>
    </row>
    <row r="2785" spans="5:14">
      <c r="H2785" t="s">
        <v>3604</v>
      </c>
      <c r="L2785">
        <v>199.01</v>
      </c>
      <c r="M2785">
        <v>193.89</v>
      </c>
      <c r="N2785">
        <v>5.13</v>
      </c>
    </row>
    <row r="2786" spans="5:14">
      <c r="G2786" t="s">
        <v>3605</v>
      </c>
      <c r="L2786">
        <v>11.42</v>
      </c>
      <c r="M2786">
        <v>12.14</v>
      </c>
      <c r="N2786">
        <v>-0.73</v>
      </c>
    </row>
    <row r="2787" spans="5:14">
      <c r="H2787" t="s">
        <v>3606</v>
      </c>
      <c r="L2787">
        <v>11.42</v>
      </c>
      <c r="M2787">
        <v>12.14</v>
      </c>
      <c r="N2787">
        <v>-0.73</v>
      </c>
    </row>
    <row r="2788" spans="5:14">
      <c r="G2788" t="s">
        <v>6700</v>
      </c>
      <c r="L2788">
        <v>0</v>
      </c>
      <c r="M2788">
        <v>0</v>
      </c>
      <c r="N2788">
        <v>0</v>
      </c>
    </row>
    <row r="2789" spans="5:14">
      <c r="H2789" t="s">
        <v>6701</v>
      </c>
      <c r="L2789">
        <v>0</v>
      </c>
      <c r="M2789">
        <v>0</v>
      </c>
      <c r="N2789">
        <v>0</v>
      </c>
    </row>
    <row r="2790" spans="5:14">
      <c r="G2790" t="s">
        <v>119</v>
      </c>
      <c r="L2790" s="4">
        <v>1231.92</v>
      </c>
      <c r="M2790">
        <v>888.57</v>
      </c>
      <c r="N2790">
        <v>343.35</v>
      </c>
    </row>
    <row r="2791" spans="5:14">
      <c r="H2791" t="s">
        <v>3607</v>
      </c>
      <c r="L2791" s="4">
        <v>1231.92</v>
      </c>
      <c r="M2791">
        <v>888.57</v>
      </c>
      <c r="N2791">
        <v>343.35</v>
      </c>
    </row>
    <row r="2792" spans="5:14">
      <c r="G2792" t="s">
        <v>1082</v>
      </c>
      <c r="L2792">
        <v>74.33</v>
      </c>
      <c r="M2792">
        <v>40.869999999999997</v>
      </c>
      <c r="N2792">
        <v>33.46</v>
      </c>
    </row>
    <row r="2793" spans="5:14">
      <c r="H2793" t="s">
        <v>3608</v>
      </c>
      <c r="L2793">
        <v>74.33</v>
      </c>
      <c r="M2793">
        <v>40.869999999999997</v>
      </c>
      <c r="N2793">
        <v>33.46</v>
      </c>
    </row>
    <row r="2794" spans="5:14">
      <c r="G2794" t="s">
        <v>455</v>
      </c>
      <c r="L2794">
        <v>-0.34</v>
      </c>
      <c r="M2794">
        <v>2.2799999999999998</v>
      </c>
      <c r="N2794">
        <v>-2.63</v>
      </c>
    </row>
    <row r="2795" spans="5:14">
      <c r="H2795" t="s">
        <v>455</v>
      </c>
      <c r="L2795">
        <v>-0.34</v>
      </c>
      <c r="M2795">
        <v>2.2799999999999998</v>
      </c>
      <c r="N2795">
        <v>-2.63</v>
      </c>
    </row>
    <row r="2796" spans="5:14">
      <c r="E2796" t="s">
        <v>3609</v>
      </c>
      <c r="L2796">
        <v>136.82</v>
      </c>
      <c r="M2796">
        <v>166.6</v>
      </c>
      <c r="N2796">
        <v>-29.79</v>
      </c>
    </row>
    <row r="2797" spans="5:14">
      <c r="G2797" t="s">
        <v>3610</v>
      </c>
      <c r="L2797">
        <v>92.58</v>
      </c>
      <c r="M2797">
        <v>78.540000000000006</v>
      </c>
      <c r="N2797">
        <v>14.04</v>
      </c>
    </row>
    <row r="2798" spans="5:14">
      <c r="H2798" t="s">
        <v>3611</v>
      </c>
      <c r="L2798">
        <v>92.58</v>
      </c>
      <c r="M2798">
        <v>78.540000000000006</v>
      </c>
      <c r="N2798">
        <v>14.04</v>
      </c>
    </row>
    <row r="2799" spans="5:14">
      <c r="G2799" t="s">
        <v>3612</v>
      </c>
      <c r="L2799">
        <v>16.2</v>
      </c>
      <c r="M2799">
        <v>7.86</v>
      </c>
      <c r="N2799">
        <v>8.34</v>
      </c>
    </row>
    <row r="2800" spans="5:14">
      <c r="H2800" t="s">
        <v>3613</v>
      </c>
      <c r="L2800">
        <v>0.17</v>
      </c>
      <c r="M2800">
        <v>0.13</v>
      </c>
      <c r="N2800">
        <v>0.04</v>
      </c>
    </row>
    <row r="2801" spans="4:14">
      <c r="H2801" t="s">
        <v>3614</v>
      </c>
      <c r="L2801">
        <v>0.03</v>
      </c>
      <c r="M2801">
        <v>0.02</v>
      </c>
      <c r="N2801">
        <v>0.01</v>
      </c>
    </row>
    <row r="2802" spans="4:14">
      <c r="H2802" t="s">
        <v>3615</v>
      </c>
      <c r="L2802">
        <v>16</v>
      </c>
      <c r="M2802">
        <v>7.7</v>
      </c>
      <c r="N2802">
        <v>8.3000000000000007</v>
      </c>
    </row>
    <row r="2803" spans="4:14">
      <c r="H2803" t="s">
        <v>3616</v>
      </c>
      <c r="L2803">
        <v>0</v>
      </c>
      <c r="M2803">
        <v>0</v>
      </c>
      <c r="N2803">
        <v>0</v>
      </c>
    </row>
    <row r="2804" spans="4:14">
      <c r="G2804" t="s">
        <v>3988</v>
      </c>
      <c r="L2804">
        <v>28</v>
      </c>
      <c r="M2804">
        <v>80</v>
      </c>
      <c r="N2804">
        <v>-52</v>
      </c>
    </row>
    <row r="2805" spans="4:14">
      <c r="H2805" t="s">
        <v>3989</v>
      </c>
      <c r="L2805">
        <v>28</v>
      </c>
      <c r="M2805">
        <v>80</v>
      </c>
      <c r="N2805">
        <v>-52</v>
      </c>
    </row>
    <row r="2806" spans="4:14">
      <c r="G2806" t="s">
        <v>3617</v>
      </c>
      <c r="L2806">
        <v>0.03</v>
      </c>
      <c r="M2806">
        <v>0.21</v>
      </c>
      <c r="N2806">
        <v>-0.17</v>
      </c>
    </row>
    <row r="2807" spans="4:14">
      <c r="H2807" t="s">
        <v>3618</v>
      </c>
      <c r="L2807">
        <v>-0.03</v>
      </c>
      <c r="M2807">
        <v>0.21</v>
      </c>
      <c r="N2807">
        <v>-0.23</v>
      </c>
    </row>
    <row r="2808" spans="4:14">
      <c r="H2808" t="s">
        <v>3619</v>
      </c>
      <c r="L2808">
        <v>0.06</v>
      </c>
      <c r="M2808">
        <v>0</v>
      </c>
      <c r="N2808">
        <v>0.06</v>
      </c>
    </row>
    <row r="2809" spans="4:14">
      <c r="E2809" t="s">
        <v>3620</v>
      </c>
      <c r="L2809">
        <v>-36.64</v>
      </c>
      <c r="M2809">
        <v>-37.39</v>
      </c>
      <c r="N2809">
        <v>0.75</v>
      </c>
    </row>
    <row r="2810" spans="4:14">
      <c r="G2810" t="s">
        <v>3621</v>
      </c>
      <c r="L2810">
        <v>-36.64</v>
      </c>
      <c r="M2810">
        <v>-37.39</v>
      </c>
      <c r="N2810">
        <v>0.75</v>
      </c>
    </row>
    <row r="2811" spans="4:14">
      <c r="H2811" t="s">
        <v>3622</v>
      </c>
      <c r="L2811">
        <v>-36.64</v>
      </c>
      <c r="M2811">
        <v>-37.39</v>
      </c>
      <c r="N2811">
        <v>0.75</v>
      </c>
    </row>
    <row r="2812" spans="4:14">
      <c r="H2812" t="s">
        <v>3623</v>
      </c>
      <c r="L2812">
        <v>0</v>
      </c>
      <c r="M2812">
        <v>0</v>
      </c>
      <c r="N2812">
        <v>0</v>
      </c>
    </row>
    <row r="2813" spans="4:14">
      <c r="D2813" t="s">
        <v>196</v>
      </c>
      <c r="L2813">
        <v>400.07</v>
      </c>
      <c r="M2813">
        <v>368.26</v>
      </c>
      <c r="N2813">
        <v>31.81</v>
      </c>
    </row>
    <row r="2814" spans="4:14">
      <c r="E2814" t="s">
        <v>197</v>
      </c>
      <c r="L2814">
        <v>397.75</v>
      </c>
      <c r="M2814">
        <v>365.94</v>
      </c>
      <c r="N2814">
        <v>31.81</v>
      </c>
    </row>
    <row r="2815" spans="4:14">
      <c r="G2815" t="s">
        <v>197</v>
      </c>
      <c r="L2815">
        <v>397.75</v>
      </c>
      <c r="M2815">
        <v>365.94</v>
      </c>
      <c r="N2815">
        <v>31.81</v>
      </c>
    </row>
    <row r="2816" spans="4:14">
      <c r="H2816" t="s">
        <v>3624</v>
      </c>
      <c r="L2816">
        <v>397.75</v>
      </c>
      <c r="M2816">
        <v>365.94</v>
      </c>
      <c r="N2816">
        <v>31.81</v>
      </c>
    </row>
    <row r="2817" spans="4:14">
      <c r="E2817" t="s">
        <v>3625</v>
      </c>
      <c r="L2817">
        <v>2.3199999999999998</v>
      </c>
      <c r="M2817">
        <v>2.3199999999999998</v>
      </c>
      <c r="N2817">
        <v>0</v>
      </c>
    </row>
    <row r="2818" spans="4:14">
      <c r="G2818" t="s">
        <v>3625</v>
      </c>
      <c r="L2818">
        <v>2.3199999999999998</v>
      </c>
      <c r="M2818">
        <v>2.3199999999999998</v>
      </c>
      <c r="N2818">
        <v>0</v>
      </c>
    </row>
    <row r="2819" spans="4:14">
      <c r="H2819" t="s">
        <v>3626</v>
      </c>
      <c r="L2819">
        <v>2.3199999999999998</v>
      </c>
      <c r="M2819">
        <v>2.3199999999999998</v>
      </c>
      <c r="N2819">
        <v>0</v>
      </c>
    </row>
    <row r="2820" spans="4:14">
      <c r="D2820" t="s">
        <v>198</v>
      </c>
      <c r="L2820">
        <v>558.38</v>
      </c>
      <c r="M2820">
        <v>383.86</v>
      </c>
      <c r="N2820">
        <v>174.52</v>
      </c>
    </row>
    <row r="2821" spans="4:14">
      <c r="E2821" t="s">
        <v>3627</v>
      </c>
      <c r="L2821">
        <v>133.72999999999999</v>
      </c>
      <c r="M2821">
        <v>116.97</v>
      </c>
      <c r="N2821">
        <v>16.760000000000002</v>
      </c>
    </row>
    <row r="2822" spans="4:14">
      <c r="G2822" t="s">
        <v>28</v>
      </c>
      <c r="L2822">
        <v>10.36</v>
      </c>
      <c r="M2822">
        <v>7.62</v>
      </c>
      <c r="N2822">
        <v>2.74</v>
      </c>
    </row>
    <row r="2823" spans="4:14">
      <c r="H2823" t="s">
        <v>3628</v>
      </c>
      <c r="L2823">
        <v>9.9499999999999993</v>
      </c>
      <c r="M2823">
        <v>7.33</v>
      </c>
      <c r="N2823">
        <v>2.62</v>
      </c>
    </row>
    <row r="2824" spans="4:14">
      <c r="H2824" t="s">
        <v>3629</v>
      </c>
      <c r="L2824">
        <v>0.41</v>
      </c>
      <c r="M2824">
        <v>0.28999999999999998</v>
      </c>
      <c r="N2824">
        <v>0.13</v>
      </c>
    </row>
    <row r="2825" spans="4:14">
      <c r="G2825" t="s">
        <v>123</v>
      </c>
      <c r="L2825">
        <v>86.15</v>
      </c>
      <c r="M2825">
        <v>75.95</v>
      </c>
      <c r="N2825">
        <v>10.19</v>
      </c>
    </row>
    <row r="2826" spans="4:14">
      <c r="H2826" t="s">
        <v>3630</v>
      </c>
      <c r="L2826">
        <v>78.52</v>
      </c>
      <c r="M2826">
        <v>71.42</v>
      </c>
      <c r="N2826">
        <v>7.1</v>
      </c>
    </row>
    <row r="2827" spans="4:14">
      <c r="H2827" t="s">
        <v>3631</v>
      </c>
      <c r="L2827">
        <v>7.63</v>
      </c>
      <c r="M2827">
        <v>4.53</v>
      </c>
      <c r="N2827">
        <v>3.1</v>
      </c>
    </row>
    <row r="2828" spans="4:14">
      <c r="G2828" t="s">
        <v>3632</v>
      </c>
      <c r="L2828">
        <v>22.21</v>
      </c>
      <c r="M2828">
        <v>20.98</v>
      </c>
      <c r="N2828">
        <v>1.23</v>
      </c>
    </row>
    <row r="2829" spans="4:14">
      <c r="H2829" t="s">
        <v>3633</v>
      </c>
      <c r="L2829">
        <v>15.04</v>
      </c>
      <c r="M2829">
        <v>13.22</v>
      </c>
      <c r="N2829">
        <v>1.82</v>
      </c>
    </row>
    <row r="2830" spans="4:14">
      <c r="H2830" t="s">
        <v>3634</v>
      </c>
      <c r="L2830">
        <v>7.17</v>
      </c>
      <c r="M2830">
        <v>7.76</v>
      </c>
      <c r="N2830">
        <v>-0.59</v>
      </c>
    </row>
    <row r="2831" spans="4:14">
      <c r="G2831" t="s">
        <v>124</v>
      </c>
      <c r="L2831">
        <v>0.1</v>
      </c>
      <c r="M2831">
        <v>0.28999999999999998</v>
      </c>
      <c r="N2831">
        <v>-0.18</v>
      </c>
    </row>
    <row r="2832" spans="4:14">
      <c r="H2832" t="s">
        <v>3635</v>
      </c>
      <c r="L2832">
        <v>0.1</v>
      </c>
      <c r="M2832">
        <v>0.28999999999999998</v>
      </c>
      <c r="N2832">
        <v>-0.18</v>
      </c>
    </row>
    <row r="2833" spans="7:14">
      <c r="G2833" t="s">
        <v>3636</v>
      </c>
      <c r="L2833">
        <v>7.09</v>
      </c>
      <c r="M2833">
        <v>5.99</v>
      </c>
      <c r="N2833">
        <v>1.1100000000000001</v>
      </c>
    </row>
    <row r="2834" spans="7:14">
      <c r="H2834" t="s">
        <v>3637</v>
      </c>
      <c r="L2834">
        <v>7.09</v>
      </c>
      <c r="M2834">
        <v>5.99</v>
      </c>
      <c r="N2834">
        <v>1.1100000000000001</v>
      </c>
    </row>
    <row r="2835" spans="7:14">
      <c r="G2835" t="s">
        <v>34</v>
      </c>
      <c r="L2835">
        <v>0.04</v>
      </c>
      <c r="M2835">
        <v>0.01</v>
      </c>
      <c r="N2835">
        <v>0.03</v>
      </c>
    </row>
    <row r="2836" spans="7:14">
      <c r="H2836" t="s">
        <v>3638</v>
      </c>
      <c r="L2836">
        <v>0.04</v>
      </c>
      <c r="M2836">
        <v>0.01</v>
      </c>
      <c r="N2836">
        <v>0.03</v>
      </c>
    </row>
    <row r="2837" spans="7:14">
      <c r="G2837" t="s">
        <v>125</v>
      </c>
      <c r="L2837">
        <v>7.77</v>
      </c>
      <c r="M2837">
        <v>6.14</v>
      </c>
      <c r="N2837">
        <v>1.63</v>
      </c>
    </row>
    <row r="2838" spans="7:14">
      <c r="H2838" t="s">
        <v>3639</v>
      </c>
      <c r="L2838">
        <v>0.22</v>
      </c>
      <c r="M2838">
        <v>0.06</v>
      </c>
      <c r="N2838">
        <v>0.16</v>
      </c>
    </row>
    <row r="2839" spans="7:14">
      <c r="H2839" t="s">
        <v>3640</v>
      </c>
      <c r="L2839">
        <v>7.55</v>
      </c>
      <c r="M2839">
        <v>6.08</v>
      </c>
      <c r="N2839">
        <v>1.47</v>
      </c>
    </row>
    <row r="2840" spans="7:14">
      <c r="H2840" t="s">
        <v>3641</v>
      </c>
      <c r="L2840">
        <v>0</v>
      </c>
      <c r="M2840">
        <v>0</v>
      </c>
      <c r="N2840">
        <v>0</v>
      </c>
    </row>
    <row r="2841" spans="7:14">
      <c r="G2841" t="s">
        <v>3642</v>
      </c>
      <c r="L2841">
        <v>0</v>
      </c>
      <c r="M2841">
        <v>0</v>
      </c>
      <c r="N2841">
        <v>0</v>
      </c>
    </row>
    <row r="2842" spans="7:14">
      <c r="H2842" t="s">
        <v>3643</v>
      </c>
      <c r="L2842">
        <v>-0.09</v>
      </c>
      <c r="M2842">
        <v>0.1</v>
      </c>
      <c r="N2842">
        <v>-0.19</v>
      </c>
    </row>
    <row r="2843" spans="7:14">
      <c r="H2843" t="s">
        <v>3644</v>
      </c>
      <c r="L2843">
        <v>0</v>
      </c>
      <c r="M2843">
        <v>0</v>
      </c>
      <c r="N2843">
        <v>0</v>
      </c>
    </row>
    <row r="2844" spans="7:14">
      <c r="H2844" t="s">
        <v>3645</v>
      </c>
      <c r="L2844">
        <v>0.06</v>
      </c>
      <c r="M2844">
        <v>1.04</v>
      </c>
      <c r="N2844">
        <v>-0.98</v>
      </c>
    </row>
    <row r="2845" spans="7:14">
      <c r="H2845" t="s">
        <v>3646</v>
      </c>
      <c r="L2845">
        <v>-1.63</v>
      </c>
      <c r="M2845">
        <v>2.98</v>
      </c>
      <c r="N2845">
        <v>-4.6100000000000003</v>
      </c>
    </row>
    <row r="2846" spans="7:14">
      <c r="H2846" t="s">
        <v>3647</v>
      </c>
      <c r="L2846">
        <v>-2.5</v>
      </c>
      <c r="M2846">
        <v>2.39</v>
      </c>
      <c r="N2846">
        <v>-4.88</v>
      </c>
    </row>
    <row r="2847" spans="7:14">
      <c r="H2847" t="s">
        <v>3648</v>
      </c>
      <c r="L2847">
        <v>0</v>
      </c>
      <c r="M2847">
        <v>0</v>
      </c>
      <c r="N2847">
        <v>0</v>
      </c>
    </row>
    <row r="2848" spans="7:14">
      <c r="H2848" t="s">
        <v>3649</v>
      </c>
      <c r="L2848">
        <v>-4.0199999999999996</v>
      </c>
      <c r="M2848">
        <v>4.03</v>
      </c>
      <c r="N2848">
        <v>-8.0500000000000007</v>
      </c>
    </row>
    <row r="2849" spans="8:14">
      <c r="H2849" t="s">
        <v>3650</v>
      </c>
      <c r="L2849">
        <v>-0.26</v>
      </c>
      <c r="M2849">
        <v>-0.72</v>
      </c>
      <c r="N2849">
        <v>0.46</v>
      </c>
    </row>
    <row r="2850" spans="8:14">
      <c r="H2850" t="s">
        <v>3651</v>
      </c>
      <c r="L2850">
        <v>-0.2</v>
      </c>
      <c r="M2850">
        <v>0.27</v>
      </c>
      <c r="N2850">
        <v>-0.47</v>
      </c>
    </row>
    <row r="2851" spans="8:14">
      <c r="H2851" t="s">
        <v>3652</v>
      </c>
      <c r="L2851">
        <v>0</v>
      </c>
      <c r="M2851">
        <v>0</v>
      </c>
      <c r="N2851">
        <v>0</v>
      </c>
    </row>
    <row r="2852" spans="8:14">
      <c r="H2852" t="s">
        <v>3653</v>
      </c>
      <c r="L2852">
        <v>0</v>
      </c>
      <c r="M2852">
        <v>0</v>
      </c>
      <c r="N2852">
        <v>0</v>
      </c>
    </row>
    <row r="2853" spans="8:14">
      <c r="H2853" t="s">
        <v>3655</v>
      </c>
      <c r="L2853">
        <v>-0.17</v>
      </c>
      <c r="M2853">
        <v>0.17</v>
      </c>
      <c r="N2853">
        <v>-0.34</v>
      </c>
    </row>
    <row r="2854" spans="8:14">
      <c r="H2854" t="s">
        <v>3656</v>
      </c>
      <c r="L2854">
        <v>0</v>
      </c>
      <c r="M2854">
        <v>0</v>
      </c>
      <c r="N2854">
        <v>0</v>
      </c>
    </row>
    <row r="2855" spans="8:14">
      <c r="H2855" t="s">
        <v>3657</v>
      </c>
      <c r="L2855">
        <v>0</v>
      </c>
      <c r="M2855">
        <v>0</v>
      </c>
      <c r="N2855">
        <v>0</v>
      </c>
    </row>
    <row r="2856" spans="8:14">
      <c r="H2856" t="s">
        <v>3658</v>
      </c>
      <c r="L2856">
        <v>0</v>
      </c>
      <c r="M2856">
        <v>0</v>
      </c>
      <c r="N2856">
        <v>0</v>
      </c>
    </row>
    <row r="2857" spans="8:14">
      <c r="H2857" t="s">
        <v>3659</v>
      </c>
      <c r="L2857">
        <v>0</v>
      </c>
      <c r="M2857">
        <v>0</v>
      </c>
      <c r="N2857">
        <v>0</v>
      </c>
    </row>
    <row r="2858" spans="8:14">
      <c r="H2858" t="s">
        <v>3660</v>
      </c>
      <c r="L2858">
        <v>0</v>
      </c>
      <c r="M2858">
        <v>0</v>
      </c>
      <c r="N2858">
        <v>0</v>
      </c>
    </row>
    <row r="2859" spans="8:14">
      <c r="H2859" t="s">
        <v>3661</v>
      </c>
      <c r="L2859">
        <v>0.89</v>
      </c>
      <c r="M2859">
        <v>0.52</v>
      </c>
      <c r="N2859">
        <v>0.37</v>
      </c>
    </row>
    <row r="2860" spans="8:14">
      <c r="H2860" t="s">
        <v>3662</v>
      </c>
      <c r="L2860">
        <v>0.28000000000000003</v>
      </c>
      <c r="M2860">
        <v>0.1</v>
      </c>
      <c r="N2860">
        <v>0.18</v>
      </c>
    </row>
    <row r="2861" spans="8:14">
      <c r="H2861" t="s">
        <v>3663</v>
      </c>
      <c r="L2861">
        <v>-1.17</v>
      </c>
      <c r="M2861">
        <v>-0.62</v>
      </c>
      <c r="N2861">
        <v>-0.55000000000000004</v>
      </c>
    </row>
    <row r="2862" spans="8:14">
      <c r="H2862" t="s">
        <v>3664</v>
      </c>
      <c r="L2862">
        <v>0</v>
      </c>
      <c r="M2862">
        <v>0</v>
      </c>
      <c r="N2862">
        <v>0</v>
      </c>
    </row>
    <row r="2863" spans="8:14">
      <c r="H2863" t="s">
        <v>3665</v>
      </c>
      <c r="L2863">
        <v>0.1</v>
      </c>
      <c r="M2863">
        <v>-0.17</v>
      </c>
      <c r="N2863">
        <v>0.27</v>
      </c>
    </row>
    <row r="2864" spans="8:14">
      <c r="H2864" t="s">
        <v>3666</v>
      </c>
      <c r="L2864">
        <v>-0.22</v>
      </c>
      <c r="M2864">
        <v>0.34</v>
      </c>
      <c r="N2864">
        <v>-0.55000000000000004</v>
      </c>
    </row>
    <row r="2865" spans="5:14">
      <c r="H2865" t="s">
        <v>3667</v>
      </c>
      <c r="L2865">
        <v>-0.31</v>
      </c>
      <c r="M2865">
        <v>-0.7</v>
      </c>
      <c r="N2865">
        <v>0.39</v>
      </c>
    </row>
    <row r="2866" spans="5:14">
      <c r="H2866" t="s">
        <v>3668</v>
      </c>
      <c r="L2866">
        <v>0.2</v>
      </c>
      <c r="M2866">
        <v>0.56999999999999995</v>
      </c>
      <c r="N2866">
        <v>-0.38</v>
      </c>
    </row>
    <row r="2867" spans="5:14">
      <c r="H2867" t="s">
        <v>3669</v>
      </c>
      <c r="L2867">
        <v>9.0399999999999991</v>
      </c>
      <c r="M2867">
        <v>-10.3</v>
      </c>
      <c r="N2867">
        <v>19.34</v>
      </c>
    </row>
    <row r="2868" spans="5:14">
      <c r="E2868" t="s">
        <v>3670</v>
      </c>
      <c r="L2868">
        <v>415.68</v>
      </c>
      <c r="M2868">
        <v>263.60000000000002</v>
      </c>
      <c r="N2868">
        <v>152.08000000000001</v>
      </c>
    </row>
    <row r="2869" spans="5:14">
      <c r="G2869" t="s">
        <v>126</v>
      </c>
      <c r="L2869">
        <v>1.32</v>
      </c>
      <c r="M2869">
        <v>3.49</v>
      </c>
      <c r="N2869">
        <v>-2.17</v>
      </c>
    </row>
    <row r="2870" spans="5:14">
      <c r="H2870" t="s">
        <v>3671</v>
      </c>
      <c r="L2870">
        <v>0.73</v>
      </c>
      <c r="M2870">
        <v>0.66</v>
      </c>
      <c r="N2870">
        <v>7.0000000000000007E-2</v>
      </c>
    </row>
    <row r="2871" spans="5:14">
      <c r="H2871" t="s">
        <v>3672</v>
      </c>
      <c r="L2871">
        <v>0.59</v>
      </c>
      <c r="M2871">
        <v>2.83</v>
      </c>
      <c r="N2871">
        <v>-2.2400000000000002</v>
      </c>
    </row>
    <row r="2872" spans="5:14">
      <c r="G2872" t="s">
        <v>3673</v>
      </c>
      <c r="L2872">
        <v>4.33</v>
      </c>
      <c r="M2872">
        <v>4.5599999999999996</v>
      </c>
      <c r="N2872">
        <v>-0.23</v>
      </c>
    </row>
    <row r="2873" spans="5:14">
      <c r="H2873" t="s">
        <v>3674</v>
      </c>
      <c r="L2873">
        <v>4.33</v>
      </c>
      <c r="M2873">
        <v>4.5599999999999996</v>
      </c>
      <c r="N2873">
        <v>-0.23</v>
      </c>
    </row>
    <row r="2874" spans="5:14">
      <c r="G2874" t="s">
        <v>127</v>
      </c>
      <c r="L2874">
        <v>0.05</v>
      </c>
      <c r="M2874">
        <v>0.06</v>
      </c>
      <c r="N2874">
        <v>-0.01</v>
      </c>
    </row>
    <row r="2875" spans="5:14">
      <c r="H2875" t="s">
        <v>3675</v>
      </c>
      <c r="L2875">
        <v>0.02</v>
      </c>
      <c r="M2875">
        <v>0.03</v>
      </c>
      <c r="N2875">
        <v>-0.01</v>
      </c>
    </row>
    <row r="2876" spans="5:14">
      <c r="H2876" t="s">
        <v>3676</v>
      </c>
      <c r="L2876">
        <v>0.03</v>
      </c>
      <c r="M2876">
        <v>0.03</v>
      </c>
      <c r="N2876">
        <v>0</v>
      </c>
    </row>
    <row r="2877" spans="5:14">
      <c r="G2877" t="s">
        <v>128</v>
      </c>
      <c r="L2877">
        <v>3.41</v>
      </c>
      <c r="M2877">
        <v>4.51</v>
      </c>
      <c r="N2877">
        <v>-1.1100000000000001</v>
      </c>
    </row>
    <row r="2878" spans="5:14">
      <c r="H2878" t="s">
        <v>3677</v>
      </c>
      <c r="L2878">
        <v>0.28000000000000003</v>
      </c>
      <c r="M2878">
        <v>0.32</v>
      </c>
      <c r="N2878">
        <v>-0.04</v>
      </c>
    </row>
    <row r="2879" spans="5:14">
      <c r="H2879" t="s">
        <v>3678</v>
      </c>
      <c r="L2879">
        <v>2.98</v>
      </c>
      <c r="M2879">
        <v>4.04</v>
      </c>
      <c r="N2879">
        <v>-1.06</v>
      </c>
    </row>
    <row r="2880" spans="5:14">
      <c r="H2880" t="s">
        <v>3679</v>
      </c>
      <c r="L2880">
        <v>0.15</v>
      </c>
      <c r="M2880">
        <v>0.15</v>
      </c>
      <c r="N2880">
        <v>0</v>
      </c>
    </row>
    <row r="2881" spans="7:14">
      <c r="G2881" t="s">
        <v>129</v>
      </c>
      <c r="L2881">
        <v>0.6</v>
      </c>
      <c r="M2881">
        <v>2.39</v>
      </c>
      <c r="N2881">
        <v>-1.78</v>
      </c>
    </row>
    <row r="2882" spans="7:14">
      <c r="H2882" t="s">
        <v>129</v>
      </c>
      <c r="L2882">
        <v>0.54</v>
      </c>
      <c r="M2882">
        <v>0.68</v>
      </c>
      <c r="N2882">
        <v>-0.14000000000000001</v>
      </c>
    </row>
    <row r="2883" spans="7:14">
      <c r="H2883" t="s">
        <v>6702</v>
      </c>
      <c r="L2883">
        <v>7.0000000000000007E-2</v>
      </c>
      <c r="M2883">
        <v>1.71</v>
      </c>
      <c r="N2883">
        <v>-1.64</v>
      </c>
    </row>
    <row r="2884" spans="7:14">
      <c r="G2884" t="s">
        <v>130</v>
      </c>
      <c r="L2884">
        <v>0.25</v>
      </c>
      <c r="M2884">
        <v>0.17</v>
      </c>
      <c r="N2884">
        <v>0.08</v>
      </c>
    </row>
    <row r="2885" spans="7:14">
      <c r="H2885" t="s">
        <v>3680</v>
      </c>
      <c r="L2885">
        <v>0.12</v>
      </c>
      <c r="M2885">
        <v>0.17</v>
      </c>
      <c r="N2885">
        <v>-0.05</v>
      </c>
    </row>
    <row r="2886" spans="7:14">
      <c r="H2886" t="s">
        <v>6703</v>
      </c>
      <c r="L2886">
        <v>0.12</v>
      </c>
      <c r="M2886">
        <v>0</v>
      </c>
      <c r="N2886">
        <v>0.12</v>
      </c>
    </row>
    <row r="2887" spans="7:14">
      <c r="G2887" t="s">
        <v>132</v>
      </c>
      <c r="L2887">
        <v>32.24</v>
      </c>
      <c r="M2887">
        <v>29.19</v>
      </c>
      <c r="N2887">
        <v>3.05</v>
      </c>
    </row>
    <row r="2888" spans="7:14">
      <c r="H2888" t="s">
        <v>3681</v>
      </c>
      <c r="L2888">
        <v>0.5</v>
      </c>
      <c r="M2888">
        <v>0.38</v>
      </c>
      <c r="N2888">
        <v>0.12</v>
      </c>
    </row>
    <row r="2889" spans="7:14">
      <c r="H2889" t="s">
        <v>3682</v>
      </c>
      <c r="L2889">
        <v>28.22</v>
      </c>
      <c r="M2889">
        <v>24.89</v>
      </c>
      <c r="N2889">
        <v>3.33</v>
      </c>
    </row>
    <row r="2890" spans="7:14">
      <c r="H2890" t="s">
        <v>3683</v>
      </c>
      <c r="L2890">
        <v>1.1599999999999999</v>
      </c>
      <c r="M2890">
        <v>2.2799999999999998</v>
      </c>
      <c r="N2890">
        <v>-1.1200000000000001</v>
      </c>
    </row>
    <row r="2891" spans="7:14">
      <c r="H2891" t="s">
        <v>3684</v>
      </c>
      <c r="L2891">
        <v>1.1399999999999999</v>
      </c>
      <c r="M2891">
        <v>0.24</v>
      </c>
      <c r="N2891">
        <v>0.9</v>
      </c>
    </row>
    <row r="2892" spans="7:14">
      <c r="H2892" t="s">
        <v>3685</v>
      </c>
      <c r="L2892">
        <v>1.22</v>
      </c>
      <c r="M2892">
        <v>1.4</v>
      </c>
      <c r="N2892">
        <v>-0.18</v>
      </c>
    </row>
    <row r="2893" spans="7:14">
      <c r="G2893" t="s">
        <v>3686</v>
      </c>
      <c r="L2893">
        <v>12.23</v>
      </c>
      <c r="M2893">
        <v>12.78</v>
      </c>
      <c r="N2893">
        <v>-0.55000000000000004</v>
      </c>
    </row>
    <row r="2894" spans="7:14">
      <c r="H2894" t="s">
        <v>3687</v>
      </c>
      <c r="L2894">
        <v>12.23</v>
      </c>
      <c r="M2894">
        <v>12.78</v>
      </c>
      <c r="N2894">
        <v>-0.55000000000000004</v>
      </c>
    </row>
    <row r="2895" spans="7:14">
      <c r="G2895" t="s">
        <v>134</v>
      </c>
      <c r="L2895">
        <v>0.85</v>
      </c>
      <c r="M2895">
        <v>0.85</v>
      </c>
      <c r="N2895">
        <v>0</v>
      </c>
    </row>
    <row r="2896" spans="7:14">
      <c r="H2896" t="s">
        <v>3688</v>
      </c>
      <c r="L2896">
        <v>0.32</v>
      </c>
      <c r="M2896">
        <v>0.3</v>
      </c>
      <c r="N2896">
        <v>0.02</v>
      </c>
    </row>
    <row r="2897" spans="7:14">
      <c r="H2897" t="s">
        <v>3689</v>
      </c>
      <c r="L2897">
        <v>0.53</v>
      </c>
      <c r="M2897">
        <v>0.55000000000000004</v>
      </c>
      <c r="N2897">
        <v>-0.02</v>
      </c>
    </row>
    <row r="2898" spans="7:14">
      <c r="G2898" t="s">
        <v>135</v>
      </c>
      <c r="L2898">
        <v>19.71</v>
      </c>
      <c r="M2898">
        <v>18.93</v>
      </c>
      <c r="N2898">
        <v>0.78</v>
      </c>
    </row>
    <row r="2899" spans="7:14">
      <c r="H2899" t="s">
        <v>135</v>
      </c>
      <c r="L2899">
        <v>19.71</v>
      </c>
      <c r="M2899">
        <v>18.93</v>
      </c>
      <c r="N2899">
        <v>0.78</v>
      </c>
    </row>
    <row r="2900" spans="7:14">
      <c r="G2900" t="s">
        <v>3690</v>
      </c>
      <c r="L2900">
        <v>0.01</v>
      </c>
      <c r="M2900">
        <v>0.01</v>
      </c>
      <c r="N2900">
        <v>-0.01</v>
      </c>
    </row>
    <row r="2901" spans="7:14">
      <c r="H2901" t="s">
        <v>3691</v>
      </c>
      <c r="L2901">
        <v>0.01</v>
      </c>
      <c r="M2901">
        <v>0.01</v>
      </c>
      <c r="N2901">
        <v>-0.01</v>
      </c>
    </row>
    <row r="2902" spans="7:14">
      <c r="G2902" t="s">
        <v>137</v>
      </c>
      <c r="L2902">
        <v>4.28</v>
      </c>
      <c r="M2902">
        <v>4.17</v>
      </c>
      <c r="N2902">
        <v>0.11</v>
      </c>
    </row>
    <row r="2903" spans="7:14">
      <c r="H2903" t="s">
        <v>137</v>
      </c>
      <c r="L2903">
        <v>4.28</v>
      </c>
      <c r="M2903">
        <v>4.17</v>
      </c>
      <c r="N2903">
        <v>0.11</v>
      </c>
    </row>
    <row r="2904" spans="7:14">
      <c r="G2904" t="s">
        <v>138</v>
      </c>
      <c r="L2904">
        <v>0.55000000000000004</v>
      </c>
      <c r="M2904">
        <v>0.53</v>
      </c>
      <c r="N2904">
        <v>0.02</v>
      </c>
    </row>
    <row r="2905" spans="7:14">
      <c r="H2905" t="s">
        <v>138</v>
      </c>
      <c r="L2905">
        <v>0.55000000000000004</v>
      </c>
      <c r="M2905">
        <v>0.53</v>
      </c>
      <c r="N2905">
        <v>0.02</v>
      </c>
    </row>
    <row r="2906" spans="7:14">
      <c r="G2906" t="s">
        <v>139</v>
      </c>
      <c r="L2906">
        <v>6.02</v>
      </c>
      <c r="M2906">
        <v>5.84</v>
      </c>
      <c r="N2906">
        <v>0.18</v>
      </c>
    </row>
    <row r="2907" spans="7:14">
      <c r="H2907" t="s">
        <v>139</v>
      </c>
      <c r="L2907">
        <v>6.02</v>
      </c>
      <c r="M2907">
        <v>5.84</v>
      </c>
      <c r="N2907">
        <v>0.18</v>
      </c>
    </row>
    <row r="2908" spans="7:14">
      <c r="G2908" t="s">
        <v>140</v>
      </c>
      <c r="L2908">
        <v>0.76</v>
      </c>
      <c r="M2908">
        <v>0</v>
      </c>
      <c r="N2908">
        <v>0.76</v>
      </c>
    </row>
    <row r="2909" spans="7:14">
      <c r="H2909" t="s">
        <v>140</v>
      </c>
      <c r="L2909">
        <v>0.76</v>
      </c>
      <c r="M2909">
        <v>0</v>
      </c>
      <c r="N2909">
        <v>0.76</v>
      </c>
    </row>
    <row r="2910" spans="7:14">
      <c r="G2910" t="s">
        <v>141</v>
      </c>
      <c r="L2910">
        <v>1.4</v>
      </c>
      <c r="M2910">
        <v>1.36</v>
      </c>
      <c r="N2910">
        <v>0.03</v>
      </c>
    </row>
    <row r="2911" spans="7:14">
      <c r="H2911" t="s">
        <v>3692</v>
      </c>
      <c r="L2911">
        <v>0.02</v>
      </c>
      <c r="M2911">
        <v>0.01</v>
      </c>
      <c r="N2911">
        <v>0.01</v>
      </c>
    </row>
    <row r="2912" spans="7:14">
      <c r="H2912" t="s">
        <v>3693</v>
      </c>
      <c r="L2912">
        <v>1.38</v>
      </c>
      <c r="M2912">
        <v>1.35</v>
      </c>
      <c r="N2912">
        <v>0.03</v>
      </c>
    </row>
    <row r="2913" spans="7:14">
      <c r="G2913" t="s">
        <v>142</v>
      </c>
      <c r="L2913">
        <v>12.09</v>
      </c>
      <c r="M2913">
        <v>9.27</v>
      </c>
      <c r="N2913">
        <v>2.82</v>
      </c>
    </row>
    <row r="2914" spans="7:14">
      <c r="H2914" t="s">
        <v>142</v>
      </c>
      <c r="L2914">
        <v>12.09</v>
      </c>
      <c r="M2914">
        <v>9.27</v>
      </c>
      <c r="N2914">
        <v>2.82</v>
      </c>
    </row>
    <row r="2915" spans="7:14">
      <c r="G2915" t="s">
        <v>3694</v>
      </c>
      <c r="L2915">
        <v>0</v>
      </c>
      <c r="M2915">
        <v>0</v>
      </c>
      <c r="N2915">
        <v>0</v>
      </c>
    </row>
    <row r="2916" spans="7:14">
      <c r="H2916" t="s">
        <v>3695</v>
      </c>
      <c r="L2916">
        <v>0</v>
      </c>
      <c r="M2916">
        <v>0</v>
      </c>
      <c r="N2916">
        <v>0</v>
      </c>
    </row>
    <row r="2917" spans="7:14">
      <c r="G2917" t="s">
        <v>3696</v>
      </c>
      <c r="L2917">
        <v>0.12</v>
      </c>
      <c r="M2917">
        <v>-3.85</v>
      </c>
      <c r="N2917">
        <v>3.97</v>
      </c>
    </row>
    <row r="2918" spans="7:14">
      <c r="H2918" t="s">
        <v>3697</v>
      </c>
      <c r="L2918">
        <v>0</v>
      </c>
      <c r="M2918">
        <v>0</v>
      </c>
      <c r="N2918">
        <v>0</v>
      </c>
    </row>
    <row r="2919" spans="7:14">
      <c r="H2919" t="s">
        <v>3698</v>
      </c>
      <c r="L2919">
        <v>0.2</v>
      </c>
      <c r="M2919">
        <v>0</v>
      </c>
      <c r="N2919">
        <v>0.2</v>
      </c>
    </row>
    <row r="2920" spans="7:14">
      <c r="H2920" t="s">
        <v>3699</v>
      </c>
      <c r="L2920">
        <v>0</v>
      </c>
      <c r="M2920">
        <v>0</v>
      </c>
      <c r="N2920">
        <v>0</v>
      </c>
    </row>
    <row r="2921" spans="7:14">
      <c r="H2921" t="s">
        <v>3700</v>
      </c>
      <c r="L2921">
        <v>-0.08</v>
      </c>
      <c r="M2921">
        <v>-3.85</v>
      </c>
      <c r="N2921">
        <v>3.77</v>
      </c>
    </row>
    <row r="2922" spans="7:14">
      <c r="G2922" t="s">
        <v>3701</v>
      </c>
      <c r="L2922">
        <v>27.79</v>
      </c>
      <c r="M2922">
        <v>21.86</v>
      </c>
      <c r="N2922">
        <v>5.93</v>
      </c>
    </row>
    <row r="2923" spans="7:14">
      <c r="H2923" t="s">
        <v>3701</v>
      </c>
      <c r="L2923">
        <v>27.79</v>
      </c>
      <c r="M2923">
        <v>21.86</v>
      </c>
      <c r="N2923">
        <v>5.93</v>
      </c>
    </row>
    <row r="2924" spans="7:14">
      <c r="G2924" t="s">
        <v>143</v>
      </c>
      <c r="L2924">
        <v>7.79</v>
      </c>
      <c r="M2924">
        <v>7.11</v>
      </c>
      <c r="N2924">
        <v>0.68</v>
      </c>
    </row>
    <row r="2925" spans="7:14">
      <c r="H2925" t="s">
        <v>3702</v>
      </c>
      <c r="L2925">
        <v>0</v>
      </c>
      <c r="M2925">
        <v>0</v>
      </c>
      <c r="N2925">
        <v>0</v>
      </c>
    </row>
    <row r="2926" spans="7:14">
      <c r="H2926" t="s">
        <v>3703</v>
      </c>
      <c r="L2926">
        <v>0.05</v>
      </c>
      <c r="M2926">
        <v>0.25</v>
      </c>
      <c r="N2926">
        <v>-0.2</v>
      </c>
    </row>
    <row r="2927" spans="7:14">
      <c r="H2927" t="s">
        <v>3704</v>
      </c>
      <c r="L2927">
        <v>0.01</v>
      </c>
      <c r="M2927">
        <v>0.01</v>
      </c>
      <c r="N2927">
        <v>0</v>
      </c>
    </row>
    <row r="2928" spans="7:14">
      <c r="H2928" t="s">
        <v>3705</v>
      </c>
      <c r="L2928">
        <v>0</v>
      </c>
      <c r="M2928">
        <v>0.03</v>
      </c>
      <c r="N2928">
        <v>-0.03</v>
      </c>
    </row>
    <row r="2929" spans="7:14">
      <c r="H2929" t="s">
        <v>3706</v>
      </c>
      <c r="L2929">
        <v>0</v>
      </c>
      <c r="M2929">
        <v>0</v>
      </c>
      <c r="N2929">
        <v>0</v>
      </c>
    </row>
    <row r="2930" spans="7:14">
      <c r="H2930" t="s">
        <v>3707</v>
      </c>
      <c r="L2930">
        <v>0.54</v>
      </c>
      <c r="M2930">
        <v>0.52</v>
      </c>
      <c r="N2930">
        <v>0.01</v>
      </c>
    </row>
    <row r="2931" spans="7:14">
      <c r="H2931" t="s">
        <v>3708</v>
      </c>
      <c r="L2931">
        <v>0.01</v>
      </c>
      <c r="M2931">
        <v>0.01</v>
      </c>
      <c r="N2931">
        <v>-0.01</v>
      </c>
    </row>
    <row r="2932" spans="7:14">
      <c r="H2932" t="s">
        <v>3709</v>
      </c>
      <c r="L2932">
        <v>5.88</v>
      </c>
      <c r="M2932">
        <v>6.28</v>
      </c>
      <c r="N2932">
        <v>-0.4</v>
      </c>
    </row>
    <row r="2933" spans="7:14">
      <c r="H2933" t="s">
        <v>6704</v>
      </c>
      <c r="L2933">
        <v>1.31</v>
      </c>
      <c r="M2933">
        <v>0</v>
      </c>
      <c r="N2933">
        <v>1.31</v>
      </c>
    </row>
    <row r="2934" spans="7:14">
      <c r="G2934" t="s">
        <v>3710</v>
      </c>
      <c r="L2934">
        <v>25.14</v>
      </c>
      <c r="M2934">
        <v>21.01</v>
      </c>
      <c r="N2934">
        <v>4.13</v>
      </c>
    </row>
    <row r="2935" spans="7:14">
      <c r="H2935" t="s">
        <v>3711</v>
      </c>
      <c r="L2935">
        <v>0.02</v>
      </c>
      <c r="M2935">
        <v>0</v>
      </c>
      <c r="N2935">
        <v>0.02</v>
      </c>
    </row>
    <row r="2936" spans="7:14">
      <c r="H2936" t="s">
        <v>3712</v>
      </c>
      <c r="L2936">
        <v>25.12</v>
      </c>
      <c r="M2936">
        <v>21.01</v>
      </c>
      <c r="N2936">
        <v>4.1100000000000003</v>
      </c>
    </row>
    <row r="2937" spans="7:14">
      <c r="G2937" t="s">
        <v>121</v>
      </c>
      <c r="L2937">
        <v>0.45</v>
      </c>
      <c r="M2937">
        <v>0.11</v>
      </c>
      <c r="N2937">
        <v>0.35</v>
      </c>
    </row>
    <row r="2938" spans="7:14">
      <c r="H2938" t="s">
        <v>3713</v>
      </c>
      <c r="L2938">
        <v>0.49</v>
      </c>
      <c r="M2938">
        <v>0.1</v>
      </c>
      <c r="N2938">
        <v>0.39</v>
      </c>
    </row>
    <row r="2939" spans="7:14">
      <c r="H2939" t="s">
        <v>3713</v>
      </c>
      <c r="L2939">
        <v>-0.04</v>
      </c>
      <c r="M2939">
        <v>0</v>
      </c>
      <c r="N2939">
        <v>-0.04</v>
      </c>
    </row>
    <row r="2940" spans="7:14">
      <c r="G2940" t="s">
        <v>3714</v>
      </c>
      <c r="L2940">
        <v>24.56</v>
      </c>
      <c r="M2940">
        <v>51.39</v>
      </c>
      <c r="N2940">
        <v>-26.83</v>
      </c>
    </row>
    <row r="2941" spans="7:14">
      <c r="H2941" t="s">
        <v>120</v>
      </c>
      <c r="L2941">
        <v>24.56</v>
      </c>
      <c r="M2941">
        <v>51.39</v>
      </c>
      <c r="N2941">
        <v>-26.83</v>
      </c>
    </row>
    <row r="2942" spans="7:14">
      <c r="G2942" t="s">
        <v>3715</v>
      </c>
      <c r="L2942">
        <v>240.23</v>
      </c>
      <c r="M2942">
        <v>76.900000000000006</v>
      </c>
      <c r="N2942">
        <v>163.33000000000001</v>
      </c>
    </row>
    <row r="2943" spans="7:14">
      <c r="H2943" t="s">
        <v>3716</v>
      </c>
      <c r="L2943">
        <v>240.23</v>
      </c>
      <c r="M2943">
        <v>76.900000000000006</v>
      </c>
      <c r="N2943">
        <v>163.33000000000001</v>
      </c>
    </row>
    <row r="2944" spans="7:14">
      <c r="G2944" t="s">
        <v>3717</v>
      </c>
      <c r="L2944">
        <v>0.09</v>
      </c>
      <c r="M2944">
        <v>-0.12</v>
      </c>
      <c r="N2944">
        <v>0.22</v>
      </c>
    </row>
    <row r="2945" spans="5:14">
      <c r="H2945" t="s">
        <v>1135</v>
      </c>
      <c r="L2945">
        <v>0.09</v>
      </c>
      <c r="M2945">
        <v>-0.12</v>
      </c>
      <c r="N2945">
        <v>0.22</v>
      </c>
    </row>
    <row r="2946" spans="5:14">
      <c r="G2946" t="s">
        <v>3718</v>
      </c>
      <c r="L2946">
        <v>-10.61</v>
      </c>
      <c r="M2946">
        <v>-8.93</v>
      </c>
      <c r="N2946">
        <v>-1.68</v>
      </c>
    </row>
    <row r="2947" spans="5:14">
      <c r="H2947" t="s">
        <v>3719</v>
      </c>
      <c r="L2947">
        <v>-10.61</v>
      </c>
      <c r="M2947">
        <v>-8.93</v>
      </c>
      <c r="N2947">
        <v>-1.68</v>
      </c>
    </row>
    <row r="2948" spans="5:14">
      <c r="E2948" t="s">
        <v>3720</v>
      </c>
      <c r="L2948">
        <v>8.9700000000000006</v>
      </c>
      <c r="M2948">
        <v>3.29</v>
      </c>
      <c r="N2948">
        <v>5.68</v>
      </c>
    </row>
    <row r="2949" spans="5:14">
      <c r="G2949" t="s">
        <v>146</v>
      </c>
      <c r="L2949">
        <v>0</v>
      </c>
      <c r="M2949">
        <v>0</v>
      </c>
      <c r="N2949">
        <v>0</v>
      </c>
    </row>
    <row r="2950" spans="5:14">
      <c r="H2950" t="s">
        <v>3721</v>
      </c>
      <c r="L2950">
        <v>0</v>
      </c>
      <c r="M2950">
        <v>0</v>
      </c>
      <c r="N2950">
        <v>0</v>
      </c>
    </row>
    <row r="2951" spans="5:14">
      <c r="G2951" t="s">
        <v>147</v>
      </c>
      <c r="L2951">
        <v>4.0599999999999996</v>
      </c>
      <c r="M2951">
        <v>0</v>
      </c>
      <c r="N2951">
        <v>4.0599999999999996</v>
      </c>
    </row>
    <row r="2952" spans="5:14">
      <c r="H2952" t="s">
        <v>3723</v>
      </c>
      <c r="L2952">
        <v>5.84</v>
      </c>
      <c r="M2952">
        <v>0</v>
      </c>
      <c r="N2952">
        <v>5.84</v>
      </c>
    </row>
    <row r="2953" spans="5:14">
      <c r="H2953" t="s">
        <v>3724</v>
      </c>
      <c r="L2953">
        <v>-1.78</v>
      </c>
      <c r="M2953">
        <v>0</v>
      </c>
      <c r="N2953">
        <v>-1.78</v>
      </c>
    </row>
    <row r="2954" spans="5:14">
      <c r="G2954" t="s">
        <v>6705</v>
      </c>
      <c r="L2954">
        <v>0</v>
      </c>
      <c r="M2954">
        <v>0.53</v>
      </c>
      <c r="N2954">
        <v>-0.53</v>
      </c>
    </row>
    <row r="2955" spans="5:14">
      <c r="H2955" t="s">
        <v>6706</v>
      </c>
      <c r="L2955">
        <v>0</v>
      </c>
      <c r="M2955">
        <v>0.53</v>
      </c>
      <c r="N2955">
        <v>-0.53</v>
      </c>
    </row>
    <row r="2956" spans="5:14">
      <c r="G2956" t="s">
        <v>3725</v>
      </c>
      <c r="L2956">
        <v>4.91</v>
      </c>
      <c r="M2956">
        <v>2.76</v>
      </c>
      <c r="N2956">
        <v>2.15</v>
      </c>
    </row>
    <row r="2957" spans="5:14">
      <c r="H2957" t="s">
        <v>3726</v>
      </c>
      <c r="L2957">
        <v>4.91</v>
      </c>
      <c r="M2957">
        <v>2.76</v>
      </c>
      <c r="N2957">
        <v>2.15</v>
      </c>
    </row>
    <row r="2958" spans="5:14">
      <c r="E2958" t="s">
        <v>6707</v>
      </c>
      <c r="L2958">
        <v>0</v>
      </c>
      <c r="M2958">
        <v>0</v>
      </c>
      <c r="N2958">
        <v>0</v>
      </c>
    </row>
    <row r="2959" spans="5:14">
      <c r="G2959" t="s">
        <v>155</v>
      </c>
      <c r="L2959">
        <v>0</v>
      </c>
      <c r="M2959">
        <v>0</v>
      </c>
      <c r="N2959">
        <v>0</v>
      </c>
    </row>
    <row r="2960" spans="5:14">
      <c r="H2960" t="s">
        <v>6708</v>
      </c>
      <c r="L2960">
        <v>0</v>
      </c>
      <c r="M2960">
        <v>0</v>
      </c>
      <c r="N2960">
        <v>0</v>
      </c>
    </row>
    <row r="2961" spans="3:14">
      <c r="C2961" t="s">
        <v>3727</v>
      </c>
      <c r="L2961" s="4">
        <v>-1359.19</v>
      </c>
      <c r="M2961" s="4">
        <v>-1441.18</v>
      </c>
      <c r="N2961">
        <v>81.99</v>
      </c>
    </row>
    <row r="2962" spans="3:14">
      <c r="D2962" t="s">
        <v>3728</v>
      </c>
      <c r="L2962" s="4">
        <v>-1362.58</v>
      </c>
      <c r="M2962" s="4">
        <v>-1443.92</v>
      </c>
      <c r="N2962">
        <v>81.34</v>
      </c>
    </row>
    <row r="2963" spans="3:14">
      <c r="E2963" t="s">
        <v>6592</v>
      </c>
      <c r="L2963" s="4">
        <v>-1362.58</v>
      </c>
      <c r="M2963" s="4">
        <v>-1443.92</v>
      </c>
      <c r="N2963">
        <v>81.34</v>
      </c>
    </row>
    <row r="2964" spans="3:14">
      <c r="D2964" t="s">
        <v>3729</v>
      </c>
      <c r="L2964">
        <v>3.39</v>
      </c>
      <c r="M2964">
        <v>2.73</v>
      </c>
      <c r="N2964">
        <v>0.65</v>
      </c>
    </row>
    <row r="2965" spans="3:14">
      <c r="E2965" t="s">
        <v>3730</v>
      </c>
      <c r="L2965">
        <v>3.39</v>
      </c>
      <c r="M2965">
        <v>2.73</v>
      </c>
      <c r="N2965">
        <v>0.65</v>
      </c>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sheetPr codeName="Sheet13"/>
  <dimension ref="A1:I77"/>
  <sheetViews>
    <sheetView view="pageBreakPreview" zoomScaleSheetLayoutView="100" workbookViewId="0">
      <selection activeCell="I21" sqref="I21"/>
    </sheetView>
  </sheetViews>
  <sheetFormatPr defaultRowHeight="16.899999999999999" customHeight="1"/>
  <cols>
    <col min="1" max="1" width="6.7109375" style="2080" customWidth="1"/>
    <col min="2" max="2" width="56.140625" style="2063" customWidth="1"/>
    <col min="3" max="3" width="7.5703125" style="2101" customWidth="1"/>
    <col min="4" max="5" width="19.7109375" style="2101" customWidth="1"/>
    <col min="6" max="6" width="16.85546875" style="2063" customWidth="1"/>
    <col min="7" max="7" width="16.140625" style="2063" customWidth="1"/>
    <col min="8" max="8" width="35.5703125" style="2063" bestFit="1" customWidth="1"/>
    <col min="9" max="9" width="13" style="2063" bestFit="1" customWidth="1"/>
    <col min="10" max="16384" width="9.140625" style="2063"/>
  </cols>
  <sheetData>
    <row r="1" spans="1:9" ht="16.899999999999999" customHeight="1">
      <c r="A1" s="2303" t="s">
        <v>248</v>
      </c>
      <c r="B1" s="2303"/>
      <c r="C1" s="2303"/>
      <c r="D1" s="2303"/>
      <c r="E1" s="2303"/>
    </row>
    <row r="2" spans="1:9" ht="17.25" customHeight="1">
      <c r="A2" s="2304" t="s">
        <v>6075</v>
      </c>
      <c r="B2" s="2304"/>
      <c r="C2" s="2304"/>
      <c r="D2" s="2304"/>
      <c r="E2" s="2304"/>
    </row>
    <row r="3" spans="1:9" ht="16.899999999999999" customHeight="1" thickBot="1">
      <c r="A3" s="2305" t="s">
        <v>6035</v>
      </c>
      <c r="B3" s="2305"/>
      <c r="C3" s="2305"/>
      <c r="D3" s="2305"/>
      <c r="E3" s="2305"/>
    </row>
    <row r="4" spans="1:9" ht="32.25" customHeight="1" thickBot="1">
      <c r="A4" s="265" t="s">
        <v>5435</v>
      </c>
      <c r="B4" s="264" t="s">
        <v>0</v>
      </c>
      <c r="C4" s="265" t="s">
        <v>480</v>
      </c>
      <c r="D4" s="265" t="s">
        <v>6076</v>
      </c>
      <c r="E4" s="265" t="s">
        <v>5457</v>
      </c>
    </row>
    <row r="5" spans="1:9" ht="16.899999999999999" customHeight="1">
      <c r="A5" s="2065" t="s">
        <v>87</v>
      </c>
      <c r="B5" s="2064" t="s">
        <v>481</v>
      </c>
      <c r="C5" s="2102"/>
      <c r="D5" s="2103"/>
      <c r="E5" s="2103"/>
    </row>
    <row r="6" spans="1:9" s="1186" customFormat="1" ht="16.899999999999999" customHeight="1">
      <c r="A6" s="2065" t="s">
        <v>482</v>
      </c>
      <c r="B6" s="2066" t="s">
        <v>825</v>
      </c>
      <c r="C6" s="1332"/>
      <c r="D6" s="1511"/>
      <c r="E6" s="1511"/>
    </row>
    <row r="7" spans="1:9" s="1186" customFormat="1" ht="16.899999999999999" customHeight="1">
      <c r="A7" s="2065"/>
      <c r="B7" s="2067" t="s">
        <v>717</v>
      </c>
      <c r="C7" s="1332">
        <v>2</v>
      </c>
      <c r="D7" s="2258">
        <f>'Notes 1-12'!C9</f>
        <v>5869.2032120000003</v>
      </c>
      <c r="E7" s="932">
        <f>'Notes 1-12'!D9</f>
        <v>5869.2032120000003</v>
      </c>
      <c r="F7" s="227">
        <v>5869.2</v>
      </c>
      <c r="G7" s="266">
        <f>F7-D7</f>
        <v>-3.2120000005306792E-3</v>
      </c>
      <c r="I7" s="266"/>
    </row>
    <row r="8" spans="1:9" s="1186" customFormat="1" ht="16.5" customHeight="1">
      <c r="A8" s="2065"/>
      <c r="B8" s="2067" t="s">
        <v>718</v>
      </c>
      <c r="C8" s="1511">
        <v>3</v>
      </c>
      <c r="D8" s="2273">
        <f>+'Notes 1-12'!C65</f>
        <v>-18985.102082726011</v>
      </c>
      <c r="E8" s="932">
        <f>'Notes 1-12'!D65</f>
        <v>-17773.229942600006</v>
      </c>
      <c r="F8" s="2068">
        <v>-18985.099999999999</v>
      </c>
      <c r="G8" s="266">
        <f t="shared" ref="G8:G21" si="0">F8-D8</f>
        <v>2.0827260123041924E-3</v>
      </c>
      <c r="H8" s="266"/>
      <c r="I8" s="266"/>
    </row>
    <row r="9" spans="1:9" s="1186" customFormat="1" ht="16.899999999999999" customHeight="1">
      <c r="A9" s="2065" t="s">
        <v>483</v>
      </c>
      <c r="B9" s="2069" t="s">
        <v>719</v>
      </c>
      <c r="C9" s="1332">
        <v>4</v>
      </c>
      <c r="D9" s="2070">
        <f>+'Notes 1-12'!C102</f>
        <v>0</v>
      </c>
      <c r="E9" s="2070">
        <f>+'Notes 1-12'!D102</f>
        <v>0</v>
      </c>
      <c r="G9" s="266"/>
      <c r="I9" s="266"/>
    </row>
    <row r="10" spans="1:9" s="1186" customFormat="1" ht="16.899999999999999" customHeight="1">
      <c r="A10" s="2065" t="s">
        <v>484</v>
      </c>
      <c r="B10" s="2066" t="s">
        <v>829</v>
      </c>
      <c r="C10" s="1332"/>
      <c r="D10" s="2071"/>
      <c r="E10" s="932"/>
      <c r="G10" s="266"/>
      <c r="I10" s="266"/>
    </row>
    <row r="11" spans="1:9" s="1186" customFormat="1" ht="16.899999999999999" customHeight="1">
      <c r="A11" s="2065"/>
      <c r="B11" s="2067" t="s">
        <v>826</v>
      </c>
      <c r="C11" s="1511">
        <v>5</v>
      </c>
      <c r="D11" s="2273">
        <f>+'Notes 1-12'!C158</f>
        <v>10607.982900000001</v>
      </c>
      <c r="E11" s="932">
        <f>'Notes 1-12'!D158</f>
        <v>10621.546600000001</v>
      </c>
      <c r="F11" s="2068">
        <v>12283.06</v>
      </c>
      <c r="G11" s="266">
        <f t="shared" si="0"/>
        <v>1675.0770999999986</v>
      </c>
      <c r="H11" s="1186" t="s">
        <v>6478</v>
      </c>
      <c r="I11" s="266"/>
    </row>
    <row r="12" spans="1:9" s="1186" customFormat="1" ht="16.899999999999999" customHeight="1">
      <c r="A12" s="2065"/>
      <c r="B12" s="2067" t="s">
        <v>949</v>
      </c>
      <c r="C12" s="1332">
        <v>6</v>
      </c>
      <c r="D12" s="932">
        <f>'Notes 1-12'!C201</f>
        <v>0</v>
      </c>
      <c r="E12" s="932">
        <f>'Notes 1-12'!D201</f>
        <v>0</v>
      </c>
      <c r="G12" s="266"/>
      <c r="I12" s="266"/>
    </row>
    <row r="13" spans="1:9" s="1186" customFormat="1" ht="16.899999999999999" customHeight="1">
      <c r="A13" s="2065"/>
      <c r="B13" s="2067" t="s">
        <v>753</v>
      </c>
      <c r="C13" s="1332">
        <v>7</v>
      </c>
      <c r="D13" s="2258">
        <f>'Notes 1-12'!C210</f>
        <v>1509.19</v>
      </c>
      <c r="E13" s="932">
        <f>'Notes 1-12'!D210</f>
        <v>1416.0936999999999</v>
      </c>
      <c r="F13" s="2072">
        <v>1509.19</v>
      </c>
      <c r="G13" s="266">
        <f t="shared" si="0"/>
        <v>0</v>
      </c>
      <c r="I13" s="266"/>
    </row>
    <row r="14" spans="1:9" s="1186" customFormat="1" ht="17.25">
      <c r="A14" s="2065"/>
      <c r="B14" s="2067" t="s">
        <v>384</v>
      </c>
      <c r="C14" s="1332">
        <v>8</v>
      </c>
      <c r="D14" s="2258">
        <f>'Notes 1-12'!C225</f>
        <v>1007.51</v>
      </c>
      <c r="E14" s="932">
        <f>'Notes 1-12'!D225</f>
        <v>915.70129999999995</v>
      </c>
      <c r="F14" s="2073">
        <v>1007.51</v>
      </c>
      <c r="G14" s="266">
        <f t="shared" si="0"/>
        <v>0</v>
      </c>
      <c r="I14" s="266"/>
    </row>
    <row r="15" spans="1:9" s="1186" customFormat="1" ht="16.899999999999999" customHeight="1">
      <c r="A15" s="2065" t="s">
        <v>503</v>
      </c>
      <c r="B15" s="2066" t="s">
        <v>849</v>
      </c>
      <c r="C15" s="1332"/>
      <c r="D15" s="932"/>
      <c r="E15" s="932"/>
      <c r="G15" s="266">
        <f t="shared" si="0"/>
        <v>0</v>
      </c>
      <c r="I15" s="266"/>
    </row>
    <row r="16" spans="1:9" s="1186" customFormat="1" ht="16.899999999999999" customHeight="1">
      <c r="A16" s="2065"/>
      <c r="B16" s="2067" t="s">
        <v>485</v>
      </c>
      <c r="C16" s="1511">
        <v>9</v>
      </c>
      <c r="D16" s="2273">
        <f>+'Notes 1-12'!C250</f>
        <v>11277.4781</v>
      </c>
      <c r="E16" s="932">
        <f>'Notes 1-12'!D250</f>
        <v>7487.4759999999997</v>
      </c>
      <c r="F16" s="2074">
        <v>9602.3799999999992</v>
      </c>
      <c r="G16" s="266">
        <f t="shared" si="0"/>
        <v>-1675.0981000000011</v>
      </c>
      <c r="H16" s="1186" t="s">
        <v>6478</v>
      </c>
      <c r="I16" s="266"/>
    </row>
    <row r="17" spans="1:9" s="1186" customFormat="1" ht="16.899999999999999" customHeight="1">
      <c r="A17" s="2065"/>
      <c r="B17" s="2067" t="s">
        <v>182</v>
      </c>
      <c r="C17" s="1332"/>
      <c r="D17" s="2070"/>
      <c r="E17" s="2070"/>
      <c r="G17" s="266"/>
      <c r="I17" s="266"/>
    </row>
    <row r="18" spans="1:9" s="1186" customFormat="1" ht="16.899999999999999" customHeight="1">
      <c r="A18" s="2065"/>
      <c r="B18" s="658" t="s">
        <v>763</v>
      </c>
      <c r="C18" s="1331"/>
      <c r="D18" s="932">
        <v>0</v>
      </c>
      <c r="E18" s="932">
        <v>0</v>
      </c>
      <c r="G18" s="266"/>
      <c r="I18" s="266"/>
    </row>
    <row r="19" spans="1:9" s="1186" customFormat="1" ht="16.899999999999999" customHeight="1">
      <c r="A19" s="2065"/>
      <c r="B19" s="658" t="s">
        <v>764</v>
      </c>
      <c r="C19" s="1498">
        <v>10</v>
      </c>
      <c r="D19" s="2273">
        <f>'Notes 1-12'!C268</f>
        <v>11043.35</v>
      </c>
      <c r="E19" s="932">
        <f>'Notes 1-12'!D268</f>
        <v>12066.8424</v>
      </c>
      <c r="F19" s="311">
        <v>11043.35</v>
      </c>
      <c r="G19" s="266">
        <f t="shared" si="0"/>
        <v>0</v>
      </c>
      <c r="I19" s="266"/>
    </row>
    <row r="20" spans="1:9" s="1186" customFormat="1" ht="16.899999999999999" customHeight="1">
      <c r="A20" s="2065"/>
      <c r="B20" s="2067" t="s">
        <v>183</v>
      </c>
      <c r="C20" s="1511">
        <v>11</v>
      </c>
      <c r="D20" s="2273">
        <f>+'Notes 1-12'!C332</f>
        <v>2099.1819999999993</v>
      </c>
      <c r="E20" s="932">
        <f>+'Notes 1-12'!D332</f>
        <v>2133.5452</v>
      </c>
      <c r="F20" s="2075">
        <v>2099.1799999999998</v>
      </c>
      <c r="G20" s="266">
        <f t="shared" si="0"/>
        <v>-1.9999999994979589E-3</v>
      </c>
      <c r="I20" s="266"/>
    </row>
    <row r="21" spans="1:9" s="1186" customFormat="1" ht="16.5" customHeight="1" thickBot="1">
      <c r="A21" s="2065"/>
      <c r="B21" s="2067" t="s">
        <v>486</v>
      </c>
      <c r="C21" s="1592">
        <v>12</v>
      </c>
      <c r="D21" s="2274">
        <f>'Notes 1-12'!C347</f>
        <v>967.49</v>
      </c>
      <c r="E21" s="952">
        <f>'Notes 1-12'!D347</f>
        <v>747.43499999999995</v>
      </c>
      <c r="F21" s="2076">
        <v>967.49</v>
      </c>
      <c r="G21" s="266">
        <f t="shared" si="0"/>
        <v>0</v>
      </c>
      <c r="I21" s="266"/>
    </row>
    <row r="22" spans="1:9" s="1186" customFormat="1" ht="16.5" customHeight="1" thickBot="1">
      <c r="A22" s="2065"/>
      <c r="B22" s="2077" t="s">
        <v>43</v>
      </c>
      <c r="C22" s="2078"/>
      <c r="D22" s="918">
        <f>SUM(D6:D21)</f>
        <v>25396.284129273994</v>
      </c>
      <c r="E22" s="918">
        <f>SUM(E6:E21)+0.01</f>
        <v>23484.623469399994</v>
      </c>
      <c r="F22" s="918">
        <f>SUM(F6:F21)</f>
        <v>25396.260000000006</v>
      </c>
      <c r="G22" s="266">
        <f>D22-F22</f>
        <v>2.412927398836473E-2</v>
      </c>
      <c r="H22" s="2079"/>
      <c r="I22" s="918">
        <f>SUM(I6:I21)</f>
        <v>0</v>
      </c>
    </row>
    <row r="23" spans="1:9" s="1186" customFormat="1" ht="16.899999999999999" customHeight="1">
      <c r="A23" s="2065" t="s">
        <v>109</v>
      </c>
      <c r="B23" s="2066" t="s">
        <v>489</v>
      </c>
      <c r="C23" s="2052"/>
      <c r="D23" s="2081"/>
      <c r="E23" s="2081"/>
      <c r="G23" s="266"/>
    </row>
    <row r="24" spans="1:9" s="1186" customFormat="1" ht="16.899999999999999" customHeight="1">
      <c r="A24" s="2065" t="s">
        <v>482</v>
      </c>
      <c r="B24" s="2066" t="s">
        <v>848</v>
      </c>
      <c r="C24" s="2052"/>
      <c r="D24" s="2082"/>
      <c r="E24" s="2082"/>
      <c r="G24" s="266"/>
    </row>
    <row r="25" spans="1:9" s="1186" customFormat="1" ht="16.899999999999999" customHeight="1">
      <c r="A25" s="2065"/>
      <c r="B25" s="2067" t="s">
        <v>4020</v>
      </c>
      <c r="C25" s="2052"/>
      <c r="D25" s="2082"/>
      <c r="E25" s="2082"/>
      <c r="G25" s="266"/>
    </row>
    <row r="26" spans="1:9" s="1186" customFormat="1" ht="16.899999999999999" customHeight="1">
      <c r="A26" s="2065"/>
      <c r="B26" s="2067" t="s">
        <v>5431</v>
      </c>
      <c r="C26" s="2052">
        <v>13</v>
      </c>
      <c r="D26" s="2257">
        <f>'Dep as per Comp 13'!L20</f>
        <v>5359.6129870760005</v>
      </c>
      <c r="E26" s="679">
        <v>4851.6004000000003</v>
      </c>
      <c r="F26" s="227">
        <v>5359.61</v>
      </c>
      <c r="G26" s="227">
        <f>F26-D26</f>
        <v>-2.9870760008634534E-3</v>
      </c>
      <c r="I26" s="266"/>
    </row>
    <row r="27" spans="1:9" s="1186" customFormat="1" ht="16.899999999999999" customHeight="1">
      <c r="A27" s="2065"/>
      <c r="B27" s="2067" t="s">
        <v>204</v>
      </c>
      <c r="C27" s="2052">
        <v>13</v>
      </c>
      <c r="D27" s="2257">
        <f>'Dep as per Comp 13'!L23</f>
        <v>3.7020999999999944</v>
      </c>
      <c r="E27" s="679">
        <v>5.9719000000000051</v>
      </c>
      <c r="F27" s="1510">
        <v>3.7</v>
      </c>
      <c r="G27" s="266">
        <f t="shared" ref="G27:G37" si="1">F27-D27</f>
        <v>-2.0999999999942176E-3</v>
      </c>
      <c r="I27" s="266"/>
    </row>
    <row r="28" spans="1:9" s="1186" customFormat="1" ht="16.899999999999999" customHeight="1">
      <c r="A28" s="2065"/>
      <c r="B28" s="2067" t="s">
        <v>205</v>
      </c>
      <c r="C28" s="2052">
        <v>14</v>
      </c>
      <c r="D28" s="2257">
        <f>'Notes 14 - 26'!C12</f>
        <v>876.67</v>
      </c>
      <c r="E28" s="679">
        <f>'Notes 14 - 26'!D12</f>
        <v>893.36720000000003</v>
      </c>
      <c r="F28" s="2083">
        <v>876.67</v>
      </c>
      <c r="G28" s="266">
        <f t="shared" si="1"/>
        <v>0</v>
      </c>
      <c r="I28" s="266"/>
    </row>
    <row r="29" spans="1:9" s="1186" customFormat="1" ht="16.899999999999999" customHeight="1">
      <c r="A29" s="2065"/>
      <c r="B29" s="2067" t="s">
        <v>190</v>
      </c>
      <c r="C29" s="2052">
        <v>15</v>
      </c>
      <c r="D29" s="2257">
        <f>'Notes 14 - 26'!C41</f>
        <v>195.57870000000003</v>
      </c>
      <c r="E29" s="679">
        <f>'Notes 14 - 26'!D41</f>
        <v>192.44900000000001</v>
      </c>
      <c r="F29" s="2084">
        <v>195.58</v>
      </c>
      <c r="G29" s="266">
        <f t="shared" si="1"/>
        <v>1.2999999999863121E-3</v>
      </c>
      <c r="I29" s="266"/>
    </row>
    <row r="30" spans="1:9" s="1186" customFormat="1" ht="16.899999999999999" customHeight="1">
      <c r="A30" s="2065"/>
      <c r="B30" s="2067" t="s">
        <v>569</v>
      </c>
      <c r="C30" s="2052">
        <v>16</v>
      </c>
      <c r="D30" s="2276">
        <f>'Notes 14 - 26'!C102</f>
        <v>7.02</v>
      </c>
      <c r="E30" s="679">
        <f>'Notes 14 - 26'!D102</f>
        <v>6.9162999999999997</v>
      </c>
      <c r="F30" s="2085">
        <v>7.77</v>
      </c>
      <c r="G30" s="266">
        <f t="shared" si="1"/>
        <v>0.75</v>
      </c>
      <c r="H30" s="1186" t="s">
        <v>6424</v>
      </c>
      <c r="I30" s="266"/>
    </row>
    <row r="31" spans="1:9" s="1186" customFormat="1" ht="15.75" customHeight="1">
      <c r="A31" s="2065"/>
      <c r="B31" s="2067" t="s">
        <v>828</v>
      </c>
      <c r="C31" s="2086">
        <v>17</v>
      </c>
      <c r="D31" s="679">
        <f>+'Notes 14 - 26'!C121</f>
        <v>4016.3155999999999</v>
      </c>
      <c r="E31" s="679">
        <f>+'Notes 14 - 26'!D121</f>
        <v>5266.6446999999998</v>
      </c>
      <c r="F31" s="2087">
        <v>1165.28</v>
      </c>
      <c r="G31" s="266">
        <f t="shared" si="1"/>
        <v>-2851.0356000000002</v>
      </c>
      <c r="H31" s="1186" t="s">
        <v>6559</v>
      </c>
      <c r="I31" s="266"/>
    </row>
    <row r="32" spans="1:9" s="1186" customFormat="1" ht="16.899999999999999" customHeight="1">
      <c r="A32" s="2065" t="s">
        <v>483</v>
      </c>
      <c r="B32" s="2066" t="s">
        <v>887</v>
      </c>
      <c r="C32" s="2052"/>
      <c r="D32" s="2088"/>
      <c r="E32" s="2089"/>
      <c r="G32" s="266">
        <f t="shared" si="1"/>
        <v>0</v>
      </c>
      <c r="I32" s="266"/>
    </row>
    <row r="33" spans="1:9" s="1186" customFormat="1" ht="16.899999999999999" customHeight="1">
      <c r="A33" s="1332"/>
      <c r="B33" s="2067" t="s">
        <v>206</v>
      </c>
      <c r="C33" s="2086">
        <v>18</v>
      </c>
      <c r="D33" s="2257">
        <f>'Notes 14 - 26'!C129</f>
        <v>30.049999999999997</v>
      </c>
      <c r="E33" s="679">
        <f>'Notes 14 - 26'!D129</f>
        <v>40.522500000000008</v>
      </c>
      <c r="F33" s="216">
        <v>30.05</v>
      </c>
      <c r="G33" s="266">
        <f t="shared" si="1"/>
        <v>0</v>
      </c>
      <c r="I33" s="266"/>
    </row>
    <row r="34" spans="1:9" s="1186" customFormat="1" ht="16.899999999999999" customHeight="1">
      <c r="A34" s="1332"/>
      <c r="B34" s="2067" t="s">
        <v>207</v>
      </c>
      <c r="C34" s="2052">
        <v>19</v>
      </c>
      <c r="D34" s="2257">
        <f>'Notes 14 - 26'!C142</f>
        <v>12559.81</v>
      </c>
      <c r="E34" s="679">
        <f>'Notes 14 - 26'!D142</f>
        <v>10091.7601</v>
      </c>
      <c r="F34" s="2090">
        <v>12559.81</v>
      </c>
      <c r="G34" s="266">
        <f t="shared" si="1"/>
        <v>0</v>
      </c>
      <c r="I34" s="266"/>
    </row>
    <row r="35" spans="1:9" s="1186" customFormat="1" ht="16.899999999999999" customHeight="1">
      <c r="A35" s="1332"/>
      <c r="B35" s="2091" t="s">
        <v>4056</v>
      </c>
      <c r="C35" s="2086">
        <v>20</v>
      </c>
      <c r="D35" s="2257">
        <f>'Notes 14 - 26'!C166</f>
        <v>46.81</v>
      </c>
      <c r="E35" s="679">
        <f>'Notes 14 - 26'!D166</f>
        <v>185.16</v>
      </c>
      <c r="F35" s="227">
        <v>46.81</v>
      </c>
      <c r="G35" s="266">
        <f t="shared" si="1"/>
        <v>0</v>
      </c>
      <c r="I35" s="266"/>
    </row>
    <row r="36" spans="1:9" s="1186" customFormat="1" ht="16.899999999999999" customHeight="1">
      <c r="A36" s="1332"/>
      <c r="B36" s="2067" t="s">
        <v>827</v>
      </c>
      <c r="C36" s="2086">
        <v>21</v>
      </c>
      <c r="D36" s="679">
        <f>'Notes 14 - 26'!C179</f>
        <v>48.550000000000004</v>
      </c>
      <c r="E36" s="679">
        <f>'Notes 14 - 26'!D179</f>
        <v>28.799999999999997</v>
      </c>
      <c r="F36" s="2092">
        <v>47.8</v>
      </c>
      <c r="G36" s="266">
        <f t="shared" si="1"/>
        <v>-0.75000000000000711</v>
      </c>
      <c r="H36" s="1186" t="s">
        <v>6424</v>
      </c>
      <c r="I36" s="266"/>
    </row>
    <row r="37" spans="1:9" s="1186" customFormat="1" ht="16.899999999999999" customHeight="1" thickBot="1">
      <c r="A37" s="1332"/>
      <c r="B37" s="2093" t="s">
        <v>208</v>
      </c>
      <c r="C37" s="2086">
        <v>22</v>
      </c>
      <c r="D37" s="680">
        <f>'Notes 14 - 26'!C209</f>
        <v>2252.1583000000001</v>
      </c>
      <c r="E37" s="680">
        <f>'Notes 14 - 26'!D209</f>
        <v>1921.4257000000005</v>
      </c>
      <c r="F37" s="2090">
        <v>5103.2</v>
      </c>
      <c r="G37" s="266">
        <f t="shared" si="1"/>
        <v>2851.0416999999998</v>
      </c>
      <c r="H37" s="1186" t="s">
        <v>6429</v>
      </c>
      <c r="I37" s="266"/>
    </row>
    <row r="38" spans="1:9" s="1186" customFormat="1" ht="18.75" customHeight="1" thickBot="1">
      <c r="A38" s="1332"/>
      <c r="B38" s="2077" t="s">
        <v>43</v>
      </c>
      <c r="C38" s="2077" t="s">
        <v>13</v>
      </c>
      <c r="D38" s="918">
        <f>SUM(D26:D37)</f>
        <v>25396.277687076003</v>
      </c>
      <c r="E38" s="918">
        <f>SUM(E26:E37)</f>
        <v>23484.617799999996</v>
      </c>
      <c r="F38" s="918">
        <f>SUM(F26:F37)</f>
        <v>25396.280000000002</v>
      </c>
      <c r="G38" s="2094">
        <f>SUM(G26:G37)</f>
        <v>2.3129239989430062E-3</v>
      </c>
      <c r="I38" s="918">
        <f>SUM(I26:I37)</f>
        <v>0</v>
      </c>
    </row>
    <row r="39" spans="1:9" s="1186" customFormat="1" ht="16.5" customHeight="1" thickBot="1">
      <c r="A39" s="2095"/>
      <c r="B39" s="2096" t="s">
        <v>202</v>
      </c>
      <c r="C39" s="2097">
        <v>1</v>
      </c>
      <c r="D39" s="2098"/>
      <c r="E39" s="2099"/>
    </row>
    <row r="40" spans="1:9" s="1186" customFormat="1" ht="20.25" customHeight="1">
      <c r="A40" s="2306" t="s">
        <v>6469</v>
      </c>
      <c r="B40" s="2306"/>
      <c r="C40" s="2306"/>
      <c r="D40" s="2306"/>
      <c r="E40" s="2306"/>
      <c r="F40" s="879"/>
    </row>
    <row r="41" spans="1:9" s="1186" customFormat="1" ht="14.25" customHeight="1">
      <c r="A41" s="2080"/>
      <c r="B41" s="2310" t="s">
        <v>892</v>
      </c>
      <c r="C41" s="2310"/>
      <c r="D41" s="2310"/>
      <c r="E41" s="2310"/>
      <c r="F41" s="879"/>
    </row>
    <row r="42" spans="1:9" s="879" customFormat="1" ht="16.5" customHeight="1">
      <c r="A42" s="2307" t="s">
        <v>755</v>
      </c>
      <c r="B42" s="2307"/>
    </row>
    <row r="43" spans="1:9" s="879" customFormat="1" ht="16.5" customHeight="1">
      <c r="A43" s="2307" t="s">
        <v>6064</v>
      </c>
      <c r="B43" s="2308"/>
      <c r="C43" s="2049"/>
      <c r="D43" s="2049"/>
      <c r="E43" s="661"/>
    </row>
    <row r="44" spans="1:9" s="879" customFormat="1" ht="16.5" customHeight="1">
      <c r="A44" s="2307" t="s">
        <v>383</v>
      </c>
      <c r="B44" s="2308"/>
      <c r="C44" s="2311" t="s">
        <v>5963</v>
      </c>
      <c r="D44" s="2311"/>
      <c r="E44" s="2311"/>
    </row>
    <row r="45" spans="1:9" s="879" customFormat="1" ht="16.5" customHeight="1">
      <c r="A45" s="2309" t="s">
        <v>6063</v>
      </c>
      <c r="B45" s="2308"/>
      <c r="C45" s="2313" t="s">
        <v>428</v>
      </c>
      <c r="D45" s="2313"/>
      <c r="E45" s="2313"/>
      <c r="F45" s="663"/>
    </row>
    <row r="46" spans="1:9" s="879" customFormat="1" ht="12" customHeight="1">
      <c r="A46" s="2052"/>
      <c r="C46" s="2312" t="s">
        <v>6433</v>
      </c>
      <c r="D46" s="2312"/>
      <c r="E46" s="2312"/>
    </row>
    <row r="47" spans="1:9" s="879" customFormat="1" ht="12" customHeight="1">
      <c r="A47" s="2052"/>
      <c r="C47" s="2052"/>
      <c r="D47" s="2052"/>
      <c r="E47" s="2052"/>
    </row>
    <row r="48" spans="1:9" s="879" customFormat="1" ht="16.5" customHeight="1">
      <c r="A48" s="1560" t="s">
        <v>6067</v>
      </c>
      <c r="C48" s="2050"/>
      <c r="D48" s="2050"/>
    </row>
    <row r="49" spans="1:5" s="879" customFormat="1" ht="15" customHeight="1">
      <c r="A49" s="1560" t="s">
        <v>6068</v>
      </c>
      <c r="C49" s="2050"/>
      <c r="D49" s="2050"/>
      <c r="E49" s="1414"/>
    </row>
    <row r="50" spans="1:5" s="879" customFormat="1" ht="15" customHeight="1">
      <c r="A50" s="1560" t="s">
        <v>6434</v>
      </c>
      <c r="E50" s="1414"/>
    </row>
    <row r="51" spans="1:5" s="879" customFormat="1" ht="14.25" customHeight="1">
      <c r="A51" s="1560" t="s">
        <v>6435</v>
      </c>
      <c r="E51" s="1414"/>
    </row>
    <row r="52" spans="1:5" s="879" customFormat="1" ht="1.5" customHeight="1">
      <c r="A52" s="1560"/>
      <c r="E52" s="1414"/>
    </row>
    <row r="53" spans="1:5" s="879" customFormat="1" ht="16.5" customHeight="1">
      <c r="A53" s="1560"/>
      <c r="B53" s="2052" t="s">
        <v>7451</v>
      </c>
      <c r="C53" s="2052"/>
      <c r="D53" s="2312" t="s">
        <v>7471</v>
      </c>
      <c r="E53" s="2312"/>
    </row>
    <row r="54" spans="1:5" s="879" customFormat="1" ht="16.5" customHeight="1">
      <c r="A54" s="1560"/>
      <c r="B54" s="2052" t="s">
        <v>7431</v>
      </c>
      <c r="C54" s="2052"/>
      <c r="D54" s="2312" t="s">
        <v>7453</v>
      </c>
      <c r="E54" s="2312"/>
    </row>
    <row r="55" spans="1:5" s="879" customFormat="1" ht="16.5" customHeight="1">
      <c r="A55" s="1560"/>
      <c r="B55" s="2249" t="s">
        <v>7509</v>
      </c>
      <c r="C55" s="2052"/>
      <c r="D55" s="2314" t="s">
        <v>7510</v>
      </c>
      <c r="E55" s="2314"/>
    </row>
    <row r="56" spans="1:5" s="879" customFormat="1" ht="6" customHeight="1">
      <c r="A56" s="1560"/>
      <c r="B56" s="2052"/>
      <c r="C56" s="2052"/>
      <c r="D56" s="2052"/>
      <c r="E56" s="1414"/>
    </row>
    <row r="57" spans="1:5" s="879" customFormat="1" ht="9" customHeight="1">
      <c r="A57" s="1560"/>
      <c r="B57" s="2052"/>
      <c r="C57" s="2052"/>
      <c r="D57" s="2052"/>
      <c r="E57" s="1414"/>
    </row>
    <row r="58" spans="1:5" s="879" customFormat="1" ht="9" customHeight="1">
      <c r="A58" s="1560"/>
      <c r="B58" s="2052"/>
      <c r="C58" s="2052"/>
      <c r="D58" s="2052"/>
      <c r="E58" s="1414"/>
    </row>
    <row r="59" spans="1:5" s="879" customFormat="1" ht="16.5" customHeight="1">
      <c r="A59" s="1560"/>
      <c r="B59" s="2052" t="s">
        <v>7454</v>
      </c>
      <c r="C59" s="2052"/>
      <c r="D59" s="2312" t="s">
        <v>7472</v>
      </c>
      <c r="E59" s="2312"/>
    </row>
    <row r="60" spans="1:5" s="879" customFormat="1" ht="16.5" customHeight="1">
      <c r="A60" s="1560"/>
      <c r="B60" s="2052" t="s">
        <v>7455</v>
      </c>
      <c r="C60" s="2052"/>
      <c r="D60" s="2312" t="s">
        <v>7457</v>
      </c>
      <c r="E60" s="2312"/>
    </row>
    <row r="61" spans="1:5" s="879" customFormat="1" ht="16.5" customHeight="1">
      <c r="A61" s="1560"/>
      <c r="B61" s="2249" t="s">
        <v>7511</v>
      </c>
      <c r="C61" s="2052"/>
      <c r="D61" s="2314" t="s">
        <v>7512</v>
      </c>
      <c r="E61" s="2314"/>
    </row>
    <row r="62" spans="1:5" s="879" customFormat="1" ht="7.5" customHeight="1">
      <c r="A62" s="1560"/>
      <c r="B62" s="2052"/>
      <c r="C62" s="2052"/>
      <c r="D62" s="2052"/>
      <c r="E62" s="2052"/>
    </row>
    <row r="63" spans="1:5" s="879" customFormat="1" ht="15" customHeight="1">
      <c r="A63" s="1560"/>
      <c r="B63" s="2052"/>
      <c r="C63" s="2052"/>
      <c r="D63" s="2312"/>
      <c r="E63" s="2312"/>
    </row>
    <row r="64" spans="1:5" s="879" customFormat="1" ht="15.75" customHeight="1">
      <c r="A64" s="1560"/>
      <c r="B64" s="2052" t="s">
        <v>7458</v>
      </c>
      <c r="C64" s="2052"/>
      <c r="D64" s="2312" t="s">
        <v>7460</v>
      </c>
      <c r="E64" s="2312"/>
    </row>
    <row r="65" spans="1:6" s="879" customFormat="1" ht="15.75" customHeight="1">
      <c r="A65" s="1560"/>
      <c r="B65" s="2052" t="s">
        <v>7459</v>
      </c>
      <c r="C65" s="2052"/>
      <c r="D65" s="2312" t="s">
        <v>6466</v>
      </c>
      <c r="E65" s="2312"/>
    </row>
    <row r="66" spans="1:6" s="879" customFormat="1" ht="15.75" customHeight="1">
      <c r="A66" s="879" t="s">
        <v>6069</v>
      </c>
      <c r="B66" s="2052"/>
      <c r="C66" s="2050"/>
      <c r="D66" s="2311" t="s">
        <v>7450</v>
      </c>
      <c r="E66" s="2311"/>
    </row>
    <row r="67" spans="1:6" s="879" customFormat="1" ht="15.75" customHeight="1">
      <c r="A67" s="2062" t="s">
        <v>6070</v>
      </c>
      <c r="B67" s="1412"/>
      <c r="D67" s="2051"/>
    </row>
    <row r="68" spans="1:6" s="1186" customFormat="1" ht="15" customHeight="1">
      <c r="B68" s="879"/>
      <c r="C68" s="879"/>
      <c r="D68" s="666" t="s">
        <v>59</v>
      </c>
      <c r="E68" s="666"/>
      <c r="F68" s="879"/>
    </row>
    <row r="69" spans="1:6" s="1186" customFormat="1" ht="15" customHeight="1">
      <c r="B69" s="2062"/>
      <c r="C69" s="2062"/>
      <c r="D69" s="1399"/>
      <c r="E69" s="1414"/>
      <c r="F69" s="879"/>
    </row>
    <row r="70" spans="1:6" s="1186" customFormat="1" ht="16.899999999999999" customHeight="1">
      <c r="A70" s="2080"/>
      <c r="B70" s="879"/>
      <c r="C70" s="667"/>
      <c r="D70" s="667"/>
      <c r="E70" s="667"/>
      <c r="F70" s="879"/>
    </row>
    <row r="71" spans="1:6" s="1186" customFormat="1" ht="16.899999999999999" customHeight="1">
      <c r="A71" s="2080"/>
      <c r="C71" s="450"/>
      <c r="D71" s="450"/>
      <c r="E71" s="450"/>
    </row>
    <row r="72" spans="1:6" s="1186" customFormat="1" ht="16.899999999999999" customHeight="1">
      <c r="A72" s="2080"/>
      <c r="C72" s="2100"/>
      <c r="D72" s="2100"/>
      <c r="E72" s="2100"/>
    </row>
    <row r="73" spans="1:6" s="1186" customFormat="1" ht="16.899999999999999" customHeight="1">
      <c r="A73" s="2080"/>
      <c r="C73" s="2047"/>
      <c r="D73" s="2053"/>
      <c r="E73" s="2047"/>
    </row>
    <row r="74" spans="1:6" s="1186" customFormat="1" ht="16.899999999999999" customHeight="1">
      <c r="A74" s="2080"/>
      <c r="C74" s="2047"/>
      <c r="D74" s="2047"/>
      <c r="E74" s="2047"/>
    </row>
    <row r="75" spans="1:6" s="1186" customFormat="1" ht="16.899999999999999" customHeight="1">
      <c r="A75" s="2080"/>
      <c r="C75" s="2302"/>
      <c r="D75" s="2302"/>
      <c r="E75" s="2047"/>
    </row>
    <row r="77" spans="1:6" ht="16.899999999999999" customHeight="1">
      <c r="C77" s="2047"/>
      <c r="D77" s="2047"/>
      <c r="E77" s="263"/>
    </row>
  </sheetData>
  <mergeCells count="23">
    <mergeCell ref="D66:E66"/>
    <mergeCell ref="D55:E55"/>
    <mergeCell ref="D59:E59"/>
    <mergeCell ref="D60:E60"/>
    <mergeCell ref="D61:E61"/>
    <mergeCell ref="D64:E64"/>
    <mergeCell ref="D63:E63"/>
    <mergeCell ref="C75:D75"/>
    <mergeCell ref="A1:E1"/>
    <mergeCell ref="A2:E2"/>
    <mergeCell ref="A3:E3"/>
    <mergeCell ref="A40:E40"/>
    <mergeCell ref="A42:B42"/>
    <mergeCell ref="A43:B43"/>
    <mergeCell ref="A44:B44"/>
    <mergeCell ref="A45:B45"/>
    <mergeCell ref="B41:E41"/>
    <mergeCell ref="C44:E44"/>
    <mergeCell ref="C46:E46"/>
    <mergeCell ref="C45:E45"/>
    <mergeCell ref="D53:E53"/>
    <mergeCell ref="D54:E54"/>
    <mergeCell ref="D65:E65"/>
  </mergeCells>
  <printOptions horizontalCentered="1"/>
  <pageMargins left="0.47244094488188981" right="0.23622047244094491" top="0.39370078740157483" bottom="0.19685039370078741" header="0.51181102362204722" footer="0"/>
  <pageSetup paperSize="9" scale="77" orientation="portrait" r:id="rId1"/>
  <headerFooter alignWithMargins="0"/>
  <colBreaks count="1" manualBreakCount="1">
    <brk id="5" max="59" man="1"/>
  </colBreaks>
  <drawing r:id="rId2"/>
</worksheet>
</file>

<file path=xl/worksheets/sheet11.xml><?xml version="1.0" encoding="utf-8"?>
<worksheet xmlns="http://schemas.openxmlformats.org/spreadsheetml/2006/main" xmlns:r="http://schemas.openxmlformats.org/officeDocument/2006/relationships">
  <sheetPr codeName="Sheet14"/>
  <dimension ref="A1:P62"/>
  <sheetViews>
    <sheetView view="pageBreakPreview" zoomScaleSheetLayoutView="100" workbookViewId="0">
      <selection activeCell="M18" sqref="M18"/>
    </sheetView>
  </sheetViews>
  <sheetFormatPr defaultRowHeight="15.75"/>
  <cols>
    <col min="1" max="1" width="6.5703125" style="3" customWidth="1"/>
    <col min="2" max="2" width="50" style="1" customWidth="1"/>
    <col min="3" max="3" width="7" style="3" customWidth="1"/>
    <col min="4" max="5" width="24" style="3" customWidth="1"/>
    <col min="6" max="6" width="13.7109375" style="3" bestFit="1" customWidth="1"/>
    <col min="7" max="7" width="11.42578125" style="3" bestFit="1" customWidth="1"/>
    <col min="8" max="16384" width="9.140625" style="1"/>
  </cols>
  <sheetData>
    <row r="1" spans="1:10" ht="18.75">
      <c r="A1" s="2304" t="s">
        <v>248</v>
      </c>
      <c r="B1" s="2304"/>
      <c r="C1" s="2304"/>
      <c r="D1" s="2304"/>
      <c r="E1" s="2304"/>
    </row>
    <row r="2" spans="1:10" ht="18.75">
      <c r="A2" s="2315" t="s">
        <v>6077</v>
      </c>
      <c r="B2" s="2315"/>
      <c r="C2" s="2315"/>
      <c r="D2" s="2315"/>
      <c r="E2" s="2315"/>
    </row>
    <row r="3" spans="1:10" ht="18" thickBot="1">
      <c r="A3" s="975"/>
      <c r="B3" s="975"/>
      <c r="C3" s="975"/>
      <c r="D3" s="975"/>
      <c r="E3" s="979" t="s">
        <v>6036</v>
      </c>
    </row>
    <row r="4" spans="1:10" ht="34.5" customHeight="1" thickBot="1">
      <c r="A4" s="265" t="s">
        <v>5435</v>
      </c>
      <c r="B4" s="977" t="s">
        <v>0</v>
      </c>
      <c r="C4" s="978" t="s">
        <v>480</v>
      </c>
      <c r="D4" s="978" t="s">
        <v>6078</v>
      </c>
      <c r="E4" s="978" t="s">
        <v>5452</v>
      </c>
      <c r="F4" s="1601" t="s">
        <v>220</v>
      </c>
    </row>
    <row r="5" spans="1:10" ht="19.899999999999999" customHeight="1">
      <c r="A5" s="2137" t="s">
        <v>87</v>
      </c>
      <c r="B5" s="2104" t="s">
        <v>63</v>
      </c>
      <c r="C5" s="2105"/>
      <c r="D5" s="2106"/>
      <c r="E5" s="2107"/>
    </row>
    <row r="6" spans="1:10" ht="19.899999999999999" customHeight="1">
      <c r="A6" s="2137"/>
      <c r="B6" s="2108" t="s">
        <v>3996</v>
      </c>
      <c r="C6" s="2105">
        <v>23</v>
      </c>
      <c r="D6" s="2109">
        <f>'Notes 14 - 26'!C257</f>
        <v>9979.5399999999991</v>
      </c>
      <c r="E6" s="2110">
        <f>'Notes 14 - 26'!D257</f>
        <v>9375.9182999999994</v>
      </c>
      <c r="F6" s="2322">
        <v>17944.8</v>
      </c>
      <c r="G6" s="2321">
        <f>F6-D6-D7-D8-D9</f>
        <v>0</v>
      </c>
    </row>
    <row r="7" spans="1:10" ht="19.899999999999999" customHeight="1">
      <c r="A7" s="2137"/>
      <c r="B7" s="2108" t="s">
        <v>3997</v>
      </c>
      <c r="C7" s="2105">
        <v>23</v>
      </c>
      <c r="D7" s="2109">
        <f>'Notes 14 - 26'!C258</f>
        <v>7141.59</v>
      </c>
      <c r="E7" s="2110">
        <f>'Notes 14 - 26'!D258</f>
        <v>7446.95</v>
      </c>
      <c r="F7" s="2322"/>
      <c r="G7" s="2321"/>
    </row>
    <row r="8" spans="1:10" ht="33.75" customHeight="1">
      <c r="A8" s="2137"/>
      <c r="B8" s="2111" t="s">
        <v>6417</v>
      </c>
      <c r="C8" s="2105">
        <v>23</v>
      </c>
      <c r="D8" s="2109">
        <f>'Notes 14 - 26'!C259</f>
        <v>720.59</v>
      </c>
      <c r="E8" s="2110">
        <f>'Notes 14 - 26'!D259</f>
        <v>1498</v>
      </c>
      <c r="F8" s="2322"/>
      <c r="G8" s="2321"/>
    </row>
    <row r="9" spans="1:10" ht="33.75" customHeight="1">
      <c r="A9" s="2137"/>
      <c r="B9" s="2111" t="s">
        <v>6489</v>
      </c>
      <c r="C9" s="2105">
        <v>23</v>
      </c>
      <c r="D9" s="2109">
        <f>'Notes 14 - 26'!C260</f>
        <v>103.08</v>
      </c>
      <c r="E9" s="2109">
        <f>'Notes 14 - 26'!D260</f>
        <v>0</v>
      </c>
      <c r="F9" s="1497"/>
      <c r="G9" s="1578"/>
    </row>
    <row r="10" spans="1:10" s="2" customFormat="1" ht="19.899999999999999" customHeight="1" thickBot="1">
      <c r="A10" s="2137" t="s">
        <v>109</v>
      </c>
      <c r="B10" s="2112" t="s">
        <v>178</v>
      </c>
      <c r="C10" s="2113">
        <v>24</v>
      </c>
      <c r="D10" s="2109">
        <f>'Notes 14 - 26'!C294</f>
        <v>187.54</v>
      </c>
      <c r="E10" s="2114">
        <f>'Notes 14 - 26'!D294</f>
        <v>171.24100000000001</v>
      </c>
      <c r="F10" s="1497">
        <v>187.54</v>
      </c>
      <c r="G10" s="1489">
        <f>D10-F10</f>
        <v>0</v>
      </c>
      <c r="I10" s="906"/>
    </row>
    <row r="11" spans="1:10" s="2" customFormat="1" ht="21" customHeight="1" thickBot="1">
      <c r="A11" s="2137" t="s">
        <v>111</v>
      </c>
      <c r="B11" s="2115" t="s">
        <v>4045</v>
      </c>
      <c r="C11" s="2116"/>
      <c r="D11" s="2117">
        <f>SUM(D6:D10)</f>
        <v>18132.34</v>
      </c>
      <c r="E11" s="2117">
        <f>SUM(E6:E10)</f>
        <v>18492.1093</v>
      </c>
      <c r="F11" s="1483">
        <f>SUM(F6:F10)</f>
        <v>18132.34</v>
      </c>
      <c r="G11" s="1483">
        <f>SUM(G6:G10)</f>
        <v>0</v>
      </c>
    </row>
    <row r="12" spans="1:10" s="2" customFormat="1" ht="19.899999999999999" customHeight="1">
      <c r="A12" s="2137" t="s">
        <v>490</v>
      </c>
      <c r="B12" s="2118" t="s">
        <v>199</v>
      </c>
      <c r="C12" s="2105"/>
      <c r="D12" s="2119"/>
      <c r="E12" s="2120"/>
      <c r="F12" s="211"/>
      <c r="G12" s="211"/>
    </row>
    <row r="13" spans="1:10" s="2" customFormat="1" ht="19.899999999999999" customHeight="1">
      <c r="A13" s="2137"/>
      <c r="B13" s="2108" t="s">
        <v>972</v>
      </c>
      <c r="C13" s="2113">
        <v>25</v>
      </c>
      <c r="D13" s="2109">
        <f>'Notes 14 - 26'!C302</f>
        <v>14388.970000000001</v>
      </c>
      <c r="E13" s="2109">
        <f>'Notes 14 - 26'!D302</f>
        <v>15483.730000000001</v>
      </c>
      <c r="F13" s="1484">
        <v>14388.97</v>
      </c>
      <c r="G13" s="1489">
        <f>D13-F13</f>
        <v>0</v>
      </c>
    </row>
    <row r="14" spans="1:10" s="2" customFormat="1" ht="19.899999999999999" customHeight="1">
      <c r="A14" s="2137"/>
      <c r="B14" s="2108" t="s">
        <v>716</v>
      </c>
      <c r="C14" s="2113">
        <v>26</v>
      </c>
      <c r="D14" s="2109">
        <f>'Notes 14 - 26'!C331</f>
        <v>2435.5300000000002</v>
      </c>
      <c r="E14" s="2109">
        <f>'Notes 14 - 26'!D331</f>
        <v>2338.4179000000004</v>
      </c>
      <c r="F14" s="1485">
        <v>2435.5300000000002</v>
      </c>
      <c r="G14" s="1489">
        <f>D14-F14</f>
        <v>0</v>
      </c>
    </row>
    <row r="15" spans="1:10" s="2" customFormat="1" ht="19.899999999999999" customHeight="1">
      <c r="A15" s="2137"/>
      <c r="B15" s="2108" t="s">
        <v>195</v>
      </c>
      <c r="C15" s="2113">
        <v>27</v>
      </c>
      <c r="D15" s="2109">
        <f>'Notes 27-30'!C20</f>
        <v>1708.58</v>
      </c>
      <c r="E15" s="2109">
        <f>'Notes 27-30'!D20</f>
        <v>1359.0273</v>
      </c>
      <c r="F15" s="1486">
        <v>1708.58</v>
      </c>
      <c r="G15" s="1489">
        <f>D15-F15</f>
        <v>0</v>
      </c>
      <c r="J15" s="906">
        <f>D15-E15</f>
        <v>349.55269999999996</v>
      </c>
    </row>
    <row r="16" spans="1:10" s="2" customFormat="1" ht="19.899999999999999" customHeight="1">
      <c r="A16" s="2137"/>
      <c r="B16" s="2108" t="s">
        <v>196</v>
      </c>
      <c r="C16" s="2105">
        <v>13</v>
      </c>
      <c r="D16" s="2109">
        <f>'Dep as per Comp 13'!I20+'Dep as per Comp 13'!I23</f>
        <v>400.07214012599991</v>
      </c>
      <c r="E16" s="2110">
        <v>368.25677999999999</v>
      </c>
      <c r="F16" s="1487">
        <v>400.07</v>
      </c>
      <c r="G16" s="1600">
        <f t="shared" ref="G16:G17" si="0">D16-F16</f>
        <v>2.1401259999151989E-3</v>
      </c>
    </row>
    <row r="17" spans="1:16" s="2" customFormat="1" ht="19.899999999999999" customHeight="1" thickBot="1">
      <c r="A17" s="2137"/>
      <c r="B17" s="2108" t="s">
        <v>198</v>
      </c>
      <c r="C17" s="2113">
        <v>28</v>
      </c>
      <c r="D17" s="2109">
        <f>+'Notes 27-30'!C68</f>
        <v>558.38</v>
      </c>
      <c r="E17" s="2109">
        <f>+'Notes 27-30'!D68</f>
        <v>383.86360000000002</v>
      </c>
      <c r="F17" s="1569">
        <v>558.38</v>
      </c>
      <c r="G17" s="1600">
        <f t="shared" si="0"/>
        <v>0</v>
      </c>
    </row>
    <row r="18" spans="1:16" s="2" customFormat="1" ht="21" customHeight="1" thickBot="1">
      <c r="A18" s="2137" t="s">
        <v>491</v>
      </c>
      <c r="B18" s="2115" t="s">
        <v>945</v>
      </c>
      <c r="C18" s="2116"/>
      <c r="D18" s="2117">
        <f>SUM(D13:D17)</f>
        <v>19491.532140126004</v>
      </c>
      <c r="E18" s="2121">
        <f>SUM(E13:E17)-0.01</f>
        <v>19933.285580000007</v>
      </c>
      <c r="F18" s="1483">
        <f>SUM(F13:F17)</f>
        <v>19491.530000000002</v>
      </c>
      <c r="G18" s="1483">
        <f>SUM(G13:G17)</f>
        <v>2.1401259999151989E-3</v>
      </c>
    </row>
    <row r="19" spans="1:16" s="2" customFormat="1" ht="21" customHeight="1" thickBot="1">
      <c r="A19" s="2137" t="s">
        <v>492</v>
      </c>
      <c r="B19" s="2122" t="s">
        <v>935</v>
      </c>
      <c r="C19" s="2123"/>
      <c r="D19" s="2121">
        <f>D11-D18</f>
        <v>-1359.1921401260042</v>
      </c>
      <c r="E19" s="2121">
        <f>E11-E18</f>
        <v>-1441.176280000007</v>
      </c>
      <c r="F19" s="1488">
        <f>F11-F18</f>
        <v>-1359.1900000000023</v>
      </c>
      <c r="G19" s="1488">
        <f>G11-G18</f>
        <v>-2.1401259999151989E-3</v>
      </c>
    </row>
    <row r="20" spans="1:16" s="2" customFormat="1" ht="19.899999999999999" customHeight="1">
      <c r="A20" s="2137" t="s">
        <v>200</v>
      </c>
      <c r="B20" s="2118" t="s">
        <v>494</v>
      </c>
      <c r="C20" s="2105"/>
      <c r="D20" s="2124"/>
      <c r="E20" s="2125"/>
      <c r="F20" s="211"/>
      <c r="G20" s="211"/>
      <c r="O20" s="2">
        <f>(-1441.18+1359.03)</f>
        <v>-82.150000000000091</v>
      </c>
      <c r="P20" s="2">
        <f>(-1359.19+1708.58)</f>
        <v>349.38999999999987</v>
      </c>
    </row>
    <row r="21" spans="1:16" s="2" customFormat="1" ht="19.899999999999999" customHeight="1">
      <c r="A21" s="2137"/>
      <c r="B21" s="2108" t="s">
        <v>495</v>
      </c>
      <c r="C21" s="2105"/>
      <c r="D21" s="2124">
        <v>0</v>
      </c>
      <c r="E21" s="2125">
        <v>0</v>
      </c>
      <c r="F21" s="211"/>
      <c r="G21" s="211"/>
    </row>
    <row r="22" spans="1:16" s="2" customFormat="1" ht="19.899999999999999" customHeight="1" thickBot="1">
      <c r="A22" s="2137"/>
      <c r="B22" s="2108" t="s">
        <v>496</v>
      </c>
      <c r="C22" s="2105"/>
      <c r="D22" s="2124">
        <v>0</v>
      </c>
      <c r="E22" s="2126">
        <f>'Notes 1-12'!D201</f>
        <v>0</v>
      </c>
      <c r="F22" s="211"/>
      <c r="G22" s="211"/>
    </row>
    <row r="23" spans="1:16" s="2" customFormat="1" ht="21" customHeight="1" thickBot="1">
      <c r="A23" s="2137" t="s">
        <v>201</v>
      </c>
      <c r="B23" s="2122" t="s">
        <v>936</v>
      </c>
      <c r="C23" s="2123"/>
      <c r="D23" s="2127">
        <f>+D19-D22</f>
        <v>-1359.1921401260042</v>
      </c>
      <c r="E23" s="2121">
        <f>+E19-E22</f>
        <v>-1441.176280000007</v>
      </c>
      <c r="F23" s="211"/>
      <c r="G23" s="211"/>
    </row>
    <row r="24" spans="1:16" s="2" customFormat="1" ht="19.899999999999999" customHeight="1">
      <c r="A24" s="2137" t="s">
        <v>937</v>
      </c>
      <c r="B24" s="2128" t="s">
        <v>493</v>
      </c>
      <c r="C24" s="2129">
        <v>29</v>
      </c>
      <c r="D24" s="2106"/>
      <c r="E24" s="2125"/>
      <c r="F24" s="211"/>
      <c r="G24" s="211"/>
    </row>
    <row r="25" spans="1:16" s="2" customFormat="1" ht="19.899999999999999" customHeight="1">
      <c r="A25" s="2130"/>
      <c r="B25" s="2131" t="s">
        <v>4009</v>
      </c>
      <c r="C25" s="2132"/>
      <c r="D25" s="2109">
        <f>'Notes 27-30'!C115</f>
        <v>-2.3158035103419832</v>
      </c>
      <c r="E25" s="2109">
        <f>'Notes 27-30'!D115</f>
        <v>-2.4554888081799935</v>
      </c>
      <c r="F25" s="211"/>
      <c r="G25" s="211"/>
    </row>
    <row r="26" spans="1:16" s="2" customFormat="1" ht="19.899999999999999" customHeight="1" thickBot="1">
      <c r="A26" s="2130"/>
      <c r="B26" s="2133" t="s">
        <v>4010</v>
      </c>
      <c r="C26" s="2134"/>
      <c r="D26" s="2114">
        <f>'Notes 27-30'!C115</f>
        <v>-2.3158035103419832</v>
      </c>
      <c r="E26" s="2114">
        <f>'Notes 27-30'!D115</f>
        <v>-2.4554888081799935</v>
      </c>
      <c r="F26" s="211"/>
      <c r="G26" s="211"/>
    </row>
    <row r="27" spans="1:16" ht="21" customHeight="1" thickBot="1">
      <c r="A27" s="2135"/>
      <c r="B27" s="2136" t="s">
        <v>754</v>
      </c>
      <c r="C27" s="2134">
        <v>1</v>
      </c>
      <c r="D27" s="2134"/>
      <c r="E27" s="2123"/>
    </row>
    <row r="28" spans="1:16" s="2" customFormat="1" ht="21" customHeight="1">
      <c r="A28" s="2316" t="s">
        <v>6469</v>
      </c>
      <c r="B28" s="2316"/>
      <c r="C28" s="2316"/>
      <c r="D28" s="2316"/>
      <c r="E28" s="2316"/>
      <c r="F28" s="211"/>
      <c r="G28" s="211"/>
    </row>
    <row r="29" spans="1:16" s="2" customFormat="1" ht="15" customHeight="1">
      <c r="A29" s="669"/>
      <c r="B29" s="670"/>
      <c r="C29" s="2311" t="s">
        <v>892</v>
      </c>
      <c r="D29" s="2311"/>
      <c r="E29" s="2311"/>
      <c r="F29" s="211"/>
      <c r="G29" s="211"/>
    </row>
    <row r="30" spans="1:16" s="2" customFormat="1" ht="6.75" customHeight="1">
      <c r="A30" s="669"/>
      <c r="B30" s="670"/>
      <c r="C30" s="662"/>
      <c r="D30" s="662"/>
      <c r="E30" s="662"/>
      <c r="F30" s="211"/>
      <c r="G30" s="211"/>
    </row>
    <row r="31" spans="1:16" s="2" customFormat="1" ht="15" customHeight="1">
      <c r="A31" s="2307" t="s">
        <v>755</v>
      </c>
      <c r="B31" s="2307"/>
      <c r="C31" s="660"/>
      <c r="D31" s="660"/>
      <c r="E31" s="660"/>
      <c r="F31" s="211"/>
      <c r="G31" s="211"/>
    </row>
    <row r="32" spans="1:16" s="2" customFormat="1" ht="15" customHeight="1">
      <c r="A32" s="2307" t="s">
        <v>6064</v>
      </c>
      <c r="B32" s="2318"/>
      <c r="C32" s="1398"/>
      <c r="D32" s="1398"/>
      <c r="E32" s="661"/>
      <c r="F32" s="211"/>
      <c r="G32" s="211"/>
    </row>
    <row r="33" spans="1:7" s="2" customFormat="1" ht="15" customHeight="1">
      <c r="A33" s="2307" t="s">
        <v>383</v>
      </c>
      <c r="B33" s="2318"/>
      <c r="C33" s="2311" t="s">
        <v>6463</v>
      </c>
      <c r="D33" s="2311"/>
      <c r="E33" s="2311"/>
      <c r="F33" s="211"/>
      <c r="G33" s="211"/>
    </row>
    <row r="34" spans="1:7" s="2" customFormat="1" ht="15" customHeight="1">
      <c r="A34" s="2309" t="s">
        <v>6063</v>
      </c>
      <c r="B34" s="2318"/>
      <c r="C34" s="2309" t="s">
        <v>6071</v>
      </c>
      <c r="D34" s="2309"/>
      <c r="E34" s="2309"/>
      <c r="F34" s="211"/>
      <c r="G34" s="211"/>
    </row>
    <row r="35" spans="1:7" s="2" customFormat="1" ht="15" customHeight="1">
      <c r="A35" s="262"/>
      <c r="B35" s="660"/>
      <c r="C35" s="261"/>
      <c r="D35" s="2319" t="s">
        <v>6464</v>
      </c>
      <c r="E35" s="2319"/>
      <c r="F35" s="211"/>
      <c r="G35" s="211"/>
    </row>
    <row r="36" spans="1:7" s="2" customFormat="1" ht="12" customHeight="1">
      <c r="A36" s="1413"/>
      <c r="B36" s="2319"/>
      <c r="C36" s="2319"/>
      <c r="D36" s="1401"/>
      <c r="E36" s="660"/>
      <c r="F36" s="211"/>
      <c r="G36" s="211"/>
    </row>
    <row r="37" spans="1:7" s="2" customFormat="1" ht="15" customHeight="1">
      <c r="A37" s="1560" t="s">
        <v>6067</v>
      </c>
      <c r="B37" s="660"/>
      <c r="C37" s="1401"/>
      <c r="D37" s="1401"/>
      <c r="E37" s="660"/>
      <c r="F37" s="211"/>
      <c r="G37" s="211"/>
    </row>
    <row r="38" spans="1:7" s="2" customFormat="1" ht="15" customHeight="1">
      <c r="A38" s="1561" t="s">
        <v>6068</v>
      </c>
      <c r="B38" s="660"/>
      <c r="C38" s="1401"/>
      <c r="D38" s="1401"/>
      <c r="E38" s="664"/>
      <c r="F38" s="211"/>
      <c r="G38" s="211"/>
    </row>
    <row r="39" spans="1:7" s="2" customFormat="1" ht="15" customHeight="1">
      <c r="A39" s="1561" t="s">
        <v>6434</v>
      </c>
      <c r="B39" s="660"/>
      <c r="C39" s="1558"/>
      <c r="D39" s="1558"/>
      <c r="E39" s="664"/>
      <c r="F39" s="211"/>
      <c r="G39" s="211"/>
    </row>
    <row r="40" spans="1:7" s="2" customFormat="1" ht="15" customHeight="1">
      <c r="A40" s="1561" t="s">
        <v>6465</v>
      </c>
      <c r="B40" s="660"/>
      <c r="C40" s="1558"/>
      <c r="D40" s="1558"/>
      <c r="E40" s="664"/>
      <c r="F40" s="211"/>
      <c r="G40" s="211"/>
    </row>
    <row r="41" spans="1:7" s="2" customFormat="1" ht="16.899999999999999" hidden="1" customHeight="1">
      <c r="A41" s="1561"/>
      <c r="B41" s="660"/>
      <c r="C41" s="2035"/>
      <c r="D41" s="2035"/>
      <c r="E41" s="664"/>
      <c r="F41" s="211"/>
      <c r="G41" s="211"/>
    </row>
    <row r="42" spans="1:7" s="2" customFormat="1" ht="16.899999999999999" hidden="1" customHeight="1">
      <c r="A42" s="1561"/>
      <c r="B42" s="660"/>
      <c r="C42" s="2035"/>
      <c r="D42" s="2035"/>
      <c r="E42" s="664"/>
      <c r="F42" s="211"/>
      <c r="G42" s="211"/>
    </row>
    <row r="43" spans="1:7" s="2" customFormat="1" ht="15" customHeight="1">
      <c r="A43" s="1561"/>
      <c r="B43" s="2312" t="s">
        <v>7451</v>
      </c>
      <c r="C43" s="2312"/>
      <c r="D43" s="2312" t="s">
        <v>7471</v>
      </c>
      <c r="E43" s="2312"/>
      <c r="F43" s="211"/>
      <c r="G43" s="211"/>
    </row>
    <row r="44" spans="1:7" s="2" customFormat="1" ht="15" customHeight="1">
      <c r="A44" s="1561"/>
      <c r="B44" s="2312" t="s">
        <v>7431</v>
      </c>
      <c r="C44" s="2312"/>
      <c r="D44" s="2312" t="s">
        <v>7453</v>
      </c>
      <c r="E44" s="2312"/>
      <c r="F44" s="211"/>
      <c r="G44" s="211"/>
    </row>
    <row r="45" spans="1:7" s="2" customFormat="1" ht="15" customHeight="1">
      <c r="A45" s="1561"/>
      <c r="B45" s="2251" t="s">
        <v>7509</v>
      </c>
      <c r="C45" s="2036"/>
      <c r="D45" s="2314" t="s">
        <v>7513</v>
      </c>
      <c r="E45" s="2314"/>
      <c r="F45" s="211"/>
      <c r="G45" s="211"/>
    </row>
    <row r="46" spans="1:7" s="2" customFormat="1" ht="16.899999999999999" customHeight="1">
      <c r="A46" s="1561"/>
      <c r="B46" s="2036"/>
      <c r="C46" s="2036"/>
      <c r="D46" s="2036"/>
      <c r="E46" s="664"/>
      <c r="F46" s="211"/>
      <c r="G46" s="211"/>
    </row>
    <row r="47" spans="1:7" s="2" customFormat="1" ht="16.899999999999999" customHeight="1">
      <c r="A47" s="1561"/>
      <c r="B47" s="1560"/>
      <c r="C47" s="2036"/>
      <c r="D47" s="2036"/>
      <c r="E47" s="664"/>
      <c r="F47" s="211"/>
      <c r="G47" s="211"/>
    </row>
    <row r="48" spans="1:7" s="2" customFormat="1" ht="15" customHeight="1">
      <c r="A48" s="1561"/>
      <c r="B48" s="2036" t="s">
        <v>7454</v>
      </c>
      <c r="C48" s="2036"/>
      <c r="D48" s="2312" t="s">
        <v>7472</v>
      </c>
      <c r="E48" s="2312"/>
      <c r="F48" s="211"/>
      <c r="G48" s="211"/>
    </row>
    <row r="49" spans="1:7" s="2" customFormat="1" ht="15" customHeight="1">
      <c r="A49" s="1561"/>
      <c r="B49" s="2036" t="s">
        <v>7455</v>
      </c>
      <c r="C49" s="2036"/>
      <c r="D49" s="2312" t="s">
        <v>7457</v>
      </c>
      <c r="E49" s="2312"/>
      <c r="F49" s="211"/>
      <c r="G49" s="211"/>
    </row>
    <row r="50" spans="1:7" s="2" customFormat="1" ht="15" customHeight="1">
      <c r="A50" s="1561"/>
      <c r="B50" s="2251" t="s">
        <v>7514</v>
      </c>
      <c r="C50" s="2036"/>
      <c r="D50" s="2314" t="s">
        <v>7515</v>
      </c>
      <c r="E50" s="2314"/>
      <c r="F50" s="211"/>
      <c r="G50" s="211"/>
    </row>
    <row r="51" spans="1:7" s="2" customFormat="1" ht="16.899999999999999" customHeight="1">
      <c r="A51" s="1561"/>
      <c r="B51" s="2036"/>
      <c r="C51" s="2036"/>
      <c r="D51" s="2036"/>
      <c r="E51" s="2036"/>
      <c r="F51" s="211"/>
      <c r="G51" s="211"/>
    </row>
    <row r="52" spans="1:7" s="2" customFormat="1" ht="16.899999999999999" customHeight="1">
      <c r="A52" s="1561"/>
      <c r="B52" s="2036"/>
      <c r="C52" s="2036"/>
      <c r="D52" s="2036"/>
      <c r="E52" s="2036"/>
      <c r="F52" s="211"/>
      <c r="G52" s="211"/>
    </row>
    <row r="53" spans="1:7" s="2" customFormat="1" ht="15" customHeight="1">
      <c r="A53" s="1561"/>
      <c r="B53" s="2036" t="s">
        <v>7458</v>
      </c>
      <c r="C53" s="2036"/>
      <c r="D53" s="2312" t="s">
        <v>7460</v>
      </c>
      <c r="E53" s="2312"/>
      <c r="F53" s="211"/>
      <c r="G53" s="211"/>
    </row>
    <row r="54" spans="1:7" s="2" customFormat="1" ht="15" customHeight="1">
      <c r="A54" s="1561"/>
      <c r="B54" s="2036" t="s">
        <v>7459</v>
      </c>
      <c r="C54" s="2036"/>
      <c r="D54" s="2319" t="s">
        <v>6466</v>
      </c>
      <c r="E54" s="2319"/>
      <c r="F54" s="211"/>
      <c r="G54" s="211"/>
    </row>
    <row r="55" spans="1:7" s="2" customFormat="1" ht="12.75" customHeight="1">
      <c r="A55" s="2037"/>
      <c r="B55" s="2034"/>
      <c r="C55" s="2035"/>
      <c r="D55" s="2311" t="s">
        <v>7450</v>
      </c>
      <c r="E55" s="2311"/>
      <c r="F55" s="211"/>
      <c r="G55" s="211"/>
    </row>
    <row r="56" spans="1:7" s="2" customFormat="1" ht="17.25" hidden="1" customHeight="1">
      <c r="A56" s="2320"/>
      <c r="B56" s="2320"/>
      <c r="C56" s="2320"/>
      <c r="D56" s="1400"/>
      <c r="E56" s="660"/>
      <c r="F56" s="211"/>
      <c r="G56" s="211"/>
    </row>
    <row r="57" spans="1:7" s="2" customFormat="1" ht="15" customHeight="1">
      <c r="A57" s="879" t="s">
        <v>6069</v>
      </c>
      <c r="B57" s="879"/>
      <c r="C57" s="879"/>
      <c r="D57" s="2311"/>
      <c r="E57" s="2311"/>
      <c r="F57" s="211"/>
      <c r="G57" s="211"/>
    </row>
    <row r="58" spans="1:7" s="2" customFormat="1" ht="15" customHeight="1">
      <c r="A58" s="2317" t="s">
        <v>6070</v>
      </c>
      <c r="B58" s="2317"/>
      <c r="C58" s="2317"/>
      <c r="D58" s="1399"/>
      <c r="E58" s="664"/>
      <c r="F58" s="211"/>
      <c r="G58" s="211"/>
    </row>
    <row r="59" spans="1:7" s="2" customFormat="1" ht="16.899999999999999" customHeight="1">
      <c r="C59" s="660"/>
      <c r="D59" s="665"/>
      <c r="E59" s="660"/>
      <c r="F59" s="211"/>
      <c r="G59" s="211"/>
    </row>
    <row r="60" spans="1:7" s="2" customFormat="1" ht="16.899999999999999" customHeight="1">
      <c r="A60" s="211"/>
      <c r="B60" s="1062"/>
      <c r="F60" s="211"/>
      <c r="G60" s="211"/>
    </row>
    <row r="61" spans="1:7" s="2" customFormat="1" ht="16.899999999999999" customHeight="1">
      <c r="A61" s="211"/>
      <c r="B61" s="1062"/>
      <c r="C61" s="260"/>
      <c r="D61" s="260"/>
      <c r="E61" s="449"/>
      <c r="F61" s="211"/>
      <c r="G61" s="211"/>
    </row>
    <row r="62" spans="1:7" s="2" customFormat="1" ht="16.899999999999999" customHeight="1">
      <c r="A62" s="211"/>
      <c r="B62" s="1063"/>
      <c r="C62" s="450"/>
      <c r="D62" s="450"/>
      <c r="E62" s="450"/>
      <c r="F62" s="211"/>
      <c r="G62" s="211"/>
    </row>
  </sheetData>
  <mergeCells count="28">
    <mergeCell ref="G6:G8"/>
    <mergeCell ref="F6:F8"/>
    <mergeCell ref="D45:E45"/>
    <mergeCell ref="D48:E48"/>
    <mergeCell ref="D49:E49"/>
    <mergeCell ref="A58:C58"/>
    <mergeCell ref="D44:E44"/>
    <mergeCell ref="A32:B32"/>
    <mergeCell ref="A33:B33"/>
    <mergeCell ref="C33:E33"/>
    <mergeCell ref="B36:C36"/>
    <mergeCell ref="A34:B34"/>
    <mergeCell ref="C34:E34"/>
    <mergeCell ref="D35:E35"/>
    <mergeCell ref="A56:C56"/>
    <mergeCell ref="D43:E43"/>
    <mergeCell ref="D57:E57"/>
    <mergeCell ref="D50:E50"/>
    <mergeCell ref="D53:E53"/>
    <mergeCell ref="D54:E54"/>
    <mergeCell ref="D55:E55"/>
    <mergeCell ref="B43:C43"/>
    <mergeCell ref="B44:C44"/>
    <mergeCell ref="A1:E1"/>
    <mergeCell ref="C29:E29"/>
    <mergeCell ref="A2:E2"/>
    <mergeCell ref="A28:E28"/>
    <mergeCell ref="A31:B31"/>
  </mergeCells>
  <printOptions horizontalCentered="1"/>
  <pageMargins left="0.47244094488188981" right="0.11811023622047245" top="0.59055118110236227" bottom="0.19685039370078741" header="0.31496062992125984" footer="0.23622047244094491"/>
  <pageSetup paperSize="9" scale="80"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sheetPr codeName="Sheet15"/>
  <dimension ref="A1:Q76"/>
  <sheetViews>
    <sheetView view="pageBreakPreview" topLeftCell="A37" zoomScale="93" zoomScaleSheetLayoutView="93" workbookViewId="0">
      <selection activeCell="D68" sqref="D68"/>
    </sheetView>
  </sheetViews>
  <sheetFormatPr defaultRowHeight="15.75"/>
  <cols>
    <col min="1" max="1" width="5.140625" style="2138" customWidth="1"/>
    <col min="2" max="2" width="60.85546875" style="2138" customWidth="1"/>
    <col min="3" max="6" width="14.7109375" style="2138" customWidth="1"/>
    <col min="7" max="7" width="14.42578125" style="2138" hidden="1" customWidth="1"/>
    <col min="8" max="8" width="17.7109375" style="2138" hidden="1" customWidth="1"/>
    <col min="9" max="9" width="11.5703125" style="2138" bestFit="1" customWidth="1"/>
    <col min="10" max="10" width="9.42578125" style="2138" bestFit="1" customWidth="1"/>
    <col min="11" max="11" width="9.85546875" style="2138" bestFit="1" customWidth="1"/>
    <col min="12" max="16" width="9.140625" style="2138"/>
    <col min="17" max="17" width="10.85546875" style="2138" bestFit="1" customWidth="1"/>
    <col min="18" max="16384" width="9.140625" style="2138"/>
  </cols>
  <sheetData>
    <row r="1" spans="1:8" ht="16.5" customHeight="1">
      <c r="A1" s="2336" t="s">
        <v>248</v>
      </c>
      <c r="B1" s="2336"/>
      <c r="C1" s="2336"/>
      <c r="D1" s="2336"/>
      <c r="E1" s="2336"/>
      <c r="F1" s="2336"/>
    </row>
    <row r="2" spans="1:8" s="2139" customFormat="1" ht="16.5" customHeight="1">
      <c r="A2" s="2341" t="s">
        <v>6079</v>
      </c>
      <c r="B2" s="2341"/>
      <c r="C2" s="2341"/>
      <c r="D2" s="2341"/>
      <c r="E2" s="2341"/>
      <c r="F2" s="2341"/>
    </row>
    <row r="3" spans="1:8" ht="15" customHeight="1" thickBot="1">
      <c r="A3" s="2140"/>
      <c r="B3" s="2140"/>
      <c r="C3" s="2140"/>
      <c r="D3" s="2140"/>
      <c r="E3" s="2140"/>
      <c r="F3" s="2141" t="s">
        <v>6036</v>
      </c>
    </row>
    <row r="4" spans="1:8" ht="15" customHeight="1" thickBot="1">
      <c r="A4" s="2339" t="s">
        <v>0</v>
      </c>
      <c r="B4" s="2340"/>
      <c r="C4" s="2339" t="s">
        <v>6080</v>
      </c>
      <c r="D4" s="2340"/>
      <c r="E4" s="2339" t="s">
        <v>5451</v>
      </c>
      <c r="F4" s="2340"/>
    </row>
    <row r="5" spans="1:8" ht="17.25">
      <c r="A5" s="2142">
        <v>1</v>
      </c>
      <c r="B5" s="2143" t="s">
        <v>212</v>
      </c>
      <c r="C5" s="2144"/>
      <c r="D5" s="1604"/>
      <c r="E5" s="2145"/>
      <c r="F5" s="2145"/>
    </row>
    <row r="6" spans="1:8" s="2139" customFormat="1" ht="16.5" customHeight="1">
      <c r="A6" s="2146"/>
      <c r="B6" s="2147" t="s">
        <v>947</v>
      </c>
      <c r="C6" s="2144"/>
      <c r="D6" s="2148">
        <f>'P &amp; L'!D19</f>
        <v>-1359.1921401260042</v>
      </c>
      <c r="E6" s="679"/>
      <c r="F6" s="2149">
        <f>'P &amp; L'!E23</f>
        <v>-1441.176280000007</v>
      </c>
    </row>
    <row r="7" spans="1:8" s="2139" customFormat="1" ht="16.5" customHeight="1">
      <c r="A7" s="2146"/>
      <c r="B7" s="2150" t="s">
        <v>893</v>
      </c>
      <c r="C7" s="2144"/>
      <c r="D7" s="1604"/>
      <c r="E7" s="679"/>
      <c r="F7" s="679"/>
    </row>
    <row r="8" spans="1:8" s="2152" customFormat="1" ht="16.5" customHeight="1">
      <c r="A8" s="2151"/>
      <c r="B8" s="2147" t="s">
        <v>894</v>
      </c>
      <c r="C8" s="2144">
        <f>'Dep as per Comp 13'!I40</f>
        <v>400.07214012599991</v>
      </c>
      <c r="D8" s="1604"/>
      <c r="E8" s="951">
        <v>368.255</v>
      </c>
      <c r="F8" s="679"/>
      <c r="G8" s="2152">
        <v>3327612743</v>
      </c>
      <c r="H8" s="2153">
        <f>C8-G8</f>
        <v>-3327612342.9278598</v>
      </c>
    </row>
    <row r="9" spans="1:8" s="2139" customFormat="1" ht="16.5" customHeight="1">
      <c r="A9" s="2146"/>
      <c r="B9" s="2147" t="s">
        <v>895</v>
      </c>
      <c r="C9" s="2144">
        <f>('Notes 14 - 26'!C292)*-1</f>
        <v>-154.56</v>
      </c>
      <c r="D9" s="1604"/>
      <c r="E9" s="951">
        <v>-140.71</v>
      </c>
      <c r="F9" s="679"/>
      <c r="G9" s="2139">
        <v>-996275643.62</v>
      </c>
      <c r="H9" s="2154">
        <f>C9-G9</f>
        <v>996275489.06000006</v>
      </c>
    </row>
    <row r="10" spans="1:8" s="2139" customFormat="1" ht="16.5" customHeight="1">
      <c r="A10" s="2146"/>
      <c r="B10" s="2147" t="s">
        <v>896</v>
      </c>
      <c r="C10" s="2144">
        <f>('Notes 14 - 26'!C288)*-1</f>
        <v>-5.9700000000000006</v>
      </c>
      <c r="D10" s="1604"/>
      <c r="E10" s="951">
        <v>-4.51</v>
      </c>
      <c r="F10" s="679"/>
      <c r="G10" s="2139">
        <v>-160568147</v>
      </c>
      <c r="H10" s="2154">
        <f t="shared" ref="H10:H35" si="0">C10-G10</f>
        <v>160568141.03</v>
      </c>
    </row>
    <row r="11" spans="1:8" s="2139" customFormat="1" ht="16.5" customHeight="1" thickBot="1">
      <c r="A11" s="2146"/>
      <c r="B11" s="2147" t="s">
        <v>946</v>
      </c>
      <c r="C11" s="2155">
        <f>'Notes 27-30'!C20</f>
        <v>1708.58</v>
      </c>
      <c r="D11" s="2155">
        <f>SUM(C8:C11)</f>
        <v>1948.1221401259997</v>
      </c>
      <c r="E11" s="951">
        <v>1359.0250000000001</v>
      </c>
      <c r="F11" s="680">
        <f>E8+E9+E10+E11</f>
        <v>1582.0600000000002</v>
      </c>
      <c r="G11" s="2139">
        <v>3641748869.48</v>
      </c>
      <c r="H11" s="2154">
        <f t="shared" si="0"/>
        <v>-3641747160.9000001</v>
      </c>
    </row>
    <row r="12" spans="1:8" s="2139" customFormat="1" ht="16.5" customHeight="1">
      <c r="A12" s="2146"/>
      <c r="B12" s="2156" t="s">
        <v>213</v>
      </c>
      <c r="C12" s="2144"/>
      <c r="D12" s="2148">
        <f>SUM(D6:D11)</f>
        <v>588.92999999999552</v>
      </c>
      <c r="E12" s="678"/>
      <c r="F12" s="2149">
        <f>F6+F11</f>
        <v>140.88371999999322</v>
      </c>
      <c r="H12" s="2154">
        <f t="shared" si="0"/>
        <v>0</v>
      </c>
    </row>
    <row r="13" spans="1:8" s="2139" customFormat="1" ht="16.5" customHeight="1">
      <c r="A13" s="2146"/>
      <c r="B13" s="2147" t="s">
        <v>5460</v>
      </c>
      <c r="C13" s="2144">
        <f>('Notes 14 - 26'!D142-'Notes 14 - 26'!C142+'Notes 14 - 26'!D179-'Notes 14 - 26'!C179+'Notes 14 - 26'!D209-'Notes 14 - 26'!C209)-0.02</f>
        <v>-2818.5524999999993</v>
      </c>
      <c r="D13" s="1604"/>
      <c r="E13" s="679">
        <v>-2058.11</v>
      </c>
      <c r="F13" s="679"/>
      <c r="G13" s="2139">
        <v>-14379468076.410004</v>
      </c>
      <c r="H13" s="2154">
        <f t="shared" si="0"/>
        <v>14379465257.857504</v>
      </c>
    </row>
    <row r="14" spans="1:8" s="2139" customFormat="1" ht="16.5" customHeight="1">
      <c r="A14" s="2146"/>
      <c r="B14" s="2147" t="s">
        <v>5461</v>
      </c>
      <c r="C14" s="2144">
        <f>'Notes 14 - 26'!D129-'Notes 14 - 26'!C129</f>
        <v>10.472500000000011</v>
      </c>
      <c r="D14" s="1604"/>
      <c r="E14" s="679">
        <v>-15.24</v>
      </c>
      <c r="F14" s="679"/>
      <c r="G14" s="2139">
        <v>-308765991.67000008</v>
      </c>
      <c r="H14" s="2154">
        <f t="shared" si="0"/>
        <v>308766002.1425001</v>
      </c>
    </row>
    <row r="15" spans="1:8" s="2139" customFormat="1" ht="16.5" customHeight="1" thickBot="1">
      <c r="A15" s="2146"/>
      <c r="B15" s="2147" t="s">
        <v>5462</v>
      </c>
      <c r="C15" s="2155">
        <f>('Notes 1-12'!D268-'Notes 1-12'!C268+'Notes 1-12'!D232-'Notes 1-12'!C232+'Notes 1-12'!D240-'Notes 1-12'!C240+'Notes 1-12'!D316-'Notes 1-12'!C316+'Notes 1-12'!D331-'Notes 1-12'!C331+'Notes 1-12'!D347-'Notes 1-12'!C347)*-1</f>
        <v>1588.0729999999994</v>
      </c>
      <c r="D15" s="2155">
        <f>C13+C14+C15</f>
        <v>-1220.0070000000001</v>
      </c>
      <c r="E15" s="680">
        <v>4528.5550000000003</v>
      </c>
      <c r="F15" s="680">
        <f>SUM(E13:E15)-0.01</f>
        <v>2455.1950000000002</v>
      </c>
      <c r="G15" s="2139">
        <v>16317426185.789993</v>
      </c>
      <c r="H15" s="2154">
        <f t="shared" si="0"/>
        <v>-16317424597.716993</v>
      </c>
    </row>
    <row r="16" spans="1:8" s="2139" customFormat="1" ht="16.5" customHeight="1">
      <c r="A16" s="2146"/>
      <c r="B16" s="2156" t="s">
        <v>214</v>
      </c>
      <c r="C16" s="2144"/>
      <c r="D16" s="2148">
        <f>D12+D15</f>
        <v>-631.07700000000455</v>
      </c>
      <c r="E16" s="951"/>
      <c r="F16" s="2149">
        <f>F12+F15</f>
        <v>2596.0787199999932</v>
      </c>
      <c r="H16" s="2154">
        <f t="shared" si="0"/>
        <v>0</v>
      </c>
    </row>
    <row r="17" spans="1:17" s="2139" customFormat="1" ht="16.5" customHeight="1" thickBot="1">
      <c r="A17" s="2146"/>
      <c r="B17" s="2147" t="s">
        <v>897</v>
      </c>
      <c r="C17" s="2144"/>
      <c r="D17" s="1604">
        <v>0</v>
      </c>
      <c r="E17" s="951"/>
      <c r="F17" s="679">
        <v>0</v>
      </c>
      <c r="H17" s="2154">
        <f t="shared" si="0"/>
        <v>0</v>
      </c>
    </row>
    <row r="18" spans="1:17" s="2139" customFormat="1" ht="16.5" customHeight="1" thickBot="1">
      <c r="A18" s="2146"/>
      <c r="B18" s="2156" t="s">
        <v>898</v>
      </c>
      <c r="C18" s="2157"/>
      <c r="D18" s="2158">
        <f>+D16+D17</f>
        <v>-631.07700000000455</v>
      </c>
      <c r="E18" s="2159"/>
      <c r="F18" s="918">
        <f>+F16+F17</f>
        <v>2596.0787199999932</v>
      </c>
      <c r="H18" s="2154">
        <f t="shared" si="0"/>
        <v>0</v>
      </c>
    </row>
    <row r="19" spans="1:17" s="2139" customFormat="1" ht="4.5" customHeight="1">
      <c r="A19" s="2146"/>
      <c r="B19" s="2160"/>
      <c r="C19" s="2144"/>
      <c r="D19" s="2161"/>
      <c r="E19" s="951"/>
      <c r="F19" s="679"/>
      <c r="H19" s="2154">
        <f t="shared" si="0"/>
        <v>0</v>
      </c>
    </row>
    <row r="20" spans="1:17" s="2139" customFormat="1" ht="16.5" customHeight="1">
      <c r="A20" s="2162">
        <v>2</v>
      </c>
      <c r="B20" s="2163" t="s">
        <v>223</v>
      </c>
      <c r="C20" s="2144"/>
      <c r="D20" s="1604"/>
      <c r="E20" s="951"/>
      <c r="F20" s="679"/>
      <c r="H20" s="2154">
        <f t="shared" si="0"/>
        <v>0</v>
      </c>
    </row>
    <row r="21" spans="1:17" s="2139" customFormat="1" ht="16.5" customHeight="1">
      <c r="A21" s="2146"/>
      <c r="B21" s="2164" t="s">
        <v>6039</v>
      </c>
      <c r="C21" s="2144">
        <f>('Dep as per Comp 13'!D40-'Dep as per Comp 13'!G40-'Dep as per Comp 13'!J40+'Notes 14 - 26'!D12-'Notes 14 - 26'!C12)</f>
        <v>-889.10182720199816</v>
      </c>
      <c r="D21" s="2165"/>
      <c r="E21" s="951">
        <v>-761.11</v>
      </c>
      <c r="F21" s="679"/>
      <c r="G21" s="2139">
        <v>-8357713712.819993</v>
      </c>
      <c r="H21" s="2154" t="e">
        <f>#REF!-G21</f>
        <v>#REF!</v>
      </c>
      <c r="Q21" s="2166"/>
    </row>
    <row r="22" spans="1:17" s="2139" customFormat="1" ht="16.5" customHeight="1">
      <c r="A22" s="2146"/>
      <c r="B22" s="2147" t="s">
        <v>899</v>
      </c>
      <c r="C22" s="2167">
        <f>'Notes 14 - 26'!C288</f>
        <v>5.9700000000000006</v>
      </c>
      <c r="D22" s="2165"/>
      <c r="E22" s="951">
        <v>4.51</v>
      </c>
      <c r="F22" s="679"/>
      <c r="G22" s="2139">
        <v>160568147</v>
      </c>
      <c r="H22" s="2154">
        <f t="shared" si="0"/>
        <v>-160568141.03</v>
      </c>
    </row>
    <row r="23" spans="1:17" s="2139" customFormat="1" ht="16.5" customHeight="1">
      <c r="A23" s="2146"/>
      <c r="B23" s="2147" t="s">
        <v>215</v>
      </c>
      <c r="C23" s="2168">
        <f>('Notes 1-12'!C54)*-1</f>
        <v>-3.39</v>
      </c>
      <c r="D23" s="2165"/>
      <c r="E23" s="951">
        <v>-2.73</v>
      </c>
      <c r="F23" s="679"/>
      <c r="G23" s="2139">
        <v>-21504210</v>
      </c>
      <c r="H23" s="2154">
        <f t="shared" si="0"/>
        <v>21504206.609999999</v>
      </c>
    </row>
    <row r="24" spans="1:17" s="2139" customFormat="1" ht="16.5" customHeight="1">
      <c r="A24" s="2146"/>
      <c r="B24" s="2147" t="s">
        <v>900</v>
      </c>
      <c r="C24" s="2167">
        <f>('Notes 14 - 26'!D102-'Notes 14 - 26'!C102+'Notes 14 - 26'!D121-'Notes 14 - 26'!C121)</f>
        <v>1250.2254000000003</v>
      </c>
      <c r="D24" s="2165"/>
      <c r="E24" s="951">
        <v>-1800.39</v>
      </c>
      <c r="F24" s="679"/>
      <c r="G24" s="2139">
        <v>160339779.76999968</v>
      </c>
      <c r="H24" s="2154">
        <f t="shared" si="0"/>
        <v>-160338529.54459968</v>
      </c>
    </row>
    <row r="25" spans="1:17" s="2139" customFormat="1" ht="16.5" customHeight="1" thickBot="1">
      <c r="A25" s="2146"/>
      <c r="B25" s="2147" t="s">
        <v>497</v>
      </c>
      <c r="C25" s="2169">
        <f>'Notes 14 - 26'!D41-'Notes 14 - 26'!C41</f>
        <v>-3.1297000000000139</v>
      </c>
      <c r="D25" s="2170"/>
      <c r="E25" s="951">
        <v>-4.04</v>
      </c>
      <c r="F25" s="679"/>
      <c r="G25" s="2139">
        <v>2399999.9800000191</v>
      </c>
      <c r="H25" s="2154">
        <f t="shared" si="0"/>
        <v>-2400003.109700019</v>
      </c>
    </row>
    <row r="26" spans="1:17" s="2139" customFormat="1" ht="16.5" customHeight="1" thickBot="1">
      <c r="A26" s="2146"/>
      <c r="B26" s="2156" t="s">
        <v>901</v>
      </c>
      <c r="C26" s="2157"/>
      <c r="D26" s="2171">
        <f>SUM(C21:C25)+0.01</f>
        <v>360.58387279800212</v>
      </c>
      <c r="E26" s="2159"/>
      <c r="F26" s="918">
        <f>SUM(E21:E25)-0.01</f>
        <v>-2563.7700000000004</v>
      </c>
      <c r="H26" s="2154">
        <f t="shared" si="0"/>
        <v>0</v>
      </c>
    </row>
    <row r="27" spans="1:17" s="2139" customFormat="1" ht="4.5" customHeight="1">
      <c r="A27" s="2146"/>
      <c r="B27" s="2160"/>
      <c r="C27" s="2144"/>
      <c r="D27" s="1604"/>
      <c r="E27" s="951"/>
      <c r="F27" s="679"/>
      <c r="H27" s="2154">
        <f t="shared" si="0"/>
        <v>0</v>
      </c>
    </row>
    <row r="28" spans="1:17" s="2139" customFormat="1" ht="16.5" customHeight="1">
      <c r="A28" s="2162">
        <v>3</v>
      </c>
      <c r="B28" s="2172" t="s">
        <v>216</v>
      </c>
      <c r="C28" s="2144"/>
      <c r="D28" s="1604"/>
      <c r="E28" s="951"/>
      <c r="F28" s="679"/>
      <c r="H28" s="2154">
        <f t="shared" si="0"/>
        <v>0</v>
      </c>
    </row>
    <row r="29" spans="1:17" s="2139" customFormat="1" ht="16.5" customHeight="1">
      <c r="A29" s="2173"/>
      <c r="B29" s="2147" t="s">
        <v>217</v>
      </c>
      <c r="C29" s="2144">
        <f>'Notes 1-12'!C41+'Notes 1-12'!C48</f>
        <v>301.88</v>
      </c>
      <c r="D29" s="1604"/>
      <c r="E29" s="951">
        <v>320.13</v>
      </c>
      <c r="F29" s="679"/>
      <c r="G29" s="2139">
        <v>2466059632.25</v>
      </c>
      <c r="H29" s="2154">
        <f t="shared" si="0"/>
        <v>-2466059330.3699999</v>
      </c>
    </row>
    <row r="30" spans="1:17" s="2139" customFormat="1" ht="16.5" customHeight="1">
      <c r="A30" s="2173"/>
      <c r="B30" s="2147" t="s">
        <v>218</v>
      </c>
      <c r="C30" s="2174">
        <f>('Notes 1-12'!D158-'Notes 1-12'!C158+'Notes 1-12'!D210-'Notes 1-12'!C210+'Notes 1-12'!D225-'Notes 1-12'!C225+'Notes 1-12'!D248-'Notes 1-12'!C248)*-1-0.01</f>
        <v>1535.4597999999994</v>
      </c>
      <c r="D30" s="1604"/>
      <c r="E30" s="951">
        <v>911.44</v>
      </c>
      <c r="F30" s="679"/>
      <c r="H30" s="2154" t="e">
        <f>#REF!-C30</f>
        <v>#REF!</v>
      </c>
    </row>
    <row r="31" spans="1:17" s="2139" customFormat="1" ht="16.5" customHeight="1">
      <c r="A31" s="2173"/>
      <c r="B31" s="2147" t="s">
        <v>219</v>
      </c>
      <c r="C31" s="951">
        <f>'Notes 1-12'!C54</f>
        <v>3.39</v>
      </c>
      <c r="D31" s="1604"/>
      <c r="E31" s="951">
        <v>2.73</v>
      </c>
      <c r="F31" s="679"/>
      <c r="G31" s="2139">
        <v>12569552332</v>
      </c>
      <c r="H31" s="2154">
        <f t="shared" si="0"/>
        <v>-12569552328.610001</v>
      </c>
    </row>
    <row r="32" spans="1:17" s="2139" customFormat="1" ht="16.5" customHeight="1" thickBot="1">
      <c r="A32" s="2173"/>
      <c r="B32" s="2147" t="s">
        <v>195</v>
      </c>
      <c r="C32" s="2144">
        <f>'Notes 27-30'!C20*-1-0.01</f>
        <v>-1708.59</v>
      </c>
      <c r="D32" s="1604"/>
      <c r="E32" s="951">
        <f>-1359.03+0.01</f>
        <v>-1359.02</v>
      </c>
      <c r="F32" s="679"/>
      <c r="G32" s="2139">
        <v>-3641748869.48</v>
      </c>
      <c r="H32" s="2154">
        <f t="shared" si="0"/>
        <v>3641747160.8899999</v>
      </c>
    </row>
    <row r="33" spans="1:15" s="2139" customFormat="1" ht="16.5" customHeight="1" thickBot="1">
      <c r="A33" s="2173"/>
      <c r="B33" s="2156" t="s">
        <v>902</v>
      </c>
      <c r="C33" s="2157"/>
      <c r="D33" s="2175">
        <f>SUM(C29:C32)</f>
        <v>132.13979999999947</v>
      </c>
      <c r="E33" s="2159"/>
      <c r="F33" s="918">
        <f>SUM(E29:E32)-0.01</f>
        <v>-124.72999999999981</v>
      </c>
      <c r="H33" s="2154">
        <f t="shared" si="0"/>
        <v>0</v>
      </c>
    </row>
    <row r="34" spans="1:15" s="2139" customFormat="1" ht="16.5" customHeight="1" thickBot="1">
      <c r="A34" s="2173"/>
      <c r="B34" s="2172" t="s">
        <v>903</v>
      </c>
      <c r="C34" s="2176"/>
      <c r="D34" s="918">
        <f>D18+D26+D33</f>
        <v>-138.35332720200296</v>
      </c>
      <c r="E34" s="918"/>
      <c r="F34" s="918">
        <f>F18+F26+F33+0.01</f>
        <v>-92.411280000007082</v>
      </c>
      <c r="H34" s="2154">
        <f t="shared" si="0"/>
        <v>0</v>
      </c>
    </row>
    <row r="35" spans="1:15" s="2139" customFormat="1" ht="16.5" customHeight="1" thickBot="1">
      <c r="A35" s="2173"/>
      <c r="B35" s="2172" t="s">
        <v>904</v>
      </c>
      <c r="C35" s="2144"/>
      <c r="D35" s="679"/>
      <c r="E35" s="678"/>
      <c r="F35" s="678"/>
      <c r="H35" s="2154">
        <f t="shared" si="0"/>
        <v>0</v>
      </c>
    </row>
    <row r="36" spans="1:15" s="2139" customFormat="1" ht="16.5" customHeight="1" thickBot="1">
      <c r="A36" s="2173"/>
      <c r="B36" s="2147" t="s">
        <v>905</v>
      </c>
      <c r="C36" s="2177"/>
      <c r="D36" s="2178">
        <f>'Notes 14 - 26'!D166</f>
        <v>185.16</v>
      </c>
      <c r="E36" s="2179"/>
      <c r="F36" s="918">
        <v>277.56</v>
      </c>
      <c r="G36" s="2139">
        <v>4166566567.0100002</v>
      </c>
      <c r="H36" s="2154">
        <f>D36-G36</f>
        <v>-4166566381.8500004</v>
      </c>
    </row>
    <row r="37" spans="1:15" s="2139" customFormat="1" ht="19.5" customHeight="1" thickBot="1">
      <c r="A37" s="2180"/>
      <c r="B37" s="2181" t="s">
        <v>906</v>
      </c>
      <c r="C37" s="2182"/>
      <c r="D37" s="918">
        <f>'Notes 14 - 26'!C166</f>
        <v>46.81</v>
      </c>
      <c r="E37" s="2183"/>
      <c r="F37" s="918">
        <v>185.16</v>
      </c>
      <c r="G37" s="2139">
        <v>3401079276.0300002</v>
      </c>
      <c r="H37" s="2154">
        <f>D37-G37</f>
        <v>-3401079229.2200003</v>
      </c>
      <c r="I37" s="2184">
        <f>F37-F36</f>
        <v>-92.4</v>
      </c>
      <c r="J37" s="2185">
        <f>I37-F34</f>
        <v>1.1280000007076296E-2</v>
      </c>
      <c r="K37" s="2138" t="s">
        <v>7222</v>
      </c>
    </row>
    <row r="38" spans="1:15" ht="35.25" customHeight="1">
      <c r="A38" s="2342" t="s">
        <v>995</v>
      </c>
      <c r="B38" s="2342"/>
      <c r="C38" s="2342"/>
      <c r="D38" s="2342"/>
      <c r="E38" s="2342"/>
      <c r="F38" s="2342"/>
      <c r="I38" s="2185">
        <f>D37-D36</f>
        <v>-138.35</v>
      </c>
      <c r="J38" s="2185">
        <f>I38-D34</f>
        <v>3.3272020029642135E-3</v>
      </c>
      <c r="K38" s="2138" t="s">
        <v>7223</v>
      </c>
    </row>
    <row r="39" spans="1:15" ht="16.5" thickBot="1">
      <c r="A39" s="2338" t="s">
        <v>996</v>
      </c>
      <c r="B39" s="2338"/>
      <c r="C39" s="2338"/>
      <c r="D39" s="2338"/>
      <c r="E39" s="2338"/>
      <c r="F39" s="2186"/>
    </row>
    <row r="40" spans="1:15" ht="32.25" customHeight="1" thickBot="1">
      <c r="A40" s="2329" t="s">
        <v>0</v>
      </c>
      <c r="B40" s="2330"/>
      <c r="C40" s="2331"/>
      <c r="D40" s="1333" t="s">
        <v>6081</v>
      </c>
      <c r="E40" s="1333" t="s">
        <v>5453</v>
      </c>
      <c r="F40" s="2187"/>
    </row>
    <row r="41" spans="1:15" ht="16.5" customHeight="1">
      <c r="A41" s="2332" t="s">
        <v>464</v>
      </c>
      <c r="B41" s="2333"/>
      <c r="C41" s="2333"/>
      <c r="D41" s="362"/>
      <c r="E41" s="362"/>
      <c r="F41" s="2187"/>
    </row>
    <row r="42" spans="1:15" ht="16.5" customHeight="1">
      <c r="A42" s="2334" t="s">
        <v>56</v>
      </c>
      <c r="B42" s="2335"/>
      <c r="C42" s="2335"/>
      <c r="D42" s="679">
        <f>'Notes 14 - 26'!C161</f>
        <v>10.45</v>
      </c>
      <c r="E42" s="679">
        <f>'Notes 14 - 26'!D161</f>
        <v>19.362300000000001</v>
      </c>
      <c r="F42" s="2187"/>
    </row>
    <row r="43" spans="1:15" ht="16.5" customHeight="1">
      <c r="A43" s="2334" t="s">
        <v>820</v>
      </c>
      <c r="B43" s="2335"/>
      <c r="C43" s="2335"/>
      <c r="D43" s="679">
        <f>'Notes 14 - 26'!C162</f>
        <v>4.9400000000000004</v>
      </c>
      <c r="E43" s="679">
        <f>'Notes 14 - 26'!D162</f>
        <v>111.36</v>
      </c>
      <c r="F43" s="2187"/>
      <c r="O43" s="2138" t="s">
        <v>13</v>
      </c>
    </row>
    <row r="44" spans="1:15" ht="16.5" customHeight="1">
      <c r="A44" s="2334" t="s">
        <v>821</v>
      </c>
      <c r="B44" s="2335"/>
      <c r="C44" s="2335"/>
      <c r="D44" s="679">
        <f>'Notes 14 - 26'!C163</f>
        <v>0.14000000000000001</v>
      </c>
      <c r="E44" s="679">
        <f>'Notes 14 - 26'!D163</f>
        <v>10.46</v>
      </c>
      <c r="F44" s="2187"/>
    </row>
    <row r="45" spans="1:15" ht="16.5" customHeight="1">
      <c r="A45" s="2337" t="s">
        <v>57</v>
      </c>
      <c r="B45" s="2335"/>
      <c r="C45" s="2335"/>
      <c r="D45" s="679"/>
      <c r="E45" s="679"/>
      <c r="F45" s="2187"/>
    </row>
    <row r="46" spans="1:15" ht="16.5" customHeight="1" thickBot="1">
      <c r="A46" s="2326" t="s">
        <v>58</v>
      </c>
      <c r="B46" s="2327"/>
      <c r="C46" s="2327"/>
      <c r="D46" s="680">
        <f>'Notes 14 - 26'!C165</f>
        <v>31.28</v>
      </c>
      <c r="E46" s="680">
        <f>'Notes 14 - 26'!D165</f>
        <v>43.977700000000006</v>
      </c>
      <c r="F46" s="2187"/>
    </row>
    <row r="47" spans="1:15" ht="18.75" customHeight="1" thickBot="1">
      <c r="A47" s="2323" t="s">
        <v>43</v>
      </c>
      <c r="B47" s="2324"/>
      <c r="C47" s="2325"/>
      <c r="D47" s="938">
        <f>SUM(D42:D46)</f>
        <v>46.81</v>
      </c>
      <c r="E47" s="938">
        <f>SUM(E42:E46)</f>
        <v>185.16</v>
      </c>
      <c r="F47" s="2187"/>
    </row>
    <row r="48" spans="1:15" ht="19.5" customHeight="1">
      <c r="A48" s="2328" t="s">
        <v>203</v>
      </c>
      <c r="B48" s="2328"/>
      <c r="C48" s="2311" t="s">
        <v>1109</v>
      </c>
      <c r="D48" s="2311"/>
      <c r="E48" s="2311"/>
      <c r="F48" s="2311"/>
      <c r="G48" s="2188" t="e">
        <f>D34-#REF!</f>
        <v>#REF!</v>
      </c>
    </row>
    <row r="49" spans="1:7" ht="13.5" customHeight="1">
      <c r="A49" s="2048"/>
      <c r="B49" s="2048"/>
      <c r="C49" s="2050"/>
      <c r="D49" s="2050"/>
      <c r="E49" s="2050"/>
      <c r="F49" s="2050"/>
      <c r="G49" s="2188"/>
    </row>
    <row r="50" spans="1:7" ht="16.5" customHeight="1">
      <c r="A50" s="2307" t="s">
        <v>5962</v>
      </c>
      <c r="B50" s="2308"/>
      <c r="C50" s="2049"/>
      <c r="D50" s="2049"/>
      <c r="E50" s="671"/>
      <c r="F50" s="671"/>
    </row>
    <row r="51" spans="1:7" ht="16.5" customHeight="1">
      <c r="A51" s="2307" t="s">
        <v>383</v>
      </c>
      <c r="B51" s="2308"/>
      <c r="C51" s="2311" t="s">
        <v>5963</v>
      </c>
      <c r="D51" s="2311"/>
      <c r="E51" s="2311"/>
      <c r="F51" s="2311"/>
    </row>
    <row r="52" spans="1:7" ht="16.5" customHeight="1">
      <c r="A52" s="2309" t="s">
        <v>6065</v>
      </c>
      <c r="B52" s="2308"/>
      <c r="C52" s="2313" t="s">
        <v>428</v>
      </c>
      <c r="D52" s="2313"/>
      <c r="E52" s="2313"/>
      <c r="F52" s="2313"/>
    </row>
    <row r="53" spans="1:7" s="2189" customFormat="1" ht="16.5" customHeight="1">
      <c r="A53" s="2080"/>
      <c r="B53" s="879"/>
      <c r="C53" s="2312" t="s">
        <v>6464</v>
      </c>
      <c r="D53" s="2312"/>
      <c r="E53" s="2312"/>
      <c r="F53" s="2312"/>
    </row>
    <row r="54" spans="1:7" s="2189" customFormat="1" ht="16.5" customHeight="1">
      <c r="A54" s="1413" t="s">
        <v>6067</v>
      </c>
      <c r="B54" s="879"/>
      <c r="C54" s="2050"/>
      <c r="D54" s="2050"/>
      <c r="E54" s="879"/>
      <c r="F54" s="879"/>
    </row>
    <row r="55" spans="1:7" ht="16.5" customHeight="1">
      <c r="A55" s="1413" t="s">
        <v>6068</v>
      </c>
      <c r="B55" s="879"/>
      <c r="C55" s="2050"/>
      <c r="D55" s="2050"/>
      <c r="E55" s="1414"/>
      <c r="F55" s="879"/>
    </row>
    <row r="56" spans="1:7" ht="16.5" customHeight="1">
      <c r="A56" s="1413" t="s">
        <v>6434</v>
      </c>
      <c r="B56" s="879"/>
      <c r="C56" s="2050"/>
      <c r="D56" s="2050"/>
      <c r="E56" s="1414"/>
      <c r="F56" s="879"/>
    </row>
    <row r="57" spans="1:7" ht="16.5" customHeight="1">
      <c r="A57" s="1413" t="s">
        <v>6465</v>
      </c>
      <c r="B57" s="879"/>
      <c r="C57" s="2050"/>
      <c r="D57" s="2050"/>
      <c r="E57" s="1414"/>
      <c r="F57" s="879"/>
    </row>
    <row r="58" spans="1:7" ht="17.25" hidden="1">
      <c r="A58" s="1413"/>
      <c r="B58" s="879"/>
      <c r="C58" s="2050"/>
      <c r="D58" s="2050"/>
      <c r="E58" s="1414"/>
      <c r="F58" s="879"/>
    </row>
    <row r="59" spans="1:7" ht="17.25" hidden="1">
      <c r="A59" s="1413"/>
      <c r="B59" s="879"/>
      <c r="C59" s="2050"/>
      <c r="D59" s="2050"/>
      <c r="E59" s="1414"/>
      <c r="F59" s="879"/>
    </row>
    <row r="60" spans="1:7" s="2" customFormat="1" ht="16.5" customHeight="1">
      <c r="A60" s="1560"/>
      <c r="B60" s="2052" t="s">
        <v>7451</v>
      </c>
      <c r="C60" s="2052"/>
      <c r="D60" s="2312" t="s">
        <v>7452</v>
      </c>
      <c r="E60" s="2312"/>
      <c r="F60" s="2038"/>
      <c r="G60" s="211"/>
    </row>
    <row r="61" spans="1:7" s="2" customFormat="1" ht="16.5" customHeight="1">
      <c r="A61" s="1560"/>
      <c r="B61" s="2052" t="s">
        <v>7431</v>
      </c>
      <c r="C61" s="2052"/>
      <c r="D61" s="2312" t="s">
        <v>7453</v>
      </c>
      <c r="E61" s="2312"/>
      <c r="F61" s="2038"/>
      <c r="G61" s="211"/>
    </row>
    <row r="62" spans="1:7" s="2" customFormat="1" ht="16.5" customHeight="1">
      <c r="A62" s="1560"/>
      <c r="B62" s="2252" t="s">
        <v>7516</v>
      </c>
      <c r="C62" s="2052"/>
      <c r="D62" s="2312" t="s">
        <v>7517</v>
      </c>
      <c r="E62" s="2312"/>
      <c r="F62" s="2038"/>
      <c r="G62" s="211"/>
    </row>
    <row r="63" spans="1:7" s="2" customFormat="1" ht="9" customHeight="1">
      <c r="A63" s="1560"/>
      <c r="B63" s="2052"/>
      <c r="C63" s="2052"/>
      <c r="D63" s="2052"/>
      <c r="E63" s="1414"/>
      <c r="F63" s="2038"/>
      <c r="G63" s="211"/>
    </row>
    <row r="64" spans="1:7" s="2" customFormat="1" ht="16.899999999999999" customHeight="1">
      <c r="A64" s="1560"/>
      <c r="B64" s="2052"/>
      <c r="C64" s="2052"/>
      <c r="D64" s="2052"/>
      <c r="E64" s="1414"/>
      <c r="F64" s="2038"/>
      <c r="G64" s="211"/>
    </row>
    <row r="65" spans="1:7" s="2" customFormat="1" ht="16.5" customHeight="1">
      <c r="A65" s="1560"/>
      <c r="B65" s="2052" t="s">
        <v>7454</v>
      </c>
      <c r="C65" s="2052"/>
      <c r="D65" s="2312" t="s">
        <v>7456</v>
      </c>
      <c r="E65" s="2312"/>
      <c r="F65" s="2038"/>
      <c r="G65" s="211"/>
    </row>
    <row r="66" spans="1:7" s="2" customFormat="1" ht="16.5" customHeight="1">
      <c r="A66" s="1560"/>
      <c r="B66" s="2052" t="s">
        <v>7455</v>
      </c>
      <c r="C66" s="2052"/>
      <c r="D66" s="2312" t="s">
        <v>7457</v>
      </c>
      <c r="E66" s="2312"/>
      <c r="F66" s="2038"/>
      <c r="G66" s="211"/>
    </row>
    <row r="67" spans="1:7" s="2" customFormat="1" ht="16.5" customHeight="1">
      <c r="A67" s="1560"/>
      <c r="B67" s="2252" t="s">
        <v>7518</v>
      </c>
      <c r="C67" s="2052"/>
      <c r="D67" s="2312" t="s">
        <v>7519</v>
      </c>
      <c r="E67" s="2312"/>
      <c r="F67" s="2038"/>
      <c r="G67" s="211"/>
    </row>
    <row r="68" spans="1:7" s="2" customFormat="1" ht="16.899999999999999" customHeight="1">
      <c r="A68" s="1560"/>
      <c r="B68" s="2052"/>
      <c r="C68" s="2052"/>
      <c r="D68" s="2052"/>
      <c r="E68" s="2052"/>
      <c r="F68" s="2038"/>
      <c r="G68" s="211"/>
    </row>
    <row r="69" spans="1:7" s="2" customFormat="1" ht="12" customHeight="1">
      <c r="A69" s="1560"/>
      <c r="B69" s="2052"/>
      <c r="C69" s="2052"/>
      <c r="D69" s="2052"/>
      <c r="E69" s="2052"/>
      <c r="F69" s="2038"/>
      <c r="G69" s="211"/>
    </row>
    <row r="70" spans="1:7" s="2" customFormat="1" ht="16.5" customHeight="1">
      <c r="A70" s="1560"/>
      <c r="B70" s="2052" t="s">
        <v>7458</v>
      </c>
      <c r="C70" s="2052"/>
      <c r="D70" s="2312" t="s">
        <v>7460</v>
      </c>
      <c r="E70" s="2312"/>
      <c r="F70" s="2038"/>
      <c r="G70" s="211"/>
    </row>
    <row r="71" spans="1:7" s="2" customFormat="1" ht="16.5" customHeight="1">
      <c r="A71" s="1560"/>
      <c r="B71" s="2052" t="s">
        <v>7459</v>
      </c>
      <c r="C71" s="2052"/>
      <c r="D71" s="2312" t="s">
        <v>6466</v>
      </c>
      <c r="E71" s="2312"/>
      <c r="F71" s="2038"/>
      <c r="G71" s="211"/>
    </row>
    <row r="72" spans="1:7" s="2" customFormat="1" ht="12.75" customHeight="1">
      <c r="A72" s="1413"/>
      <c r="B72" s="2052"/>
      <c r="C72" s="2050"/>
      <c r="D72" s="2311" t="s">
        <v>7450</v>
      </c>
      <c r="E72" s="2311"/>
      <c r="F72" s="2038"/>
      <c r="G72" s="211"/>
    </row>
    <row r="73" spans="1:7" ht="13.5" customHeight="1">
      <c r="A73" s="879" t="s">
        <v>6069</v>
      </c>
      <c r="B73" s="1412"/>
      <c r="C73" s="879"/>
      <c r="D73" s="2051"/>
      <c r="E73" s="879"/>
      <c r="F73" s="879"/>
    </row>
    <row r="74" spans="1:7" ht="17.25">
      <c r="A74" s="2062" t="s">
        <v>6070</v>
      </c>
      <c r="B74" s="879"/>
      <c r="C74" s="879"/>
      <c r="D74" s="666" t="s">
        <v>59</v>
      </c>
      <c r="E74" s="666"/>
      <c r="F74" s="879"/>
    </row>
    <row r="75" spans="1:7" ht="17.25">
      <c r="B75" s="2062"/>
      <c r="C75" s="2062"/>
      <c r="D75" s="1399"/>
      <c r="E75" s="1414"/>
      <c r="F75" s="879"/>
    </row>
    <row r="76" spans="1:7">
      <c r="A76" s="268"/>
      <c r="C76" s="2047"/>
      <c r="D76" s="2047"/>
      <c r="F76" s="269"/>
    </row>
  </sheetData>
  <mergeCells count="32">
    <mergeCell ref="D66:E66"/>
    <mergeCell ref="D67:E67"/>
    <mergeCell ref="D70:E70"/>
    <mergeCell ref="D71:E71"/>
    <mergeCell ref="D72:E72"/>
    <mergeCell ref="D61:E61"/>
    <mergeCell ref="D62:E62"/>
    <mergeCell ref="C53:F53"/>
    <mergeCell ref="D60:E60"/>
    <mergeCell ref="D65:E65"/>
    <mergeCell ref="A1:F1"/>
    <mergeCell ref="A43:C43"/>
    <mergeCell ref="A44:C44"/>
    <mergeCell ref="A45:C45"/>
    <mergeCell ref="A39:E39"/>
    <mergeCell ref="E4:F4"/>
    <mergeCell ref="A2:F2"/>
    <mergeCell ref="A4:B4"/>
    <mergeCell ref="C4:D4"/>
    <mergeCell ref="A38:F38"/>
    <mergeCell ref="A46:C46"/>
    <mergeCell ref="A48:B48"/>
    <mergeCell ref="A40:C40"/>
    <mergeCell ref="A41:C41"/>
    <mergeCell ref="A42:C42"/>
    <mergeCell ref="A50:B50"/>
    <mergeCell ref="A52:B52"/>
    <mergeCell ref="A47:C47"/>
    <mergeCell ref="C52:F52"/>
    <mergeCell ref="A51:B51"/>
    <mergeCell ref="C48:F48"/>
    <mergeCell ref="C51:F51"/>
  </mergeCells>
  <printOptions horizontalCentered="1"/>
  <pageMargins left="0.39370078740157483" right="0.19685039370078741" top="0.31496062992125984" bottom="0.19685039370078741" header="0.31496062992125984" footer="0.31496062992125984"/>
  <pageSetup paperSize="9" scale="70" orientation="portrait" r:id="rId1"/>
  <drawing r:id="rId2"/>
</worksheet>
</file>

<file path=xl/worksheets/sheet13.xml><?xml version="1.0" encoding="utf-8"?>
<worksheet xmlns="http://schemas.openxmlformats.org/spreadsheetml/2006/main" xmlns:r="http://schemas.openxmlformats.org/officeDocument/2006/relationships">
  <sheetPr codeName="Sheet16">
    <tabColor rgb="FF00B050"/>
  </sheetPr>
  <dimension ref="A1:K351"/>
  <sheetViews>
    <sheetView view="pageBreakPreview" topLeftCell="A302" zoomScale="142" zoomScaleSheetLayoutView="142" workbookViewId="0">
      <selection activeCell="G313" sqref="G313"/>
    </sheetView>
  </sheetViews>
  <sheetFormatPr defaultColWidth="8.85546875" defaultRowHeight="15.75"/>
  <cols>
    <col min="1" max="1" width="10.42578125" style="245" customWidth="1"/>
    <col min="2" max="2" width="52.42578125" style="245" customWidth="1"/>
    <col min="3" max="3" width="19.42578125" style="245" bestFit="1" customWidth="1"/>
    <col min="4" max="4" width="18.85546875" style="245" bestFit="1" customWidth="1"/>
    <col min="5" max="5" width="16.140625" style="245" customWidth="1"/>
    <col min="6" max="6" width="10.42578125" style="245" bestFit="1" customWidth="1"/>
    <col min="7" max="7" width="11.140625" style="245" bestFit="1" customWidth="1"/>
    <col min="8" max="8" width="19.85546875" style="1015" bestFit="1" customWidth="1"/>
    <col min="9" max="9" width="19.42578125" style="245" bestFit="1" customWidth="1"/>
    <col min="10" max="10" width="6" style="245" customWidth="1"/>
    <col min="11" max="11" width="6.5703125" style="245" customWidth="1"/>
    <col min="12" max="16384" width="8.85546875" style="245"/>
  </cols>
  <sheetData>
    <row r="1" spans="1:11" ht="18.75">
      <c r="A1" s="2304" t="s">
        <v>248</v>
      </c>
      <c r="B1" s="2304"/>
      <c r="C1" s="2304"/>
      <c r="D1" s="2304"/>
    </row>
    <row r="2" spans="1:11" ht="9.75" customHeight="1">
      <c r="A2" s="1066"/>
      <c r="B2" s="1066"/>
      <c r="C2" s="1066"/>
      <c r="D2" s="1066"/>
    </row>
    <row r="3" spans="1:11" ht="19.5" customHeight="1">
      <c r="A3" s="364" t="s">
        <v>756</v>
      </c>
    </row>
    <row r="4" spans="1:11" ht="19.899999999999999" customHeight="1" thickBot="1">
      <c r="A4" s="303" t="s">
        <v>707</v>
      </c>
      <c r="B4" s="303"/>
      <c r="D4" s="321" t="s">
        <v>6036</v>
      </c>
    </row>
    <row r="5" spans="1:11" ht="16.899999999999999" customHeight="1" thickBot="1">
      <c r="A5" s="2348" t="s">
        <v>0</v>
      </c>
      <c r="B5" s="2450"/>
      <c r="C5" s="274" t="s">
        <v>6081</v>
      </c>
      <c r="D5" s="274" t="s">
        <v>5453</v>
      </c>
    </row>
    <row r="6" spans="1:11" ht="18" customHeight="1">
      <c r="A6" s="2346" t="s">
        <v>757</v>
      </c>
      <c r="B6" s="2347"/>
      <c r="C6" s="941">
        <f>100000000000/10000000</f>
        <v>10000</v>
      </c>
      <c r="D6" s="941">
        <f>100000000000/10000000</f>
        <v>10000</v>
      </c>
    </row>
    <row r="7" spans="1:11" ht="18" customHeight="1">
      <c r="A7" s="2343" t="s">
        <v>3944</v>
      </c>
      <c r="B7" s="2344"/>
      <c r="C7" s="275"/>
      <c r="D7" s="275"/>
    </row>
    <row r="8" spans="1:11" ht="18" customHeight="1" thickBot="1">
      <c r="A8" s="2453" t="s">
        <v>3945</v>
      </c>
      <c r="B8" s="2454"/>
      <c r="C8" s="434"/>
      <c r="D8" s="434"/>
    </row>
    <row r="9" spans="1:11" ht="18" customHeight="1" thickTop="1">
      <c r="A9" s="2343" t="s">
        <v>758</v>
      </c>
      <c r="B9" s="2344"/>
      <c r="C9" s="940">
        <f>58692032120/10000000</f>
        <v>5869.2032120000003</v>
      </c>
      <c r="D9" s="940">
        <f>58692032120/10000000</f>
        <v>5869.2032120000003</v>
      </c>
      <c r="E9" s="1111"/>
      <c r="F9" s="1111"/>
      <c r="G9" s="581"/>
      <c r="I9" s="1111"/>
      <c r="J9" s="581"/>
      <c r="K9" s="581"/>
    </row>
    <row r="10" spans="1:11" ht="18" customHeight="1">
      <c r="A10" s="2343" t="s">
        <v>3731</v>
      </c>
      <c r="B10" s="2344"/>
      <c r="C10" s="278"/>
      <c r="D10" s="278"/>
    </row>
    <row r="11" spans="1:11" ht="18" customHeight="1" thickBot="1">
      <c r="A11" s="2355" t="s">
        <v>3946</v>
      </c>
      <c r="B11" s="2403"/>
      <c r="C11" s="573"/>
      <c r="D11" s="277"/>
    </row>
    <row r="12" spans="1:11" ht="9.75" customHeight="1">
      <c r="A12" s="1076"/>
      <c r="B12" s="1076"/>
      <c r="C12" s="336"/>
      <c r="D12" s="336"/>
    </row>
    <row r="13" spans="1:11" ht="13.5" customHeight="1">
      <c r="A13" s="1069" t="s">
        <v>1176</v>
      </c>
      <c r="B13" s="1076"/>
      <c r="C13" s="336"/>
      <c r="D13" s="336"/>
    </row>
    <row r="14" spans="1:11" ht="16.5" customHeight="1">
      <c r="A14" s="2452" t="s">
        <v>1177</v>
      </c>
      <c r="B14" s="2452"/>
      <c r="C14" s="2452"/>
      <c r="D14" s="2452"/>
      <c r="E14" s="2452"/>
      <c r="F14" s="1449"/>
    </row>
    <row r="15" spans="1:11" ht="16.5" thickBot="1">
      <c r="A15" s="2451" t="s">
        <v>1178</v>
      </c>
      <c r="B15" s="2451"/>
      <c r="C15" s="2451"/>
      <c r="D15" s="2451"/>
    </row>
    <row r="16" spans="1:11" ht="32.25" thickBot="1">
      <c r="A16" s="2431" t="s">
        <v>3</v>
      </c>
      <c r="B16" s="2432"/>
      <c r="C16" s="276" t="s">
        <v>6082</v>
      </c>
      <c r="D16" s="276" t="s">
        <v>5456</v>
      </c>
    </row>
    <row r="17" spans="1:7" ht="20.25" customHeight="1" thickBot="1">
      <c r="A17" s="2429" t="s">
        <v>727</v>
      </c>
      <c r="B17" s="2430"/>
      <c r="C17" s="1210">
        <v>5869203203</v>
      </c>
      <c r="D17" s="1210">
        <v>5869203203</v>
      </c>
    </row>
    <row r="18" spans="1:7" ht="18.75" customHeight="1" thickBot="1">
      <c r="A18" s="2437" t="s">
        <v>728</v>
      </c>
      <c r="B18" s="2438"/>
      <c r="C18" s="1211">
        <v>100</v>
      </c>
      <c r="D18" s="1211">
        <v>100</v>
      </c>
    </row>
    <row r="19" spans="1:7" ht="9" customHeight="1">
      <c r="A19" s="1077"/>
      <c r="B19" s="1077"/>
      <c r="C19" s="365"/>
      <c r="D19" s="365"/>
    </row>
    <row r="20" spans="1:7" ht="18.75" customHeight="1">
      <c r="A20" s="1069" t="s">
        <v>1179</v>
      </c>
      <c r="B20" s="1077"/>
      <c r="C20" s="365"/>
      <c r="D20" s="365"/>
    </row>
    <row r="21" spans="1:7" ht="35.25" customHeight="1">
      <c r="A21" s="2395" t="s">
        <v>5390</v>
      </c>
      <c r="B21" s="2395"/>
      <c r="C21" s="2395"/>
      <c r="D21" s="2395"/>
      <c r="E21" s="2395"/>
      <c r="F21" s="1446"/>
      <c r="G21" s="271"/>
    </row>
    <row r="22" spans="1:7" ht="51" customHeight="1">
      <c r="A22" s="2395" t="s">
        <v>1180</v>
      </c>
      <c r="B22" s="2395"/>
      <c r="C22" s="2395"/>
      <c r="D22" s="2395"/>
      <c r="E22" s="2395"/>
      <c r="F22" s="1446"/>
      <c r="G22" s="271"/>
    </row>
    <row r="23" spans="1:7" ht="3.75" customHeight="1">
      <c r="A23" s="2461"/>
      <c r="B23" s="2461"/>
      <c r="C23" s="2461"/>
      <c r="D23" s="2461"/>
    </row>
    <row r="24" spans="1:7" ht="16.899999999999999" customHeight="1" thickBot="1">
      <c r="A24" s="2466" t="s">
        <v>6027</v>
      </c>
      <c r="B24" s="2466"/>
      <c r="C24" s="2466"/>
      <c r="D24" s="2466"/>
    </row>
    <row r="25" spans="1:7" ht="16.5" thickBot="1">
      <c r="A25" s="2348" t="s">
        <v>0</v>
      </c>
      <c r="B25" s="2349"/>
      <c r="C25" s="276" t="s">
        <v>6081</v>
      </c>
      <c r="D25" s="276" t="s">
        <v>5453</v>
      </c>
    </row>
    <row r="26" spans="1:7" ht="16.899999999999999" customHeight="1">
      <c r="A26" s="2343" t="s">
        <v>873</v>
      </c>
      <c r="B26" s="2389"/>
      <c r="C26" s="1150">
        <v>5869203212</v>
      </c>
      <c r="D26" s="1150">
        <v>5869203212</v>
      </c>
    </row>
    <row r="27" spans="1:7" ht="16.899999999999999" customHeight="1" thickBot="1">
      <c r="A27" s="2343" t="s">
        <v>759</v>
      </c>
      <c r="B27" s="2389"/>
      <c r="C27" s="1150">
        <v>0</v>
      </c>
      <c r="D27" s="1150">
        <v>0</v>
      </c>
    </row>
    <row r="28" spans="1:7" ht="20.25" customHeight="1" thickBot="1">
      <c r="A28" s="2439" t="s">
        <v>872</v>
      </c>
      <c r="B28" s="2440"/>
      <c r="C28" s="1212">
        <f>C26+C27</f>
        <v>5869203212</v>
      </c>
      <c r="D28" s="1212">
        <f>D26+D27</f>
        <v>5869203212</v>
      </c>
    </row>
    <row r="29" spans="1:7" ht="9" customHeight="1">
      <c r="A29" s="1080"/>
      <c r="B29" s="1080"/>
      <c r="C29" s="1213"/>
      <c r="D29" s="1213"/>
    </row>
    <row r="30" spans="1:7" ht="16.899999999999999" customHeight="1" thickBot="1">
      <c r="A30" s="2345" t="s">
        <v>4023</v>
      </c>
      <c r="B30" s="2345"/>
      <c r="C30" s="2345"/>
      <c r="D30" s="2345"/>
    </row>
    <row r="31" spans="1:7" ht="31.5" customHeight="1" thickBot="1">
      <c r="A31" s="276" t="s">
        <v>4024</v>
      </c>
      <c r="B31" s="276" t="s">
        <v>4025</v>
      </c>
      <c r="C31" s="276" t="s">
        <v>4026</v>
      </c>
      <c r="D31" s="276" t="s">
        <v>4027</v>
      </c>
      <c r="E31" s="276" t="s">
        <v>4028</v>
      </c>
      <c r="F31" s="1451"/>
    </row>
    <row r="32" spans="1:7" ht="22.5" customHeight="1" thickBot="1">
      <c r="A32" s="1000">
        <v>1</v>
      </c>
      <c r="B32" s="1001" t="s">
        <v>4029</v>
      </c>
      <c r="C32" s="1104">
        <v>5869203203</v>
      </c>
      <c r="D32" s="1105">
        <v>100</v>
      </c>
      <c r="E32" s="1106" t="s">
        <v>4030</v>
      </c>
      <c r="F32" s="332"/>
    </row>
    <row r="33" spans="1:11" ht="16.899999999999999" hidden="1" customHeight="1">
      <c r="A33" s="1080"/>
      <c r="B33" s="1080"/>
      <c r="C33" s="1213"/>
      <c r="D33" s="1213"/>
    </row>
    <row r="34" spans="1:11" ht="12" customHeight="1">
      <c r="A34" s="1076"/>
      <c r="B34" s="1076"/>
      <c r="C34" s="224"/>
      <c r="D34" s="1213"/>
    </row>
    <row r="35" spans="1:11" s="360" customFormat="1" ht="16.899999999999999" customHeight="1" thickBot="1">
      <c r="A35" s="1430" t="s">
        <v>708</v>
      </c>
      <c r="B35" s="973"/>
      <c r="C35" s="1431"/>
      <c r="D35" s="1432" t="s">
        <v>6036</v>
      </c>
      <c r="H35" s="1433"/>
    </row>
    <row r="36" spans="1:11" ht="16.5" thickBot="1">
      <c r="A36" s="2416" t="s">
        <v>0</v>
      </c>
      <c r="B36" s="2417"/>
      <c r="C36" s="276" t="s">
        <v>6081</v>
      </c>
      <c r="D36" s="276" t="s">
        <v>5453</v>
      </c>
      <c r="K36" s="446"/>
    </row>
    <row r="37" spans="1:11" ht="16.899999999999999" customHeight="1">
      <c r="A37" s="2407" t="s">
        <v>760</v>
      </c>
      <c r="B37" s="2408"/>
      <c r="C37" s="329"/>
      <c r="D37" s="329"/>
      <c r="F37" s="1453"/>
    </row>
    <row r="38" spans="1:11" ht="4.5" customHeight="1">
      <c r="A38" s="1070"/>
      <c r="B38" s="1071"/>
      <c r="C38" s="251"/>
      <c r="D38" s="251"/>
      <c r="F38" s="334"/>
    </row>
    <row r="39" spans="1:11" ht="16.899999999999999" customHeight="1">
      <c r="A39" s="2385" t="s">
        <v>3842</v>
      </c>
      <c r="B39" s="2396"/>
      <c r="C39" s="367"/>
      <c r="D39" s="367"/>
      <c r="F39" s="334"/>
    </row>
    <row r="40" spans="1:11" ht="16.899999999999999" customHeight="1">
      <c r="A40" s="2343" t="s">
        <v>5</v>
      </c>
      <c r="B40" s="2396"/>
      <c r="C40" s="1338">
        <f>D43</f>
        <v>1794.5326826</v>
      </c>
      <c r="D40" s="910">
        <v>1600.9788826000001</v>
      </c>
      <c r="G40" s="446"/>
      <c r="J40" s="446"/>
    </row>
    <row r="41" spans="1:11" ht="16.899999999999999" customHeight="1">
      <c r="A41" s="2343" t="s">
        <v>725</v>
      </c>
      <c r="B41" s="2396"/>
      <c r="C41" s="1618">
        <v>297.25</v>
      </c>
      <c r="D41" s="910">
        <v>318.34800000000001</v>
      </c>
      <c r="G41" s="1396"/>
      <c r="J41" s="648"/>
      <c r="K41" s="446"/>
    </row>
    <row r="42" spans="1:11" ht="16.899999999999999" customHeight="1" thickBot="1">
      <c r="A42" s="2343" t="s">
        <v>724</v>
      </c>
      <c r="B42" s="2396"/>
      <c r="C42" s="1619">
        <v>124.94</v>
      </c>
      <c r="D42" s="1619">
        <v>124.7942</v>
      </c>
      <c r="G42" s="909"/>
      <c r="J42" s="446"/>
    </row>
    <row r="43" spans="1:11" ht="16.899999999999999" customHeight="1" thickBot="1">
      <c r="A43" s="2385" t="s">
        <v>6</v>
      </c>
      <c r="B43" s="2396"/>
      <c r="C43" s="1465">
        <f>C40+C41-C42</f>
        <v>1966.8426826</v>
      </c>
      <c r="D43" s="1215">
        <f>D40+D41-D42</f>
        <v>1794.5326826</v>
      </c>
      <c r="E43" s="1111"/>
      <c r="F43" s="1111"/>
      <c r="G43" s="1325"/>
      <c r="I43" s="1111"/>
      <c r="J43" s="1212"/>
      <c r="K43" s="574"/>
    </row>
    <row r="44" spans="1:11" ht="4.9000000000000004" customHeight="1">
      <c r="A44" s="1070"/>
      <c r="B44" s="1075"/>
      <c r="C44" s="1216"/>
      <c r="D44" s="1216"/>
    </row>
    <row r="45" spans="1:11" ht="16.899999999999999" customHeight="1">
      <c r="A45" s="2385" t="s">
        <v>3841</v>
      </c>
      <c r="B45" s="2449"/>
      <c r="C45" s="1214"/>
      <c r="D45" s="1214"/>
      <c r="G45" s="448"/>
    </row>
    <row r="46" spans="1:11" ht="33.75" customHeight="1">
      <c r="A46" s="2465" t="s">
        <v>3956</v>
      </c>
      <c r="B46" s="2449"/>
      <c r="C46" s="1214"/>
      <c r="D46" s="1214"/>
      <c r="G46" s="448"/>
      <c r="I46" s="448"/>
      <c r="J46" s="446"/>
      <c r="K46" s="446"/>
    </row>
    <row r="47" spans="1:11" ht="16.899999999999999" customHeight="1">
      <c r="A47" s="2343" t="s">
        <v>5</v>
      </c>
      <c r="B47" s="2449"/>
      <c r="C47" s="1338">
        <f>D50</f>
        <v>421.81634569999994</v>
      </c>
      <c r="D47" s="910">
        <v>435.95664569999997</v>
      </c>
      <c r="K47" s="446"/>
    </row>
    <row r="48" spans="1:11" ht="16.899999999999999" customHeight="1">
      <c r="A48" s="2343" t="s">
        <v>725</v>
      </c>
      <c r="B48" s="2449"/>
      <c r="C48" s="1618">
        <v>4.63</v>
      </c>
      <c r="D48" s="910">
        <v>1.78</v>
      </c>
      <c r="G48" s="648"/>
      <c r="J48" s="648"/>
      <c r="K48" s="446"/>
    </row>
    <row r="49" spans="1:11" ht="16.899999999999999" customHeight="1" thickBot="1">
      <c r="A49" s="2343" t="s">
        <v>724</v>
      </c>
      <c r="B49" s="2449"/>
      <c r="C49" s="1619">
        <v>29.62</v>
      </c>
      <c r="D49" s="1619">
        <v>15.920300000000003</v>
      </c>
      <c r="G49" s="909"/>
      <c r="I49" s="1286"/>
      <c r="J49" s="446"/>
      <c r="K49" s="446"/>
    </row>
    <row r="50" spans="1:11" s="442" customFormat="1" ht="16.899999999999999" customHeight="1" thickBot="1">
      <c r="A50" s="2424" t="s">
        <v>6</v>
      </c>
      <c r="B50" s="2374"/>
      <c r="C50" s="1216">
        <f>C47+C48-C49</f>
        <v>396.82634569999993</v>
      </c>
      <c r="D50" s="1215">
        <f>D47+D48-D49</f>
        <v>421.81634569999994</v>
      </c>
      <c r="E50" s="1247"/>
      <c r="F50" s="1493"/>
      <c r="G50" s="1495"/>
      <c r="H50" s="1035"/>
      <c r="I50" s="1247"/>
      <c r="J50" s="1496"/>
      <c r="K50" s="580"/>
    </row>
    <row r="51" spans="1:11" ht="4.9000000000000004" customHeight="1">
      <c r="A51" s="1070"/>
      <c r="B51" s="1075"/>
      <c r="C51" s="1216"/>
      <c r="D51" s="1216"/>
    </row>
    <row r="52" spans="1:11" ht="16.899999999999999" customHeight="1">
      <c r="A52" s="2385" t="s">
        <v>729</v>
      </c>
      <c r="B52" s="2449"/>
      <c r="C52" s="1214"/>
      <c r="D52" s="1214"/>
      <c r="G52" s="448"/>
      <c r="J52" s="446"/>
    </row>
    <row r="53" spans="1:11" ht="16.899999999999999" customHeight="1">
      <c r="A53" s="2343" t="s">
        <v>5</v>
      </c>
      <c r="B53" s="2449"/>
      <c r="C53" s="1338">
        <f>D56</f>
        <v>47.33190909999999</v>
      </c>
      <c r="D53" s="910">
        <v>44.59730909999999</v>
      </c>
    </row>
    <row r="54" spans="1:11" ht="31.5" customHeight="1" thickBot="1">
      <c r="A54" s="2456" t="s">
        <v>5391</v>
      </c>
      <c r="B54" s="2449"/>
      <c r="C54" s="910">
        <v>3.39</v>
      </c>
      <c r="D54" s="910">
        <v>2.7345999999999999</v>
      </c>
      <c r="G54" s="448"/>
      <c r="J54" s="448"/>
    </row>
    <row r="55" spans="1:11" ht="16.899999999999999" hidden="1" customHeight="1" thickBot="1">
      <c r="A55" s="2343" t="s">
        <v>726</v>
      </c>
      <c r="B55" s="2344"/>
      <c r="C55" s="1211">
        <v>0</v>
      </c>
      <c r="D55" s="1211">
        <v>0</v>
      </c>
    </row>
    <row r="56" spans="1:11" ht="16.899999999999999" customHeight="1" thickBot="1">
      <c r="A56" s="2385" t="s">
        <v>6</v>
      </c>
      <c r="B56" s="2386"/>
      <c r="C56" s="1215">
        <f>C53+C54-C55</f>
        <v>50.721909099999991</v>
      </c>
      <c r="D56" s="1215">
        <f>D53+D54-D55</f>
        <v>47.33190909999999</v>
      </c>
      <c r="E56" s="1111"/>
      <c r="F56" s="1111"/>
      <c r="G56" s="574"/>
      <c r="I56" s="1111"/>
      <c r="J56" s="574">
        <f>G56+I56</f>
        <v>0</v>
      </c>
      <c r="K56" s="574"/>
    </row>
    <row r="57" spans="1:11" ht="4.5" customHeight="1">
      <c r="A57" s="1070"/>
      <c r="B57" s="1080"/>
      <c r="C57" s="1217"/>
      <c r="D57" s="1218"/>
      <c r="E57" s="1111"/>
      <c r="F57" s="1111"/>
      <c r="G57" s="574"/>
      <c r="I57" s="1111"/>
      <c r="J57" s="574"/>
      <c r="K57" s="574"/>
    </row>
    <row r="58" spans="1:11">
      <c r="A58" s="2385" t="s">
        <v>938</v>
      </c>
      <c r="B58" s="2449"/>
      <c r="C58" s="1214"/>
      <c r="D58" s="1582"/>
    </row>
    <row r="59" spans="1:11" s="1597" customFormat="1">
      <c r="A59" s="2434" t="s">
        <v>730</v>
      </c>
      <c r="B59" s="2445"/>
      <c r="C59" s="1338">
        <f>D64</f>
        <v>-20036.910880000007</v>
      </c>
      <c r="D59" s="1338">
        <v>-18593</v>
      </c>
      <c r="E59" s="1594"/>
      <c r="F59" s="1594"/>
      <c r="G59" s="1595"/>
      <c r="H59" s="1596"/>
      <c r="I59" s="1594"/>
      <c r="J59" s="1595">
        <f>G59+I59</f>
        <v>0</v>
      </c>
    </row>
    <row r="60" spans="1:11" ht="15.6" hidden="1" customHeight="1">
      <c r="A60" s="251" t="s">
        <v>221</v>
      </c>
      <c r="C60" s="1338"/>
      <c r="D60" s="1214">
        <v>0</v>
      </c>
    </row>
    <row r="61" spans="1:11">
      <c r="A61" s="2343" t="s">
        <v>502</v>
      </c>
      <c r="B61" s="2449"/>
      <c r="C61" s="1338">
        <f>'P &amp; L'!D23</f>
        <v>-1359.1921401260042</v>
      </c>
      <c r="D61" s="1338">
        <f>'P &amp; L'!E23</f>
        <v>-1441.176280000007</v>
      </c>
      <c r="E61" s="1111"/>
      <c r="F61" s="1111"/>
      <c r="G61" s="448"/>
      <c r="I61" s="1111"/>
      <c r="J61" s="448">
        <f>G61+I61</f>
        <v>0</v>
      </c>
      <c r="K61" s="446"/>
    </row>
    <row r="62" spans="1:11">
      <c r="A62" s="2343" t="s">
        <v>761</v>
      </c>
      <c r="B62" s="2449"/>
      <c r="C62" s="1338">
        <f>C54</f>
        <v>3.39</v>
      </c>
      <c r="D62" s="1338">
        <f>D54</f>
        <v>2.7345999999999999</v>
      </c>
    </row>
    <row r="63" spans="1:11" ht="16.5" thickBot="1">
      <c r="A63" s="2373" t="s">
        <v>762</v>
      </c>
      <c r="B63" s="2449"/>
      <c r="C63" s="1211">
        <v>0</v>
      </c>
      <c r="D63" s="1214">
        <v>0</v>
      </c>
      <c r="E63" s="586"/>
      <c r="F63" s="586"/>
    </row>
    <row r="64" spans="1:11" ht="16.5" thickBot="1">
      <c r="A64" s="2385" t="s">
        <v>6</v>
      </c>
      <c r="B64" s="2396"/>
      <c r="C64" s="1220">
        <f>C59+C61-C62+C63</f>
        <v>-21399.49302012601</v>
      </c>
      <c r="D64" s="1215">
        <f>D59+D61-D62+D63</f>
        <v>-20036.910880000007</v>
      </c>
      <c r="E64" s="1111"/>
      <c r="F64" s="1111"/>
      <c r="G64" s="448"/>
      <c r="I64" s="1111"/>
      <c r="J64" s="448">
        <f>G64+I64</f>
        <v>0</v>
      </c>
      <c r="K64" s="574">
        <f>J64+G62</f>
        <v>0</v>
      </c>
    </row>
    <row r="65" spans="1:11" ht="16.5" customHeight="1" thickBot="1">
      <c r="A65" s="2358" t="s">
        <v>691</v>
      </c>
      <c r="B65" s="2455"/>
      <c r="C65" s="1215">
        <f>+C43+C50+C56+C64</f>
        <v>-18985.102082726011</v>
      </c>
      <c r="D65" s="1215">
        <f>+D43+D50+D56+D64</f>
        <v>-17773.229942600006</v>
      </c>
      <c r="E65" s="1111"/>
      <c r="F65" s="1453"/>
      <c r="G65" s="574"/>
      <c r="I65" s="1111"/>
      <c r="J65" s="574">
        <f>G65+I65</f>
        <v>0</v>
      </c>
      <c r="K65" s="574"/>
    </row>
    <row r="66" spans="1:11" ht="12" customHeight="1">
      <c r="A66" s="308"/>
      <c r="B66" s="308"/>
      <c r="C66" s="270"/>
      <c r="D66" s="270"/>
      <c r="G66" s="448"/>
      <c r="J66" s="446"/>
    </row>
    <row r="67" spans="1:11" ht="4.9000000000000004" customHeight="1">
      <c r="B67" s="2464"/>
      <c r="C67" s="2464"/>
      <c r="D67" s="2464"/>
    </row>
    <row r="68" spans="1:11" ht="15.75" customHeight="1">
      <c r="A68" s="2351" t="s">
        <v>3948</v>
      </c>
      <c r="B68" s="2351"/>
      <c r="C68" s="2351"/>
      <c r="D68" s="2351"/>
      <c r="E68" s="2351"/>
      <c r="F68" s="1436"/>
      <c r="H68" s="1221"/>
      <c r="K68" s="1119"/>
    </row>
    <row r="69" spans="1:11" ht="61.5" customHeight="1">
      <c r="A69" s="2395" t="s">
        <v>5965</v>
      </c>
      <c r="B69" s="2395"/>
      <c r="C69" s="2395"/>
      <c r="D69" s="2395"/>
      <c r="E69" s="2395"/>
      <c r="F69" s="1446"/>
      <c r="G69" s="271"/>
      <c r="J69" s="446"/>
      <c r="K69" s="583"/>
    </row>
    <row r="70" spans="1:11" ht="4.9000000000000004" customHeight="1">
      <c r="A70" s="1076"/>
      <c r="B70" s="1076"/>
      <c r="C70" s="1076"/>
      <c r="D70" s="1076"/>
    </row>
    <row r="71" spans="1:11" ht="22.5" customHeight="1">
      <c r="A71" s="2351" t="s">
        <v>3949</v>
      </c>
      <c r="B71" s="2351"/>
      <c r="C71" s="2351"/>
      <c r="D71" s="2351"/>
      <c r="E71" s="2351"/>
      <c r="F71" s="1436"/>
    </row>
    <row r="72" spans="1:11" ht="72.75" customHeight="1">
      <c r="A72" s="2370" t="s">
        <v>7475</v>
      </c>
      <c r="B72" s="2370"/>
      <c r="C72" s="2370"/>
      <c r="D72" s="2370"/>
      <c r="E72" s="2370"/>
      <c r="F72" s="1440"/>
      <c r="G72" s="454"/>
    </row>
    <row r="73" spans="1:11" ht="2.25" customHeight="1">
      <c r="A73" s="1073"/>
      <c r="B73" s="1073"/>
      <c r="C73" s="1073"/>
      <c r="D73" s="1073"/>
    </row>
    <row r="74" spans="1:11" ht="69" customHeight="1">
      <c r="A74" s="2370" t="s">
        <v>7476</v>
      </c>
      <c r="B74" s="2370"/>
      <c r="C74" s="2370"/>
      <c r="D74" s="2370"/>
      <c r="E74" s="2370"/>
      <c r="F74" s="1440"/>
      <c r="G74" s="454"/>
    </row>
    <row r="75" spans="1:11" ht="21.75" customHeight="1">
      <c r="A75" s="2379" t="s">
        <v>1156</v>
      </c>
      <c r="B75" s="2379"/>
      <c r="C75" s="2379"/>
      <c r="D75" s="2379"/>
      <c r="E75" s="2379"/>
      <c r="F75" s="1445"/>
    </row>
    <row r="76" spans="1:11" ht="23.25" customHeight="1">
      <c r="A76" s="2390" t="s">
        <v>1187</v>
      </c>
      <c r="B76" s="2390"/>
      <c r="C76" s="2390"/>
      <c r="D76" s="2390"/>
      <c r="E76" s="2390"/>
      <c r="F76" s="1435"/>
    </row>
    <row r="77" spans="1:11" ht="22.5" customHeight="1">
      <c r="A77" s="2379" t="s">
        <v>1157</v>
      </c>
      <c r="B77" s="2379"/>
      <c r="C77" s="2379"/>
      <c r="D77" s="2379"/>
    </row>
    <row r="78" spans="1:11" ht="63" customHeight="1">
      <c r="A78" s="2370" t="s">
        <v>3844</v>
      </c>
      <c r="B78" s="2370"/>
      <c r="C78" s="2370"/>
      <c r="D78" s="2370"/>
      <c r="E78" s="2370"/>
      <c r="F78" s="1440"/>
      <c r="G78" s="454"/>
    </row>
    <row r="79" spans="1:11" ht="6" customHeight="1">
      <c r="A79" s="2446"/>
      <c r="B79" s="2446"/>
      <c r="C79" s="2446"/>
      <c r="D79" s="2446"/>
    </row>
    <row r="80" spans="1:11">
      <c r="A80" s="2379" t="s">
        <v>3947</v>
      </c>
      <c r="B80" s="2379"/>
      <c r="C80" s="2379"/>
      <c r="D80" s="2379"/>
    </row>
    <row r="81" spans="1:8" ht="55.5" customHeight="1">
      <c r="A81" s="2370" t="s">
        <v>6028</v>
      </c>
      <c r="B81" s="2370"/>
      <c r="C81" s="2370"/>
      <c r="D81" s="2370"/>
      <c r="E81" s="2370"/>
      <c r="F81" s="1440"/>
      <c r="G81" s="454"/>
    </row>
    <row r="82" spans="1:8" ht="18" customHeight="1">
      <c r="A82" s="2379" t="s">
        <v>3788</v>
      </c>
      <c r="B82" s="2379"/>
      <c r="C82" s="2379"/>
      <c r="D82" s="2379"/>
    </row>
    <row r="83" spans="1:8" ht="19.5" customHeight="1">
      <c r="A83" s="2390" t="s">
        <v>3789</v>
      </c>
      <c r="B83" s="2390"/>
      <c r="C83" s="2390"/>
      <c r="D83" s="2390"/>
      <c r="E83" s="2390"/>
      <c r="F83" s="1435"/>
      <c r="G83" s="454"/>
    </row>
    <row r="84" spans="1:8" ht="18" customHeight="1">
      <c r="A84" s="2379" t="s">
        <v>3958</v>
      </c>
      <c r="B84" s="2379"/>
      <c r="C84" s="2379"/>
      <c r="D84" s="2379"/>
    </row>
    <row r="85" spans="1:8" ht="71.25" customHeight="1">
      <c r="A85" s="2370" t="s">
        <v>6062</v>
      </c>
      <c r="B85" s="2370"/>
      <c r="C85" s="2370"/>
      <c r="D85" s="2370"/>
      <c r="E85" s="2370"/>
      <c r="F85" s="1440"/>
      <c r="G85" s="454"/>
    </row>
    <row r="86" spans="1:8" ht="3.75" hidden="1" customHeight="1">
      <c r="A86" s="1073"/>
      <c r="B86" s="1073"/>
      <c r="C86" s="1073"/>
      <c r="D86" s="1073"/>
    </row>
    <row r="87" spans="1:8" ht="18.75" customHeight="1">
      <c r="A87" s="2379" t="s">
        <v>3957</v>
      </c>
      <c r="B87" s="2379"/>
      <c r="C87" s="2379"/>
      <c r="D87" s="2379"/>
    </row>
    <row r="88" spans="1:8" ht="45" customHeight="1">
      <c r="A88" s="2370" t="s">
        <v>6432</v>
      </c>
      <c r="B88" s="2370"/>
      <c r="C88" s="2370"/>
      <c r="D88" s="2370"/>
      <c r="E88" s="2370"/>
      <c r="F88" s="1440"/>
      <c r="G88" s="454"/>
    </row>
    <row r="89" spans="1:8" ht="60" customHeight="1">
      <c r="A89" s="2457" t="s">
        <v>6421</v>
      </c>
      <c r="B89" s="2457"/>
      <c r="C89" s="2457"/>
      <c r="D89" s="2457"/>
      <c r="E89" s="2457"/>
      <c r="F89" s="1448"/>
      <c r="G89" s="1222"/>
    </row>
    <row r="90" spans="1:8">
      <c r="A90" s="2458" t="s">
        <v>6561</v>
      </c>
      <c r="B90" s="2458"/>
      <c r="C90" s="2458"/>
      <c r="D90" s="2458"/>
      <c r="E90" s="2458"/>
    </row>
    <row r="91" spans="1:8" ht="31.5" customHeight="1">
      <c r="A91" s="2467" t="s">
        <v>7478</v>
      </c>
      <c r="B91" s="2467"/>
      <c r="C91" s="2467"/>
      <c r="D91" s="2467"/>
      <c r="E91" s="2467"/>
    </row>
    <row r="92" spans="1:8">
      <c r="A92" s="2458" t="s">
        <v>7319</v>
      </c>
      <c r="B92" s="2458"/>
      <c r="C92" s="2458"/>
      <c r="D92" s="2458"/>
      <c r="E92" s="2458"/>
    </row>
    <row r="93" spans="1:8" ht="31.5" customHeight="1">
      <c r="A93" s="2459" t="s">
        <v>7477</v>
      </c>
      <c r="B93" s="2459"/>
      <c r="C93" s="2459"/>
      <c r="D93" s="2459"/>
      <c r="E93" s="2459"/>
    </row>
    <row r="94" spans="1:8" ht="31.5" customHeight="1">
      <c r="A94" s="2460" t="s">
        <v>7320</v>
      </c>
      <c r="B94" s="2460"/>
      <c r="C94" s="2460"/>
      <c r="D94" s="2460"/>
      <c r="E94" s="2460"/>
    </row>
    <row r="95" spans="1:8">
      <c r="A95" s="2458" t="s">
        <v>7318</v>
      </c>
      <c r="B95" s="2458"/>
      <c r="C95" s="2458"/>
      <c r="D95" s="2458"/>
      <c r="E95" s="2458"/>
    </row>
    <row r="96" spans="1:8" ht="46.5" customHeight="1">
      <c r="A96" s="2370" t="s">
        <v>6560</v>
      </c>
      <c r="B96" s="2370"/>
      <c r="C96" s="2370"/>
      <c r="D96" s="2370"/>
      <c r="E96" s="2370"/>
      <c r="H96" s="1015" t="s">
        <v>13</v>
      </c>
    </row>
    <row r="97" spans="1:10" ht="10.5" customHeight="1">
      <c r="A97" s="1598"/>
      <c r="B97" s="1598"/>
      <c r="C97" s="1598"/>
      <c r="D97" s="1598"/>
      <c r="E97" s="1598"/>
    </row>
    <row r="98" spans="1:10" ht="16.5" thickBot="1">
      <c r="A98" s="1078" t="s">
        <v>850</v>
      </c>
      <c r="B98" s="1078"/>
      <c r="C98" s="1078"/>
      <c r="D98" s="321" t="s">
        <v>6036</v>
      </c>
    </row>
    <row r="99" spans="1:10" ht="16.5" thickBot="1">
      <c r="A99" s="2416" t="s">
        <v>0</v>
      </c>
      <c r="B99" s="2417"/>
      <c r="C99" s="276" t="s">
        <v>6081</v>
      </c>
      <c r="D99" s="276" t="s">
        <v>5453</v>
      </c>
    </row>
    <row r="100" spans="1:10" ht="19.5" customHeight="1">
      <c r="A100" s="2443" t="s">
        <v>487</v>
      </c>
      <c r="B100" s="2444"/>
      <c r="C100" s="1478">
        <v>0</v>
      </c>
      <c r="D100" s="362">
        <v>0</v>
      </c>
    </row>
    <row r="101" spans="1:10" ht="18.75" customHeight="1" thickBot="1">
      <c r="A101" s="2447" t="s">
        <v>488</v>
      </c>
      <c r="B101" s="2448"/>
      <c r="C101" s="1479">
        <v>0</v>
      </c>
      <c r="D101" s="241">
        <v>0</v>
      </c>
    </row>
    <row r="102" spans="1:10" ht="16.5" thickBot="1">
      <c r="A102" s="2358" t="s">
        <v>691</v>
      </c>
      <c r="B102" s="2359"/>
      <c r="C102" s="1480">
        <f>+C100+C101</f>
        <v>0</v>
      </c>
      <c r="D102" s="1212">
        <f>+D100+D101</f>
        <v>0</v>
      </c>
    </row>
    <row r="103" spans="1:10" ht="12" customHeight="1">
      <c r="A103" s="326"/>
      <c r="B103" s="326"/>
      <c r="C103" s="1213"/>
      <c r="D103" s="1213"/>
    </row>
    <row r="104" spans="1:10" ht="16.5" thickBot="1">
      <c r="A104" s="2471" t="s">
        <v>765</v>
      </c>
      <c r="B104" s="2471"/>
      <c r="C104" s="2471"/>
      <c r="D104" s="321" t="s">
        <v>6036</v>
      </c>
    </row>
    <row r="105" spans="1:10" ht="17.45" customHeight="1" thickBot="1">
      <c r="A105" s="2441" t="s">
        <v>0</v>
      </c>
      <c r="B105" s="2442"/>
      <c r="C105" s="276" t="s">
        <v>6081</v>
      </c>
      <c r="D105" s="276" t="s">
        <v>5453</v>
      </c>
    </row>
    <row r="106" spans="1:10" ht="16.899999999999999" customHeight="1">
      <c r="A106" s="2362" t="s">
        <v>181</v>
      </c>
      <c r="B106" s="2469"/>
      <c r="C106" s="267"/>
      <c r="D106" s="267"/>
    </row>
    <row r="107" spans="1:10">
      <c r="A107" s="2462" t="s">
        <v>7479</v>
      </c>
      <c r="B107" s="2463"/>
      <c r="C107" s="1223"/>
      <c r="D107" s="1224"/>
    </row>
    <row r="108" spans="1:10" ht="14.25" customHeight="1">
      <c r="A108" s="2462" t="s">
        <v>876</v>
      </c>
      <c r="B108" s="2463"/>
      <c r="C108" s="1278">
        <v>299.5</v>
      </c>
      <c r="D108" s="912">
        <v>299.5</v>
      </c>
    </row>
    <row r="109" spans="1:10">
      <c r="A109" s="2462" t="s">
        <v>7480</v>
      </c>
      <c r="B109" s="2463"/>
      <c r="C109" s="1278">
        <v>0</v>
      </c>
      <c r="D109" s="912">
        <v>0</v>
      </c>
      <c r="E109" s="911"/>
      <c r="F109" s="911"/>
      <c r="G109" s="911"/>
      <c r="J109" s="911">
        <v>100000</v>
      </c>
    </row>
    <row r="110" spans="1:10">
      <c r="A110" s="2462" t="s">
        <v>878</v>
      </c>
      <c r="B110" s="2463"/>
      <c r="C110" s="1278">
        <v>50</v>
      </c>
      <c r="D110" s="912">
        <v>50</v>
      </c>
      <c r="E110" s="911"/>
      <c r="F110" s="911"/>
    </row>
    <row r="111" spans="1:10">
      <c r="A111" s="2462" t="s">
        <v>7482</v>
      </c>
      <c r="B111" s="2463"/>
      <c r="C111" s="1278">
        <v>0</v>
      </c>
      <c r="D111" s="912">
        <v>0</v>
      </c>
      <c r="E111" s="911"/>
      <c r="F111" s="911"/>
    </row>
    <row r="112" spans="1:10">
      <c r="A112" s="2462" t="s">
        <v>939</v>
      </c>
      <c r="B112" s="2463"/>
      <c r="C112" s="1278">
        <v>31.7</v>
      </c>
      <c r="D112" s="912">
        <v>31.7</v>
      </c>
      <c r="E112" s="911"/>
      <c r="F112" s="911"/>
    </row>
    <row r="113" spans="1:9">
      <c r="A113" s="2462" t="s">
        <v>877</v>
      </c>
      <c r="B113" s="2463"/>
      <c r="C113" s="1278">
        <v>61.42</v>
      </c>
      <c r="D113" s="912">
        <v>61.42</v>
      </c>
    </row>
    <row r="114" spans="1:9">
      <c r="A114" s="2462" t="s">
        <v>7481</v>
      </c>
      <c r="B114" s="2463"/>
      <c r="C114" s="1278">
        <v>0</v>
      </c>
      <c r="D114" s="912">
        <v>0</v>
      </c>
    </row>
    <row r="115" spans="1:9">
      <c r="A115" s="2462" t="s">
        <v>940</v>
      </c>
      <c r="B115" s="2463"/>
      <c r="C115" s="1278">
        <v>31.4</v>
      </c>
      <c r="D115" s="912">
        <v>31.4</v>
      </c>
    </row>
    <row r="116" spans="1:9">
      <c r="A116" s="2387" t="s">
        <v>3962</v>
      </c>
      <c r="B116" s="2420"/>
      <c r="C116" s="1278">
        <v>0</v>
      </c>
      <c r="D116" s="912">
        <v>0</v>
      </c>
    </row>
    <row r="117" spans="1:9">
      <c r="A117" s="2387" t="s">
        <v>840</v>
      </c>
      <c r="B117" s="2420"/>
      <c r="C117" s="1278">
        <v>262.5</v>
      </c>
      <c r="D117" s="912">
        <v>262.5</v>
      </c>
    </row>
    <row r="118" spans="1:9">
      <c r="A118" s="2419" t="s">
        <v>3862</v>
      </c>
      <c r="B118" s="2420"/>
      <c r="C118" s="1278">
        <v>0</v>
      </c>
      <c r="D118" s="912">
        <v>0</v>
      </c>
    </row>
    <row r="119" spans="1:9">
      <c r="A119" s="2387" t="s">
        <v>1158</v>
      </c>
      <c r="B119" s="2420"/>
      <c r="C119" s="1278">
        <v>123</v>
      </c>
      <c r="D119" s="912">
        <v>123</v>
      </c>
    </row>
    <row r="120" spans="1:9">
      <c r="A120" s="2419" t="s">
        <v>3863</v>
      </c>
      <c r="B120" s="2420"/>
      <c r="C120" s="1278">
        <v>0</v>
      </c>
      <c r="D120" s="912">
        <v>0</v>
      </c>
    </row>
    <row r="121" spans="1:9">
      <c r="A121" s="2387" t="s">
        <v>1159</v>
      </c>
      <c r="B121" s="2420"/>
      <c r="C121" s="1278">
        <v>0</v>
      </c>
      <c r="D121" s="912">
        <v>0</v>
      </c>
    </row>
    <row r="122" spans="1:9">
      <c r="A122" s="2419" t="s">
        <v>3963</v>
      </c>
      <c r="B122" s="2420"/>
      <c r="C122" s="1278">
        <v>0</v>
      </c>
      <c r="D122" s="912">
        <v>0</v>
      </c>
      <c r="E122" s="446"/>
      <c r="F122" s="446"/>
      <c r="I122" s="446"/>
    </row>
    <row r="123" spans="1:9">
      <c r="A123" s="2387" t="s">
        <v>3964</v>
      </c>
      <c r="B123" s="2420"/>
      <c r="C123" s="1278">
        <v>13.5</v>
      </c>
      <c r="D123" s="912">
        <v>13.5</v>
      </c>
      <c r="E123" s="446"/>
      <c r="F123" s="446"/>
      <c r="I123" s="446"/>
    </row>
    <row r="124" spans="1:9">
      <c r="A124" s="2419" t="s">
        <v>3965</v>
      </c>
      <c r="B124" s="2420"/>
      <c r="C124" s="1278">
        <v>0</v>
      </c>
      <c r="D124" s="912">
        <v>0</v>
      </c>
      <c r="E124" s="446"/>
      <c r="F124" s="446"/>
      <c r="I124" s="446"/>
    </row>
    <row r="125" spans="1:9">
      <c r="A125" s="2387" t="s">
        <v>3966</v>
      </c>
      <c r="B125" s="2420"/>
      <c r="C125" s="1278">
        <v>10</v>
      </c>
      <c r="D125" s="912">
        <v>10</v>
      </c>
      <c r="E125" s="446"/>
      <c r="F125" s="446"/>
      <c r="I125" s="446"/>
    </row>
    <row r="126" spans="1:9">
      <c r="A126" s="2419" t="s">
        <v>3994</v>
      </c>
      <c r="B126" s="2420"/>
      <c r="C126" s="1278">
        <v>0</v>
      </c>
      <c r="D126" s="912">
        <v>0</v>
      </c>
      <c r="E126" s="446"/>
      <c r="F126" s="446"/>
      <c r="I126" s="446"/>
    </row>
    <row r="127" spans="1:9">
      <c r="A127" s="2387" t="s">
        <v>3967</v>
      </c>
      <c r="B127" s="2420"/>
      <c r="C127" s="1278">
        <v>17</v>
      </c>
      <c r="D127" s="912">
        <v>17</v>
      </c>
      <c r="E127" s="446"/>
      <c r="F127" s="446"/>
      <c r="I127" s="446"/>
    </row>
    <row r="128" spans="1:9">
      <c r="A128" s="2419" t="s">
        <v>3995</v>
      </c>
      <c r="B128" s="2420"/>
      <c r="C128" s="1278">
        <v>0</v>
      </c>
      <c r="D128" s="912">
        <v>0</v>
      </c>
      <c r="E128" s="446"/>
      <c r="F128" s="446"/>
      <c r="I128" s="446"/>
    </row>
    <row r="129" spans="1:10">
      <c r="A129" s="2387" t="s">
        <v>3968</v>
      </c>
      <c r="B129" s="2420"/>
      <c r="C129" s="1278">
        <v>4</v>
      </c>
      <c r="D129" s="912">
        <v>4</v>
      </c>
      <c r="E129" s="446"/>
      <c r="F129" s="446"/>
      <c r="I129" s="446"/>
    </row>
    <row r="130" spans="1:10">
      <c r="A130" s="2419" t="s">
        <v>3969</v>
      </c>
      <c r="B130" s="2420"/>
      <c r="C130" s="1278">
        <v>0</v>
      </c>
      <c r="D130" s="912">
        <v>0</v>
      </c>
      <c r="E130" s="446"/>
      <c r="F130" s="446"/>
      <c r="I130" s="446"/>
    </row>
    <row r="131" spans="1:10" ht="16.5" customHeight="1" thickBot="1">
      <c r="A131" s="2387" t="s">
        <v>3970</v>
      </c>
      <c r="B131" s="2420"/>
      <c r="C131" s="1279">
        <v>20</v>
      </c>
      <c r="D131" s="912">
        <v>20</v>
      </c>
      <c r="E131" s="446"/>
      <c r="F131" s="446"/>
      <c r="I131" s="446"/>
    </row>
    <row r="132" spans="1:10" ht="16.899999999999999" customHeight="1" thickBot="1">
      <c r="A132" s="2358" t="s">
        <v>423</v>
      </c>
      <c r="B132" s="2359"/>
      <c r="C132" s="1215">
        <f>SUM(C107:C131)</f>
        <v>924.02</v>
      </c>
      <c r="D132" s="1215">
        <f>SUM(D107:D131)</f>
        <v>924.02</v>
      </c>
    </row>
    <row r="133" spans="1:10" ht="9" customHeight="1">
      <c r="A133" s="2427"/>
      <c r="B133" s="2428"/>
      <c r="C133" s="1466"/>
      <c r="D133" s="1225"/>
    </row>
    <row r="134" spans="1:10" ht="16.899999999999999" customHeight="1">
      <c r="A134" s="2424" t="s">
        <v>560</v>
      </c>
      <c r="B134" s="2425"/>
      <c r="C134" s="1149"/>
      <c r="D134" s="1150"/>
    </row>
    <row r="135" spans="1:10" ht="16.899999999999999" hidden="1" customHeight="1">
      <c r="A135" s="327"/>
      <c r="B135" s="358" t="s">
        <v>10</v>
      </c>
      <c r="C135" s="1149">
        <v>0</v>
      </c>
      <c r="D135" s="1150">
        <v>0</v>
      </c>
    </row>
    <row r="136" spans="1:10" ht="16.899999999999999" hidden="1" customHeight="1">
      <c r="A136" s="327"/>
      <c r="B136" s="358" t="s">
        <v>11</v>
      </c>
      <c r="C136" s="1149"/>
      <c r="D136" s="1150"/>
    </row>
    <row r="137" spans="1:10" ht="14.25" customHeight="1">
      <c r="A137" s="2385" t="s">
        <v>561</v>
      </c>
      <c r="B137" s="2386"/>
      <c r="C137" s="1467"/>
      <c r="D137" s="1226"/>
    </row>
    <row r="138" spans="1:10" ht="15" customHeight="1">
      <c r="A138" s="2434" t="s">
        <v>777</v>
      </c>
      <c r="B138" s="2435"/>
      <c r="C138" s="2263">
        <f>1999.35-455.49</f>
        <v>1543.86</v>
      </c>
      <c r="D138" s="912">
        <v>1702.7967000000001</v>
      </c>
      <c r="E138" s="448"/>
      <c r="F138" s="448"/>
      <c r="G138" s="1577">
        <f>C138-F138</f>
        <v>1543.86</v>
      </c>
      <c r="I138" s="448"/>
      <c r="J138" s="1150"/>
    </row>
    <row r="139" spans="1:10" ht="15" customHeight="1">
      <c r="A139" s="2400" t="s">
        <v>831</v>
      </c>
      <c r="B139" s="2411"/>
      <c r="C139" s="1581">
        <v>500</v>
      </c>
      <c r="D139" s="912">
        <v>0</v>
      </c>
      <c r="E139" s="586"/>
      <c r="F139" s="448"/>
      <c r="G139" s="1577">
        <f t="shared" ref="G139:G146" si="0">C139-F139</f>
        <v>500</v>
      </c>
      <c r="I139" s="586"/>
    </row>
    <row r="140" spans="1:10" ht="15" customHeight="1">
      <c r="A140" s="2400" t="s">
        <v>778</v>
      </c>
      <c r="B140" s="2411"/>
      <c r="C140" s="1581">
        <v>33.911000000000001</v>
      </c>
      <c r="D140" s="912">
        <v>19.162699999999994</v>
      </c>
      <c r="F140" s="448"/>
      <c r="G140" s="1577">
        <f t="shared" si="0"/>
        <v>33.911000000000001</v>
      </c>
      <c r="J140" s="1151"/>
    </row>
    <row r="141" spans="1:10" ht="15" customHeight="1">
      <c r="A141" s="2434" t="s">
        <v>779</v>
      </c>
      <c r="B141" s="2435"/>
      <c r="C141" s="2263">
        <f>154.64-56.99</f>
        <v>97.649999999999977</v>
      </c>
      <c r="D141" s="912">
        <v>154.64219999999997</v>
      </c>
      <c r="F141" s="448"/>
      <c r="G141" s="1577">
        <f t="shared" si="0"/>
        <v>97.649999999999977</v>
      </c>
    </row>
    <row r="142" spans="1:10" ht="16.899999999999999" customHeight="1">
      <c r="A142" s="2434" t="s">
        <v>5361</v>
      </c>
      <c r="B142" s="2435"/>
      <c r="C142" s="2263">
        <f>44.63-13.53</f>
        <v>31.1</v>
      </c>
      <c r="D142" s="1012">
        <v>35.232800000000005</v>
      </c>
      <c r="F142" s="448"/>
      <c r="G142" s="1577">
        <f t="shared" si="0"/>
        <v>31.1</v>
      </c>
    </row>
    <row r="143" spans="1:10" ht="15" customHeight="1">
      <c r="A143" s="2434" t="s">
        <v>4079</v>
      </c>
      <c r="B143" s="2470"/>
      <c r="C143" s="1581">
        <v>22.66</v>
      </c>
      <c r="D143" s="1012">
        <v>25.781799999999997</v>
      </c>
      <c r="F143" s="448"/>
      <c r="G143" s="1577">
        <f t="shared" si="0"/>
        <v>22.66</v>
      </c>
    </row>
    <row r="144" spans="1:10" ht="15" customHeight="1">
      <c r="A144" s="2400" t="s">
        <v>6345</v>
      </c>
      <c r="B144" s="2423"/>
      <c r="C144" s="1581">
        <v>1000</v>
      </c>
      <c r="D144" s="1468">
        <v>0</v>
      </c>
      <c r="F144" s="448"/>
      <c r="G144" s="1577">
        <f t="shared" si="0"/>
        <v>1000</v>
      </c>
    </row>
    <row r="145" spans="1:11" ht="15" customHeight="1" thickBot="1">
      <c r="A145" s="2400" t="s">
        <v>6484</v>
      </c>
      <c r="B145" s="2423"/>
      <c r="C145" s="1581">
        <v>50</v>
      </c>
      <c r="D145" s="1468">
        <v>0</v>
      </c>
      <c r="F145" s="448"/>
      <c r="G145" s="1577">
        <f t="shared" si="0"/>
        <v>50</v>
      </c>
    </row>
    <row r="146" spans="1:11" ht="16.149999999999999" customHeight="1" thickBot="1">
      <c r="A146" s="2358" t="s">
        <v>423</v>
      </c>
      <c r="B146" s="2359"/>
      <c r="C146" s="1229">
        <f>SUM(C137:C145)</f>
        <v>3279.1809999999996</v>
      </c>
      <c r="D146" s="1215">
        <f>SUM(D137:D145)</f>
        <v>1937.6162000000002</v>
      </c>
      <c r="F146" s="448">
        <f>SUM(F138:F145)</f>
        <v>0</v>
      </c>
      <c r="G146" s="1577">
        <f t="shared" si="0"/>
        <v>3279.1809999999996</v>
      </c>
    </row>
    <row r="147" spans="1:11" ht="16.899999999999999" customHeight="1">
      <c r="A147" s="2404" t="s">
        <v>562</v>
      </c>
      <c r="B147" s="2472"/>
      <c r="C147" s="1225"/>
      <c r="D147" s="1225"/>
      <c r="E147" s="1119"/>
      <c r="F147" s="1119"/>
    </row>
    <row r="148" spans="1:11" ht="16.899999999999999" customHeight="1">
      <c r="A148" s="2385" t="s">
        <v>561</v>
      </c>
      <c r="B148" s="2391"/>
      <c r="C148" s="1219"/>
      <c r="D148" s="980"/>
    </row>
    <row r="149" spans="1:11" ht="16.899999999999999" hidden="1" customHeight="1">
      <c r="A149" s="2373" t="s">
        <v>832</v>
      </c>
      <c r="B149" s="2396"/>
      <c r="C149" s="1227">
        <v>0</v>
      </c>
      <c r="D149" s="1150">
        <v>0</v>
      </c>
    </row>
    <row r="150" spans="1:11" ht="16.899999999999999" customHeight="1">
      <c r="A150" s="2400" t="s">
        <v>5411</v>
      </c>
      <c r="B150" s="2423"/>
      <c r="C150" s="1582">
        <v>6.0719000000000003</v>
      </c>
      <c r="D150" s="1214">
        <v>6.0719000000000003</v>
      </c>
      <c r="E150" s="448"/>
      <c r="F150" s="448"/>
      <c r="G150" s="448">
        <f>C150-F150</f>
        <v>6.0719000000000003</v>
      </c>
      <c r="I150" s="448"/>
    </row>
    <row r="151" spans="1:11" ht="16.899999999999999" customHeight="1">
      <c r="A151" s="2400" t="s">
        <v>5412</v>
      </c>
      <c r="B151" s="2423"/>
      <c r="C151" s="1012">
        <f>351.28-49.29</f>
        <v>301.98999999999995</v>
      </c>
      <c r="D151" s="912">
        <v>351.27620000000002</v>
      </c>
      <c r="G151" s="448">
        <f t="shared" ref="G151:G156" si="1">C151-F151</f>
        <v>301.98999999999995</v>
      </c>
    </row>
    <row r="152" spans="1:11" ht="16.899999999999999" customHeight="1">
      <c r="A152" s="2434" t="s">
        <v>5413</v>
      </c>
      <c r="B152" s="2470"/>
      <c r="C152" s="2262">
        <f>2110.57-779.29</f>
        <v>1331.2800000000002</v>
      </c>
      <c r="D152" s="912">
        <v>2467.7381</v>
      </c>
      <c r="G152" s="448">
        <f t="shared" si="1"/>
        <v>1331.2800000000002</v>
      </c>
    </row>
    <row r="153" spans="1:11" ht="16.899999999999999" customHeight="1">
      <c r="A153" s="2400" t="s">
        <v>5414</v>
      </c>
      <c r="B153" s="2423"/>
      <c r="C153" s="2262">
        <f>2201.21-320.51</f>
        <v>1880.7</v>
      </c>
      <c r="D153" s="912">
        <v>2505.8398000000002</v>
      </c>
      <c r="G153" s="448">
        <f t="shared" si="1"/>
        <v>1880.7</v>
      </c>
    </row>
    <row r="154" spans="1:11" ht="16.5" customHeight="1">
      <c r="A154" s="2353" t="s">
        <v>5366</v>
      </c>
      <c r="B154" s="2426"/>
      <c r="C154" s="1583">
        <v>1450.44</v>
      </c>
      <c r="D154" s="1228">
        <v>1222.559</v>
      </c>
      <c r="E154" s="1111"/>
      <c r="F154" s="1111"/>
      <c r="G154" s="448">
        <f t="shared" si="1"/>
        <v>1450.44</v>
      </c>
      <c r="H154" s="1018"/>
      <c r="I154" s="1111"/>
      <c r="K154" s="911"/>
    </row>
    <row r="155" spans="1:11" ht="16.5" customHeight="1" thickBot="1">
      <c r="A155" s="2421" t="s">
        <v>5367</v>
      </c>
      <c r="B155" s="2422"/>
      <c r="C155" s="1583">
        <v>1450.44</v>
      </c>
      <c r="D155" s="1228">
        <v>1222.5654</v>
      </c>
      <c r="E155" s="1111"/>
      <c r="F155" s="1111"/>
      <c r="G155" s="448">
        <f t="shared" si="1"/>
        <v>1450.44</v>
      </c>
      <c r="H155" s="1018"/>
      <c r="I155" s="1111"/>
      <c r="K155" s="911"/>
    </row>
    <row r="156" spans="1:11" ht="16.899999999999999" customHeight="1" thickBot="1">
      <c r="A156" s="2358" t="s">
        <v>423</v>
      </c>
      <c r="B156" s="2359"/>
      <c r="C156" s="1229">
        <f>SUM(C150:C155)</f>
        <v>6420.9219000000012</v>
      </c>
      <c r="D156" s="1215">
        <f>SUM(D150:D155)</f>
        <v>7776.0504000000001</v>
      </c>
      <c r="F156" s="448">
        <f>SUM(F150:F155)</f>
        <v>0</v>
      </c>
      <c r="G156" s="448">
        <f t="shared" si="1"/>
        <v>6420.9219000000012</v>
      </c>
    </row>
    <row r="157" spans="1:11" ht="16.899999999999999" customHeight="1" thickBot="1">
      <c r="A157" s="2473" t="s">
        <v>7483</v>
      </c>
      <c r="B157" s="2474"/>
      <c r="C157" s="914">
        <v>-16.14</v>
      </c>
      <c r="D157" s="913">
        <v>-16.14</v>
      </c>
      <c r="E157" s="1230"/>
      <c r="F157" s="1230"/>
      <c r="I157" s="1231"/>
    </row>
    <row r="158" spans="1:11" ht="16.899999999999999" customHeight="1" thickBot="1">
      <c r="A158" s="2358" t="s">
        <v>43</v>
      </c>
      <c r="B158" s="2359"/>
      <c r="C158" s="1215">
        <f>+C132+C146+C156+C157</f>
        <v>10607.982900000001</v>
      </c>
      <c r="D158" s="1232">
        <f>+D132+D146+D156+D157</f>
        <v>10621.546600000001</v>
      </c>
      <c r="E158" s="1111"/>
      <c r="F158" s="1453"/>
      <c r="G158" s="1453">
        <f>F158-C158</f>
        <v>-10607.982900000001</v>
      </c>
      <c r="I158" s="1111"/>
      <c r="J158" s="1111"/>
      <c r="K158" s="446"/>
    </row>
    <row r="159" spans="1:11" ht="12" hidden="1" customHeight="1">
      <c r="A159" s="326"/>
      <c r="B159" s="326"/>
      <c r="C159" s="232"/>
      <c r="D159" s="232"/>
    </row>
    <row r="160" spans="1:11" ht="15" hidden="1" customHeight="1">
      <c r="A160" s="2351" t="s">
        <v>833</v>
      </c>
      <c r="B160" s="2468"/>
      <c r="C160" s="2468"/>
      <c r="D160" s="2468"/>
    </row>
    <row r="161" spans="1:6" ht="64.150000000000006" hidden="1" customHeight="1">
      <c r="A161" s="2433" t="s">
        <v>710</v>
      </c>
      <c r="B161" s="2433"/>
      <c r="C161" s="2433"/>
      <c r="D161" s="2433"/>
    </row>
    <row r="162" spans="1:6" ht="6" hidden="1" customHeight="1">
      <c r="A162" s="271"/>
      <c r="B162" s="271"/>
      <c r="C162" s="271"/>
      <c r="D162" s="271"/>
    </row>
    <row r="163" spans="1:6" ht="15" hidden="1" customHeight="1">
      <c r="A163" s="2351" t="s">
        <v>834</v>
      </c>
      <c r="B163" s="2351"/>
      <c r="C163" s="2351"/>
      <c r="D163" s="2351"/>
    </row>
    <row r="164" spans="1:6" ht="64.150000000000006" hidden="1" customHeight="1">
      <c r="A164" s="2433" t="s">
        <v>775</v>
      </c>
      <c r="B164" s="2433"/>
      <c r="C164" s="2433"/>
      <c r="D164" s="2433"/>
    </row>
    <row r="165" spans="1:6" ht="6" hidden="1" customHeight="1">
      <c r="A165" s="271"/>
      <c r="B165" s="271"/>
      <c r="C165" s="271"/>
      <c r="D165" s="271"/>
    </row>
    <row r="166" spans="1:6" ht="15" hidden="1" customHeight="1">
      <c r="A166" s="2351" t="s">
        <v>835</v>
      </c>
      <c r="B166" s="2351"/>
      <c r="C166" s="2351"/>
      <c r="D166" s="2351"/>
    </row>
    <row r="167" spans="1:6" ht="54.75" hidden="1" customHeight="1">
      <c r="A167" s="271"/>
      <c r="B167" s="304" t="s">
        <v>879</v>
      </c>
      <c r="C167" s="271"/>
      <c r="D167" s="271"/>
    </row>
    <row r="168" spans="1:6" ht="15" hidden="1" customHeight="1">
      <c r="A168" s="2351" t="s">
        <v>836</v>
      </c>
      <c r="B168" s="2468"/>
      <c r="C168" s="2468"/>
      <c r="D168" s="2468"/>
    </row>
    <row r="169" spans="1:6" ht="50.25" hidden="1" customHeight="1">
      <c r="A169" s="2433" t="s">
        <v>774</v>
      </c>
      <c r="B169" s="2433"/>
      <c r="C169" s="2433"/>
      <c r="D169" s="2433"/>
    </row>
    <row r="170" spans="1:6" ht="6" hidden="1" customHeight="1">
      <c r="A170" s="271"/>
      <c r="B170" s="271"/>
      <c r="C170" s="271"/>
      <c r="D170" s="271"/>
    </row>
    <row r="171" spans="1:6" ht="15" hidden="1" customHeight="1">
      <c r="A171" s="2351" t="s">
        <v>837</v>
      </c>
      <c r="B171" s="2468"/>
      <c r="C171" s="2468"/>
      <c r="D171" s="2468"/>
    </row>
    <row r="172" spans="1:6" ht="64.150000000000006" hidden="1" customHeight="1">
      <c r="A172" s="2380" t="s">
        <v>822</v>
      </c>
      <c r="B172" s="2380"/>
      <c r="C172" s="2380"/>
      <c r="D172" s="2380"/>
    </row>
    <row r="173" spans="1:6" ht="6" hidden="1" customHeight="1">
      <c r="A173" s="271"/>
      <c r="B173" s="271"/>
      <c r="C173" s="271"/>
      <c r="D173" s="271"/>
    </row>
    <row r="174" spans="1:6" ht="15" hidden="1" customHeight="1">
      <c r="A174" s="2436" t="s">
        <v>888</v>
      </c>
      <c r="B174" s="2436"/>
      <c r="C174" s="2436"/>
      <c r="D174" s="2436"/>
    </row>
    <row r="175" spans="1:6" ht="18.75" customHeight="1">
      <c r="A175" s="2338" t="s">
        <v>983</v>
      </c>
      <c r="B175" s="2338"/>
      <c r="C175" s="2338"/>
      <c r="D175" s="2338"/>
      <c r="E175" s="2338"/>
      <c r="F175" s="1434"/>
    </row>
    <row r="176" spans="1:6" ht="42" customHeight="1">
      <c r="A176" s="2370" t="s">
        <v>7484</v>
      </c>
      <c r="B176" s="2370"/>
      <c r="C176" s="2370"/>
      <c r="D176" s="2370"/>
      <c r="E176" s="2370"/>
      <c r="F176" s="1440"/>
    </row>
    <row r="177" spans="1:11" ht="18" customHeight="1">
      <c r="A177" s="2338" t="s">
        <v>5403</v>
      </c>
      <c r="B177" s="2338"/>
      <c r="C177" s="2338"/>
      <c r="D177" s="2338"/>
      <c r="E177" s="2338"/>
      <c r="F177" s="1434"/>
    </row>
    <row r="178" spans="1:11" ht="22.5" customHeight="1">
      <c r="A178" s="2370" t="s">
        <v>7485</v>
      </c>
      <c r="B178" s="2370"/>
      <c r="C178" s="2370"/>
      <c r="D178" s="2370"/>
      <c r="E178" s="2370"/>
      <c r="F178" s="1440"/>
      <c r="G178" s="574"/>
    </row>
    <row r="179" spans="1:11" ht="15" customHeight="1">
      <c r="A179" s="2379" t="s">
        <v>5404</v>
      </c>
      <c r="B179" s="2379"/>
      <c r="C179" s="2379"/>
      <c r="D179" s="2379"/>
      <c r="E179" s="2379"/>
      <c r="F179" s="1445"/>
    </row>
    <row r="180" spans="1:11" ht="44.25" customHeight="1">
      <c r="A180" s="2370" t="s">
        <v>7486</v>
      </c>
      <c r="B180" s="2370"/>
      <c r="C180" s="2370"/>
      <c r="D180" s="2370"/>
      <c r="E180" s="2370"/>
      <c r="F180" s="1440"/>
    </row>
    <row r="181" spans="1:11" ht="16.5" customHeight="1">
      <c r="A181" s="2379" t="s">
        <v>5405</v>
      </c>
      <c r="B181" s="2379"/>
      <c r="C181" s="2379"/>
      <c r="D181" s="2379"/>
      <c r="E181" s="2379"/>
      <c r="F181" s="1445"/>
    </row>
    <row r="182" spans="1:11" ht="39" customHeight="1">
      <c r="A182" s="2370" t="s">
        <v>6488</v>
      </c>
      <c r="B182" s="2370"/>
      <c r="C182" s="2370"/>
      <c r="D182" s="2370"/>
      <c r="E182" s="2370"/>
      <c r="F182" s="1440"/>
      <c r="G182" s="454"/>
    </row>
    <row r="183" spans="1:11" ht="22.5" customHeight="1">
      <c r="A183" s="1271" t="s">
        <v>5436</v>
      </c>
      <c r="B183" s="1269"/>
      <c r="C183" s="1269"/>
      <c r="D183" s="1269"/>
      <c r="E183" s="1269"/>
      <c r="F183" s="1440"/>
      <c r="G183" s="1270"/>
    </row>
    <row r="184" spans="1:11" ht="57.75" customHeight="1">
      <c r="A184" s="2370" t="s">
        <v>6454</v>
      </c>
      <c r="B184" s="2370"/>
      <c r="C184" s="2370"/>
      <c r="D184" s="2370"/>
      <c r="E184" s="2370"/>
      <c r="F184" s="1440"/>
      <c r="G184" s="1270"/>
    </row>
    <row r="185" spans="1:11" ht="20.25" customHeight="1">
      <c r="A185" s="1271" t="s">
        <v>6024</v>
      </c>
      <c r="B185" s="1402"/>
      <c r="C185" s="1402"/>
      <c r="D185" s="1402"/>
      <c r="E185" s="1402"/>
      <c r="F185" s="1440"/>
      <c r="G185" s="1379"/>
    </row>
    <row r="186" spans="1:11" ht="59.25" customHeight="1">
      <c r="A186" s="2370" t="s">
        <v>7487</v>
      </c>
      <c r="B186" s="2370"/>
      <c r="C186" s="2370"/>
      <c r="D186" s="2370"/>
      <c r="E186" s="2370"/>
      <c r="F186" s="1440"/>
      <c r="G186" s="1379"/>
    </row>
    <row r="187" spans="1:11" ht="39.75" customHeight="1">
      <c r="A187" s="2394" t="s">
        <v>6562</v>
      </c>
      <c r="B187" s="2394"/>
      <c r="C187" s="2394"/>
      <c r="D187" s="2394"/>
      <c r="E187" s="2394"/>
      <c r="F187" s="1441"/>
      <c r="G187" s="1379"/>
    </row>
    <row r="188" spans="1:11" ht="54.75" customHeight="1">
      <c r="A188" s="2370" t="s">
        <v>6040</v>
      </c>
      <c r="B188" s="2370"/>
      <c r="C188" s="2370"/>
      <c r="D188" s="2370"/>
      <c r="E188" s="2370"/>
      <c r="F188" s="1586">
        <f>351.28/61</f>
        <v>5.7586885245901636</v>
      </c>
      <c r="G188" s="1587">
        <f>F188*7</f>
        <v>40.310819672131146</v>
      </c>
      <c r="H188" s="1015" t="s">
        <v>6477</v>
      </c>
      <c r="I188" s="245">
        <v>49.29</v>
      </c>
    </row>
    <row r="189" spans="1:11" ht="31.5" customHeight="1">
      <c r="A189" s="2370" t="s">
        <v>6422</v>
      </c>
      <c r="B189" s="2370"/>
      <c r="C189" s="2370"/>
      <c r="D189" s="2370"/>
      <c r="E189" s="2370"/>
      <c r="F189" s="1442"/>
      <c r="G189" s="1379"/>
      <c r="I189" s="575">
        <f>F188*2</f>
        <v>11.517377049180327</v>
      </c>
      <c r="K189" s="575">
        <f>I188-I189</f>
        <v>37.772622950819674</v>
      </c>
    </row>
    <row r="190" spans="1:11" ht="16.5" customHeight="1">
      <c r="A190" s="1271" t="s">
        <v>6025</v>
      </c>
      <c r="B190" s="1402"/>
      <c r="C190" s="1402"/>
      <c r="D190" s="1402"/>
      <c r="E190" s="1402"/>
      <c r="F190" s="1440"/>
      <c r="G190" s="1391"/>
    </row>
    <row r="191" spans="1:11" ht="141" customHeight="1">
      <c r="A191" s="2393" t="s">
        <v>7488</v>
      </c>
      <c r="B191" s="2393"/>
      <c r="C191" s="2393"/>
      <c r="D191" s="2393"/>
      <c r="E191" s="2393"/>
      <c r="F191" s="1443"/>
      <c r="G191" s="1391"/>
    </row>
    <row r="192" spans="1:11" ht="15.75" customHeight="1">
      <c r="A192" s="1514" t="s">
        <v>6052</v>
      </c>
      <c r="C192" s="1516"/>
      <c r="D192" s="1516"/>
      <c r="E192" s="1516"/>
      <c r="G192" s="1513"/>
    </row>
    <row r="193" spans="1:11" ht="15.75" customHeight="1">
      <c r="A193" s="2392" t="s">
        <v>7489</v>
      </c>
      <c r="B193" s="2392"/>
      <c r="C193" s="2392"/>
      <c r="D193" s="2392"/>
      <c r="E193" s="2392"/>
      <c r="F193" s="1516"/>
      <c r="G193" s="1515"/>
    </row>
    <row r="194" spans="1:11" ht="33.75" customHeight="1">
      <c r="A194" s="2392"/>
      <c r="B194" s="2392"/>
      <c r="C194" s="2392"/>
      <c r="D194" s="2392"/>
      <c r="E194" s="2392"/>
      <c r="F194" s="1512"/>
      <c r="G194" s="1513"/>
    </row>
    <row r="195" spans="1:11" ht="21" customHeight="1" thickBot="1">
      <c r="A195" s="1078" t="s">
        <v>948</v>
      </c>
      <c r="B195" s="1078"/>
      <c r="C195" s="1078"/>
      <c r="D195" s="321" t="s">
        <v>6036</v>
      </c>
      <c r="E195" s="225"/>
      <c r="F195" s="225"/>
    </row>
    <row r="196" spans="1:11" ht="16.5" thickBot="1">
      <c r="A196" s="2348" t="s">
        <v>0</v>
      </c>
      <c r="B196" s="2349"/>
      <c r="C196" s="276" t="s">
        <v>6081</v>
      </c>
      <c r="D196" s="276" t="s">
        <v>5453</v>
      </c>
      <c r="E196" s="225"/>
      <c r="F196" s="225"/>
    </row>
    <row r="197" spans="1:11" ht="16.899999999999999" customHeight="1">
      <c r="A197" s="1044" t="s">
        <v>8</v>
      </c>
      <c r="B197" s="1045"/>
      <c r="C197" s="1046">
        <f>D201</f>
        <v>0</v>
      </c>
      <c r="D197" s="1047">
        <v>0</v>
      </c>
      <c r="E197" s="225"/>
      <c r="F197" s="225"/>
    </row>
    <row r="198" spans="1:11" ht="21" customHeight="1">
      <c r="A198" s="2334" t="s">
        <v>293</v>
      </c>
      <c r="B198" s="2413"/>
      <c r="C198" s="1046">
        <v>0</v>
      </c>
      <c r="D198" s="1046">
        <v>0</v>
      </c>
      <c r="E198" s="225"/>
      <c r="F198" s="225"/>
    </row>
    <row r="199" spans="1:11" ht="36.75" customHeight="1">
      <c r="A199" s="2373" t="s">
        <v>6565</v>
      </c>
      <c r="B199" s="2390"/>
      <c r="C199" s="1046">
        <v>0</v>
      </c>
      <c r="D199" s="1046">
        <v>0</v>
      </c>
      <c r="E199" s="225"/>
      <c r="F199" s="225"/>
    </row>
    <row r="200" spans="1:11" ht="16.5" thickBot="1">
      <c r="A200" s="2373" t="s">
        <v>6564</v>
      </c>
      <c r="B200" s="2390"/>
      <c r="C200" s="1046">
        <v>0</v>
      </c>
      <c r="D200" s="1046">
        <v>0</v>
      </c>
      <c r="E200" s="1233"/>
      <c r="F200" s="1233"/>
      <c r="G200" s="586"/>
      <c r="I200" s="1111"/>
      <c r="J200" s="586"/>
    </row>
    <row r="201" spans="1:11" ht="16.899999999999999" customHeight="1" thickBot="1">
      <c r="A201" s="2358" t="s">
        <v>691</v>
      </c>
      <c r="B201" s="2359"/>
      <c r="C201" s="1048">
        <f>C197+C199+C200</f>
        <v>0</v>
      </c>
      <c r="D201" s="1048">
        <f>D197+D199+D200</f>
        <v>0</v>
      </c>
      <c r="E201" s="1234"/>
      <c r="F201" s="1234"/>
      <c r="G201" s="586"/>
      <c r="I201" s="1206"/>
      <c r="J201" s="586">
        <f>G201+I201</f>
        <v>0</v>
      </c>
      <c r="K201" s="574"/>
    </row>
    <row r="202" spans="1:11" ht="68.25" hidden="1" customHeight="1">
      <c r="A202" s="2389" t="s">
        <v>385</v>
      </c>
      <c r="B202" s="2389"/>
      <c r="C202" s="2389"/>
      <c r="D202" s="2389"/>
    </row>
    <row r="203" spans="1:11" ht="4.5" customHeight="1">
      <c r="A203" s="1076"/>
      <c r="B203" s="1076"/>
      <c r="C203" s="1076"/>
      <c r="D203" s="1076"/>
    </row>
    <row r="204" spans="1:11" ht="17.25" customHeight="1">
      <c r="A204" s="1080" t="s">
        <v>4019</v>
      </c>
      <c r="B204" s="1076"/>
      <c r="C204" s="1076"/>
      <c r="D204" s="1076"/>
    </row>
    <row r="205" spans="1:11" ht="36.75" customHeight="1">
      <c r="A205" s="2395" t="s">
        <v>4002</v>
      </c>
      <c r="B205" s="2395"/>
      <c r="C205" s="2395"/>
      <c r="D205" s="2395"/>
      <c r="E205" s="2395"/>
      <c r="F205" s="1446"/>
      <c r="G205" s="271"/>
    </row>
    <row r="206" spans="1:11" ht="19.149999999999999" customHeight="1" thickBot="1">
      <c r="A206" s="1078" t="s">
        <v>709</v>
      </c>
      <c r="B206" s="1078"/>
      <c r="C206" s="1078"/>
      <c r="D206" s="321" t="s">
        <v>6036</v>
      </c>
    </row>
    <row r="207" spans="1:11" ht="16.5" thickBot="1">
      <c r="A207" s="2414" t="s">
        <v>0</v>
      </c>
      <c r="B207" s="2415"/>
      <c r="C207" s="276" t="s">
        <v>6081</v>
      </c>
      <c r="D207" s="1438" t="s">
        <v>5453</v>
      </c>
    </row>
    <row r="208" spans="1:11">
      <c r="A208" s="656" t="s">
        <v>20</v>
      </c>
      <c r="B208" s="377"/>
      <c r="C208" s="655"/>
      <c r="D208" s="1459"/>
      <c r="G208" s="1119"/>
    </row>
    <row r="209" spans="1:11" ht="18.75" customHeight="1" thickBot="1">
      <c r="A209" s="2343" t="s">
        <v>830</v>
      </c>
      <c r="B209" s="2389"/>
      <c r="C209" s="1461">
        <v>1509.19</v>
      </c>
      <c r="D209" s="1458">
        <v>1416.0936999999999</v>
      </c>
      <c r="G209" s="1119"/>
    </row>
    <row r="210" spans="1:11" s="303" customFormat="1" ht="16.149999999999999" customHeight="1" thickBot="1">
      <c r="A210" s="2371" t="s">
        <v>43</v>
      </c>
      <c r="B210" s="2397"/>
      <c r="C210" s="1235">
        <f>SUM(C208:C209)</f>
        <v>1509.19</v>
      </c>
      <c r="D210" s="1460">
        <f>SUM(D208:D209)</f>
        <v>1416.0936999999999</v>
      </c>
      <c r="E210" s="1111"/>
      <c r="F210" s="1454"/>
      <c r="G210" s="1117"/>
      <c r="H210" s="1016"/>
      <c r="I210" s="1111"/>
      <c r="J210" s="797">
        <f>G210+I210</f>
        <v>0</v>
      </c>
      <c r="K210" s="798"/>
    </row>
    <row r="211" spans="1:11" ht="4.5" customHeight="1">
      <c r="G211" s="1119"/>
    </row>
    <row r="212" spans="1:11">
      <c r="A212" s="2351" t="s">
        <v>838</v>
      </c>
      <c r="B212" s="2351"/>
      <c r="C212" s="2351"/>
      <c r="D212" s="2351"/>
      <c r="E212" s="2351"/>
      <c r="F212" s="1436"/>
      <c r="G212" s="1117"/>
    </row>
    <row r="213" spans="1:11" ht="53.25" customHeight="1">
      <c r="A213" s="2395" t="s">
        <v>7490</v>
      </c>
      <c r="B213" s="2412"/>
      <c r="C213" s="2412"/>
      <c r="D213" s="2412"/>
      <c r="E213" s="2412"/>
      <c r="F213" s="1450"/>
      <c r="G213" s="1117"/>
    </row>
    <row r="214" spans="1:11" ht="5.25" customHeight="1">
      <c r="A214" s="2351"/>
      <c r="B214" s="2351"/>
      <c r="C214" s="2351"/>
      <c r="D214" s="2351"/>
      <c r="E214" s="2351"/>
      <c r="F214" s="1436"/>
      <c r="G214" s="575"/>
    </row>
    <row r="215" spans="1:11" ht="1.5" customHeight="1">
      <c r="A215" s="2390"/>
      <c r="B215" s="2390"/>
      <c r="C215" s="2390"/>
      <c r="D215" s="2390"/>
      <c r="E215" s="2390"/>
      <c r="F215" s="1435"/>
      <c r="I215" s="1342"/>
    </row>
    <row r="216" spans="1:11" ht="20.45" customHeight="1">
      <c r="A216" s="2351" t="s">
        <v>839</v>
      </c>
      <c r="B216" s="2351"/>
      <c r="C216" s="2351"/>
      <c r="D216" s="2351"/>
      <c r="E216" s="2351"/>
      <c r="F216" s="1436"/>
      <c r="I216" s="911"/>
    </row>
    <row r="217" spans="1:11" ht="35.25" customHeight="1">
      <c r="A217" s="2352" t="s">
        <v>6428</v>
      </c>
      <c r="B217" s="2352"/>
      <c r="C217" s="2352"/>
      <c r="D217" s="2352"/>
      <c r="E217" s="2352"/>
      <c r="F217" s="1440"/>
      <c r="I217" s="911"/>
    </row>
    <row r="218" spans="1:11" ht="17.25" customHeight="1">
      <c r="A218" s="1271" t="s">
        <v>6072</v>
      </c>
      <c r="B218" s="1394"/>
      <c r="C218" s="1394"/>
      <c r="D218" s="1394"/>
      <c r="E218" s="1394"/>
      <c r="F218" s="1440"/>
      <c r="I218" s="911"/>
    </row>
    <row r="219" spans="1:11" ht="51" customHeight="1">
      <c r="A219" s="2352" t="s">
        <v>7491</v>
      </c>
      <c r="B219" s="2352"/>
      <c r="C219" s="2352"/>
      <c r="D219" s="2352"/>
      <c r="E219" s="2352"/>
      <c r="F219" s="1437"/>
      <c r="I219" s="911"/>
    </row>
    <row r="220" spans="1:11" ht="19.899999999999999" customHeight="1" thickBot="1">
      <c r="A220" s="368" t="s">
        <v>501</v>
      </c>
      <c r="B220" s="1078" t="s">
        <v>12</v>
      </c>
      <c r="C220" s="366"/>
      <c r="D220" s="321" t="s">
        <v>6036</v>
      </c>
    </row>
    <row r="221" spans="1:11" ht="16.5" thickBot="1">
      <c r="A221" s="2416" t="s">
        <v>0</v>
      </c>
      <c r="B221" s="2417"/>
      <c r="C221" s="276" t="s">
        <v>6081</v>
      </c>
      <c r="D221" s="276" t="s">
        <v>5453</v>
      </c>
      <c r="K221" s="245">
        <f>107362.77-101378.04</f>
        <v>5984.7300000000105</v>
      </c>
    </row>
    <row r="222" spans="1:11">
      <c r="A222" s="1081" t="s">
        <v>21</v>
      </c>
      <c r="B222" s="1083"/>
      <c r="C222" s="359"/>
      <c r="D222" s="359"/>
      <c r="G222" s="448"/>
      <c r="J222" s="448"/>
    </row>
    <row r="223" spans="1:11" ht="16.5" customHeight="1">
      <c r="A223" s="2343" t="s">
        <v>766</v>
      </c>
      <c r="B223" s="2389"/>
      <c r="C223" s="1462">
        <v>979.36</v>
      </c>
      <c r="D223" s="912">
        <v>893.70899999999995</v>
      </c>
      <c r="E223" s="1111"/>
      <c r="F223" s="1111"/>
      <c r="G223" s="1119"/>
      <c r="H223" s="1017"/>
      <c r="I223" s="1111"/>
      <c r="J223" s="586">
        <f>G223+I223</f>
        <v>0</v>
      </c>
      <c r="K223" s="574"/>
    </row>
    <row r="224" spans="1:11" ht="16.5" customHeight="1" thickBot="1">
      <c r="A224" s="2355" t="s">
        <v>3745</v>
      </c>
      <c r="B224" s="2356"/>
      <c r="C224" s="1463">
        <v>28.15</v>
      </c>
      <c r="D224" s="913">
        <v>21.9923</v>
      </c>
      <c r="E224" s="1111"/>
      <c r="F224" s="1111"/>
      <c r="G224" s="1117"/>
      <c r="H224" s="1017"/>
      <c r="I224" s="1111"/>
      <c r="J224" s="586">
        <f>G224+I224</f>
        <v>0</v>
      </c>
    </row>
    <row r="225" spans="1:11" ht="16.149999999999999" customHeight="1" thickBot="1">
      <c r="A225" s="2358" t="s">
        <v>43</v>
      </c>
      <c r="B225" s="2418"/>
      <c r="C225" s="1236">
        <f>SUM(C223:C224)</f>
        <v>1007.51</v>
      </c>
      <c r="D225" s="1237">
        <f>SUM(D223:D224)</f>
        <v>915.70129999999995</v>
      </c>
      <c r="E225" s="1111"/>
      <c r="F225" s="1464"/>
      <c r="G225" s="586"/>
      <c r="I225" s="1111"/>
      <c r="J225" s="586">
        <f>G225+I225</f>
        <v>0</v>
      </c>
    </row>
    <row r="226" spans="1:11" ht="16.149999999999999" customHeight="1">
      <c r="A226" s="326" t="s">
        <v>5406</v>
      </c>
      <c r="B226" s="326"/>
      <c r="C226" s="1238"/>
      <c r="D226" s="1239"/>
      <c r="E226" s="1111"/>
      <c r="F226" s="1111"/>
      <c r="G226" s="586"/>
      <c r="I226" s="1111"/>
      <c r="J226" s="586"/>
    </row>
    <row r="227" spans="1:11" ht="21" customHeight="1">
      <c r="A227" s="2390" t="s">
        <v>6033</v>
      </c>
      <c r="B227" s="2390"/>
      <c r="C227" s="2390"/>
      <c r="D227" s="2390"/>
      <c r="E227" s="2390"/>
      <c r="F227" s="1435"/>
    </row>
    <row r="228" spans="1:11" ht="19.149999999999999" customHeight="1" thickBot="1">
      <c r="A228" s="1002" t="s">
        <v>586</v>
      </c>
      <c r="B228" s="382" t="s">
        <v>434</v>
      </c>
      <c r="D228" s="321" t="s">
        <v>6036</v>
      </c>
    </row>
    <row r="229" spans="1:11" ht="16.5" thickBot="1">
      <c r="A229" s="2348" t="s">
        <v>0</v>
      </c>
      <c r="B229" s="2349"/>
      <c r="C229" s="276" t="s">
        <v>6081</v>
      </c>
      <c r="D229" s="276" t="s">
        <v>5453</v>
      </c>
    </row>
    <row r="230" spans="1:11">
      <c r="A230" s="2385" t="s">
        <v>5364</v>
      </c>
      <c r="B230" s="2391"/>
      <c r="C230" s="1240"/>
      <c r="D230" s="1240"/>
      <c r="G230" s="1119"/>
    </row>
    <row r="231" spans="1:11" ht="16.5" thickBot="1">
      <c r="A231" s="2373" t="s">
        <v>6013</v>
      </c>
      <c r="B231" s="2396"/>
      <c r="C231" s="1954">
        <v>680.18</v>
      </c>
      <c r="D231" s="912">
        <v>846.83</v>
      </c>
      <c r="E231" s="1111"/>
      <c r="F231" s="1111"/>
      <c r="G231" s="1119"/>
      <c r="I231" s="1111"/>
      <c r="J231" s="574">
        <f>G231+I231</f>
        <v>0</v>
      </c>
      <c r="K231" s="574">
        <f>581222935+907758493</f>
        <v>1488981428</v>
      </c>
    </row>
    <row r="232" spans="1:11" ht="16.5" thickBot="1">
      <c r="A232" s="2358" t="s">
        <v>423</v>
      </c>
      <c r="B232" s="2372"/>
      <c r="C232" s="1241">
        <f>SUM(C231:C231)</f>
        <v>680.18</v>
      </c>
      <c r="D232" s="1237">
        <f>SUM(D231:D231)</f>
        <v>846.83</v>
      </c>
      <c r="F232" s="334"/>
      <c r="G232" s="1119"/>
      <c r="J232" s="574"/>
    </row>
    <row r="233" spans="1:11" ht="11.25" customHeight="1">
      <c r="A233" s="1742"/>
      <c r="B233" s="1743"/>
      <c r="C233" s="1224"/>
      <c r="D233" s="1224"/>
      <c r="G233" s="1119"/>
    </row>
    <row r="234" spans="1:11" ht="16.5" customHeight="1">
      <c r="A234" s="2385" t="s">
        <v>5363</v>
      </c>
      <c r="B234" s="2391"/>
      <c r="C234" s="1150"/>
      <c r="D234" s="1150"/>
      <c r="G234" s="1119"/>
    </row>
    <row r="235" spans="1:11" ht="16.5" customHeight="1">
      <c r="A235" s="2385" t="s">
        <v>1168</v>
      </c>
      <c r="B235" s="2386"/>
      <c r="C235" s="1150"/>
      <c r="D235" s="1150"/>
      <c r="G235" s="1119"/>
      <c r="J235" s="574"/>
    </row>
    <row r="236" spans="1:11">
      <c r="A236" s="2353" t="s">
        <v>5365</v>
      </c>
      <c r="B236" s="2354"/>
      <c r="C236" s="1576">
        <v>1833.33</v>
      </c>
      <c r="D236" s="1228">
        <v>1264</v>
      </c>
      <c r="G236" s="1119"/>
      <c r="H236" s="911"/>
      <c r="I236" s="1111"/>
      <c r="J236" s="1111">
        <f>G236+I236</f>
        <v>0</v>
      </c>
      <c r="K236" s="574"/>
    </row>
    <row r="237" spans="1:11" ht="16.5" customHeight="1">
      <c r="A237" s="2387" t="s">
        <v>5441</v>
      </c>
      <c r="B237" s="2410"/>
      <c r="C237" s="1228">
        <v>3993.84</v>
      </c>
      <c r="D237" s="1228">
        <v>1998.38</v>
      </c>
      <c r="E237" s="266"/>
      <c r="F237" s="266">
        <f>995.76+998.36+999.71+1000</f>
        <v>3993.83</v>
      </c>
      <c r="G237" s="1242"/>
      <c r="J237" s="574"/>
    </row>
    <row r="238" spans="1:11" ht="31.5" customHeight="1">
      <c r="A238" s="2353" t="s">
        <v>5440</v>
      </c>
      <c r="B238" s="2354"/>
      <c r="C238" s="1243">
        <v>2908.31</v>
      </c>
      <c r="D238" s="1228">
        <v>2707.9153999999999</v>
      </c>
      <c r="G238" s="1117"/>
      <c r="J238" s="574"/>
    </row>
    <row r="239" spans="1:11" ht="16.5" customHeight="1" thickBot="1">
      <c r="A239" s="2387" t="s">
        <v>6566</v>
      </c>
      <c r="B239" s="2388"/>
      <c r="C239" s="1228">
        <v>186.91</v>
      </c>
      <c r="D239" s="1228">
        <v>359.57099999999997</v>
      </c>
      <c r="E239" s="1111"/>
      <c r="F239" s="1111"/>
      <c r="G239" s="1119"/>
      <c r="I239" s="1111"/>
      <c r="J239" s="574" t="e">
        <f>#REF!+I239</f>
        <v>#REF!</v>
      </c>
      <c r="K239" s="446"/>
    </row>
    <row r="240" spans="1:11" ht="16.5" customHeight="1" thickBot="1">
      <c r="A240" s="2358" t="s">
        <v>423</v>
      </c>
      <c r="B240" s="2372"/>
      <c r="C240" s="1236">
        <f>SUM(C236:C239)</f>
        <v>8922.39</v>
      </c>
      <c r="D240" s="1236">
        <f>SUM(D236:D239)</f>
        <v>6329.8663999999999</v>
      </c>
      <c r="E240" s="1111"/>
      <c r="F240" s="1111"/>
      <c r="G240" s="446"/>
      <c r="I240" s="1111"/>
      <c r="J240" s="446"/>
      <c r="K240" s="446"/>
    </row>
    <row r="241" spans="1:11" ht="15.75" customHeight="1">
      <c r="A241" s="2383" t="s">
        <v>5362</v>
      </c>
      <c r="B241" s="2384"/>
      <c r="C241" s="1244"/>
      <c r="D241" s="362"/>
      <c r="G241" s="574"/>
    </row>
    <row r="242" spans="1:11" ht="15.75" customHeight="1">
      <c r="A242" s="2343" t="s">
        <v>1204</v>
      </c>
      <c r="B242" s="2344"/>
      <c r="C242" s="1012">
        <v>455.49</v>
      </c>
      <c r="D242" s="912">
        <v>216.3</v>
      </c>
      <c r="G242" s="574"/>
    </row>
    <row r="243" spans="1:11" ht="15.75" customHeight="1">
      <c r="A243" s="2343" t="s">
        <v>1205</v>
      </c>
      <c r="B243" s="2344"/>
      <c r="C243" s="1012">
        <v>779.29</v>
      </c>
      <c r="D243" s="2021">
        <v>0</v>
      </c>
      <c r="G243" s="911"/>
    </row>
    <row r="244" spans="1:11" ht="15.75" customHeight="1">
      <c r="A244" s="2343" t="s">
        <v>1206</v>
      </c>
      <c r="B244" s="2344"/>
      <c r="C244" s="1012">
        <v>320.51</v>
      </c>
      <c r="D244" s="912">
        <v>23.586400000000001</v>
      </c>
    </row>
    <row r="245" spans="1:11" ht="15.75" customHeight="1">
      <c r="A245" s="2400" t="s">
        <v>5438</v>
      </c>
      <c r="B245" s="2411"/>
      <c r="C245" s="1012">
        <v>56.99</v>
      </c>
      <c r="D245" s="912">
        <v>56.991999999999997</v>
      </c>
    </row>
    <row r="246" spans="1:11" ht="15.75" customHeight="1">
      <c r="A246" s="2400" t="s">
        <v>5437</v>
      </c>
      <c r="B246" s="2411"/>
      <c r="C246" s="1012">
        <v>13.53</v>
      </c>
      <c r="D246" s="912">
        <v>14.0931</v>
      </c>
    </row>
    <row r="247" spans="1:11" ht="15.75" customHeight="1" thickBot="1">
      <c r="A247" s="2400" t="s">
        <v>6563</v>
      </c>
      <c r="B247" s="2401"/>
      <c r="C247" s="912">
        <v>49.29</v>
      </c>
      <c r="D247" s="2021">
        <v>0</v>
      </c>
    </row>
    <row r="248" spans="1:11" ht="15.75" customHeight="1" thickBot="1">
      <c r="A248" s="2398" t="s">
        <v>423</v>
      </c>
      <c r="B248" s="2399"/>
      <c r="C248" s="1216">
        <f>SUM(C242:C247)</f>
        <v>1675.1</v>
      </c>
      <c r="D248" s="1216">
        <f>SUM(D242:D247)</f>
        <v>310.97149999999999</v>
      </c>
    </row>
    <row r="249" spans="1:11" ht="16.5" customHeight="1" thickBot="1">
      <c r="A249" s="2357" t="s">
        <v>6031</v>
      </c>
      <c r="B249" s="2357"/>
      <c r="C249" s="914">
        <v>-0.19190000000000002</v>
      </c>
      <c r="D249" s="914">
        <v>-0.19190000000000002</v>
      </c>
      <c r="E249" s="1111"/>
      <c r="F249" s="1111"/>
      <c r="G249" s="574"/>
      <c r="I249" s="1111"/>
      <c r="J249" s="574">
        <f>I249+G248+G249</f>
        <v>0</v>
      </c>
      <c r="K249" s="446"/>
    </row>
    <row r="250" spans="1:11" ht="18.75" customHeight="1" thickBot="1">
      <c r="A250" s="2350" t="s">
        <v>43</v>
      </c>
      <c r="B250" s="2350"/>
      <c r="C250" s="1236">
        <f>C232+C240+C248+C249</f>
        <v>11277.4781</v>
      </c>
      <c r="D250" s="1236">
        <f>D232+D240+D248+D249</f>
        <v>7487.4759999999997</v>
      </c>
      <c r="E250" s="1111"/>
      <c r="F250" s="1453"/>
      <c r="G250" s="574"/>
      <c r="I250" s="1111"/>
      <c r="J250" s="574">
        <f>G250+I250</f>
        <v>0</v>
      </c>
      <c r="K250" s="446"/>
    </row>
    <row r="251" spans="1:11" ht="3" customHeight="1">
      <c r="A251" s="309"/>
      <c r="B251" s="271"/>
      <c r="C251" s="1245"/>
      <c r="D251" s="1246"/>
    </row>
    <row r="252" spans="1:11" ht="16.5" customHeight="1">
      <c r="A252" s="2351" t="s">
        <v>711</v>
      </c>
      <c r="B252" s="2375"/>
      <c r="C252" s="2375"/>
      <c r="D252" s="2375"/>
      <c r="F252" s="575"/>
    </row>
    <row r="253" spans="1:11" ht="32.25" customHeight="1">
      <c r="A253" s="2395" t="s">
        <v>6032</v>
      </c>
      <c r="B253" s="2395"/>
      <c r="C253" s="2395"/>
      <c r="D253" s="2395"/>
      <c r="E253" s="2395"/>
      <c r="F253" s="1446"/>
      <c r="G253" s="271"/>
    </row>
    <row r="254" spans="1:11" ht="18" customHeight="1">
      <c r="A254" s="1080" t="s">
        <v>5380</v>
      </c>
      <c r="B254" s="1076"/>
      <c r="C254" s="1076"/>
      <c r="D254" s="1076"/>
      <c r="E254" s="1076"/>
      <c r="F254" s="1447"/>
      <c r="G254" s="271"/>
    </row>
    <row r="255" spans="1:11" ht="62.25" customHeight="1">
      <c r="A255" s="2370" t="s">
        <v>6014</v>
      </c>
      <c r="B255" s="2370"/>
      <c r="C255" s="2370"/>
      <c r="D255" s="2370"/>
      <c r="E255" s="2370"/>
      <c r="F255" s="1440"/>
      <c r="G255" s="271"/>
    </row>
    <row r="256" spans="1:11" ht="17.25" customHeight="1">
      <c r="A256" s="1266" t="s">
        <v>5439</v>
      </c>
      <c r="B256" s="1269"/>
      <c r="C256" s="1269"/>
      <c r="D256" s="1269"/>
      <c r="E256" s="1269"/>
      <c r="F256" s="1440"/>
      <c r="G256" s="1267"/>
    </row>
    <row r="257" spans="1:11" ht="84" customHeight="1">
      <c r="A257" s="2352" t="s">
        <v>6073</v>
      </c>
      <c r="B257" s="2352"/>
      <c r="C257" s="2352"/>
      <c r="D257" s="2352"/>
      <c r="E257" s="2352"/>
      <c r="F257" s="1439"/>
      <c r="G257" s="1267"/>
    </row>
    <row r="258" spans="1:11">
      <c r="A258" s="1271" t="s">
        <v>6048</v>
      </c>
      <c r="B258" s="1403"/>
      <c r="C258" s="1403"/>
      <c r="D258" s="1403"/>
      <c r="E258" s="1403"/>
      <c r="F258" s="1439"/>
      <c r="G258" s="1387"/>
    </row>
    <row r="259" spans="1:11" ht="94.5" customHeight="1">
      <c r="A259" s="2352" t="s">
        <v>6074</v>
      </c>
      <c r="B259" s="2352"/>
      <c r="C259" s="2352"/>
      <c r="D259" s="2352"/>
      <c r="E259" s="2352"/>
      <c r="F259" s="1439"/>
      <c r="G259" s="1387"/>
    </row>
    <row r="260" spans="1:11">
      <c r="A260" s="1271" t="s">
        <v>6479</v>
      </c>
      <c r="B260" s="1268"/>
      <c r="C260" s="1268"/>
      <c r="D260" s="1268"/>
      <c r="E260" s="1268"/>
      <c r="F260" s="1435"/>
      <c r="G260" s="1267"/>
    </row>
    <row r="261" spans="1:11" ht="76.5" customHeight="1">
      <c r="A261" s="2352" t="s">
        <v>7224</v>
      </c>
      <c r="B261" s="2352"/>
      <c r="C261" s="2352"/>
      <c r="D261" s="2352"/>
      <c r="E261" s="2352"/>
      <c r="F261" s="1584"/>
      <c r="G261" s="1585"/>
    </row>
    <row r="262" spans="1:11" ht="18" customHeight="1" thickBot="1">
      <c r="A262" s="1082" t="s">
        <v>776</v>
      </c>
      <c r="B262" s="1078"/>
      <c r="C262" s="1078"/>
      <c r="D262" s="321" t="s">
        <v>6036</v>
      </c>
    </row>
    <row r="263" spans="1:11" ht="19.5" customHeight="1" thickBot="1">
      <c r="A263" s="2348" t="s">
        <v>0</v>
      </c>
      <c r="B263" s="2349"/>
      <c r="C263" s="276" t="s">
        <v>6081</v>
      </c>
      <c r="D263" s="276" t="s">
        <v>5453</v>
      </c>
    </row>
    <row r="264" spans="1:11" ht="21.75" customHeight="1">
      <c r="A264" s="2373" t="s">
        <v>5379</v>
      </c>
      <c r="B264" s="2396"/>
      <c r="C264" s="1244">
        <v>0</v>
      </c>
      <c r="D264" s="362">
        <v>0</v>
      </c>
    </row>
    <row r="265" spans="1:11" ht="19.5" customHeight="1">
      <c r="A265" s="2373" t="s">
        <v>4057</v>
      </c>
      <c r="B265" s="2396"/>
      <c r="C265" s="337"/>
      <c r="D265" s="337"/>
      <c r="G265" s="1119"/>
    </row>
    <row r="266" spans="1:11" ht="18.75" customHeight="1">
      <c r="A266" s="2343" t="s">
        <v>731</v>
      </c>
      <c r="B266" s="2396"/>
      <c r="C266" s="1012">
        <v>11035.49</v>
      </c>
      <c r="D266" s="912">
        <v>12055.4</v>
      </c>
      <c r="E266" s="1111"/>
      <c r="F266" s="1457"/>
      <c r="G266" s="1119"/>
      <c r="I266" s="1111"/>
      <c r="J266" s="574">
        <f>G266+I266</f>
        <v>0</v>
      </c>
      <c r="K266" s="446"/>
    </row>
    <row r="267" spans="1:11" ht="18.75" customHeight="1" thickBot="1">
      <c r="A267" s="2373" t="s">
        <v>950</v>
      </c>
      <c r="B267" s="2374"/>
      <c r="C267" s="912">
        <v>7.86</v>
      </c>
      <c r="D267" s="913">
        <v>11.442399999999999</v>
      </c>
      <c r="E267" s="1111"/>
      <c r="F267" s="334"/>
      <c r="G267" s="1119"/>
      <c r="I267" s="1111"/>
      <c r="J267" s="574">
        <f>G267+I267</f>
        <v>0</v>
      </c>
      <c r="K267" s="446"/>
    </row>
    <row r="268" spans="1:11" ht="16.899999999999999" customHeight="1" thickBot="1">
      <c r="A268" s="2358" t="s">
        <v>691</v>
      </c>
      <c r="B268" s="2359"/>
      <c r="C268" s="1236">
        <f>SUM(C266:C267)</f>
        <v>11043.35</v>
      </c>
      <c r="D268" s="1237">
        <f>SUM(D266:D267)</f>
        <v>12066.8424</v>
      </c>
      <c r="E268" s="1111"/>
      <c r="F268" s="1111"/>
      <c r="G268" s="574"/>
      <c r="I268" s="1111"/>
      <c r="J268" s="574">
        <f>G268+I268</f>
        <v>0</v>
      </c>
      <c r="K268" s="446"/>
    </row>
    <row r="269" spans="1:11" ht="13.5" customHeight="1">
      <c r="A269" s="326"/>
      <c r="B269" s="326"/>
      <c r="C269" s="1238"/>
      <c r="D269" s="1239"/>
      <c r="E269" s="1111"/>
      <c r="F269" s="1111"/>
      <c r="G269" s="574"/>
      <c r="I269" s="1111"/>
      <c r="J269" s="574"/>
      <c r="K269" s="446"/>
    </row>
    <row r="270" spans="1:11" ht="18" customHeight="1" thickBot="1">
      <c r="A270" s="2345" t="s">
        <v>6037</v>
      </c>
      <c r="B270" s="2345"/>
      <c r="C270" s="2345"/>
      <c r="D270" s="2345"/>
      <c r="E270" s="2345"/>
      <c r="F270" s="1444"/>
    </row>
    <row r="271" spans="1:11" ht="36" customHeight="1" thickBot="1">
      <c r="A271" s="2381" t="s">
        <v>430</v>
      </c>
      <c r="B271" s="2382" t="s">
        <v>4058</v>
      </c>
      <c r="C271" s="2382" t="s">
        <v>4033</v>
      </c>
      <c r="D271" s="2382"/>
      <c r="E271" s="2382"/>
      <c r="F271" s="308"/>
    </row>
    <row r="272" spans="1:11" ht="18" customHeight="1" thickBot="1">
      <c r="A272" s="2381"/>
      <c r="B272" s="2382"/>
      <c r="C272" s="1348" t="s">
        <v>180</v>
      </c>
      <c r="D272" s="1349" t="s">
        <v>4061</v>
      </c>
      <c r="E272" s="1349" t="s">
        <v>1001</v>
      </c>
      <c r="F272" s="308"/>
    </row>
    <row r="273" spans="1:7" ht="18" customHeight="1" thickBot="1">
      <c r="A273" s="1349">
        <v>1</v>
      </c>
      <c r="B273" s="1341" t="s">
        <v>4059</v>
      </c>
      <c r="C273" s="1349" t="s">
        <v>4060</v>
      </c>
      <c r="D273" s="1350" t="s">
        <v>4030</v>
      </c>
      <c r="E273" s="1351"/>
      <c r="F273" s="1444"/>
    </row>
    <row r="274" spans="1:7" ht="18" customHeight="1" thickBot="1">
      <c r="A274" s="1349"/>
      <c r="B274" s="1341"/>
      <c r="C274" s="1350" t="s">
        <v>4038</v>
      </c>
      <c r="D274" s="1350" t="s">
        <v>4030</v>
      </c>
      <c r="E274" s="1351"/>
      <c r="F274" s="1444"/>
    </row>
    <row r="275" spans="1:7" ht="18" customHeight="1" thickBot="1">
      <c r="A275" s="1349"/>
      <c r="B275" s="1341"/>
      <c r="C275" s="1350" t="s">
        <v>4039</v>
      </c>
      <c r="D275" s="1350" t="s">
        <v>4030</v>
      </c>
      <c r="E275" s="1351"/>
      <c r="F275" s="1444"/>
    </row>
    <row r="276" spans="1:7" ht="18" customHeight="1" thickBot="1">
      <c r="A276" s="1349"/>
      <c r="B276" s="1341"/>
      <c r="C276" s="1352" t="s">
        <v>5442</v>
      </c>
      <c r="D276" s="1350" t="s">
        <v>4030</v>
      </c>
      <c r="E276" s="1351"/>
      <c r="F276" s="1444"/>
    </row>
    <row r="277" spans="1:7" ht="18" customHeight="1" thickBot="1">
      <c r="A277" s="1349"/>
      <c r="B277" s="1341"/>
      <c r="C277" s="1352"/>
      <c r="D277" s="1351"/>
      <c r="E277" s="1351"/>
      <c r="F277" s="1444"/>
    </row>
    <row r="278" spans="1:7" ht="18" customHeight="1" thickBot="1">
      <c r="A278" s="1349">
        <v>2</v>
      </c>
      <c r="B278" s="1341" t="s">
        <v>20</v>
      </c>
      <c r="C278" s="1349" t="s">
        <v>4060</v>
      </c>
      <c r="D278" s="1350">
        <f>7290.36+717.5+10.63</f>
        <v>8018.49</v>
      </c>
      <c r="E278" s="1351"/>
      <c r="F278" s="1444"/>
      <c r="G278" s="448"/>
    </row>
    <row r="279" spans="1:7" ht="18" customHeight="1" thickBot="1">
      <c r="A279" s="1349"/>
      <c r="B279" s="1341"/>
      <c r="C279" s="1350" t="s">
        <v>4038</v>
      </c>
      <c r="D279" s="1350">
        <v>1298.75</v>
      </c>
      <c r="E279" s="1351"/>
      <c r="F279" s="1444"/>
    </row>
    <row r="280" spans="1:7" ht="18" customHeight="1" thickBot="1">
      <c r="A280" s="1349"/>
      <c r="B280" s="1341"/>
      <c r="C280" s="1350" t="s">
        <v>4039</v>
      </c>
      <c r="D280" s="1350">
        <v>801.82</v>
      </c>
      <c r="E280" s="1351"/>
      <c r="F280" s="1444"/>
    </row>
    <row r="281" spans="1:7" ht="18" customHeight="1" thickBot="1">
      <c r="A281" s="1349"/>
      <c r="B281" s="1341"/>
      <c r="C281" s="1352" t="s">
        <v>5442</v>
      </c>
      <c r="D281" s="1350">
        <f>927.06-10.63</f>
        <v>916.43</v>
      </c>
      <c r="E281" s="1351"/>
      <c r="F281" s="1444"/>
      <c r="G281" s="245">
        <f>927.06-916.43</f>
        <v>10.629999999999995</v>
      </c>
    </row>
    <row r="282" spans="1:7" ht="18" customHeight="1" thickBot="1">
      <c r="A282" s="1349"/>
      <c r="B282" s="1341"/>
      <c r="C282" s="1352"/>
      <c r="D282" s="1393"/>
      <c r="E282" s="1351"/>
      <c r="F282" s="1444"/>
    </row>
    <row r="283" spans="1:7" ht="18" customHeight="1" thickBot="1">
      <c r="A283" s="1349">
        <v>3</v>
      </c>
      <c r="B283" s="1341" t="s">
        <v>4062</v>
      </c>
      <c r="C283" s="1349" t="s">
        <v>4060</v>
      </c>
      <c r="D283" s="1350" t="s">
        <v>4030</v>
      </c>
      <c r="E283" s="1392"/>
      <c r="F283" s="1452"/>
    </row>
    <row r="284" spans="1:7" ht="18" customHeight="1" thickBot="1">
      <c r="A284" s="1349"/>
      <c r="B284" s="1341"/>
      <c r="C284" s="1350" t="s">
        <v>4038</v>
      </c>
      <c r="D284" s="1350" t="s">
        <v>4030</v>
      </c>
      <c r="E284" s="1351"/>
      <c r="F284" s="1444"/>
    </row>
    <row r="285" spans="1:7" ht="18" customHeight="1" thickBot="1">
      <c r="A285" s="1349"/>
      <c r="B285" s="1341"/>
      <c r="C285" s="1350" t="s">
        <v>4039</v>
      </c>
      <c r="D285" s="1350" t="s">
        <v>4030</v>
      </c>
      <c r="E285" s="1351"/>
      <c r="F285" s="1444"/>
    </row>
    <row r="286" spans="1:7" ht="18" customHeight="1" thickBot="1">
      <c r="A286" s="1349"/>
      <c r="B286" s="1341"/>
      <c r="C286" s="1352" t="s">
        <v>4040</v>
      </c>
      <c r="D286" s="1350" t="s">
        <v>4030</v>
      </c>
      <c r="E286" s="1351"/>
      <c r="F286" s="1444"/>
      <c r="G286" s="574">
        <f>C266-D293</f>
        <v>0</v>
      </c>
    </row>
    <row r="287" spans="1:7" ht="18" customHeight="1" thickBot="1">
      <c r="A287" s="1349"/>
      <c r="B287" s="1341"/>
      <c r="C287" s="1352"/>
      <c r="D287" s="1351"/>
      <c r="E287" s="1351"/>
      <c r="F287" s="1444"/>
    </row>
    <row r="288" spans="1:7" ht="18" customHeight="1" thickBot="1">
      <c r="A288" s="1349">
        <v>4</v>
      </c>
      <c r="B288" s="1341" t="s">
        <v>4063</v>
      </c>
      <c r="C288" s="1349" t="s">
        <v>4060</v>
      </c>
      <c r="D288" s="1350" t="s">
        <v>4030</v>
      </c>
      <c r="E288" s="1351"/>
      <c r="F288" s="1444"/>
    </row>
    <row r="289" spans="1:11" ht="18" customHeight="1" thickBot="1">
      <c r="A289" s="1349"/>
      <c r="B289" s="1349"/>
      <c r="C289" s="1350" t="s">
        <v>4038</v>
      </c>
      <c r="D289" s="1350" t="s">
        <v>4030</v>
      </c>
      <c r="E289" s="1351"/>
      <c r="F289" s="1444"/>
    </row>
    <row r="290" spans="1:11" ht="18" customHeight="1" thickBot="1">
      <c r="A290" s="1349"/>
      <c r="B290" s="1349"/>
      <c r="C290" s="1350" t="s">
        <v>4039</v>
      </c>
      <c r="D290" s="1350" t="s">
        <v>4030</v>
      </c>
      <c r="E290" s="1351"/>
      <c r="F290" s="1444"/>
    </row>
    <row r="291" spans="1:11" ht="18" customHeight="1" thickBot="1">
      <c r="A291" s="1351"/>
      <c r="B291" s="1351"/>
      <c r="C291" s="1352" t="s">
        <v>4040</v>
      </c>
      <c r="D291" s="1350" t="s">
        <v>4030</v>
      </c>
      <c r="E291" s="1351"/>
      <c r="F291" s="1444"/>
    </row>
    <row r="292" spans="1:11" ht="18" customHeight="1" thickBot="1">
      <c r="A292" s="1351"/>
      <c r="B292" s="1351"/>
      <c r="C292" s="1352"/>
      <c r="D292" s="1351"/>
      <c r="E292" s="1351"/>
      <c r="F292" s="1444"/>
    </row>
    <row r="293" spans="1:11" ht="18" customHeight="1" thickBot="1">
      <c r="A293" s="1351"/>
      <c r="B293" s="2382" t="s">
        <v>2</v>
      </c>
      <c r="C293" s="2382"/>
      <c r="D293" s="1658">
        <f>D278+D279+D280+D281</f>
        <v>11035.49</v>
      </c>
      <c r="E293" s="1351"/>
      <c r="F293" s="1453"/>
      <c r="G293" s="574"/>
    </row>
    <row r="294" spans="1:11" ht="4.5" customHeight="1">
      <c r="A294" s="1076"/>
      <c r="B294" s="1076"/>
      <c r="C294" s="1076"/>
      <c r="D294" s="1076"/>
    </row>
    <row r="295" spans="1:11" ht="2.25" customHeight="1">
      <c r="A295" s="328"/>
    </row>
    <row r="296" spans="1:11" ht="29.25" customHeight="1">
      <c r="A296" s="2345" t="s">
        <v>5377</v>
      </c>
      <c r="B296" s="2345"/>
      <c r="C296" s="2345"/>
      <c r="D296" s="2345"/>
      <c r="E296" s="2345"/>
      <c r="F296" s="1444"/>
      <c r="I296" s="225"/>
      <c r="K296" s="245">
        <f>51219763+8150595</f>
        <v>59370358</v>
      </c>
    </row>
    <row r="297" spans="1:11" ht="14.25" customHeight="1" thickBot="1">
      <c r="A297" s="1080"/>
      <c r="B297" s="1076"/>
      <c r="C297" s="1076"/>
      <c r="D297" s="321" t="s">
        <v>6036</v>
      </c>
      <c r="E297" s="225"/>
      <c r="F297" s="225"/>
      <c r="I297" s="225"/>
    </row>
    <row r="298" spans="1:11" ht="16.5" thickBot="1">
      <c r="A298" s="2348" t="s">
        <v>0</v>
      </c>
      <c r="B298" s="2349"/>
      <c r="C298" s="276" t="s">
        <v>6081</v>
      </c>
      <c r="D298" s="276" t="s">
        <v>5453</v>
      </c>
    </row>
    <row r="299" spans="1:11" ht="31.9" customHeight="1">
      <c r="A299" s="2346" t="s">
        <v>1189</v>
      </c>
      <c r="B299" s="2347"/>
      <c r="C299" s="324"/>
      <c r="D299" s="880"/>
    </row>
    <row r="300" spans="1:11" ht="16.5" customHeight="1">
      <c r="A300" s="2343" t="s">
        <v>8</v>
      </c>
      <c r="B300" s="2344"/>
      <c r="C300" s="288"/>
      <c r="D300" s="881"/>
    </row>
    <row r="301" spans="1:11" ht="16.5" customHeight="1">
      <c r="A301" s="2343" t="s">
        <v>249</v>
      </c>
      <c r="B301" s="2344"/>
      <c r="C301" s="369"/>
      <c r="D301" s="881"/>
    </row>
    <row r="302" spans="1:11" ht="16.5" customHeight="1">
      <c r="A302" s="2343" t="s">
        <v>499</v>
      </c>
      <c r="B302" s="2344"/>
      <c r="C302" s="273" t="s">
        <v>15</v>
      </c>
      <c r="D302" s="882" t="s">
        <v>15</v>
      </c>
    </row>
    <row r="303" spans="1:11" ht="16.5" customHeight="1">
      <c r="A303" s="2343" t="s">
        <v>500</v>
      </c>
      <c r="B303" s="2344"/>
      <c r="C303" s="273" t="s">
        <v>15</v>
      </c>
      <c r="D303" s="882" t="s">
        <v>15</v>
      </c>
    </row>
    <row r="304" spans="1:11" ht="16.5" customHeight="1">
      <c r="A304" s="2343" t="s">
        <v>9</v>
      </c>
      <c r="B304" s="2344"/>
      <c r="C304" s="273" t="s">
        <v>15</v>
      </c>
      <c r="D304" s="882" t="s">
        <v>15</v>
      </c>
    </row>
    <row r="305" spans="1:11" ht="32.25" customHeight="1">
      <c r="A305" s="2343" t="s">
        <v>16</v>
      </c>
      <c r="B305" s="2344"/>
      <c r="C305" s="273" t="s">
        <v>15</v>
      </c>
      <c r="D305" s="273" t="s">
        <v>15</v>
      </c>
    </row>
    <row r="306" spans="1:11" ht="50.25" customHeight="1">
      <c r="A306" s="2343" t="s">
        <v>17</v>
      </c>
      <c r="B306" s="2344"/>
      <c r="C306" s="273" t="s">
        <v>15</v>
      </c>
      <c r="D306" s="273" t="s">
        <v>15</v>
      </c>
    </row>
    <row r="307" spans="1:11" ht="33.75" customHeight="1">
      <c r="A307" s="2343" t="s">
        <v>18</v>
      </c>
      <c r="B307" s="2344"/>
      <c r="C307" s="273" t="s">
        <v>15</v>
      </c>
      <c r="D307" s="273" t="s">
        <v>15</v>
      </c>
    </row>
    <row r="308" spans="1:11" ht="42" customHeight="1" thickBot="1">
      <c r="A308" s="2355" t="s">
        <v>19</v>
      </c>
      <c r="B308" s="2403"/>
      <c r="C308" s="436" t="s">
        <v>15</v>
      </c>
      <c r="D308" s="436" t="s">
        <v>15</v>
      </c>
    </row>
    <row r="309" spans="1:11" ht="15" customHeight="1">
      <c r="A309" s="2351" t="s">
        <v>5378</v>
      </c>
      <c r="B309" s="2351"/>
      <c r="C309" s="2351"/>
      <c r="D309" s="2351"/>
      <c r="E309" s="2351"/>
      <c r="F309" s="1436"/>
    </row>
    <row r="310" spans="1:11" ht="34.5" customHeight="1">
      <c r="A310" s="2395" t="s">
        <v>1108</v>
      </c>
      <c r="B310" s="2395"/>
      <c r="C310" s="2395"/>
      <c r="D310" s="2395"/>
      <c r="E310" s="2395"/>
      <c r="F310" s="1446"/>
      <c r="G310" s="271"/>
    </row>
    <row r="311" spans="1:11" ht="4.5" customHeight="1">
      <c r="A311" s="1076"/>
      <c r="B311" s="1076"/>
      <c r="C311" s="1076"/>
      <c r="D311" s="1076"/>
    </row>
    <row r="312" spans="1:11" ht="16.5" thickBot="1">
      <c r="A312" s="1002" t="s">
        <v>498</v>
      </c>
      <c r="B312" s="1069" t="s">
        <v>435</v>
      </c>
      <c r="C312" s="1069"/>
      <c r="D312" s="321" t="s">
        <v>6036</v>
      </c>
    </row>
    <row r="313" spans="1:11" ht="15.6" customHeight="1" thickBot="1">
      <c r="A313" s="2475" t="s">
        <v>0</v>
      </c>
      <c r="B313" s="2476"/>
      <c r="C313" s="276" t="s">
        <v>6081</v>
      </c>
      <c r="D313" s="276" t="s">
        <v>5453</v>
      </c>
    </row>
    <row r="314" spans="1:11" ht="16.899999999999999" customHeight="1">
      <c r="A314" s="2404" t="s">
        <v>5407</v>
      </c>
      <c r="B314" s="2405"/>
      <c r="C314" s="1469"/>
      <c r="D314" s="1008"/>
      <c r="E314" s="442"/>
      <c r="F314" s="442"/>
    </row>
    <row r="315" spans="1:11" ht="16.899999999999999" customHeight="1" thickBot="1">
      <c r="A315" s="2373" t="s">
        <v>951</v>
      </c>
      <c r="B315" s="2409"/>
      <c r="C315" s="2271">
        <v>469.18</v>
      </c>
      <c r="D315" s="1620">
        <v>413.08</v>
      </c>
      <c r="E315" s="1247"/>
      <c r="F315" s="1247"/>
      <c r="G315" s="1119"/>
      <c r="I315" s="1111"/>
      <c r="J315" s="574">
        <f>G318+I315</f>
        <v>0</v>
      </c>
      <c r="K315" s="575"/>
    </row>
    <row r="316" spans="1:11" ht="15.75" customHeight="1" thickBot="1">
      <c r="A316" s="2371" t="s">
        <v>74</v>
      </c>
      <c r="B316" s="2372"/>
      <c r="C316" s="1145">
        <f>SUM(C314:C315)</f>
        <v>469.18</v>
      </c>
      <c r="D316" s="1621">
        <f>SUM(D314:D315)</f>
        <v>413.08</v>
      </c>
      <c r="F316" s="1456"/>
    </row>
    <row r="317" spans="1:11" ht="16.899999999999999" customHeight="1">
      <c r="A317" s="2407" t="s">
        <v>823</v>
      </c>
      <c r="B317" s="2408"/>
      <c r="C317" s="1622"/>
      <c r="D317" s="1622"/>
    </row>
    <row r="318" spans="1:11" s="445" customFormat="1" ht="16.899999999999999" customHeight="1">
      <c r="A318" s="2373" t="s">
        <v>1169</v>
      </c>
      <c r="B318" s="2374"/>
      <c r="C318" s="1623">
        <v>436.01</v>
      </c>
      <c r="D318" s="1228">
        <v>416.77</v>
      </c>
      <c r="E318" s="1119"/>
      <c r="F318" s="1119"/>
      <c r="G318" s="1248"/>
      <c r="H318" s="1019"/>
      <c r="I318" s="1111"/>
      <c r="J318" s="651">
        <f>G321+I318</f>
        <v>0</v>
      </c>
      <c r="K318" s="652"/>
    </row>
    <row r="319" spans="1:11">
      <c r="A319" s="2373" t="s">
        <v>768</v>
      </c>
      <c r="B319" s="2374"/>
      <c r="C319" s="1624">
        <v>214.32</v>
      </c>
      <c r="D319" s="1228">
        <v>166.66</v>
      </c>
      <c r="E319" s="1117"/>
      <c r="F319" s="1117"/>
      <c r="G319" s="1119"/>
      <c r="I319" s="1111"/>
      <c r="J319" s="574">
        <f>G323+I319</f>
        <v>0</v>
      </c>
      <c r="K319" s="575"/>
    </row>
    <row r="320" spans="1:11" ht="16.899999999999999" customHeight="1">
      <c r="A320" s="2373" t="s">
        <v>769</v>
      </c>
      <c r="B320" s="2374"/>
      <c r="C320" s="1624">
        <v>0.41200000000000003</v>
      </c>
      <c r="D320" s="1228">
        <v>0.41200000000000003</v>
      </c>
      <c r="E320" s="1119"/>
      <c r="F320" s="1119"/>
      <c r="G320" s="1119"/>
      <c r="I320" s="1111"/>
      <c r="J320" s="574">
        <f>G315+I320</f>
        <v>0</v>
      </c>
      <c r="K320" s="575"/>
    </row>
    <row r="321" spans="1:11" ht="16.899999999999999" customHeight="1">
      <c r="A321" s="2373" t="s">
        <v>770</v>
      </c>
      <c r="B321" s="2374"/>
      <c r="C321" s="1625">
        <v>428.4</v>
      </c>
      <c r="D321" s="1228">
        <v>456.71</v>
      </c>
      <c r="E321" s="1119"/>
      <c r="F321" s="1119"/>
      <c r="G321" s="1119"/>
      <c r="I321" s="1111"/>
      <c r="J321" s="574">
        <f>G325+I321</f>
        <v>0</v>
      </c>
      <c r="K321" s="575"/>
    </row>
    <row r="322" spans="1:11" s="445" customFormat="1" ht="16.899999999999999" customHeight="1">
      <c r="A322" s="2373" t="s">
        <v>1170</v>
      </c>
      <c r="B322" s="2378"/>
      <c r="C322" s="1583">
        <v>0</v>
      </c>
      <c r="D322" s="1228">
        <v>146.57</v>
      </c>
      <c r="E322" s="1119"/>
      <c r="F322" s="334"/>
      <c r="G322" s="1119"/>
      <c r="H322" s="1019"/>
      <c r="I322" s="1249"/>
      <c r="J322" s="1111">
        <v>-11695465587</v>
      </c>
      <c r="K322" s="652"/>
    </row>
    <row r="323" spans="1:11" ht="16.899999999999999" customHeight="1">
      <c r="A323" s="2373" t="s">
        <v>767</v>
      </c>
      <c r="B323" s="2374"/>
      <c r="C323" s="1624">
        <f>12.11+0.46</f>
        <v>12.57</v>
      </c>
      <c r="D323" s="1228">
        <v>15.79</v>
      </c>
      <c r="E323" s="1119"/>
      <c r="F323" s="1119"/>
      <c r="G323" s="1117"/>
      <c r="I323" s="1111"/>
      <c r="J323" s="574">
        <f>G324+I323</f>
        <v>0</v>
      </c>
      <c r="K323" s="575"/>
    </row>
    <row r="324" spans="1:11" ht="16.899999999999999" customHeight="1">
      <c r="A324" s="2373" t="s">
        <v>5408</v>
      </c>
      <c r="B324" s="2374"/>
      <c r="C324" s="1623">
        <v>125.55</v>
      </c>
      <c r="D324" s="1228">
        <v>110.15100000000001</v>
      </c>
      <c r="E324" s="1250"/>
      <c r="F324" s="1250"/>
      <c r="G324" s="1119"/>
      <c r="I324" s="1111"/>
      <c r="J324" s="574" t="e">
        <f>#REF!+I324</f>
        <v>#REF!</v>
      </c>
      <c r="K324" s="575"/>
    </row>
    <row r="325" spans="1:11" ht="16.899999999999999" customHeight="1">
      <c r="A325" s="2373" t="s">
        <v>771</v>
      </c>
      <c r="B325" s="2409"/>
      <c r="C325" s="2272">
        <v>165.57</v>
      </c>
      <c r="D325" s="1228">
        <v>176.98930000000001</v>
      </c>
      <c r="E325" s="1119"/>
      <c r="F325" s="1119"/>
      <c r="G325" s="1119"/>
      <c r="I325" s="1111"/>
      <c r="J325" s="574">
        <f>G327+I325</f>
        <v>0</v>
      </c>
      <c r="K325" s="575"/>
    </row>
    <row r="326" spans="1:11" s="442" customFormat="1" ht="16.899999999999999" customHeight="1">
      <c r="A326" s="2334" t="s">
        <v>880</v>
      </c>
      <c r="B326" s="2406"/>
      <c r="C326" s="1624">
        <v>0.6</v>
      </c>
      <c r="D326" s="1228">
        <v>0.31840000000000002</v>
      </c>
      <c r="E326" s="1119"/>
      <c r="F326" s="1119"/>
      <c r="G326" s="1119"/>
      <c r="H326" s="1221"/>
      <c r="I326" s="1119"/>
      <c r="J326" s="1111">
        <v>-13908934.060000001</v>
      </c>
      <c r="K326" s="1119"/>
    </row>
    <row r="327" spans="1:11" ht="16.899999999999999" customHeight="1">
      <c r="A327" s="2373" t="s">
        <v>772</v>
      </c>
      <c r="B327" s="2378"/>
      <c r="C327" s="1625">
        <v>92.5</v>
      </c>
      <c r="D327" s="1228">
        <v>87.506</v>
      </c>
      <c r="E327" s="1119"/>
      <c r="F327" s="1119"/>
      <c r="G327" s="1119"/>
      <c r="I327" s="1111"/>
      <c r="J327" s="574" t="e">
        <f>#REF!+I327</f>
        <v>#REF!</v>
      </c>
      <c r="K327" s="575"/>
    </row>
    <row r="328" spans="1:11" ht="16.899999999999999" customHeight="1">
      <c r="A328" s="2334" t="s">
        <v>941</v>
      </c>
      <c r="B328" s="2402"/>
      <c r="C328" s="1624">
        <v>0.06</v>
      </c>
      <c r="D328" s="1228">
        <v>0.3785</v>
      </c>
      <c r="E328" s="1242"/>
      <c r="F328" s="1242"/>
      <c r="G328" s="1117"/>
      <c r="I328" s="1111"/>
      <c r="J328" s="574" t="e">
        <f>#REF!+I328</f>
        <v>#REF!</v>
      </c>
      <c r="K328" s="575"/>
    </row>
    <row r="329" spans="1:11" s="445" customFormat="1" ht="16.899999999999999" customHeight="1">
      <c r="A329" s="2373" t="s">
        <v>780</v>
      </c>
      <c r="B329" s="2374"/>
      <c r="C329" s="1624">
        <f>133.88-C326-C322</f>
        <v>133.28</v>
      </c>
      <c r="D329" s="1228">
        <v>142.21</v>
      </c>
      <c r="E329" s="1119"/>
      <c r="F329" s="1119"/>
      <c r="G329" s="1033"/>
      <c r="H329" s="1019"/>
      <c r="I329" s="1111"/>
      <c r="J329" s="651">
        <f>I329-J322-J326-1091000000</f>
        <v>10618374521.059999</v>
      </c>
      <c r="K329" s="652"/>
    </row>
    <row r="330" spans="1:11" s="442" customFormat="1" ht="16.899999999999999" customHeight="1" thickBot="1">
      <c r="A330" s="2373" t="s">
        <v>1171</v>
      </c>
      <c r="B330" s="2378"/>
      <c r="C330" s="1620">
        <v>20.73</v>
      </c>
      <c r="D330" s="1626">
        <v>0</v>
      </c>
      <c r="E330" s="1247"/>
      <c r="F330" s="1247"/>
      <c r="G330" s="580"/>
      <c r="H330" s="1035"/>
      <c r="I330" s="1247"/>
      <c r="J330" s="580">
        <f>G330+I330</f>
        <v>0</v>
      </c>
      <c r="K330" s="582"/>
    </row>
    <row r="331" spans="1:11" ht="21.75" customHeight="1" thickBot="1">
      <c r="A331" s="2371" t="s">
        <v>74</v>
      </c>
      <c r="B331" s="2372"/>
      <c r="C331" s="1165">
        <f>SUM(C318:C330)</f>
        <v>1630.0019999999995</v>
      </c>
      <c r="D331" s="1145">
        <f>SUM(D318:D330)</f>
        <v>1720.4652000000001</v>
      </c>
      <c r="E331" s="1111"/>
      <c r="F331" s="1111"/>
      <c r="G331" s="574"/>
      <c r="H331" s="1251"/>
      <c r="I331" s="1111"/>
      <c r="J331" s="574">
        <f>G331+G319+I331</f>
        <v>0</v>
      </c>
      <c r="K331" s="1111" t="e">
        <f>#REF!+#REF!</f>
        <v>#REF!</v>
      </c>
    </row>
    <row r="332" spans="1:11" ht="16.5" thickBot="1">
      <c r="A332" s="2358" t="s">
        <v>43</v>
      </c>
      <c r="B332" s="2359"/>
      <c r="C332" s="1627">
        <f>+C331+C316</f>
        <v>2099.1819999999993</v>
      </c>
      <c r="D332" s="1628">
        <f>+D331+D316</f>
        <v>2133.5452</v>
      </c>
      <c r="F332" s="1464"/>
      <c r="G332" s="1119"/>
      <c r="I332" s="1010"/>
    </row>
    <row r="333" spans="1:11" ht="21.75" hidden="1" customHeight="1">
      <c r="A333" s="2351" t="s">
        <v>874</v>
      </c>
      <c r="B333" s="2375"/>
      <c r="C333" s="2375"/>
      <c r="D333" s="2375"/>
    </row>
    <row r="334" spans="1:11" ht="34.15" hidden="1" customHeight="1" thickBot="1">
      <c r="A334" s="2376" t="s">
        <v>942</v>
      </c>
      <c r="B334" s="2377"/>
      <c r="C334" s="2377"/>
      <c r="D334" s="2377"/>
    </row>
    <row r="335" spans="1:11" s="225" customFormat="1" ht="5.25" customHeight="1">
      <c r="A335" s="1073"/>
      <c r="B335" s="1073"/>
      <c r="C335" s="1073"/>
      <c r="D335" s="1073"/>
      <c r="H335" s="1020"/>
    </row>
    <row r="336" spans="1:11" s="225" customFormat="1" ht="18.75" customHeight="1">
      <c r="A336" s="2379" t="s">
        <v>1207</v>
      </c>
      <c r="B336" s="2379"/>
      <c r="C336" s="2379"/>
      <c r="D336" s="2379"/>
      <c r="H336" s="1020"/>
    </row>
    <row r="337" spans="1:11" s="225" customFormat="1" ht="68.25" customHeight="1">
      <c r="A337" s="2370" t="s">
        <v>6053</v>
      </c>
      <c r="B337" s="2370"/>
      <c r="C337" s="2370"/>
      <c r="D337" s="2370"/>
      <c r="E337" s="2370"/>
      <c r="F337" s="1440"/>
      <c r="G337" s="454"/>
      <c r="H337" s="1020"/>
    </row>
    <row r="338" spans="1:11" s="225" customFormat="1">
      <c r="A338" s="1271" t="s">
        <v>6457</v>
      </c>
      <c r="B338" s="1517"/>
      <c r="C338" s="1517"/>
      <c r="D338" s="1517"/>
      <c r="E338" s="1517"/>
      <c r="F338" s="1517"/>
      <c r="G338" s="1518"/>
      <c r="H338" s="1020"/>
    </row>
    <row r="339" spans="1:11" s="225" customFormat="1" ht="48.75" customHeight="1">
      <c r="A339" s="2370" t="s">
        <v>7225</v>
      </c>
      <c r="B339" s="2370"/>
      <c r="C339" s="2370"/>
      <c r="D339" s="2370"/>
      <c r="E339" s="2370"/>
      <c r="F339" s="1517"/>
      <c r="G339" s="1518"/>
      <c r="H339" s="1020"/>
    </row>
    <row r="340" spans="1:11" ht="18.75" customHeight="1" thickBot="1">
      <c r="A340" s="1069" t="s">
        <v>5983</v>
      </c>
      <c r="B340" s="303" t="s">
        <v>1173</v>
      </c>
      <c r="C340" s="303"/>
      <c r="D340" s="321" t="s">
        <v>6036</v>
      </c>
    </row>
    <row r="341" spans="1:11" ht="16.5" customHeight="1" thickBot="1">
      <c r="A341" s="2364" t="s">
        <v>0</v>
      </c>
      <c r="B341" s="2365"/>
      <c r="C341" s="276" t="s">
        <v>6081</v>
      </c>
      <c r="D341" s="276" t="s">
        <v>5453</v>
      </c>
    </row>
    <row r="342" spans="1:11" ht="16.5" customHeight="1">
      <c r="A342" s="2362" t="s">
        <v>773</v>
      </c>
      <c r="B342" s="2363"/>
      <c r="C342" s="655"/>
      <c r="D342" s="655"/>
    </row>
    <row r="343" spans="1:11" ht="18.75" customHeight="1">
      <c r="A343" s="2366" t="s">
        <v>952</v>
      </c>
      <c r="B343" s="2367"/>
      <c r="C343" s="912">
        <v>91.94</v>
      </c>
      <c r="D343" s="912">
        <v>69.278800000000004</v>
      </c>
      <c r="E343" s="1111"/>
      <c r="F343" s="1111"/>
      <c r="G343" s="1119"/>
      <c r="I343" s="1111"/>
      <c r="J343" s="574">
        <f>G343+I343</f>
        <v>0</v>
      </c>
      <c r="K343" s="574">
        <v>1922658</v>
      </c>
    </row>
    <row r="344" spans="1:11" ht="18.75" customHeight="1" thickBot="1">
      <c r="A344" s="2368" t="s">
        <v>6034</v>
      </c>
      <c r="B344" s="2369"/>
      <c r="C344" s="1009">
        <v>875.55</v>
      </c>
      <c r="D344" s="913">
        <v>678.1561999999999</v>
      </c>
      <c r="E344" s="1111"/>
      <c r="F344" s="334"/>
      <c r="G344" s="1119"/>
      <c r="I344" s="1111"/>
      <c r="J344" s="574">
        <f>G344+I344</f>
        <v>0</v>
      </c>
      <c r="K344" s="574">
        <f>3898899718-203501087</f>
        <v>3695398631</v>
      </c>
    </row>
    <row r="345" spans="1:11" ht="16.899999999999999" hidden="1" customHeight="1">
      <c r="A345" s="653" t="s">
        <v>20</v>
      </c>
      <c r="B345" s="654"/>
      <c r="C345" s="272"/>
      <c r="D345" s="319"/>
      <c r="G345" s="574"/>
      <c r="J345" s="574">
        <f>G345+I345</f>
        <v>0</v>
      </c>
      <c r="K345" s="574"/>
    </row>
    <row r="346" spans="1:11" ht="16.899999999999999" hidden="1" customHeight="1">
      <c r="A346" s="2360" t="s">
        <v>22</v>
      </c>
      <c r="B346" s="2361"/>
      <c r="C346" s="1205">
        <v>0</v>
      </c>
      <c r="D346" s="1252">
        <v>0</v>
      </c>
      <c r="G346" s="574"/>
      <c r="J346" s="574">
        <f>G346+I346</f>
        <v>0</v>
      </c>
      <c r="K346" s="574"/>
    </row>
    <row r="347" spans="1:11" ht="16.899999999999999" customHeight="1" thickBot="1">
      <c r="A347" s="2358" t="s">
        <v>43</v>
      </c>
      <c r="B347" s="2359"/>
      <c r="C347" s="1253">
        <f>+C343+C344</f>
        <v>967.49</v>
      </c>
      <c r="D347" s="1237">
        <f>+D343+D344</f>
        <v>747.43499999999995</v>
      </c>
      <c r="E347" s="1111"/>
      <c r="F347" s="334"/>
      <c r="G347" s="1119"/>
      <c r="I347" s="1111"/>
      <c r="J347" s="574">
        <f>G347+I347</f>
        <v>0</v>
      </c>
      <c r="K347" s="574"/>
    </row>
    <row r="348" spans="1:11" ht="18.75" customHeight="1">
      <c r="A348" s="2379" t="s">
        <v>5409</v>
      </c>
      <c r="B348" s="2379"/>
      <c r="C348" s="2379"/>
      <c r="D348" s="2379"/>
      <c r="E348" s="2379"/>
      <c r="F348" s="1445"/>
      <c r="G348" s="1119"/>
      <c r="I348" s="1111"/>
      <c r="J348" s="574"/>
      <c r="K348" s="574"/>
    </row>
    <row r="349" spans="1:11" ht="19.5" customHeight="1">
      <c r="A349" s="2390" t="s">
        <v>5429</v>
      </c>
      <c r="B349" s="2390"/>
      <c r="C349" s="2390"/>
      <c r="D349" s="2390"/>
      <c r="E349" s="2390"/>
      <c r="F349" s="1435"/>
    </row>
    <row r="351" spans="1:11">
      <c r="C351" s="446"/>
    </row>
  </sheetData>
  <mergeCells count="263">
    <mergeCell ref="A349:E349"/>
    <mergeCell ref="A119:B119"/>
    <mergeCell ref="A120:B120"/>
    <mergeCell ref="A151:B151"/>
    <mergeCell ref="A140:B140"/>
    <mergeCell ref="A348:E348"/>
    <mergeCell ref="A300:B300"/>
    <mergeCell ref="C271:E271"/>
    <mergeCell ref="A315:B315"/>
    <mergeCell ref="A171:D171"/>
    <mergeCell ref="A137:B137"/>
    <mergeCell ref="A138:B138"/>
    <mergeCell ref="A164:D164"/>
    <mergeCell ref="A157:B157"/>
    <mergeCell ref="A143:B143"/>
    <mergeCell ref="A321:B321"/>
    <mergeCell ref="A319:B319"/>
    <mergeCell ref="A316:B316"/>
    <mergeCell ref="A313:B313"/>
    <mergeCell ref="A303:B303"/>
    <mergeCell ref="A318:B318"/>
    <mergeCell ref="A163:D163"/>
    <mergeCell ref="A141:B141"/>
    <mergeCell ref="A160:D160"/>
    <mergeCell ref="A168:D168"/>
    <mergeCell ref="A144:B144"/>
    <mergeCell ref="A111:B111"/>
    <mergeCell ref="A114:B114"/>
    <mergeCell ref="A123:B123"/>
    <mergeCell ref="A109:B109"/>
    <mergeCell ref="A145:B145"/>
    <mergeCell ref="A82:D82"/>
    <mergeCell ref="A106:B106"/>
    <mergeCell ref="A152:B152"/>
    <mergeCell ref="A121:B121"/>
    <mergeCell ref="A146:B146"/>
    <mergeCell ref="A149:B149"/>
    <mergeCell ref="A131:B131"/>
    <mergeCell ref="A125:B125"/>
    <mergeCell ref="A122:B122"/>
    <mergeCell ref="A118:B118"/>
    <mergeCell ref="A112:B112"/>
    <mergeCell ref="A117:B117"/>
    <mergeCell ref="A113:B113"/>
    <mergeCell ref="A116:B116"/>
    <mergeCell ref="A108:B108"/>
    <mergeCell ref="A104:C104"/>
    <mergeCell ref="A147:B147"/>
    <mergeCell ref="A11:B11"/>
    <mergeCell ref="A23:D23"/>
    <mergeCell ref="A110:B110"/>
    <mergeCell ref="A115:B115"/>
    <mergeCell ref="B67:D67"/>
    <mergeCell ref="A62:B62"/>
    <mergeCell ref="A63:B63"/>
    <mergeCell ref="A64:B64"/>
    <mergeCell ref="A45:B45"/>
    <mergeCell ref="A46:B46"/>
    <mergeCell ref="A107:B107"/>
    <mergeCell ref="A85:E85"/>
    <mergeCell ref="A21:E21"/>
    <mergeCell ref="A68:E68"/>
    <mergeCell ref="A39:B39"/>
    <mergeCell ref="A40:B40"/>
    <mergeCell ref="A25:B25"/>
    <mergeCell ref="A24:D24"/>
    <mergeCell ref="A26:B26"/>
    <mergeCell ref="A90:E90"/>
    <mergeCell ref="A95:E95"/>
    <mergeCell ref="A96:E96"/>
    <mergeCell ref="A91:E91"/>
    <mergeCell ref="A61:B61"/>
    <mergeCell ref="A41:B41"/>
    <mergeCell ref="A42:B42"/>
    <mergeCell ref="A102:B102"/>
    <mergeCell ref="A65:B65"/>
    <mergeCell ref="A75:E75"/>
    <mergeCell ref="A71:E71"/>
    <mergeCell ref="A69:E69"/>
    <mergeCell ref="A54:B54"/>
    <mergeCell ref="A50:B50"/>
    <mergeCell ref="A87:D87"/>
    <mergeCell ref="A88:E88"/>
    <mergeCell ref="A89:E89"/>
    <mergeCell ref="A81:E81"/>
    <mergeCell ref="A92:E92"/>
    <mergeCell ref="A93:E93"/>
    <mergeCell ref="A94:E94"/>
    <mergeCell ref="A27:B27"/>
    <mergeCell ref="A37:B37"/>
    <mergeCell ref="A80:D80"/>
    <mergeCell ref="A53:B53"/>
    <mergeCell ref="A1:D1"/>
    <mergeCell ref="A5:B5"/>
    <mergeCell ref="A6:B6"/>
    <mergeCell ref="A99:B99"/>
    <mergeCell ref="A7:B7"/>
    <mergeCell ref="A52:B52"/>
    <mergeCell ref="A47:B47"/>
    <mergeCell ref="A49:B49"/>
    <mergeCell ref="A43:B43"/>
    <mergeCell ref="A9:B9"/>
    <mergeCell ref="A30:D30"/>
    <mergeCell ref="A55:B55"/>
    <mergeCell ref="A56:B56"/>
    <mergeCell ref="A58:B58"/>
    <mergeCell ref="A15:D15"/>
    <mergeCell ref="A48:B48"/>
    <mergeCell ref="A14:E14"/>
    <mergeCell ref="A8:B8"/>
    <mergeCell ref="A10:B10"/>
    <mergeCell ref="A83:E83"/>
    <mergeCell ref="A17:B17"/>
    <mergeCell ref="A16:B16"/>
    <mergeCell ref="A22:E22"/>
    <mergeCell ref="A161:D161"/>
    <mergeCell ref="A142:B142"/>
    <mergeCell ref="A176:E176"/>
    <mergeCell ref="A174:D174"/>
    <mergeCell ref="A175:E175"/>
    <mergeCell ref="A169:D169"/>
    <mergeCell ref="A166:D166"/>
    <mergeCell ref="A18:B18"/>
    <mergeCell ref="A28:B28"/>
    <mergeCell ref="A36:B36"/>
    <mergeCell ref="A105:B105"/>
    <mergeCell ref="A100:B100"/>
    <mergeCell ref="A59:B59"/>
    <mergeCell ref="A72:E72"/>
    <mergeCell ref="A77:D77"/>
    <mergeCell ref="A79:D79"/>
    <mergeCell ref="A78:E78"/>
    <mergeCell ref="A74:E74"/>
    <mergeCell ref="A76:E76"/>
    <mergeCell ref="A84:D84"/>
    <mergeCell ref="A101:B101"/>
    <mergeCell ref="A124:B124"/>
    <mergeCell ref="A155:B155"/>
    <mergeCell ref="A158:B158"/>
    <mergeCell ref="A153:B153"/>
    <mergeCell ref="A127:B127"/>
    <mergeCell ref="A129:B129"/>
    <mergeCell ref="A130:B130"/>
    <mergeCell ref="A134:B134"/>
    <mergeCell ref="A156:B156"/>
    <mergeCell ref="A132:B132"/>
    <mergeCell ref="A126:B126"/>
    <mergeCell ref="A139:B139"/>
    <mergeCell ref="A154:B154"/>
    <mergeCell ref="A148:B148"/>
    <mergeCell ref="A133:B133"/>
    <mergeCell ref="A128:B128"/>
    <mergeCell ref="A150:B150"/>
    <mergeCell ref="A179:E179"/>
    <mergeCell ref="A214:E214"/>
    <mergeCell ref="A237:B237"/>
    <mergeCell ref="A246:B246"/>
    <mergeCell ref="A230:B230"/>
    <mergeCell ref="A223:B223"/>
    <mergeCell ref="A209:B209"/>
    <mergeCell ref="A245:B245"/>
    <mergeCell ref="A217:E217"/>
    <mergeCell ref="A212:E212"/>
    <mergeCell ref="A184:E184"/>
    <mergeCell ref="A181:E181"/>
    <mergeCell ref="A213:E213"/>
    <mergeCell ref="A182:E182"/>
    <mergeCell ref="A198:B198"/>
    <mergeCell ref="A244:B244"/>
    <mergeCell ref="A205:E205"/>
    <mergeCell ref="A231:B231"/>
    <mergeCell ref="A201:B201"/>
    <mergeCell ref="A200:B200"/>
    <mergeCell ref="A215:E215"/>
    <mergeCell ref="A207:B207"/>
    <mergeCell ref="A221:B221"/>
    <mergeCell ref="A225:B225"/>
    <mergeCell ref="A328:B328"/>
    <mergeCell ref="A308:B308"/>
    <mergeCell ref="A305:B305"/>
    <mergeCell ref="A323:B323"/>
    <mergeCell ref="A314:B314"/>
    <mergeCell ref="A310:E310"/>
    <mergeCell ref="A327:B327"/>
    <mergeCell ref="A324:B324"/>
    <mergeCell ref="A326:B326"/>
    <mergeCell ref="A320:B320"/>
    <mergeCell ref="A322:B322"/>
    <mergeCell ref="A317:B317"/>
    <mergeCell ref="A325:B325"/>
    <mergeCell ref="A309:E309"/>
    <mergeCell ref="A187:E187"/>
    <mergeCell ref="A188:E188"/>
    <mergeCell ref="A189:E189"/>
    <mergeCell ref="A229:B229"/>
    <mergeCell ref="A296:E296"/>
    <mergeCell ref="A268:B268"/>
    <mergeCell ref="A267:B267"/>
    <mergeCell ref="A252:D252"/>
    <mergeCell ref="A253:E253"/>
    <mergeCell ref="A266:B266"/>
    <mergeCell ref="A264:B264"/>
    <mergeCell ref="A259:E259"/>
    <mergeCell ref="A257:E257"/>
    <mergeCell ref="A210:B210"/>
    <mergeCell ref="A248:B248"/>
    <mergeCell ref="A236:B236"/>
    <mergeCell ref="A247:B247"/>
    <mergeCell ref="A261:E261"/>
    <mergeCell ref="A240:B240"/>
    <mergeCell ref="A265:B265"/>
    <mergeCell ref="A172:D172"/>
    <mergeCell ref="A177:E177"/>
    <mergeCell ref="A306:B306"/>
    <mergeCell ref="A307:B307"/>
    <mergeCell ref="A271:A272"/>
    <mergeCell ref="B271:B272"/>
    <mergeCell ref="B293:C293"/>
    <mergeCell ref="A232:B232"/>
    <mergeCell ref="A255:E255"/>
    <mergeCell ref="A178:E178"/>
    <mergeCell ref="A241:B241"/>
    <mergeCell ref="A235:B235"/>
    <mergeCell ref="A239:B239"/>
    <mergeCell ref="A180:E180"/>
    <mergeCell ref="A202:D202"/>
    <mergeCell ref="A227:E227"/>
    <mergeCell ref="A199:B199"/>
    <mergeCell ref="A196:B196"/>
    <mergeCell ref="A234:B234"/>
    <mergeCell ref="A186:E186"/>
    <mergeCell ref="A193:E194"/>
    <mergeCell ref="A191:E191"/>
    <mergeCell ref="A243:B243"/>
    <mergeCell ref="A301:B301"/>
    <mergeCell ref="A347:B347"/>
    <mergeCell ref="A346:B346"/>
    <mergeCell ref="A342:B342"/>
    <mergeCell ref="A341:B341"/>
    <mergeCell ref="A343:B343"/>
    <mergeCell ref="A344:B344"/>
    <mergeCell ref="A337:E337"/>
    <mergeCell ref="A331:B331"/>
    <mergeCell ref="A329:B329"/>
    <mergeCell ref="A333:D333"/>
    <mergeCell ref="A332:B332"/>
    <mergeCell ref="A334:D334"/>
    <mergeCell ref="A330:B330"/>
    <mergeCell ref="A336:D336"/>
    <mergeCell ref="A339:E339"/>
    <mergeCell ref="A302:B302"/>
    <mergeCell ref="A270:E270"/>
    <mergeCell ref="A304:B304"/>
    <mergeCell ref="A299:B299"/>
    <mergeCell ref="A298:B298"/>
    <mergeCell ref="A250:B250"/>
    <mergeCell ref="A216:E216"/>
    <mergeCell ref="A219:E219"/>
    <mergeCell ref="A263:B263"/>
    <mergeCell ref="A238:B238"/>
    <mergeCell ref="A224:B224"/>
    <mergeCell ref="A249:B249"/>
    <mergeCell ref="A242:B242"/>
  </mergeCells>
  <printOptions horizontalCentered="1"/>
  <pageMargins left="0.59055118110236227" right="0.19685039370078741" top="0.39370078740157483" bottom="0.23622047244094491" header="0.19685039370078741" footer="0.15748031496062992"/>
  <pageSetup paperSize="9" scale="75" orientation="portrait" r:id="rId1"/>
  <rowBreaks count="6" manualBreakCount="6">
    <brk id="65" max="4" man="1"/>
    <brk id="102" max="4" man="1"/>
    <brk id="174" max="4" man="1"/>
    <brk id="194" max="4" man="1"/>
    <brk id="250" max="4" man="1"/>
    <brk id="293" max="4" man="1"/>
  </rowBreaks>
  <colBreaks count="1" manualBreakCount="1">
    <brk id="7" max="293" man="1"/>
  </colBreaks>
  <drawing r:id="rId2"/>
</worksheet>
</file>

<file path=xl/worksheets/sheet14.xml><?xml version="1.0" encoding="utf-8"?>
<worksheet xmlns="http://schemas.openxmlformats.org/spreadsheetml/2006/main" xmlns:r="http://schemas.openxmlformats.org/officeDocument/2006/relationships">
  <sheetPr>
    <tabColor rgb="FFFF0000"/>
  </sheetPr>
  <dimension ref="A1:L17"/>
  <sheetViews>
    <sheetView view="pageBreakPreview" zoomScale="98" zoomScaleNormal="85" zoomScaleSheetLayoutView="98" workbookViewId="0">
      <selection activeCell="F18" sqref="F18"/>
    </sheetView>
  </sheetViews>
  <sheetFormatPr defaultColWidth="8.85546875" defaultRowHeight="15.75"/>
  <cols>
    <col min="1" max="1" width="22.7109375" style="815" customWidth="1"/>
    <col min="2" max="2" width="10.85546875" style="815" customWidth="1"/>
    <col min="3" max="3" width="0" style="815" hidden="1" customWidth="1"/>
    <col min="4" max="4" width="18.85546875" style="815" customWidth="1"/>
    <col min="5" max="5" width="16.28515625" style="816" customWidth="1"/>
    <col min="6" max="6" width="13" style="815" customWidth="1"/>
    <col min="7" max="7" width="15.140625" style="815" customWidth="1"/>
    <col min="8" max="8" width="12.5703125" style="815" customWidth="1"/>
    <col min="9" max="9" width="14.42578125" style="817" customWidth="1"/>
    <col min="10" max="10" width="12" style="817" customWidth="1"/>
    <col min="11" max="11" width="59.140625" style="815" hidden="1" customWidth="1"/>
    <col min="12" max="12" width="65.7109375" style="815" customWidth="1"/>
    <col min="13" max="256" width="8.85546875" style="815"/>
    <col min="257" max="257" width="29.28515625" style="815" bestFit="1" customWidth="1"/>
    <col min="258" max="258" width="10.85546875" style="815" customWidth="1"/>
    <col min="259" max="259" width="0" style="815" hidden="1" customWidth="1"/>
    <col min="260" max="260" width="18.85546875" style="815" customWidth="1"/>
    <col min="261" max="261" width="16.28515625" style="815" customWidth="1"/>
    <col min="262" max="262" width="13" style="815" customWidth="1"/>
    <col min="263" max="263" width="19" style="815" customWidth="1"/>
    <col min="264" max="264" width="36.28515625" style="815" bestFit="1" customWidth="1"/>
    <col min="265" max="265" width="23" style="815" bestFit="1" customWidth="1"/>
    <col min="266" max="266" width="12" style="815" customWidth="1"/>
    <col min="267" max="267" width="0" style="815" hidden="1" customWidth="1"/>
    <col min="268" max="268" width="65.7109375" style="815" customWidth="1"/>
    <col min="269" max="512" width="8.85546875" style="815"/>
    <col min="513" max="513" width="29.28515625" style="815" bestFit="1" customWidth="1"/>
    <col min="514" max="514" width="10.85546875" style="815" customWidth="1"/>
    <col min="515" max="515" width="0" style="815" hidden="1" customWidth="1"/>
    <col min="516" max="516" width="18.85546875" style="815" customWidth="1"/>
    <col min="517" max="517" width="16.28515625" style="815" customWidth="1"/>
    <col min="518" max="518" width="13" style="815" customWidth="1"/>
    <col min="519" max="519" width="19" style="815" customWidth="1"/>
    <col min="520" max="520" width="36.28515625" style="815" bestFit="1" customWidth="1"/>
    <col min="521" max="521" width="23" style="815" bestFit="1" customWidth="1"/>
    <col min="522" max="522" width="12" style="815" customWidth="1"/>
    <col min="523" max="523" width="0" style="815" hidden="1" customWidth="1"/>
    <col min="524" max="524" width="65.7109375" style="815" customWidth="1"/>
    <col min="525" max="768" width="8.85546875" style="815"/>
    <col min="769" max="769" width="29.28515625" style="815" bestFit="1" customWidth="1"/>
    <col min="770" max="770" width="10.85546875" style="815" customWidth="1"/>
    <col min="771" max="771" width="0" style="815" hidden="1" customWidth="1"/>
    <col min="772" max="772" width="18.85546875" style="815" customWidth="1"/>
    <col min="773" max="773" width="16.28515625" style="815" customWidth="1"/>
    <col min="774" max="774" width="13" style="815" customWidth="1"/>
    <col min="775" max="775" width="19" style="815" customWidth="1"/>
    <col min="776" max="776" width="36.28515625" style="815" bestFit="1" customWidth="1"/>
    <col min="777" max="777" width="23" style="815" bestFit="1" customWidth="1"/>
    <col min="778" max="778" width="12" style="815" customWidth="1"/>
    <col min="779" max="779" width="0" style="815" hidden="1" customWidth="1"/>
    <col min="780" max="780" width="65.7109375" style="815" customWidth="1"/>
    <col min="781" max="1024" width="8.85546875" style="815"/>
    <col min="1025" max="1025" width="29.28515625" style="815" bestFit="1" customWidth="1"/>
    <col min="1026" max="1026" width="10.85546875" style="815" customWidth="1"/>
    <col min="1027" max="1027" width="0" style="815" hidden="1" customWidth="1"/>
    <col min="1028" max="1028" width="18.85546875" style="815" customWidth="1"/>
    <col min="1029" max="1029" width="16.28515625" style="815" customWidth="1"/>
    <col min="1030" max="1030" width="13" style="815" customWidth="1"/>
    <col min="1031" max="1031" width="19" style="815" customWidth="1"/>
    <col min="1032" max="1032" width="36.28515625" style="815" bestFit="1" customWidth="1"/>
    <col min="1033" max="1033" width="23" style="815" bestFit="1" customWidth="1"/>
    <col min="1034" max="1034" width="12" style="815" customWidth="1"/>
    <col min="1035" max="1035" width="0" style="815" hidden="1" customWidth="1"/>
    <col min="1036" max="1036" width="65.7109375" style="815" customWidth="1"/>
    <col min="1037" max="1280" width="8.85546875" style="815"/>
    <col min="1281" max="1281" width="29.28515625" style="815" bestFit="1" customWidth="1"/>
    <col min="1282" max="1282" width="10.85546875" style="815" customWidth="1"/>
    <col min="1283" max="1283" width="0" style="815" hidden="1" customWidth="1"/>
    <col min="1284" max="1284" width="18.85546875" style="815" customWidth="1"/>
    <col min="1285" max="1285" width="16.28515625" style="815" customWidth="1"/>
    <col min="1286" max="1286" width="13" style="815" customWidth="1"/>
    <col min="1287" max="1287" width="19" style="815" customWidth="1"/>
    <col min="1288" max="1288" width="36.28515625" style="815" bestFit="1" customWidth="1"/>
    <col min="1289" max="1289" width="23" style="815" bestFit="1" customWidth="1"/>
    <col min="1290" max="1290" width="12" style="815" customWidth="1"/>
    <col min="1291" max="1291" width="0" style="815" hidden="1" customWidth="1"/>
    <col min="1292" max="1292" width="65.7109375" style="815" customWidth="1"/>
    <col min="1293" max="1536" width="8.85546875" style="815"/>
    <col min="1537" max="1537" width="29.28515625" style="815" bestFit="1" customWidth="1"/>
    <col min="1538" max="1538" width="10.85546875" style="815" customWidth="1"/>
    <col min="1539" max="1539" width="0" style="815" hidden="1" customWidth="1"/>
    <col min="1540" max="1540" width="18.85546875" style="815" customWidth="1"/>
    <col min="1541" max="1541" width="16.28515625" style="815" customWidth="1"/>
    <col min="1542" max="1542" width="13" style="815" customWidth="1"/>
    <col min="1543" max="1543" width="19" style="815" customWidth="1"/>
    <col min="1544" max="1544" width="36.28515625" style="815" bestFit="1" customWidth="1"/>
    <col min="1545" max="1545" width="23" style="815" bestFit="1" customWidth="1"/>
    <col min="1546" max="1546" width="12" style="815" customWidth="1"/>
    <col min="1547" max="1547" width="0" style="815" hidden="1" customWidth="1"/>
    <col min="1548" max="1548" width="65.7109375" style="815" customWidth="1"/>
    <col min="1549" max="1792" width="8.85546875" style="815"/>
    <col min="1793" max="1793" width="29.28515625" style="815" bestFit="1" customWidth="1"/>
    <col min="1794" max="1794" width="10.85546875" style="815" customWidth="1"/>
    <col min="1795" max="1795" width="0" style="815" hidden="1" customWidth="1"/>
    <col min="1796" max="1796" width="18.85546875" style="815" customWidth="1"/>
    <col min="1797" max="1797" width="16.28515625" style="815" customWidth="1"/>
    <col min="1798" max="1798" width="13" style="815" customWidth="1"/>
    <col min="1799" max="1799" width="19" style="815" customWidth="1"/>
    <col min="1800" max="1800" width="36.28515625" style="815" bestFit="1" customWidth="1"/>
    <col min="1801" max="1801" width="23" style="815" bestFit="1" customWidth="1"/>
    <col min="1802" max="1802" width="12" style="815" customWidth="1"/>
    <col min="1803" max="1803" width="0" style="815" hidden="1" customWidth="1"/>
    <col min="1804" max="1804" width="65.7109375" style="815" customWidth="1"/>
    <col min="1805" max="2048" width="8.85546875" style="815"/>
    <col min="2049" max="2049" width="29.28515625" style="815" bestFit="1" customWidth="1"/>
    <col min="2050" max="2050" width="10.85546875" style="815" customWidth="1"/>
    <col min="2051" max="2051" width="0" style="815" hidden="1" customWidth="1"/>
    <col min="2052" max="2052" width="18.85546875" style="815" customWidth="1"/>
    <col min="2053" max="2053" width="16.28515625" style="815" customWidth="1"/>
    <col min="2054" max="2054" width="13" style="815" customWidth="1"/>
    <col min="2055" max="2055" width="19" style="815" customWidth="1"/>
    <col min="2056" max="2056" width="36.28515625" style="815" bestFit="1" customWidth="1"/>
    <col min="2057" max="2057" width="23" style="815" bestFit="1" customWidth="1"/>
    <col min="2058" max="2058" width="12" style="815" customWidth="1"/>
    <col min="2059" max="2059" width="0" style="815" hidden="1" customWidth="1"/>
    <col min="2060" max="2060" width="65.7109375" style="815" customWidth="1"/>
    <col min="2061" max="2304" width="8.85546875" style="815"/>
    <col min="2305" max="2305" width="29.28515625" style="815" bestFit="1" customWidth="1"/>
    <col min="2306" max="2306" width="10.85546875" style="815" customWidth="1"/>
    <col min="2307" max="2307" width="0" style="815" hidden="1" customWidth="1"/>
    <col min="2308" max="2308" width="18.85546875" style="815" customWidth="1"/>
    <col min="2309" max="2309" width="16.28515625" style="815" customWidth="1"/>
    <col min="2310" max="2310" width="13" style="815" customWidth="1"/>
    <col min="2311" max="2311" width="19" style="815" customWidth="1"/>
    <col min="2312" max="2312" width="36.28515625" style="815" bestFit="1" customWidth="1"/>
    <col min="2313" max="2313" width="23" style="815" bestFit="1" customWidth="1"/>
    <col min="2314" max="2314" width="12" style="815" customWidth="1"/>
    <col min="2315" max="2315" width="0" style="815" hidden="1" customWidth="1"/>
    <col min="2316" max="2316" width="65.7109375" style="815" customWidth="1"/>
    <col min="2317" max="2560" width="8.85546875" style="815"/>
    <col min="2561" max="2561" width="29.28515625" style="815" bestFit="1" customWidth="1"/>
    <col min="2562" max="2562" width="10.85546875" style="815" customWidth="1"/>
    <col min="2563" max="2563" width="0" style="815" hidden="1" customWidth="1"/>
    <col min="2564" max="2564" width="18.85546875" style="815" customWidth="1"/>
    <col min="2565" max="2565" width="16.28515625" style="815" customWidth="1"/>
    <col min="2566" max="2566" width="13" style="815" customWidth="1"/>
    <col min="2567" max="2567" width="19" style="815" customWidth="1"/>
    <col min="2568" max="2568" width="36.28515625" style="815" bestFit="1" customWidth="1"/>
    <col min="2569" max="2569" width="23" style="815" bestFit="1" customWidth="1"/>
    <col min="2570" max="2570" width="12" style="815" customWidth="1"/>
    <col min="2571" max="2571" width="0" style="815" hidden="1" customWidth="1"/>
    <col min="2572" max="2572" width="65.7109375" style="815" customWidth="1"/>
    <col min="2573" max="2816" width="8.85546875" style="815"/>
    <col min="2817" max="2817" width="29.28515625" style="815" bestFit="1" customWidth="1"/>
    <col min="2818" max="2818" width="10.85546875" style="815" customWidth="1"/>
    <col min="2819" max="2819" width="0" style="815" hidden="1" customWidth="1"/>
    <col min="2820" max="2820" width="18.85546875" style="815" customWidth="1"/>
    <col min="2821" max="2821" width="16.28515625" style="815" customWidth="1"/>
    <col min="2822" max="2822" width="13" style="815" customWidth="1"/>
    <col min="2823" max="2823" width="19" style="815" customWidth="1"/>
    <col min="2824" max="2824" width="36.28515625" style="815" bestFit="1" customWidth="1"/>
    <col min="2825" max="2825" width="23" style="815" bestFit="1" customWidth="1"/>
    <col min="2826" max="2826" width="12" style="815" customWidth="1"/>
    <col min="2827" max="2827" width="0" style="815" hidden="1" customWidth="1"/>
    <col min="2828" max="2828" width="65.7109375" style="815" customWidth="1"/>
    <col min="2829" max="3072" width="8.85546875" style="815"/>
    <col min="3073" max="3073" width="29.28515625" style="815" bestFit="1" customWidth="1"/>
    <col min="3074" max="3074" width="10.85546875" style="815" customWidth="1"/>
    <col min="3075" max="3075" width="0" style="815" hidden="1" customWidth="1"/>
    <col min="3076" max="3076" width="18.85546875" style="815" customWidth="1"/>
    <col min="3077" max="3077" width="16.28515625" style="815" customWidth="1"/>
    <col min="3078" max="3078" width="13" style="815" customWidth="1"/>
    <col min="3079" max="3079" width="19" style="815" customWidth="1"/>
    <col min="3080" max="3080" width="36.28515625" style="815" bestFit="1" customWidth="1"/>
    <col min="3081" max="3081" width="23" style="815" bestFit="1" customWidth="1"/>
    <col min="3082" max="3082" width="12" style="815" customWidth="1"/>
    <col min="3083" max="3083" width="0" style="815" hidden="1" customWidth="1"/>
    <col min="3084" max="3084" width="65.7109375" style="815" customWidth="1"/>
    <col min="3085" max="3328" width="8.85546875" style="815"/>
    <col min="3329" max="3329" width="29.28515625" style="815" bestFit="1" customWidth="1"/>
    <col min="3330" max="3330" width="10.85546875" style="815" customWidth="1"/>
    <col min="3331" max="3331" width="0" style="815" hidden="1" customWidth="1"/>
    <col min="3332" max="3332" width="18.85546875" style="815" customWidth="1"/>
    <col min="3333" max="3333" width="16.28515625" style="815" customWidth="1"/>
    <col min="3334" max="3334" width="13" style="815" customWidth="1"/>
    <col min="3335" max="3335" width="19" style="815" customWidth="1"/>
    <col min="3336" max="3336" width="36.28515625" style="815" bestFit="1" customWidth="1"/>
    <col min="3337" max="3337" width="23" style="815" bestFit="1" customWidth="1"/>
    <col min="3338" max="3338" width="12" style="815" customWidth="1"/>
    <col min="3339" max="3339" width="0" style="815" hidden="1" customWidth="1"/>
    <col min="3340" max="3340" width="65.7109375" style="815" customWidth="1"/>
    <col min="3341" max="3584" width="8.85546875" style="815"/>
    <col min="3585" max="3585" width="29.28515625" style="815" bestFit="1" customWidth="1"/>
    <col min="3586" max="3586" width="10.85546875" style="815" customWidth="1"/>
    <col min="3587" max="3587" width="0" style="815" hidden="1" customWidth="1"/>
    <col min="3588" max="3588" width="18.85546875" style="815" customWidth="1"/>
    <col min="3589" max="3589" width="16.28515625" style="815" customWidth="1"/>
    <col min="3590" max="3590" width="13" style="815" customWidth="1"/>
    <col min="3591" max="3591" width="19" style="815" customWidth="1"/>
    <col min="3592" max="3592" width="36.28515625" style="815" bestFit="1" customWidth="1"/>
    <col min="3593" max="3593" width="23" style="815" bestFit="1" customWidth="1"/>
    <col min="3594" max="3594" width="12" style="815" customWidth="1"/>
    <col min="3595" max="3595" width="0" style="815" hidden="1" customWidth="1"/>
    <col min="3596" max="3596" width="65.7109375" style="815" customWidth="1"/>
    <col min="3597" max="3840" width="8.85546875" style="815"/>
    <col min="3841" max="3841" width="29.28515625" style="815" bestFit="1" customWidth="1"/>
    <col min="3842" max="3842" width="10.85546875" style="815" customWidth="1"/>
    <col min="3843" max="3843" width="0" style="815" hidden="1" customWidth="1"/>
    <col min="3844" max="3844" width="18.85546875" style="815" customWidth="1"/>
    <col min="3845" max="3845" width="16.28515625" style="815" customWidth="1"/>
    <col min="3846" max="3846" width="13" style="815" customWidth="1"/>
    <col min="3847" max="3847" width="19" style="815" customWidth="1"/>
    <col min="3848" max="3848" width="36.28515625" style="815" bestFit="1" customWidth="1"/>
    <col min="3849" max="3849" width="23" style="815" bestFit="1" customWidth="1"/>
    <col min="3850" max="3850" width="12" style="815" customWidth="1"/>
    <col min="3851" max="3851" width="0" style="815" hidden="1" customWidth="1"/>
    <col min="3852" max="3852" width="65.7109375" style="815" customWidth="1"/>
    <col min="3853" max="4096" width="8.85546875" style="815"/>
    <col min="4097" max="4097" width="29.28515625" style="815" bestFit="1" customWidth="1"/>
    <col min="4098" max="4098" width="10.85546875" style="815" customWidth="1"/>
    <col min="4099" max="4099" width="0" style="815" hidden="1" customWidth="1"/>
    <col min="4100" max="4100" width="18.85546875" style="815" customWidth="1"/>
    <col min="4101" max="4101" width="16.28515625" style="815" customWidth="1"/>
    <col min="4102" max="4102" width="13" style="815" customWidth="1"/>
    <col min="4103" max="4103" width="19" style="815" customWidth="1"/>
    <col min="4104" max="4104" width="36.28515625" style="815" bestFit="1" customWidth="1"/>
    <col min="4105" max="4105" width="23" style="815" bestFit="1" customWidth="1"/>
    <col min="4106" max="4106" width="12" style="815" customWidth="1"/>
    <col min="4107" max="4107" width="0" style="815" hidden="1" customWidth="1"/>
    <col min="4108" max="4108" width="65.7109375" style="815" customWidth="1"/>
    <col min="4109" max="4352" width="8.85546875" style="815"/>
    <col min="4353" max="4353" width="29.28515625" style="815" bestFit="1" customWidth="1"/>
    <col min="4354" max="4354" width="10.85546875" style="815" customWidth="1"/>
    <col min="4355" max="4355" width="0" style="815" hidden="1" customWidth="1"/>
    <col min="4356" max="4356" width="18.85546875" style="815" customWidth="1"/>
    <col min="4357" max="4357" width="16.28515625" style="815" customWidth="1"/>
    <col min="4358" max="4358" width="13" style="815" customWidth="1"/>
    <col min="4359" max="4359" width="19" style="815" customWidth="1"/>
    <col min="4360" max="4360" width="36.28515625" style="815" bestFit="1" customWidth="1"/>
    <col min="4361" max="4361" width="23" style="815" bestFit="1" customWidth="1"/>
    <col min="4362" max="4362" width="12" style="815" customWidth="1"/>
    <col min="4363" max="4363" width="0" style="815" hidden="1" customWidth="1"/>
    <col min="4364" max="4364" width="65.7109375" style="815" customWidth="1"/>
    <col min="4365" max="4608" width="8.85546875" style="815"/>
    <col min="4609" max="4609" width="29.28515625" style="815" bestFit="1" customWidth="1"/>
    <col min="4610" max="4610" width="10.85546875" style="815" customWidth="1"/>
    <col min="4611" max="4611" width="0" style="815" hidden="1" customWidth="1"/>
    <col min="4612" max="4612" width="18.85546875" style="815" customWidth="1"/>
    <col min="4613" max="4613" width="16.28515625" style="815" customWidth="1"/>
    <col min="4614" max="4614" width="13" style="815" customWidth="1"/>
    <col min="4615" max="4615" width="19" style="815" customWidth="1"/>
    <col min="4616" max="4616" width="36.28515625" style="815" bestFit="1" customWidth="1"/>
    <col min="4617" max="4617" width="23" style="815" bestFit="1" customWidth="1"/>
    <col min="4618" max="4618" width="12" style="815" customWidth="1"/>
    <col min="4619" max="4619" width="0" style="815" hidden="1" customWidth="1"/>
    <col min="4620" max="4620" width="65.7109375" style="815" customWidth="1"/>
    <col min="4621" max="4864" width="8.85546875" style="815"/>
    <col min="4865" max="4865" width="29.28515625" style="815" bestFit="1" customWidth="1"/>
    <col min="4866" max="4866" width="10.85546875" style="815" customWidth="1"/>
    <col min="4867" max="4867" width="0" style="815" hidden="1" customWidth="1"/>
    <col min="4868" max="4868" width="18.85546875" style="815" customWidth="1"/>
    <col min="4869" max="4869" width="16.28515625" style="815" customWidth="1"/>
    <col min="4870" max="4870" width="13" style="815" customWidth="1"/>
    <col min="4871" max="4871" width="19" style="815" customWidth="1"/>
    <col min="4872" max="4872" width="36.28515625" style="815" bestFit="1" customWidth="1"/>
    <col min="4873" max="4873" width="23" style="815" bestFit="1" customWidth="1"/>
    <col min="4874" max="4874" width="12" style="815" customWidth="1"/>
    <col min="4875" max="4875" width="0" style="815" hidden="1" customWidth="1"/>
    <col min="4876" max="4876" width="65.7109375" style="815" customWidth="1"/>
    <col min="4877" max="5120" width="8.85546875" style="815"/>
    <col min="5121" max="5121" width="29.28515625" style="815" bestFit="1" customWidth="1"/>
    <col min="5122" max="5122" width="10.85546875" style="815" customWidth="1"/>
    <col min="5123" max="5123" width="0" style="815" hidden="1" customWidth="1"/>
    <col min="5124" max="5124" width="18.85546875" style="815" customWidth="1"/>
    <col min="5125" max="5125" width="16.28515625" style="815" customWidth="1"/>
    <col min="5126" max="5126" width="13" style="815" customWidth="1"/>
    <col min="5127" max="5127" width="19" style="815" customWidth="1"/>
    <col min="5128" max="5128" width="36.28515625" style="815" bestFit="1" customWidth="1"/>
    <col min="5129" max="5129" width="23" style="815" bestFit="1" customWidth="1"/>
    <col min="5130" max="5130" width="12" style="815" customWidth="1"/>
    <col min="5131" max="5131" width="0" style="815" hidden="1" customWidth="1"/>
    <col min="5132" max="5132" width="65.7109375" style="815" customWidth="1"/>
    <col min="5133" max="5376" width="8.85546875" style="815"/>
    <col min="5377" max="5377" width="29.28515625" style="815" bestFit="1" customWidth="1"/>
    <col min="5378" max="5378" width="10.85546875" style="815" customWidth="1"/>
    <col min="5379" max="5379" width="0" style="815" hidden="1" customWidth="1"/>
    <col min="5380" max="5380" width="18.85546875" style="815" customWidth="1"/>
    <col min="5381" max="5381" width="16.28515625" style="815" customWidth="1"/>
    <col min="5382" max="5382" width="13" style="815" customWidth="1"/>
    <col min="5383" max="5383" width="19" style="815" customWidth="1"/>
    <col min="5384" max="5384" width="36.28515625" style="815" bestFit="1" customWidth="1"/>
    <col min="5385" max="5385" width="23" style="815" bestFit="1" customWidth="1"/>
    <col min="5386" max="5386" width="12" style="815" customWidth="1"/>
    <col min="5387" max="5387" width="0" style="815" hidden="1" customWidth="1"/>
    <col min="5388" max="5388" width="65.7109375" style="815" customWidth="1"/>
    <col min="5389" max="5632" width="8.85546875" style="815"/>
    <col min="5633" max="5633" width="29.28515625" style="815" bestFit="1" customWidth="1"/>
    <col min="5634" max="5634" width="10.85546875" style="815" customWidth="1"/>
    <col min="5635" max="5635" width="0" style="815" hidden="1" customWidth="1"/>
    <col min="5636" max="5636" width="18.85546875" style="815" customWidth="1"/>
    <col min="5637" max="5637" width="16.28515625" style="815" customWidth="1"/>
    <col min="5638" max="5638" width="13" style="815" customWidth="1"/>
    <col min="5639" max="5639" width="19" style="815" customWidth="1"/>
    <col min="5640" max="5640" width="36.28515625" style="815" bestFit="1" customWidth="1"/>
    <col min="5641" max="5641" width="23" style="815" bestFit="1" customWidth="1"/>
    <col min="5642" max="5642" width="12" style="815" customWidth="1"/>
    <col min="5643" max="5643" width="0" style="815" hidden="1" customWidth="1"/>
    <col min="5644" max="5644" width="65.7109375" style="815" customWidth="1"/>
    <col min="5645" max="5888" width="8.85546875" style="815"/>
    <col min="5889" max="5889" width="29.28515625" style="815" bestFit="1" customWidth="1"/>
    <col min="5890" max="5890" width="10.85546875" style="815" customWidth="1"/>
    <col min="5891" max="5891" width="0" style="815" hidden="1" customWidth="1"/>
    <col min="5892" max="5892" width="18.85546875" style="815" customWidth="1"/>
    <col min="5893" max="5893" width="16.28515625" style="815" customWidth="1"/>
    <col min="5894" max="5894" width="13" style="815" customWidth="1"/>
    <col min="5895" max="5895" width="19" style="815" customWidth="1"/>
    <col min="5896" max="5896" width="36.28515625" style="815" bestFit="1" customWidth="1"/>
    <col min="5897" max="5897" width="23" style="815" bestFit="1" customWidth="1"/>
    <col min="5898" max="5898" width="12" style="815" customWidth="1"/>
    <col min="5899" max="5899" width="0" style="815" hidden="1" customWidth="1"/>
    <col min="5900" max="5900" width="65.7109375" style="815" customWidth="1"/>
    <col min="5901" max="6144" width="8.85546875" style="815"/>
    <col min="6145" max="6145" width="29.28515625" style="815" bestFit="1" customWidth="1"/>
    <col min="6146" max="6146" width="10.85546875" style="815" customWidth="1"/>
    <col min="6147" max="6147" width="0" style="815" hidden="1" customWidth="1"/>
    <col min="6148" max="6148" width="18.85546875" style="815" customWidth="1"/>
    <col min="6149" max="6149" width="16.28515625" style="815" customWidth="1"/>
    <col min="6150" max="6150" width="13" style="815" customWidth="1"/>
    <col min="6151" max="6151" width="19" style="815" customWidth="1"/>
    <col min="6152" max="6152" width="36.28515625" style="815" bestFit="1" customWidth="1"/>
    <col min="6153" max="6153" width="23" style="815" bestFit="1" customWidth="1"/>
    <col min="6154" max="6154" width="12" style="815" customWidth="1"/>
    <col min="6155" max="6155" width="0" style="815" hidden="1" customWidth="1"/>
    <col min="6156" max="6156" width="65.7109375" style="815" customWidth="1"/>
    <col min="6157" max="6400" width="8.85546875" style="815"/>
    <col min="6401" max="6401" width="29.28515625" style="815" bestFit="1" customWidth="1"/>
    <col min="6402" max="6402" width="10.85546875" style="815" customWidth="1"/>
    <col min="6403" max="6403" width="0" style="815" hidden="1" customWidth="1"/>
    <col min="6404" max="6404" width="18.85546875" style="815" customWidth="1"/>
    <col min="6405" max="6405" width="16.28515625" style="815" customWidth="1"/>
    <col min="6406" max="6406" width="13" style="815" customWidth="1"/>
    <col min="6407" max="6407" width="19" style="815" customWidth="1"/>
    <col min="6408" max="6408" width="36.28515625" style="815" bestFit="1" customWidth="1"/>
    <col min="6409" max="6409" width="23" style="815" bestFit="1" customWidth="1"/>
    <col min="6410" max="6410" width="12" style="815" customWidth="1"/>
    <col min="6411" max="6411" width="0" style="815" hidden="1" customWidth="1"/>
    <col min="6412" max="6412" width="65.7109375" style="815" customWidth="1"/>
    <col min="6413" max="6656" width="8.85546875" style="815"/>
    <col min="6657" max="6657" width="29.28515625" style="815" bestFit="1" customWidth="1"/>
    <col min="6658" max="6658" width="10.85546875" style="815" customWidth="1"/>
    <col min="6659" max="6659" width="0" style="815" hidden="1" customWidth="1"/>
    <col min="6660" max="6660" width="18.85546875" style="815" customWidth="1"/>
    <col min="6661" max="6661" width="16.28515625" style="815" customWidth="1"/>
    <col min="6662" max="6662" width="13" style="815" customWidth="1"/>
    <col min="6663" max="6663" width="19" style="815" customWidth="1"/>
    <col min="6664" max="6664" width="36.28515625" style="815" bestFit="1" customWidth="1"/>
    <col min="6665" max="6665" width="23" style="815" bestFit="1" customWidth="1"/>
    <col min="6666" max="6666" width="12" style="815" customWidth="1"/>
    <col min="6667" max="6667" width="0" style="815" hidden="1" customWidth="1"/>
    <col min="6668" max="6668" width="65.7109375" style="815" customWidth="1"/>
    <col min="6669" max="6912" width="8.85546875" style="815"/>
    <col min="6913" max="6913" width="29.28515625" style="815" bestFit="1" customWidth="1"/>
    <col min="6914" max="6914" width="10.85546875" style="815" customWidth="1"/>
    <col min="6915" max="6915" width="0" style="815" hidden="1" customWidth="1"/>
    <col min="6916" max="6916" width="18.85546875" style="815" customWidth="1"/>
    <col min="6917" max="6917" width="16.28515625" style="815" customWidth="1"/>
    <col min="6918" max="6918" width="13" style="815" customWidth="1"/>
    <col min="6919" max="6919" width="19" style="815" customWidth="1"/>
    <col min="6920" max="6920" width="36.28515625" style="815" bestFit="1" customWidth="1"/>
    <col min="6921" max="6921" width="23" style="815" bestFit="1" customWidth="1"/>
    <col min="6922" max="6922" width="12" style="815" customWidth="1"/>
    <col min="6923" max="6923" width="0" style="815" hidden="1" customWidth="1"/>
    <col min="6924" max="6924" width="65.7109375" style="815" customWidth="1"/>
    <col min="6925" max="7168" width="8.85546875" style="815"/>
    <col min="7169" max="7169" width="29.28515625" style="815" bestFit="1" customWidth="1"/>
    <col min="7170" max="7170" width="10.85546875" style="815" customWidth="1"/>
    <col min="7171" max="7171" width="0" style="815" hidden="1" customWidth="1"/>
    <col min="7172" max="7172" width="18.85546875" style="815" customWidth="1"/>
    <col min="7173" max="7173" width="16.28515625" style="815" customWidth="1"/>
    <col min="7174" max="7174" width="13" style="815" customWidth="1"/>
    <col min="7175" max="7175" width="19" style="815" customWidth="1"/>
    <col min="7176" max="7176" width="36.28515625" style="815" bestFit="1" customWidth="1"/>
    <col min="7177" max="7177" width="23" style="815" bestFit="1" customWidth="1"/>
    <col min="7178" max="7178" width="12" style="815" customWidth="1"/>
    <col min="7179" max="7179" width="0" style="815" hidden="1" customWidth="1"/>
    <col min="7180" max="7180" width="65.7109375" style="815" customWidth="1"/>
    <col min="7181" max="7424" width="8.85546875" style="815"/>
    <col min="7425" max="7425" width="29.28515625" style="815" bestFit="1" customWidth="1"/>
    <col min="7426" max="7426" width="10.85546875" style="815" customWidth="1"/>
    <col min="7427" max="7427" width="0" style="815" hidden="1" customWidth="1"/>
    <col min="7428" max="7428" width="18.85546875" style="815" customWidth="1"/>
    <col min="7429" max="7429" width="16.28515625" style="815" customWidth="1"/>
    <col min="7430" max="7430" width="13" style="815" customWidth="1"/>
    <col min="7431" max="7431" width="19" style="815" customWidth="1"/>
    <col min="7432" max="7432" width="36.28515625" style="815" bestFit="1" customWidth="1"/>
    <col min="7433" max="7433" width="23" style="815" bestFit="1" customWidth="1"/>
    <col min="7434" max="7434" width="12" style="815" customWidth="1"/>
    <col min="7435" max="7435" width="0" style="815" hidden="1" customWidth="1"/>
    <col min="7436" max="7436" width="65.7109375" style="815" customWidth="1"/>
    <col min="7437" max="7680" width="8.85546875" style="815"/>
    <col min="7681" max="7681" width="29.28515625" style="815" bestFit="1" customWidth="1"/>
    <col min="7682" max="7682" width="10.85546875" style="815" customWidth="1"/>
    <col min="7683" max="7683" width="0" style="815" hidden="1" customWidth="1"/>
    <col min="7684" max="7684" width="18.85546875" style="815" customWidth="1"/>
    <col min="7685" max="7685" width="16.28515625" style="815" customWidth="1"/>
    <col min="7686" max="7686" width="13" style="815" customWidth="1"/>
    <col min="7687" max="7687" width="19" style="815" customWidth="1"/>
    <col min="7688" max="7688" width="36.28515625" style="815" bestFit="1" customWidth="1"/>
    <col min="7689" max="7689" width="23" style="815" bestFit="1" customWidth="1"/>
    <col min="7690" max="7690" width="12" style="815" customWidth="1"/>
    <col min="7691" max="7691" width="0" style="815" hidden="1" customWidth="1"/>
    <col min="7692" max="7692" width="65.7109375" style="815" customWidth="1"/>
    <col min="7693" max="7936" width="8.85546875" style="815"/>
    <col min="7937" max="7937" width="29.28515625" style="815" bestFit="1" customWidth="1"/>
    <col min="7938" max="7938" width="10.85546875" style="815" customWidth="1"/>
    <col min="7939" max="7939" width="0" style="815" hidden="1" customWidth="1"/>
    <col min="7940" max="7940" width="18.85546875" style="815" customWidth="1"/>
    <col min="7941" max="7941" width="16.28515625" style="815" customWidth="1"/>
    <col min="7942" max="7942" width="13" style="815" customWidth="1"/>
    <col min="7943" max="7943" width="19" style="815" customWidth="1"/>
    <col min="7944" max="7944" width="36.28515625" style="815" bestFit="1" customWidth="1"/>
    <col min="7945" max="7945" width="23" style="815" bestFit="1" customWidth="1"/>
    <col min="7946" max="7946" width="12" style="815" customWidth="1"/>
    <col min="7947" max="7947" width="0" style="815" hidden="1" customWidth="1"/>
    <col min="7948" max="7948" width="65.7109375" style="815" customWidth="1"/>
    <col min="7949" max="8192" width="8.85546875" style="815"/>
    <col min="8193" max="8193" width="29.28515625" style="815" bestFit="1" customWidth="1"/>
    <col min="8194" max="8194" width="10.85546875" style="815" customWidth="1"/>
    <col min="8195" max="8195" width="0" style="815" hidden="1" customWidth="1"/>
    <col min="8196" max="8196" width="18.85546875" style="815" customWidth="1"/>
    <col min="8197" max="8197" width="16.28515625" style="815" customWidth="1"/>
    <col min="8198" max="8198" width="13" style="815" customWidth="1"/>
    <col min="8199" max="8199" width="19" style="815" customWidth="1"/>
    <col min="8200" max="8200" width="36.28515625" style="815" bestFit="1" customWidth="1"/>
    <col min="8201" max="8201" width="23" style="815" bestFit="1" customWidth="1"/>
    <col min="8202" max="8202" width="12" style="815" customWidth="1"/>
    <col min="8203" max="8203" width="0" style="815" hidden="1" customWidth="1"/>
    <col min="8204" max="8204" width="65.7109375" style="815" customWidth="1"/>
    <col min="8205" max="8448" width="8.85546875" style="815"/>
    <col min="8449" max="8449" width="29.28515625" style="815" bestFit="1" customWidth="1"/>
    <col min="8450" max="8450" width="10.85546875" style="815" customWidth="1"/>
    <col min="8451" max="8451" width="0" style="815" hidden="1" customWidth="1"/>
    <col min="8452" max="8452" width="18.85546875" style="815" customWidth="1"/>
    <col min="8453" max="8453" width="16.28515625" style="815" customWidth="1"/>
    <col min="8454" max="8454" width="13" style="815" customWidth="1"/>
    <col min="8455" max="8455" width="19" style="815" customWidth="1"/>
    <col min="8456" max="8456" width="36.28515625" style="815" bestFit="1" customWidth="1"/>
    <col min="8457" max="8457" width="23" style="815" bestFit="1" customWidth="1"/>
    <col min="8458" max="8458" width="12" style="815" customWidth="1"/>
    <col min="8459" max="8459" width="0" style="815" hidden="1" customWidth="1"/>
    <col min="8460" max="8460" width="65.7109375" style="815" customWidth="1"/>
    <col min="8461" max="8704" width="8.85546875" style="815"/>
    <col min="8705" max="8705" width="29.28515625" style="815" bestFit="1" customWidth="1"/>
    <col min="8706" max="8706" width="10.85546875" style="815" customWidth="1"/>
    <col min="8707" max="8707" width="0" style="815" hidden="1" customWidth="1"/>
    <col min="8708" max="8708" width="18.85546875" style="815" customWidth="1"/>
    <col min="8709" max="8709" width="16.28515625" style="815" customWidth="1"/>
    <col min="8710" max="8710" width="13" style="815" customWidth="1"/>
    <col min="8711" max="8711" width="19" style="815" customWidth="1"/>
    <col min="8712" max="8712" width="36.28515625" style="815" bestFit="1" customWidth="1"/>
    <col min="8713" max="8713" width="23" style="815" bestFit="1" customWidth="1"/>
    <col min="8714" max="8714" width="12" style="815" customWidth="1"/>
    <col min="8715" max="8715" width="0" style="815" hidden="1" customWidth="1"/>
    <col min="8716" max="8716" width="65.7109375" style="815" customWidth="1"/>
    <col min="8717" max="8960" width="8.85546875" style="815"/>
    <col min="8961" max="8961" width="29.28515625" style="815" bestFit="1" customWidth="1"/>
    <col min="8962" max="8962" width="10.85546875" style="815" customWidth="1"/>
    <col min="8963" max="8963" width="0" style="815" hidden="1" customWidth="1"/>
    <col min="8964" max="8964" width="18.85546875" style="815" customWidth="1"/>
    <col min="8965" max="8965" width="16.28515625" style="815" customWidth="1"/>
    <col min="8966" max="8966" width="13" style="815" customWidth="1"/>
    <col min="8967" max="8967" width="19" style="815" customWidth="1"/>
    <col min="8968" max="8968" width="36.28515625" style="815" bestFit="1" customWidth="1"/>
    <col min="8969" max="8969" width="23" style="815" bestFit="1" customWidth="1"/>
    <col min="8970" max="8970" width="12" style="815" customWidth="1"/>
    <col min="8971" max="8971" width="0" style="815" hidden="1" customWidth="1"/>
    <col min="8972" max="8972" width="65.7109375" style="815" customWidth="1"/>
    <col min="8973" max="9216" width="8.85546875" style="815"/>
    <col min="9217" max="9217" width="29.28515625" style="815" bestFit="1" customWidth="1"/>
    <col min="9218" max="9218" width="10.85546875" style="815" customWidth="1"/>
    <col min="9219" max="9219" width="0" style="815" hidden="1" customWidth="1"/>
    <col min="9220" max="9220" width="18.85546875" style="815" customWidth="1"/>
    <col min="9221" max="9221" width="16.28515625" style="815" customWidth="1"/>
    <col min="9222" max="9222" width="13" style="815" customWidth="1"/>
    <col min="9223" max="9223" width="19" style="815" customWidth="1"/>
    <col min="9224" max="9224" width="36.28515625" style="815" bestFit="1" customWidth="1"/>
    <col min="9225" max="9225" width="23" style="815" bestFit="1" customWidth="1"/>
    <col min="9226" max="9226" width="12" style="815" customWidth="1"/>
    <col min="9227" max="9227" width="0" style="815" hidden="1" customWidth="1"/>
    <col min="9228" max="9228" width="65.7109375" style="815" customWidth="1"/>
    <col min="9229" max="9472" width="8.85546875" style="815"/>
    <col min="9473" max="9473" width="29.28515625" style="815" bestFit="1" customWidth="1"/>
    <col min="9474" max="9474" width="10.85546875" style="815" customWidth="1"/>
    <col min="9475" max="9475" width="0" style="815" hidden="1" customWidth="1"/>
    <col min="9476" max="9476" width="18.85546875" style="815" customWidth="1"/>
    <col min="9477" max="9477" width="16.28515625" style="815" customWidth="1"/>
    <col min="9478" max="9478" width="13" style="815" customWidth="1"/>
    <col min="9479" max="9479" width="19" style="815" customWidth="1"/>
    <col min="9480" max="9480" width="36.28515625" style="815" bestFit="1" customWidth="1"/>
    <col min="9481" max="9481" width="23" style="815" bestFit="1" customWidth="1"/>
    <col min="9482" max="9482" width="12" style="815" customWidth="1"/>
    <col min="9483" max="9483" width="0" style="815" hidden="1" customWidth="1"/>
    <col min="9484" max="9484" width="65.7109375" style="815" customWidth="1"/>
    <col min="9485" max="9728" width="8.85546875" style="815"/>
    <col min="9729" max="9729" width="29.28515625" style="815" bestFit="1" customWidth="1"/>
    <col min="9730" max="9730" width="10.85546875" style="815" customWidth="1"/>
    <col min="9731" max="9731" width="0" style="815" hidden="1" customWidth="1"/>
    <col min="9732" max="9732" width="18.85546875" style="815" customWidth="1"/>
    <col min="9733" max="9733" width="16.28515625" style="815" customWidth="1"/>
    <col min="9734" max="9734" width="13" style="815" customWidth="1"/>
    <col min="9735" max="9735" width="19" style="815" customWidth="1"/>
    <col min="9736" max="9736" width="36.28515625" style="815" bestFit="1" customWidth="1"/>
    <col min="9737" max="9737" width="23" style="815" bestFit="1" customWidth="1"/>
    <col min="9738" max="9738" width="12" style="815" customWidth="1"/>
    <col min="9739" max="9739" width="0" style="815" hidden="1" customWidth="1"/>
    <col min="9740" max="9740" width="65.7109375" style="815" customWidth="1"/>
    <col min="9741" max="9984" width="8.85546875" style="815"/>
    <col min="9985" max="9985" width="29.28515625" style="815" bestFit="1" customWidth="1"/>
    <col min="9986" max="9986" width="10.85546875" style="815" customWidth="1"/>
    <col min="9987" max="9987" width="0" style="815" hidden="1" customWidth="1"/>
    <col min="9988" max="9988" width="18.85546875" style="815" customWidth="1"/>
    <col min="9989" max="9989" width="16.28515625" style="815" customWidth="1"/>
    <col min="9990" max="9990" width="13" style="815" customWidth="1"/>
    <col min="9991" max="9991" width="19" style="815" customWidth="1"/>
    <col min="9992" max="9992" width="36.28515625" style="815" bestFit="1" customWidth="1"/>
    <col min="9993" max="9993" width="23" style="815" bestFit="1" customWidth="1"/>
    <col min="9994" max="9994" width="12" style="815" customWidth="1"/>
    <col min="9995" max="9995" width="0" style="815" hidden="1" customWidth="1"/>
    <col min="9996" max="9996" width="65.7109375" style="815" customWidth="1"/>
    <col min="9997" max="10240" width="8.85546875" style="815"/>
    <col min="10241" max="10241" width="29.28515625" style="815" bestFit="1" customWidth="1"/>
    <col min="10242" max="10242" width="10.85546875" style="815" customWidth="1"/>
    <col min="10243" max="10243" width="0" style="815" hidden="1" customWidth="1"/>
    <col min="10244" max="10244" width="18.85546875" style="815" customWidth="1"/>
    <col min="10245" max="10245" width="16.28515625" style="815" customWidth="1"/>
    <col min="10246" max="10246" width="13" style="815" customWidth="1"/>
    <col min="10247" max="10247" width="19" style="815" customWidth="1"/>
    <col min="10248" max="10248" width="36.28515625" style="815" bestFit="1" customWidth="1"/>
    <col min="10249" max="10249" width="23" style="815" bestFit="1" customWidth="1"/>
    <col min="10250" max="10250" width="12" style="815" customWidth="1"/>
    <col min="10251" max="10251" width="0" style="815" hidden="1" customWidth="1"/>
    <col min="10252" max="10252" width="65.7109375" style="815" customWidth="1"/>
    <col min="10253" max="10496" width="8.85546875" style="815"/>
    <col min="10497" max="10497" width="29.28515625" style="815" bestFit="1" customWidth="1"/>
    <col min="10498" max="10498" width="10.85546875" style="815" customWidth="1"/>
    <col min="10499" max="10499" width="0" style="815" hidden="1" customWidth="1"/>
    <col min="10500" max="10500" width="18.85546875" style="815" customWidth="1"/>
    <col min="10501" max="10501" width="16.28515625" style="815" customWidth="1"/>
    <col min="10502" max="10502" width="13" style="815" customWidth="1"/>
    <col min="10503" max="10503" width="19" style="815" customWidth="1"/>
    <col min="10504" max="10504" width="36.28515625" style="815" bestFit="1" customWidth="1"/>
    <col min="10505" max="10505" width="23" style="815" bestFit="1" customWidth="1"/>
    <col min="10506" max="10506" width="12" style="815" customWidth="1"/>
    <col min="10507" max="10507" width="0" style="815" hidden="1" customWidth="1"/>
    <col min="10508" max="10508" width="65.7109375" style="815" customWidth="1"/>
    <col min="10509" max="10752" width="8.85546875" style="815"/>
    <col min="10753" max="10753" width="29.28515625" style="815" bestFit="1" customWidth="1"/>
    <col min="10754" max="10754" width="10.85546875" style="815" customWidth="1"/>
    <col min="10755" max="10755" width="0" style="815" hidden="1" customWidth="1"/>
    <col min="10756" max="10756" width="18.85546875" style="815" customWidth="1"/>
    <col min="10757" max="10757" width="16.28515625" style="815" customWidth="1"/>
    <col min="10758" max="10758" width="13" style="815" customWidth="1"/>
    <col min="10759" max="10759" width="19" style="815" customWidth="1"/>
    <col min="10760" max="10760" width="36.28515625" style="815" bestFit="1" customWidth="1"/>
    <col min="10761" max="10761" width="23" style="815" bestFit="1" customWidth="1"/>
    <col min="10762" max="10762" width="12" style="815" customWidth="1"/>
    <col min="10763" max="10763" width="0" style="815" hidden="1" customWidth="1"/>
    <col min="10764" max="10764" width="65.7109375" style="815" customWidth="1"/>
    <col min="10765" max="11008" width="8.85546875" style="815"/>
    <col min="11009" max="11009" width="29.28515625" style="815" bestFit="1" customWidth="1"/>
    <col min="11010" max="11010" width="10.85546875" style="815" customWidth="1"/>
    <col min="11011" max="11011" width="0" style="815" hidden="1" customWidth="1"/>
    <col min="11012" max="11012" width="18.85546875" style="815" customWidth="1"/>
    <col min="11013" max="11013" width="16.28515625" style="815" customWidth="1"/>
    <col min="11014" max="11014" width="13" style="815" customWidth="1"/>
    <col min="11015" max="11015" width="19" style="815" customWidth="1"/>
    <col min="11016" max="11016" width="36.28515625" style="815" bestFit="1" customWidth="1"/>
    <col min="11017" max="11017" width="23" style="815" bestFit="1" customWidth="1"/>
    <col min="11018" max="11018" width="12" style="815" customWidth="1"/>
    <col min="11019" max="11019" width="0" style="815" hidden="1" customWidth="1"/>
    <col min="11020" max="11020" width="65.7109375" style="815" customWidth="1"/>
    <col min="11021" max="11264" width="8.85546875" style="815"/>
    <col min="11265" max="11265" width="29.28515625" style="815" bestFit="1" customWidth="1"/>
    <col min="11266" max="11266" width="10.85546875" style="815" customWidth="1"/>
    <col min="11267" max="11267" width="0" style="815" hidden="1" customWidth="1"/>
    <col min="11268" max="11268" width="18.85546875" style="815" customWidth="1"/>
    <col min="11269" max="11269" width="16.28515625" style="815" customWidth="1"/>
    <col min="11270" max="11270" width="13" style="815" customWidth="1"/>
    <col min="11271" max="11271" width="19" style="815" customWidth="1"/>
    <col min="11272" max="11272" width="36.28515625" style="815" bestFit="1" customWidth="1"/>
    <col min="11273" max="11273" width="23" style="815" bestFit="1" customWidth="1"/>
    <col min="11274" max="11274" width="12" style="815" customWidth="1"/>
    <col min="11275" max="11275" width="0" style="815" hidden="1" customWidth="1"/>
    <col min="11276" max="11276" width="65.7109375" style="815" customWidth="1"/>
    <col min="11277" max="11520" width="8.85546875" style="815"/>
    <col min="11521" max="11521" width="29.28515625" style="815" bestFit="1" customWidth="1"/>
    <col min="11522" max="11522" width="10.85546875" style="815" customWidth="1"/>
    <col min="11523" max="11523" width="0" style="815" hidden="1" customWidth="1"/>
    <col min="11524" max="11524" width="18.85546875" style="815" customWidth="1"/>
    <col min="11525" max="11525" width="16.28515625" style="815" customWidth="1"/>
    <col min="11526" max="11526" width="13" style="815" customWidth="1"/>
    <col min="11527" max="11527" width="19" style="815" customWidth="1"/>
    <col min="11528" max="11528" width="36.28515625" style="815" bestFit="1" customWidth="1"/>
    <col min="11529" max="11529" width="23" style="815" bestFit="1" customWidth="1"/>
    <col min="11530" max="11530" width="12" style="815" customWidth="1"/>
    <col min="11531" max="11531" width="0" style="815" hidden="1" customWidth="1"/>
    <col min="11532" max="11532" width="65.7109375" style="815" customWidth="1"/>
    <col min="11533" max="11776" width="8.85546875" style="815"/>
    <col min="11777" max="11777" width="29.28515625" style="815" bestFit="1" customWidth="1"/>
    <col min="11778" max="11778" width="10.85546875" style="815" customWidth="1"/>
    <col min="11779" max="11779" width="0" style="815" hidden="1" customWidth="1"/>
    <col min="11780" max="11780" width="18.85546875" style="815" customWidth="1"/>
    <col min="11781" max="11781" width="16.28515625" style="815" customWidth="1"/>
    <col min="11782" max="11782" width="13" style="815" customWidth="1"/>
    <col min="11783" max="11783" width="19" style="815" customWidth="1"/>
    <col min="11784" max="11784" width="36.28515625" style="815" bestFit="1" customWidth="1"/>
    <col min="11785" max="11785" width="23" style="815" bestFit="1" customWidth="1"/>
    <col min="11786" max="11786" width="12" style="815" customWidth="1"/>
    <col min="11787" max="11787" width="0" style="815" hidden="1" customWidth="1"/>
    <col min="11788" max="11788" width="65.7109375" style="815" customWidth="1"/>
    <col min="11789" max="12032" width="8.85546875" style="815"/>
    <col min="12033" max="12033" width="29.28515625" style="815" bestFit="1" customWidth="1"/>
    <col min="12034" max="12034" width="10.85546875" style="815" customWidth="1"/>
    <col min="12035" max="12035" width="0" style="815" hidden="1" customWidth="1"/>
    <col min="12036" max="12036" width="18.85546875" style="815" customWidth="1"/>
    <col min="12037" max="12037" width="16.28515625" style="815" customWidth="1"/>
    <col min="12038" max="12038" width="13" style="815" customWidth="1"/>
    <col min="12039" max="12039" width="19" style="815" customWidth="1"/>
    <col min="12040" max="12040" width="36.28515625" style="815" bestFit="1" customWidth="1"/>
    <col min="12041" max="12041" width="23" style="815" bestFit="1" customWidth="1"/>
    <col min="12042" max="12042" width="12" style="815" customWidth="1"/>
    <col min="12043" max="12043" width="0" style="815" hidden="1" customWidth="1"/>
    <col min="12044" max="12044" width="65.7109375" style="815" customWidth="1"/>
    <col min="12045" max="12288" width="8.85546875" style="815"/>
    <col min="12289" max="12289" width="29.28515625" style="815" bestFit="1" customWidth="1"/>
    <col min="12290" max="12290" width="10.85546875" style="815" customWidth="1"/>
    <col min="12291" max="12291" width="0" style="815" hidden="1" customWidth="1"/>
    <col min="12292" max="12292" width="18.85546875" style="815" customWidth="1"/>
    <col min="12293" max="12293" width="16.28515625" style="815" customWidth="1"/>
    <col min="12294" max="12294" width="13" style="815" customWidth="1"/>
    <col min="12295" max="12295" width="19" style="815" customWidth="1"/>
    <col min="12296" max="12296" width="36.28515625" style="815" bestFit="1" customWidth="1"/>
    <col min="12297" max="12297" width="23" style="815" bestFit="1" customWidth="1"/>
    <col min="12298" max="12298" width="12" style="815" customWidth="1"/>
    <col min="12299" max="12299" width="0" style="815" hidden="1" customWidth="1"/>
    <col min="12300" max="12300" width="65.7109375" style="815" customWidth="1"/>
    <col min="12301" max="12544" width="8.85546875" style="815"/>
    <col min="12545" max="12545" width="29.28515625" style="815" bestFit="1" customWidth="1"/>
    <col min="12546" max="12546" width="10.85546875" style="815" customWidth="1"/>
    <col min="12547" max="12547" width="0" style="815" hidden="1" customWidth="1"/>
    <col min="12548" max="12548" width="18.85546875" style="815" customWidth="1"/>
    <col min="12549" max="12549" width="16.28515625" style="815" customWidth="1"/>
    <col min="12550" max="12550" width="13" style="815" customWidth="1"/>
    <col min="12551" max="12551" width="19" style="815" customWidth="1"/>
    <col min="12552" max="12552" width="36.28515625" style="815" bestFit="1" customWidth="1"/>
    <col min="12553" max="12553" width="23" style="815" bestFit="1" customWidth="1"/>
    <col min="12554" max="12554" width="12" style="815" customWidth="1"/>
    <col min="12555" max="12555" width="0" style="815" hidden="1" customWidth="1"/>
    <col min="12556" max="12556" width="65.7109375" style="815" customWidth="1"/>
    <col min="12557" max="12800" width="8.85546875" style="815"/>
    <col min="12801" max="12801" width="29.28515625" style="815" bestFit="1" customWidth="1"/>
    <col min="12802" max="12802" width="10.85546875" style="815" customWidth="1"/>
    <col min="12803" max="12803" width="0" style="815" hidden="1" customWidth="1"/>
    <col min="12804" max="12804" width="18.85546875" style="815" customWidth="1"/>
    <col min="12805" max="12805" width="16.28515625" style="815" customWidth="1"/>
    <col min="12806" max="12806" width="13" style="815" customWidth="1"/>
    <col min="12807" max="12807" width="19" style="815" customWidth="1"/>
    <col min="12808" max="12808" width="36.28515625" style="815" bestFit="1" customWidth="1"/>
    <col min="12809" max="12809" width="23" style="815" bestFit="1" customWidth="1"/>
    <col min="12810" max="12810" width="12" style="815" customWidth="1"/>
    <col min="12811" max="12811" width="0" style="815" hidden="1" customWidth="1"/>
    <col min="12812" max="12812" width="65.7109375" style="815" customWidth="1"/>
    <col min="12813" max="13056" width="8.85546875" style="815"/>
    <col min="13057" max="13057" width="29.28515625" style="815" bestFit="1" customWidth="1"/>
    <col min="13058" max="13058" width="10.85546875" style="815" customWidth="1"/>
    <col min="13059" max="13059" width="0" style="815" hidden="1" customWidth="1"/>
    <col min="13060" max="13060" width="18.85546875" style="815" customWidth="1"/>
    <col min="13061" max="13061" width="16.28515625" style="815" customWidth="1"/>
    <col min="13062" max="13062" width="13" style="815" customWidth="1"/>
    <col min="13063" max="13063" width="19" style="815" customWidth="1"/>
    <col min="13064" max="13064" width="36.28515625" style="815" bestFit="1" customWidth="1"/>
    <col min="13065" max="13065" width="23" style="815" bestFit="1" customWidth="1"/>
    <col min="13066" max="13066" width="12" style="815" customWidth="1"/>
    <col min="13067" max="13067" width="0" style="815" hidden="1" customWidth="1"/>
    <col min="13068" max="13068" width="65.7109375" style="815" customWidth="1"/>
    <col min="13069" max="13312" width="8.85546875" style="815"/>
    <col min="13313" max="13313" width="29.28515625" style="815" bestFit="1" customWidth="1"/>
    <col min="13314" max="13314" width="10.85546875" style="815" customWidth="1"/>
    <col min="13315" max="13315" width="0" style="815" hidden="1" customWidth="1"/>
    <col min="13316" max="13316" width="18.85546875" style="815" customWidth="1"/>
    <col min="13317" max="13317" width="16.28515625" style="815" customWidth="1"/>
    <col min="13318" max="13318" width="13" style="815" customWidth="1"/>
    <col min="13319" max="13319" width="19" style="815" customWidth="1"/>
    <col min="13320" max="13320" width="36.28515625" style="815" bestFit="1" customWidth="1"/>
    <col min="13321" max="13321" width="23" style="815" bestFit="1" customWidth="1"/>
    <col min="13322" max="13322" width="12" style="815" customWidth="1"/>
    <col min="13323" max="13323" width="0" style="815" hidden="1" customWidth="1"/>
    <col min="13324" max="13324" width="65.7109375" style="815" customWidth="1"/>
    <col min="13325" max="13568" width="8.85546875" style="815"/>
    <col min="13569" max="13569" width="29.28515625" style="815" bestFit="1" customWidth="1"/>
    <col min="13570" max="13570" width="10.85546875" style="815" customWidth="1"/>
    <col min="13571" max="13571" width="0" style="815" hidden="1" customWidth="1"/>
    <col min="13572" max="13572" width="18.85546875" style="815" customWidth="1"/>
    <col min="13573" max="13573" width="16.28515625" style="815" customWidth="1"/>
    <col min="13574" max="13574" width="13" style="815" customWidth="1"/>
    <col min="13575" max="13575" width="19" style="815" customWidth="1"/>
    <col min="13576" max="13576" width="36.28515625" style="815" bestFit="1" customWidth="1"/>
    <col min="13577" max="13577" width="23" style="815" bestFit="1" customWidth="1"/>
    <col min="13578" max="13578" width="12" style="815" customWidth="1"/>
    <col min="13579" max="13579" width="0" style="815" hidden="1" customWidth="1"/>
    <col min="13580" max="13580" width="65.7109375" style="815" customWidth="1"/>
    <col min="13581" max="13824" width="8.85546875" style="815"/>
    <col min="13825" max="13825" width="29.28515625" style="815" bestFit="1" customWidth="1"/>
    <col min="13826" max="13826" width="10.85546875" style="815" customWidth="1"/>
    <col min="13827" max="13827" width="0" style="815" hidden="1" customWidth="1"/>
    <col min="13828" max="13828" width="18.85546875" style="815" customWidth="1"/>
    <col min="13829" max="13829" width="16.28515625" style="815" customWidth="1"/>
    <col min="13830" max="13830" width="13" style="815" customWidth="1"/>
    <col min="13831" max="13831" width="19" style="815" customWidth="1"/>
    <col min="13832" max="13832" width="36.28515625" style="815" bestFit="1" customWidth="1"/>
    <col min="13833" max="13833" width="23" style="815" bestFit="1" customWidth="1"/>
    <col min="13834" max="13834" width="12" style="815" customWidth="1"/>
    <col min="13835" max="13835" width="0" style="815" hidden="1" customWidth="1"/>
    <col min="13836" max="13836" width="65.7109375" style="815" customWidth="1"/>
    <col min="13837" max="14080" width="8.85546875" style="815"/>
    <col min="14081" max="14081" width="29.28515625" style="815" bestFit="1" customWidth="1"/>
    <col min="14082" max="14082" width="10.85546875" style="815" customWidth="1"/>
    <col min="14083" max="14083" width="0" style="815" hidden="1" customWidth="1"/>
    <col min="14084" max="14084" width="18.85546875" style="815" customWidth="1"/>
    <col min="14085" max="14085" width="16.28515625" style="815" customWidth="1"/>
    <col min="14086" max="14086" width="13" style="815" customWidth="1"/>
    <col min="14087" max="14087" width="19" style="815" customWidth="1"/>
    <col min="14088" max="14088" width="36.28515625" style="815" bestFit="1" customWidth="1"/>
    <col min="14089" max="14089" width="23" style="815" bestFit="1" customWidth="1"/>
    <col min="14090" max="14090" width="12" style="815" customWidth="1"/>
    <col min="14091" max="14091" width="0" style="815" hidden="1" customWidth="1"/>
    <col min="14092" max="14092" width="65.7109375" style="815" customWidth="1"/>
    <col min="14093" max="14336" width="8.85546875" style="815"/>
    <col min="14337" max="14337" width="29.28515625" style="815" bestFit="1" customWidth="1"/>
    <col min="14338" max="14338" width="10.85546875" style="815" customWidth="1"/>
    <col min="14339" max="14339" width="0" style="815" hidden="1" customWidth="1"/>
    <col min="14340" max="14340" width="18.85546875" style="815" customWidth="1"/>
    <col min="14341" max="14341" width="16.28515625" style="815" customWidth="1"/>
    <col min="14342" max="14342" width="13" style="815" customWidth="1"/>
    <col min="14343" max="14343" width="19" style="815" customWidth="1"/>
    <col min="14344" max="14344" width="36.28515625" style="815" bestFit="1" customWidth="1"/>
    <col min="14345" max="14345" width="23" style="815" bestFit="1" customWidth="1"/>
    <col min="14346" max="14346" width="12" style="815" customWidth="1"/>
    <col min="14347" max="14347" width="0" style="815" hidden="1" customWidth="1"/>
    <col min="14348" max="14348" width="65.7109375" style="815" customWidth="1"/>
    <col min="14349" max="14592" width="8.85546875" style="815"/>
    <col min="14593" max="14593" width="29.28515625" style="815" bestFit="1" customWidth="1"/>
    <col min="14594" max="14594" width="10.85546875" style="815" customWidth="1"/>
    <col min="14595" max="14595" width="0" style="815" hidden="1" customWidth="1"/>
    <col min="14596" max="14596" width="18.85546875" style="815" customWidth="1"/>
    <col min="14597" max="14597" width="16.28515625" style="815" customWidth="1"/>
    <col min="14598" max="14598" width="13" style="815" customWidth="1"/>
    <col min="14599" max="14599" width="19" style="815" customWidth="1"/>
    <col min="14600" max="14600" width="36.28515625" style="815" bestFit="1" customWidth="1"/>
    <col min="14601" max="14601" width="23" style="815" bestFit="1" customWidth="1"/>
    <col min="14602" max="14602" width="12" style="815" customWidth="1"/>
    <col min="14603" max="14603" width="0" style="815" hidden="1" customWidth="1"/>
    <col min="14604" max="14604" width="65.7109375" style="815" customWidth="1"/>
    <col min="14605" max="14848" width="8.85546875" style="815"/>
    <col min="14849" max="14849" width="29.28515625" style="815" bestFit="1" customWidth="1"/>
    <col min="14850" max="14850" width="10.85546875" style="815" customWidth="1"/>
    <col min="14851" max="14851" width="0" style="815" hidden="1" customWidth="1"/>
    <col min="14852" max="14852" width="18.85546875" style="815" customWidth="1"/>
    <col min="14853" max="14853" width="16.28515625" style="815" customWidth="1"/>
    <col min="14854" max="14854" width="13" style="815" customWidth="1"/>
    <col min="14855" max="14855" width="19" style="815" customWidth="1"/>
    <col min="14856" max="14856" width="36.28515625" style="815" bestFit="1" customWidth="1"/>
    <col min="14857" max="14857" width="23" style="815" bestFit="1" customWidth="1"/>
    <col min="14858" max="14858" width="12" style="815" customWidth="1"/>
    <col min="14859" max="14859" width="0" style="815" hidden="1" customWidth="1"/>
    <col min="14860" max="14860" width="65.7109375" style="815" customWidth="1"/>
    <col min="14861" max="15104" width="8.85546875" style="815"/>
    <col min="15105" max="15105" width="29.28515625" style="815" bestFit="1" customWidth="1"/>
    <col min="15106" max="15106" width="10.85546875" style="815" customWidth="1"/>
    <col min="15107" max="15107" width="0" style="815" hidden="1" customWidth="1"/>
    <col min="15108" max="15108" width="18.85546875" style="815" customWidth="1"/>
    <col min="15109" max="15109" width="16.28515625" style="815" customWidth="1"/>
    <col min="15110" max="15110" width="13" style="815" customWidth="1"/>
    <col min="15111" max="15111" width="19" style="815" customWidth="1"/>
    <col min="15112" max="15112" width="36.28515625" style="815" bestFit="1" customWidth="1"/>
    <col min="15113" max="15113" width="23" style="815" bestFit="1" customWidth="1"/>
    <col min="15114" max="15114" width="12" style="815" customWidth="1"/>
    <col min="15115" max="15115" width="0" style="815" hidden="1" customWidth="1"/>
    <col min="15116" max="15116" width="65.7109375" style="815" customWidth="1"/>
    <col min="15117" max="15360" width="8.85546875" style="815"/>
    <col min="15361" max="15361" width="29.28515625" style="815" bestFit="1" customWidth="1"/>
    <col min="15362" max="15362" width="10.85546875" style="815" customWidth="1"/>
    <col min="15363" max="15363" width="0" style="815" hidden="1" customWidth="1"/>
    <col min="15364" max="15364" width="18.85546875" style="815" customWidth="1"/>
    <col min="15365" max="15365" width="16.28515625" style="815" customWidth="1"/>
    <col min="15366" max="15366" width="13" style="815" customWidth="1"/>
    <col min="15367" max="15367" width="19" style="815" customWidth="1"/>
    <col min="15368" max="15368" width="36.28515625" style="815" bestFit="1" customWidth="1"/>
    <col min="15369" max="15369" width="23" style="815" bestFit="1" customWidth="1"/>
    <col min="15370" max="15370" width="12" style="815" customWidth="1"/>
    <col min="15371" max="15371" width="0" style="815" hidden="1" customWidth="1"/>
    <col min="15372" max="15372" width="65.7109375" style="815" customWidth="1"/>
    <col min="15373" max="15616" width="8.85546875" style="815"/>
    <col min="15617" max="15617" width="29.28515625" style="815" bestFit="1" customWidth="1"/>
    <col min="15618" max="15618" width="10.85546875" style="815" customWidth="1"/>
    <col min="15619" max="15619" width="0" style="815" hidden="1" customWidth="1"/>
    <col min="15620" max="15620" width="18.85546875" style="815" customWidth="1"/>
    <col min="15621" max="15621" width="16.28515625" style="815" customWidth="1"/>
    <col min="15622" max="15622" width="13" style="815" customWidth="1"/>
    <col min="15623" max="15623" width="19" style="815" customWidth="1"/>
    <col min="15624" max="15624" width="36.28515625" style="815" bestFit="1" customWidth="1"/>
    <col min="15625" max="15625" width="23" style="815" bestFit="1" customWidth="1"/>
    <col min="15626" max="15626" width="12" style="815" customWidth="1"/>
    <col min="15627" max="15627" width="0" style="815" hidden="1" customWidth="1"/>
    <col min="15628" max="15628" width="65.7109375" style="815" customWidth="1"/>
    <col min="15629" max="15872" width="8.85546875" style="815"/>
    <col min="15873" max="15873" width="29.28515625" style="815" bestFit="1" customWidth="1"/>
    <col min="15874" max="15874" width="10.85546875" style="815" customWidth="1"/>
    <col min="15875" max="15875" width="0" style="815" hidden="1" customWidth="1"/>
    <col min="15876" max="15876" width="18.85546875" style="815" customWidth="1"/>
    <col min="15877" max="15877" width="16.28515625" style="815" customWidth="1"/>
    <col min="15878" max="15878" width="13" style="815" customWidth="1"/>
    <col min="15879" max="15879" width="19" style="815" customWidth="1"/>
    <col min="15880" max="15880" width="36.28515625" style="815" bestFit="1" customWidth="1"/>
    <col min="15881" max="15881" width="23" style="815" bestFit="1" customWidth="1"/>
    <col min="15882" max="15882" width="12" style="815" customWidth="1"/>
    <col min="15883" max="15883" width="0" style="815" hidden="1" customWidth="1"/>
    <col min="15884" max="15884" width="65.7109375" style="815" customWidth="1"/>
    <col min="15885" max="16128" width="8.85546875" style="815"/>
    <col min="16129" max="16129" width="29.28515625" style="815" bestFit="1" customWidth="1"/>
    <col min="16130" max="16130" width="10.85546875" style="815" customWidth="1"/>
    <col min="16131" max="16131" width="0" style="815" hidden="1" customWidth="1"/>
    <col min="16132" max="16132" width="18.85546875" style="815" customWidth="1"/>
    <col min="16133" max="16133" width="16.28515625" style="815" customWidth="1"/>
    <col min="16134" max="16134" width="13" style="815" customWidth="1"/>
    <col min="16135" max="16135" width="19" style="815" customWidth="1"/>
    <col min="16136" max="16136" width="36.28515625" style="815" bestFit="1" customWidth="1"/>
    <col min="16137" max="16137" width="23" style="815" bestFit="1" customWidth="1"/>
    <col min="16138" max="16138" width="12" style="815" customWidth="1"/>
    <col min="16139" max="16139" width="0" style="815" hidden="1" customWidth="1"/>
    <col min="16140" max="16140" width="65.7109375" style="815" customWidth="1"/>
    <col min="16141" max="16384" width="8.85546875" style="815"/>
  </cols>
  <sheetData>
    <row r="1" spans="1:12" s="801" customFormat="1" ht="21.6" customHeight="1">
      <c r="A1" s="2477" t="s">
        <v>3991</v>
      </c>
      <c r="B1" s="2477"/>
      <c r="C1" s="2477"/>
      <c r="D1" s="2477"/>
      <c r="E1" s="2477"/>
      <c r="F1" s="2477"/>
      <c r="G1" s="2477"/>
      <c r="H1" s="2477"/>
      <c r="I1" s="2477"/>
      <c r="J1" s="2477"/>
      <c r="K1" s="800"/>
      <c r="L1" s="800"/>
    </row>
    <row r="2" spans="1:12" s="452" customFormat="1" ht="64.150000000000006" customHeight="1">
      <c r="A2" s="894" t="s">
        <v>3732</v>
      </c>
      <c r="B2" s="894" t="s">
        <v>907</v>
      </c>
      <c r="C2" s="895" t="s">
        <v>246</v>
      </c>
      <c r="D2" s="894" t="s">
        <v>6437</v>
      </c>
      <c r="E2" s="894" t="s">
        <v>908</v>
      </c>
      <c r="F2" s="894" t="s">
        <v>3736</v>
      </c>
      <c r="G2" s="894" t="s">
        <v>5990</v>
      </c>
      <c r="H2" s="894" t="s">
        <v>576</v>
      </c>
      <c r="I2" s="896" t="s">
        <v>577</v>
      </c>
      <c r="J2" s="896" t="s">
        <v>3845</v>
      </c>
    </row>
    <row r="3" spans="1:12" s="453" customFormat="1" ht="31.5">
      <c r="A3" s="806" t="s">
        <v>3950</v>
      </c>
      <c r="B3" s="803" t="s">
        <v>3733</v>
      </c>
      <c r="C3" s="804"/>
      <c r="D3" s="976">
        <v>262.5</v>
      </c>
      <c r="E3" s="802" t="s">
        <v>3734</v>
      </c>
      <c r="F3" s="805">
        <v>0</v>
      </c>
      <c r="G3" s="805">
        <v>0</v>
      </c>
      <c r="H3" s="2482" t="s">
        <v>3735</v>
      </c>
      <c r="I3" s="2482" t="s">
        <v>909</v>
      </c>
      <c r="J3" s="807">
        <v>2029</v>
      </c>
      <c r="L3" s="453">
        <v>100</v>
      </c>
    </row>
    <row r="4" spans="1:12" s="453" customFormat="1" ht="30.75" customHeight="1">
      <c r="A4" s="837" t="s">
        <v>3846</v>
      </c>
      <c r="B4" s="808" t="s">
        <v>3733</v>
      </c>
      <c r="C4" s="809"/>
      <c r="D4" s="976">
        <v>123</v>
      </c>
      <c r="E4" s="802" t="s">
        <v>3734</v>
      </c>
      <c r="F4" s="805">
        <v>0</v>
      </c>
      <c r="G4" s="805">
        <v>0</v>
      </c>
      <c r="H4" s="2483"/>
      <c r="I4" s="2483"/>
      <c r="J4" s="807">
        <v>2029</v>
      </c>
    </row>
    <row r="5" spans="1:12" s="453" customFormat="1" ht="42.75" customHeight="1">
      <c r="A5" s="837" t="s">
        <v>3951</v>
      </c>
      <c r="B5" s="808" t="s">
        <v>3733</v>
      </c>
      <c r="C5" s="809"/>
      <c r="D5" s="976">
        <v>13.5</v>
      </c>
      <c r="E5" s="802" t="s">
        <v>3734</v>
      </c>
      <c r="F5" s="805">
        <v>0</v>
      </c>
      <c r="G5" s="805">
        <v>0</v>
      </c>
      <c r="H5" s="2483"/>
      <c r="I5" s="2483"/>
      <c r="J5" s="807">
        <v>2029</v>
      </c>
      <c r="L5" s="453">
        <v>100000</v>
      </c>
    </row>
    <row r="6" spans="1:12" s="453" customFormat="1" ht="63">
      <c r="A6" s="837" t="s">
        <v>3952</v>
      </c>
      <c r="B6" s="808" t="s">
        <v>3733</v>
      </c>
      <c r="C6" s="809"/>
      <c r="D6" s="976">
        <v>10</v>
      </c>
      <c r="E6" s="802" t="s">
        <v>3734</v>
      </c>
      <c r="F6" s="805">
        <v>0</v>
      </c>
      <c r="G6" s="805">
        <v>0</v>
      </c>
      <c r="H6" s="2483"/>
      <c r="I6" s="2483"/>
      <c r="J6" s="807">
        <v>2029</v>
      </c>
    </row>
    <row r="7" spans="1:12" s="453" customFormat="1" ht="34.5" customHeight="1">
      <c r="A7" s="837" t="s">
        <v>3953</v>
      </c>
      <c r="B7" s="808" t="s">
        <v>3733</v>
      </c>
      <c r="C7" s="809"/>
      <c r="D7" s="976">
        <v>17</v>
      </c>
      <c r="E7" s="802" t="s">
        <v>3734</v>
      </c>
      <c r="F7" s="805">
        <v>0</v>
      </c>
      <c r="G7" s="805">
        <v>0</v>
      </c>
      <c r="H7" s="2483"/>
      <c r="I7" s="2483"/>
      <c r="J7" s="807">
        <v>2029</v>
      </c>
    </row>
    <row r="8" spans="1:12" s="453" customFormat="1" ht="35.25" customHeight="1">
      <c r="A8" s="837" t="s">
        <v>3954</v>
      </c>
      <c r="B8" s="808" t="s">
        <v>3733</v>
      </c>
      <c r="C8" s="809"/>
      <c r="D8" s="976">
        <v>4</v>
      </c>
      <c r="E8" s="802" t="s">
        <v>3734</v>
      </c>
      <c r="F8" s="805">
        <v>0</v>
      </c>
      <c r="G8" s="805">
        <v>0</v>
      </c>
      <c r="H8" s="2483"/>
      <c r="I8" s="2483"/>
      <c r="J8" s="807">
        <v>2029</v>
      </c>
    </row>
    <row r="9" spans="1:12" s="453" customFormat="1" ht="51" customHeight="1">
      <c r="A9" s="837" t="s">
        <v>3955</v>
      </c>
      <c r="B9" s="808" t="s">
        <v>3733</v>
      </c>
      <c r="C9" s="809"/>
      <c r="D9" s="976">
        <v>20</v>
      </c>
      <c r="E9" s="802" t="s">
        <v>3734</v>
      </c>
      <c r="F9" s="805">
        <v>0</v>
      </c>
      <c r="G9" s="805">
        <v>0</v>
      </c>
      <c r="H9" s="2484"/>
      <c r="I9" s="2484"/>
      <c r="J9" s="807">
        <v>2029</v>
      </c>
    </row>
    <row r="10" spans="1:12" s="452" customFormat="1">
      <c r="A10" s="2478" t="s">
        <v>43</v>
      </c>
      <c r="B10" s="2479"/>
      <c r="C10" s="810"/>
      <c r="D10" s="942">
        <f>SUM(D3:D9)</f>
        <v>450</v>
      </c>
      <c r="E10" s="811"/>
      <c r="F10" s="805"/>
      <c r="G10" s="805"/>
      <c r="H10" s="806"/>
      <c r="I10" s="812"/>
      <c r="J10" s="812"/>
    </row>
    <row r="11" spans="1:12" s="452" customFormat="1" ht="31.5">
      <c r="A11" s="837" t="s">
        <v>910</v>
      </c>
      <c r="B11" s="808" t="s">
        <v>3733</v>
      </c>
      <c r="C11" s="809"/>
      <c r="D11" s="1323">
        <v>31.4</v>
      </c>
      <c r="E11" s="1322" t="s">
        <v>3734</v>
      </c>
      <c r="F11" s="805">
        <v>0</v>
      </c>
      <c r="G11" s="805">
        <v>0</v>
      </c>
      <c r="H11" s="2482" t="s">
        <v>3735</v>
      </c>
      <c r="I11" s="2482" t="s">
        <v>909</v>
      </c>
      <c r="J11" s="807">
        <v>2029</v>
      </c>
    </row>
    <row r="12" spans="1:12" s="452" customFormat="1" ht="31.5">
      <c r="A12" s="837" t="s">
        <v>911</v>
      </c>
      <c r="B12" s="808" t="s">
        <v>3733</v>
      </c>
      <c r="C12" s="809"/>
      <c r="D12" s="1323">
        <v>299.5</v>
      </c>
      <c r="E12" s="1322" t="s">
        <v>3734</v>
      </c>
      <c r="F12" s="805">
        <v>0</v>
      </c>
      <c r="G12" s="805">
        <v>0</v>
      </c>
      <c r="H12" s="2483"/>
      <c r="I12" s="2483"/>
      <c r="J12" s="807">
        <v>2029</v>
      </c>
    </row>
    <row r="13" spans="1:12" s="452" customFormat="1" ht="31.5">
      <c r="A13" s="837" t="s">
        <v>912</v>
      </c>
      <c r="B13" s="808" t="s">
        <v>3733</v>
      </c>
      <c r="C13" s="809"/>
      <c r="D13" s="1323">
        <v>50</v>
      </c>
      <c r="E13" s="1322" t="s">
        <v>3734</v>
      </c>
      <c r="F13" s="805">
        <v>0</v>
      </c>
      <c r="G13" s="805">
        <v>0</v>
      </c>
      <c r="H13" s="2483"/>
      <c r="I13" s="2483"/>
      <c r="J13" s="807">
        <v>2029</v>
      </c>
    </row>
    <row r="14" spans="1:12" s="452" customFormat="1" ht="31.5">
      <c r="A14" s="837" t="s">
        <v>913</v>
      </c>
      <c r="B14" s="808" t="s">
        <v>3733</v>
      </c>
      <c r="C14" s="809"/>
      <c r="D14" s="1323">
        <v>31.7</v>
      </c>
      <c r="E14" s="1322" t="s">
        <v>3734</v>
      </c>
      <c r="F14" s="805">
        <v>0</v>
      </c>
      <c r="G14" s="805">
        <v>0</v>
      </c>
      <c r="H14" s="2483"/>
      <c r="I14" s="2483"/>
      <c r="J14" s="807">
        <v>2029</v>
      </c>
    </row>
    <row r="15" spans="1:12" s="452" customFormat="1" ht="31.5">
      <c r="A15" s="837" t="s">
        <v>914</v>
      </c>
      <c r="B15" s="808" t="s">
        <v>3733</v>
      </c>
      <c r="C15" s="809"/>
      <c r="D15" s="1323">
        <v>61.42</v>
      </c>
      <c r="E15" s="1322" t="s">
        <v>3734</v>
      </c>
      <c r="F15" s="805">
        <v>0</v>
      </c>
      <c r="G15" s="805">
        <v>0</v>
      </c>
      <c r="H15" s="2484"/>
      <c r="I15" s="2484"/>
      <c r="J15" s="807">
        <v>2029</v>
      </c>
    </row>
    <row r="16" spans="1:12" s="452" customFormat="1">
      <c r="A16" s="2478" t="s">
        <v>43</v>
      </c>
      <c r="B16" s="2479"/>
      <c r="C16" s="810"/>
      <c r="D16" s="942">
        <f>SUM(D11:D15)</f>
        <v>474.02</v>
      </c>
      <c r="E16" s="811"/>
      <c r="F16" s="811"/>
      <c r="G16" s="451"/>
      <c r="H16" s="811"/>
      <c r="I16" s="812"/>
      <c r="J16" s="812"/>
    </row>
    <row r="17" spans="1:10" s="452" customFormat="1" ht="16.5" thickBot="1">
      <c r="A17" s="2480" t="s">
        <v>270</v>
      </c>
      <c r="B17" s="2481"/>
      <c r="C17" s="813"/>
      <c r="D17" s="943">
        <f>D10+D16</f>
        <v>924.02</v>
      </c>
      <c r="E17" s="814"/>
      <c r="F17" s="814"/>
      <c r="G17" s="814"/>
      <c r="H17" s="814"/>
      <c r="I17" s="1519"/>
      <c r="J17" s="1519"/>
    </row>
  </sheetData>
  <mergeCells count="8">
    <mergeCell ref="A1:J1"/>
    <mergeCell ref="A10:B10"/>
    <mergeCell ref="A16:B16"/>
    <mergeCell ref="A17:B17"/>
    <mergeCell ref="H3:H9"/>
    <mergeCell ref="I3:I9"/>
    <mergeCell ref="H11:H15"/>
    <mergeCell ref="I11:I15"/>
  </mergeCells>
  <printOptions horizontalCentered="1"/>
  <pageMargins left="0.43307086614173229" right="0.15748031496062992" top="0.62992125984251968" bottom="0.51181102362204722" header="0.31496062992125984" footer="0.31496062992125984"/>
  <pageSetup paperSize="9" scale="70" orientation="portrait" r:id="rId1"/>
  <headerFooter scaleWithDoc="0" alignWithMargins="0"/>
</worksheet>
</file>

<file path=xl/worksheets/sheet15.xml><?xml version="1.0" encoding="utf-8"?>
<worksheet xmlns="http://schemas.openxmlformats.org/spreadsheetml/2006/main" xmlns:r="http://schemas.openxmlformats.org/officeDocument/2006/relationships">
  <sheetPr>
    <tabColor rgb="FFFF0000"/>
  </sheetPr>
  <dimension ref="A1:P40"/>
  <sheetViews>
    <sheetView view="pageBreakPreview" topLeftCell="A22" zoomScaleSheetLayoutView="100" workbookViewId="0">
      <selection activeCell="Q31" sqref="Q31"/>
    </sheetView>
  </sheetViews>
  <sheetFormatPr defaultColWidth="8.85546875" defaultRowHeight="12.75"/>
  <cols>
    <col min="1" max="1" width="18.42578125" style="827" customWidth="1"/>
    <col min="2" max="2" width="14.42578125" style="828" customWidth="1"/>
    <col min="3" max="3" width="0" style="827" hidden="1" customWidth="1"/>
    <col min="4" max="4" width="17.85546875" style="827" customWidth="1"/>
    <col min="5" max="5" width="16.28515625" style="829" customWidth="1"/>
    <col min="6" max="6" width="11.28515625" style="827" customWidth="1"/>
    <col min="7" max="7" width="15.28515625" style="827" customWidth="1"/>
    <col min="8" max="8" width="14.85546875" style="827" customWidth="1"/>
    <col min="9" max="9" width="13.140625" style="830" customWidth="1"/>
    <col min="10" max="10" width="59.140625" style="827" hidden="1" customWidth="1"/>
    <col min="11" max="11" width="18.28515625" style="827" hidden="1" customWidth="1"/>
    <col min="12" max="12" width="15" style="827" bestFit="1" customWidth="1"/>
    <col min="13" max="13" width="11.42578125" style="827" bestFit="1" customWidth="1"/>
    <col min="14" max="14" width="9" style="827" bestFit="1" customWidth="1"/>
    <col min="15" max="15" width="10.28515625" style="827" bestFit="1" customWidth="1"/>
    <col min="16" max="16" width="9.42578125" style="827" bestFit="1" customWidth="1"/>
    <col min="17" max="256" width="8.85546875" style="827"/>
    <col min="257" max="257" width="23.7109375" style="827" customWidth="1"/>
    <col min="258" max="258" width="14.42578125" style="827" customWidth="1"/>
    <col min="259" max="259" width="0" style="827" hidden="1" customWidth="1"/>
    <col min="260" max="260" width="17.85546875" style="827" customWidth="1"/>
    <col min="261" max="261" width="16.28515625" style="827" customWidth="1"/>
    <col min="262" max="262" width="11.28515625" style="827" customWidth="1"/>
    <col min="263" max="263" width="15.28515625" style="827" customWidth="1"/>
    <col min="264" max="264" width="42.5703125" style="827" customWidth="1"/>
    <col min="265" max="265" width="18.7109375" style="827" customWidth="1"/>
    <col min="266" max="267" width="0" style="827" hidden="1" customWidth="1"/>
    <col min="268" max="268" width="15" style="827" bestFit="1" customWidth="1"/>
    <col min="269" max="269" width="11.42578125" style="827" bestFit="1" customWidth="1"/>
    <col min="270" max="270" width="9" style="827" bestFit="1" customWidth="1"/>
    <col min="271" max="271" width="10.28515625" style="827" bestFit="1" customWidth="1"/>
    <col min="272" max="272" width="9.42578125" style="827" bestFit="1" customWidth="1"/>
    <col min="273" max="512" width="8.85546875" style="827"/>
    <col min="513" max="513" width="23.7109375" style="827" customWidth="1"/>
    <col min="514" max="514" width="14.42578125" style="827" customWidth="1"/>
    <col min="515" max="515" width="0" style="827" hidden="1" customWidth="1"/>
    <col min="516" max="516" width="17.85546875" style="827" customWidth="1"/>
    <col min="517" max="517" width="16.28515625" style="827" customWidth="1"/>
    <col min="518" max="518" width="11.28515625" style="827" customWidth="1"/>
    <col min="519" max="519" width="15.28515625" style="827" customWidth="1"/>
    <col min="520" max="520" width="42.5703125" style="827" customWidth="1"/>
    <col min="521" max="521" width="18.7109375" style="827" customWidth="1"/>
    <col min="522" max="523" width="0" style="827" hidden="1" customWidth="1"/>
    <col min="524" max="524" width="15" style="827" bestFit="1" customWidth="1"/>
    <col min="525" max="525" width="11.42578125" style="827" bestFit="1" customWidth="1"/>
    <col min="526" max="526" width="9" style="827" bestFit="1" customWidth="1"/>
    <col min="527" max="527" width="10.28515625" style="827" bestFit="1" customWidth="1"/>
    <col min="528" max="528" width="9.42578125" style="827" bestFit="1" customWidth="1"/>
    <col min="529" max="768" width="8.85546875" style="827"/>
    <col min="769" max="769" width="23.7109375" style="827" customWidth="1"/>
    <col min="770" max="770" width="14.42578125" style="827" customWidth="1"/>
    <col min="771" max="771" width="0" style="827" hidden="1" customWidth="1"/>
    <col min="772" max="772" width="17.85546875" style="827" customWidth="1"/>
    <col min="773" max="773" width="16.28515625" style="827" customWidth="1"/>
    <col min="774" max="774" width="11.28515625" style="827" customWidth="1"/>
    <col min="775" max="775" width="15.28515625" style="827" customWidth="1"/>
    <col min="776" max="776" width="42.5703125" style="827" customWidth="1"/>
    <col min="777" max="777" width="18.7109375" style="827" customWidth="1"/>
    <col min="778" max="779" width="0" style="827" hidden="1" customWidth="1"/>
    <col min="780" max="780" width="15" style="827" bestFit="1" customWidth="1"/>
    <col min="781" max="781" width="11.42578125" style="827" bestFit="1" customWidth="1"/>
    <col min="782" max="782" width="9" style="827" bestFit="1" customWidth="1"/>
    <col min="783" max="783" width="10.28515625" style="827" bestFit="1" customWidth="1"/>
    <col min="784" max="784" width="9.42578125" style="827" bestFit="1" customWidth="1"/>
    <col min="785" max="1024" width="8.85546875" style="827"/>
    <col min="1025" max="1025" width="23.7109375" style="827" customWidth="1"/>
    <col min="1026" max="1026" width="14.42578125" style="827" customWidth="1"/>
    <col min="1027" max="1027" width="0" style="827" hidden="1" customWidth="1"/>
    <col min="1028" max="1028" width="17.85546875" style="827" customWidth="1"/>
    <col min="1029" max="1029" width="16.28515625" style="827" customWidth="1"/>
    <col min="1030" max="1030" width="11.28515625" style="827" customWidth="1"/>
    <col min="1031" max="1031" width="15.28515625" style="827" customWidth="1"/>
    <col min="1032" max="1032" width="42.5703125" style="827" customWidth="1"/>
    <col min="1033" max="1033" width="18.7109375" style="827" customWidth="1"/>
    <col min="1034" max="1035" width="0" style="827" hidden="1" customWidth="1"/>
    <col min="1036" max="1036" width="15" style="827" bestFit="1" customWidth="1"/>
    <col min="1037" max="1037" width="11.42578125" style="827" bestFit="1" customWidth="1"/>
    <col min="1038" max="1038" width="9" style="827" bestFit="1" customWidth="1"/>
    <col min="1039" max="1039" width="10.28515625" style="827" bestFit="1" customWidth="1"/>
    <col min="1040" max="1040" width="9.42578125" style="827" bestFit="1" customWidth="1"/>
    <col min="1041" max="1280" width="8.85546875" style="827"/>
    <col min="1281" max="1281" width="23.7109375" style="827" customWidth="1"/>
    <col min="1282" max="1282" width="14.42578125" style="827" customWidth="1"/>
    <col min="1283" max="1283" width="0" style="827" hidden="1" customWidth="1"/>
    <col min="1284" max="1284" width="17.85546875" style="827" customWidth="1"/>
    <col min="1285" max="1285" width="16.28515625" style="827" customWidth="1"/>
    <col min="1286" max="1286" width="11.28515625" style="827" customWidth="1"/>
    <col min="1287" max="1287" width="15.28515625" style="827" customWidth="1"/>
    <col min="1288" max="1288" width="42.5703125" style="827" customWidth="1"/>
    <col min="1289" max="1289" width="18.7109375" style="827" customWidth="1"/>
    <col min="1290" max="1291" width="0" style="827" hidden="1" customWidth="1"/>
    <col min="1292" max="1292" width="15" style="827" bestFit="1" customWidth="1"/>
    <col min="1293" max="1293" width="11.42578125" style="827" bestFit="1" customWidth="1"/>
    <col min="1294" max="1294" width="9" style="827" bestFit="1" customWidth="1"/>
    <col min="1295" max="1295" width="10.28515625" style="827" bestFit="1" customWidth="1"/>
    <col min="1296" max="1296" width="9.42578125" style="827" bestFit="1" customWidth="1"/>
    <col min="1297" max="1536" width="8.85546875" style="827"/>
    <col min="1537" max="1537" width="23.7109375" style="827" customWidth="1"/>
    <col min="1538" max="1538" width="14.42578125" style="827" customWidth="1"/>
    <col min="1539" max="1539" width="0" style="827" hidden="1" customWidth="1"/>
    <col min="1540" max="1540" width="17.85546875" style="827" customWidth="1"/>
    <col min="1541" max="1541" width="16.28515625" style="827" customWidth="1"/>
    <col min="1542" max="1542" width="11.28515625" style="827" customWidth="1"/>
    <col min="1543" max="1543" width="15.28515625" style="827" customWidth="1"/>
    <col min="1544" max="1544" width="42.5703125" style="827" customWidth="1"/>
    <col min="1545" max="1545" width="18.7109375" style="827" customWidth="1"/>
    <col min="1546" max="1547" width="0" style="827" hidden="1" customWidth="1"/>
    <col min="1548" max="1548" width="15" style="827" bestFit="1" customWidth="1"/>
    <col min="1549" max="1549" width="11.42578125" style="827" bestFit="1" customWidth="1"/>
    <col min="1550" max="1550" width="9" style="827" bestFit="1" customWidth="1"/>
    <col min="1551" max="1551" width="10.28515625" style="827" bestFit="1" customWidth="1"/>
    <col min="1552" max="1552" width="9.42578125" style="827" bestFit="1" customWidth="1"/>
    <col min="1553" max="1792" width="8.85546875" style="827"/>
    <col min="1793" max="1793" width="23.7109375" style="827" customWidth="1"/>
    <col min="1794" max="1794" width="14.42578125" style="827" customWidth="1"/>
    <col min="1795" max="1795" width="0" style="827" hidden="1" customWidth="1"/>
    <col min="1796" max="1796" width="17.85546875" style="827" customWidth="1"/>
    <col min="1797" max="1797" width="16.28515625" style="827" customWidth="1"/>
    <col min="1798" max="1798" width="11.28515625" style="827" customWidth="1"/>
    <col min="1799" max="1799" width="15.28515625" style="827" customWidth="1"/>
    <col min="1800" max="1800" width="42.5703125" style="827" customWidth="1"/>
    <col min="1801" max="1801" width="18.7109375" style="827" customWidth="1"/>
    <col min="1802" max="1803" width="0" style="827" hidden="1" customWidth="1"/>
    <col min="1804" max="1804" width="15" style="827" bestFit="1" customWidth="1"/>
    <col min="1805" max="1805" width="11.42578125" style="827" bestFit="1" customWidth="1"/>
    <col min="1806" max="1806" width="9" style="827" bestFit="1" customWidth="1"/>
    <col min="1807" max="1807" width="10.28515625" style="827" bestFit="1" customWidth="1"/>
    <col min="1808" max="1808" width="9.42578125" style="827" bestFit="1" customWidth="1"/>
    <col min="1809" max="2048" width="8.85546875" style="827"/>
    <col min="2049" max="2049" width="23.7109375" style="827" customWidth="1"/>
    <col min="2050" max="2050" width="14.42578125" style="827" customWidth="1"/>
    <col min="2051" max="2051" width="0" style="827" hidden="1" customWidth="1"/>
    <col min="2052" max="2052" width="17.85546875" style="827" customWidth="1"/>
    <col min="2053" max="2053" width="16.28515625" style="827" customWidth="1"/>
    <col min="2054" max="2054" width="11.28515625" style="827" customWidth="1"/>
    <col min="2055" max="2055" width="15.28515625" style="827" customWidth="1"/>
    <col min="2056" max="2056" width="42.5703125" style="827" customWidth="1"/>
    <col min="2057" max="2057" width="18.7109375" style="827" customWidth="1"/>
    <col min="2058" max="2059" width="0" style="827" hidden="1" customWidth="1"/>
    <col min="2060" max="2060" width="15" style="827" bestFit="1" customWidth="1"/>
    <col min="2061" max="2061" width="11.42578125" style="827" bestFit="1" customWidth="1"/>
    <col min="2062" max="2062" width="9" style="827" bestFit="1" customWidth="1"/>
    <col min="2063" max="2063" width="10.28515625" style="827" bestFit="1" customWidth="1"/>
    <col min="2064" max="2064" width="9.42578125" style="827" bestFit="1" customWidth="1"/>
    <col min="2065" max="2304" width="8.85546875" style="827"/>
    <col min="2305" max="2305" width="23.7109375" style="827" customWidth="1"/>
    <col min="2306" max="2306" width="14.42578125" style="827" customWidth="1"/>
    <col min="2307" max="2307" width="0" style="827" hidden="1" customWidth="1"/>
    <col min="2308" max="2308" width="17.85546875" style="827" customWidth="1"/>
    <col min="2309" max="2309" width="16.28515625" style="827" customWidth="1"/>
    <col min="2310" max="2310" width="11.28515625" style="827" customWidth="1"/>
    <col min="2311" max="2311" width="15.28515625" style="827" customWidth="1"/>
    <col min="2312" max="2312" width="42.5703125" style="827" customWidth="1"/>
    <col min="2313" max="2313" width="18.7109375" style="827" customWidth="1"/>
    <col min="2314" max="2315" width="0" style="827" hidden="1" customWidth="1"/>
    <col min="2316" max="2316" width="15" style="827" bestFit="1" customWidth="1"/>
    <col min="2317" max="2317" width="11.42578125" style="827" bestFit="1" customWidth="1"/>
    <col min="2318" max="2318" width="9" style="827" bestFit="1" customWidth="1"/>
    <col min="2319" max="2319" width="10.28515625" style="827" bestFit="1" customWidth="1"/>
    <col min="2320" max="2320" width="9.42578125" style="827" bestFit="1" customWidth="1"/>
    <col min="2321" max="2560" width="8.85546875" style="827"/>
    <col min="2561" max="2561" width="23.7109375" style="827" customWidth="1"/>
    <col min="2562" max="2562" width="14.42578125" style="827" customWidth="1"/>
    <col min="2563" max="2563" width="0" style="827" hidden="1" customWidth="1"/>
    <col min="2564" max="2564" width="17.85546875" style="827" customWidth="1"/>
    <col min="2565" max="2565" width="16.28515625" style="827" customWidth="1"/>
    <col min="2566" max="2566" width="11.28515625" style="827" customWidth="1"/>
    <col min="2567" max="2567" width="15.28515625" style="827" customWidth="1"/>
    <col min="2568" max="2568" width="42.5703125" style="827" customWidth="1"/>
    <col min="2569" max="2569" width="18.7109375" style="827" customWidth="1"/>
    <col min="2570" max="2571" width="0" style="827" hidden="1" customWidth="1"/>
    <col min="2572" max="2572" width="15" style="827" bestFit="1" customWidth="1"/>
    <col min="2573" max="2573" width="11.42578125" style="827" bestFit="1" customWidth="1"/>
    <col min="2574" max="2574" width="9" style="827" bestFit="1" customWidth="1"/>
    <col min="2575" max="2575" width="10.28515625" style="827" bestFit="1" customWidth="1"/>
    <col min="2576" max="2576" width="9.42578125" style="827" bestFit="1" customWidth="1"/>
    <col min="2577" max="2816" width="8.85546875" style="827"/>
    <col min="2817" max="2817" width="23.7109375" style="827" customWidth="1"/>
    <col min="2818" max="2818" width="14.42578125" style="827" customWidth="1"/>
    <col min="2819" max="2819" width="0" style="827" hidden="1" customWidth="1"/>
    <col min="2820" max="2820" width="17.85546875" style="827" customWidth="1"/>
    <col min="2821" max="2821" width="16.28515625" style="827" customWidth="1"/>
    <col min="2822" max="2822" width="11.28515625" style="827" customWidth="1"/>
    <col min="2823" max="2823" width="15.28515625" style="827" customWidth="1"/>
    <col min="2824" max="2824" width="42.5703125" style="827" customWidth="1"/>
    <col min="2825" max="2825" width="18.7109375" style="827" customWidth="1"/>
    <col min="2826" max="2827" width="0" style="827" hidden="1" customWidth="1"/>
    <col min="2828" max="2828" width="15" style="827" bestFit="1" customWidth="1"/>
    <col min="2829" max="2829" width="11.42578125" style="827" bestFit="1" customWidth="1"/>
    <col min="2830" max="2830" width="9" style="827" bestFit="1" customWidth="1"/>
    <col min="2831" max="2831" width="10.28515625" style="827" bestFit="1" customWidth="1"/>
    <col min="2832" max="2832" width="9.42578125" style="827" bestFit="1" customWidth="1"/>
    <col min="2833" max="3072" width="8.85546875" style="827"/>
    <col min="3073" max="3073" width="23.7109375" style="827" customWidth="1"/>
    <col min="3074" max="3074" width="14.42578125" style="827" customWidth="1"/>
    <col min="3075" max="3075" width="0" style="827" hidden="1" customWidth="1"/>
    <col min="3076" max="3076" width="17.85546875" style="827" customWidth="1"/>
    <col min="3077" max="3077" width="16.28515625" style="827" customWidth="1"/>
    <col min="3078" max="3078" width="11.28515625" style="827" customWidth="1"/>
    <col min="3079" max="3079" width="15.28515625" style="827" customWidth="1"/>
    <col min="3080" max="3080" width="42.5703125" style="827" customWidth="1"/>
    <col min="3081" max="3081" width="18.7109375" style="827" customWidth="1"/>
    <col min="3082" max="3083" width="0" style="827" hidden="1" customWidth="1"/>
    <col min="3084" max="3084" width="15" style="827" bestFit="1" customWidth="1"/>
    <col min="3085" max="3085" width="11.42578125" style="827" bestFit="1" customWidth="1"/>
    <col min="3086" max="3086" width="9" style="827" bestFit="1" customWidth="1"/>
    <col min="3087" max="3087" width="10.28515625" style="827" bestFit="1" customWidth="1"/>
    <col min="3088" max="3088" width="9.42578125" style="827" bestFit="1" customWidth="1"/>
    <col min="3089" max="3328" width="8.85546875" style="827"/>
    <col min="3329" max="3329" width="23.7109375" style="827" customWidth="1"/>
    <col min="3330" max="3330" width="14.42578125" style="827" customWidth="1"/>
    <col min="3331" max="3331" width="0" style="827" hidden="1" customWidth="1"/>
    <col min="3332" max="3332" width="17.85546875" style="827" customWidth="1"/>
    <col min="3333" max="3333" width="16.28515625" style="827" customWidth="1"/>
    <col min="3334" max="3334" width="11.28515625" style="827" customWidth="1"/>
    <col min="3335" max="3335" width="15.28515625" style="827" customWidth="1"/>
    <col min="3336" max="3336" width="42.5703125" style="827" customWidth="1"/>
    <col min="3337" max="3337" width="18.7109375" style="827" customWidth="1"/>
    <col min="3338" max="3339" width="0" style="827" hidden="1" customWidth="1"/>
    <col min="3340" max="3340" width="15" style="827" bestFit="1" customWidth="1"/>
    <col min="3341" max="3341" width="11.42578125" style="827" bestFit="1" customWidth="1"/>
    <col min="3342" max="3342" width="9" style="827" bestFit="1" customWidth="1"/>
    <col min="3343" max="3343" width="10.28515625" style="827" bestFit="1" customWidth="1"/>
    <col min="3344" max="3344" width="9.42578125" style="827" bestFit="1" customWidth="1"/>
    <col min="3345" max="3584" width="8.85546875" style="827"/>
    <col min="3585" max="3585" width="23.7109375" style="827" customWidth="1"/>
    <col min="3586" max="3586" width="14.42578125" style="827" customWidth="1"/>
    <col min="3587" max="3587" width="0" style="827" hidden="1" customWidth="1"/>
    <col min="3588" max="3588" width="17.85546875" style="827" customWidth="1"/>
    <col min="3589" max="3589" width="16.28515625" style="827" customWidth="1"/>
    <col min="3590" max="3590" width="11.28515625" style="827" customWidth="1"/>
    <col min="3591" max="3591" width="15.28515625" style="827" customWidth="1"/>
    <col min="3592" max="3592" width="42.5703125" style="827" customWidth="1"/>
    <col min="3593" max="3593" width="18.7109375" style="827" customWidth="1"/>
    <col min="3594" max="3595" width="0" style="827" hidden="1" customWidth="1"/>
    <col min="3596" max="3596" width="15" style="827" bestFit="1" customWidth="1"/>
    <col min="3597" max="3597" width="11.42578125" style="827" bestFit="1" customWidth="1"/>
    <col min="3598" max="3598" width="9" style="827" bestFit="1" customWidth="1"/>
    <col min="3599" max="3599" width="10.28515625" style="827" bestFit="1" customWidth="1"/>
    <col min="3600" max="3600" width="9.42578125" style="827" bestFit="1" customWidth="1"/>
    <col min="3601" max="3840" width="8.85546875" style="827"/>
    <col min="3841" max="3841" width="23.7109375" style="827" customWidth="1"/>
    <col min="3842" max="3842" width="14.42578125" style="827" customWidth="1"/>
    <col min="3843" max="3843" width="0" style="827" hidden="1" customWidth="1"/>
    <col min="3844" max="3844" width="17.85546875" style="827" customWidth="1"/>
    <col min="3845" max="3845" width="16.28515625" style="827" customWidth="1"/>
    <col min="3846" max="3846" width="11.28515625" style="827" customWidth="1"/>
    <col min="3847" max="3847" width="15.28515625" style="827" customWidth="1"/>
    <col min="3848" max="3848" width="42.5703125" style="827" customWidth="1"/>
    <col min="3849" max="3849" width="18.7109375" style="827" customWidth="1"/>
    <col min="3850" max="3851" width="0" style="827" hidden="1" customWidth="1"/>
    <col min="3852" max="3852" width="15" style="827" bestFit="1" customWidth="1"/>
    <col min="3853" max="3853" width="11.42578125" style="827" bestFit="1" customWidth="1"/>
    <col min="3854" max="3854" width="9" style="827" bestFit="1" customWidth="1"/>
    <col min="3855" max="3855" width="10.28515625" style="827" bestFit="1" customWidth="1"/>
    <col min="3856" max="3856" width="9.42578125" style="827" bestFit="1" customWidth="1"/>
    <col min="3857" max="4096" width="8.85546875" style="827"/>
    <col min="4097" max="4097" width="23.7109375" style="827" customWidth="1"/>
    <col min="4098" max="4098" width="14.42578125" style="827" customWidth="1"/>
    <col min="4099" max="4099" width="0" style="827" hidden="1" customWidth="1"/>
    <col min="4100" max="4100" width="17.85546875" style="827" customWidth="1"/>
    <col min="4101" max="4101" width="16.28515625" style="827" customWidth="1"/>
    <col min="4102" max="4102" width="11.28515625" style="827" customWidth="1"/>
    <col min="4103" max="4103" width="15.28515625" style="827" customWidth="1"/>
    <col min="4104" max="4104" width="42.5703125" style="827" customWidth="1"/>
    <col min="4105" max="4105" width="18.7109375" style="827" customWidth="1"/>
    <col min="4106" max="4107" width="0" style="827" hidden="1" customWidth="1"/>
    <col min="4108" max="4108" width="15" style="827" bestFit="1" customWidth="1"/>
    <col min="4109" max="4109" width="11.42578125" style="827" bestFit="1" customWidth="1"/>
    <col min="4110" max="4110" width="9" style="827" bestFit="1" customWidth="1"/>
    <col min="4111" max="4111" width="10.28515625" style="827" bestFit="1" customWidth="1"/>
    <col min="4112" max="4112" width="9.42578125" style="827" bestFit="1" customWidth="1"/>
    <col min="4113" max="4352" width="8.85546875" style="827"/>
    <col min="4353" max="4353" width="23.7109375" style="827" customWidth="1"/>
    <col min="4354" max="4354" width="14.42578125" style="827" customWidth="1"/>
    <col min="4355" max="4355" width="0" style="827" hidden="1" customWidth="1"/>
    <col min="4356" max="4356" width="17.85546875" style="827" customWidth="1"/>
    <col min="4357" max="4357" width="16.28515625" style="827" customWidth="1"/>
    <col min="4358" max="4358" width="11.28515625" style="827" customWidth="1"/>
    <col min="4359" max="4359" width="15.28515625" style="827" customWidth="1"/>
    <col min="4360" max="4360" width="42.5703125" style="827" customWidth="1"/>
    <col min="4361" max="4361" width="18.7109375" style="827" customWidth="1"/>
    <col min="4362" max="4363" width="0" style="827" hidden="1" customWidth="1"/>
    <col min="4364" max="4364" width="15" style="827" bestFit="1" customWidth="1"/>
    <col min="4365" max="4365" width="11.42578125" style="827" bestFit="1" customWidth="1"/>
    <col min="4366" max="4366" width="9" style="827" bestFit="1" customWidth="1"/>
    <col min="4367" max="4367" width="10.28515625" style="827" bestFit="1" customWidth="1"/>
    <col min="4368" max="4368" width="9.42578125" style="827" bestFit="1" customWidth="1"/>
    <col min="4369" max="4608" width="8.85546875" style="827"/>
    <col min="4609" max="4609" width="23.7109375" style="827" customWidth="1"/>
    <col min="4610" max="4610" width="14.42578125" style="827" customWidth="1"/>
    <col min="4611" max="4611" width="0" style="827" hidden="1" customWidth="1"/>
    <col min="4612" max="4612" width="17.85546875" style="827" customWidth="1"/>
    <col min="4613" max="4613" width="16.28515625" style="827" customWidth="1"/>
    <col min="4614" max="4614" width="11.28515625" style="827" customWidth="1"/>
    <col min="4615" max="4615" width="15.28515625" style="827" customWidth="1"/>
    <col min="4616" max="4616" width="42.5703125" style="827" customWidth="1"/>
    <col min="4617" max="4617" width="18.7109375" style="827" customWidth="1"/>
    <col min="4618" max="4619" width="0" style="827" hidden="1" customWidth="1"/>
    <col min="4620" max="4620" width="15" style="827" bestFit="1" customWidth="1"/>
    <col min="4621" max="4621" width="11.42578125" style="827" bestFit="1" customWidth="1"/>
    <col min="4622" max="4622" width="9" style="827" bestFit="1" customWidth="1"/>
    <col min="4623" max="4623" width="10.28515625" style="827" bestFit="1" customWidth="1"/>
    <col min="4624" max="4624" width="9.42578125" style="827" bestFit="1" customWidth="1"/>
    <col min="4625" max="4864" width="8.85546875" style="827"/>
    <col min="4865" max="4865" width="23.7109375" style="827" customWidth="1"/>
    <col min="4866" max="4866" width="14.42578125" style="827" customWidth="1"/>
    <col min="4867" max="4867" width="0" style="827" hidden="1" customWidth="1"/>
    <col min="4868" max="4868" width="17.85546875" style="827" customWidth="1"/>
    <col min="4869" max="4869" width="16.28515625" style="827" customWidth="1"/>
    <col min="4870" max="4870" width="11.28515625" style="827" customWidth="1"/>
    <col min="4871" max="4871" width="15.28515625" style="827" customWidth="1"/>
    <col min="4872" max="4872" width="42.5703125" style="827" customWidth="1"/>
    <col min="4873" max="4873" width="18.7109375" style="827" customWidth="1"/>
    <col min="4874" max="4875" width="0" style="827" hidden="1" customWidth="1"/>
    <col min="4876" max="4876" width="15" style="827" bestFit="1" customWidth="1"/>
    <col min="4877" max="4877" width="11.42578125" style="827" bestFit="1" customWidth="1"/>
    <col min="4878" max="4878" width="9" style="827" bestFit="1" customWidth="1"/>
    <col min="4879" max="4879" width="10.28515625" style="827" bestFit="1" customWidth="1"/>
    <col min="4880" max="4880" width="9.42578125" style="827" bestFit="1" customWidth="1"/>
    <col min="4881" max="5120" width="8.85546875" style="827"/>
    <col min="5121" max="5121" width="23.7109375" style="827" customWidth="1"/>
    <col min="5122" max="5122" width="14.42578125" style="827" customWidth="1"/>
    <col min="5123" max="5123" width="0" style="827" hidden="1" customWidth="1"/>
    <col min="5124" max="5124" width="17.85546875" style="827" customWidth="1"/>
    <col min="5125" max="5125" width="16.28515625" style="827" customWidth="1"/>
    <col min="5126" max="5126" width="11.28515625" style="827" customWidth="1"/>
    <col min="5127" max="5127" width="15.28515625" style="827" customWidth="1"/>
    <col min="5128" max="5128" width="42.5703125" style="827" customWidth="1"/>
    <col min="5129" max="5129" width="18.7109375" style="827" customWidth="1"/>
    <col min="5130" max="5131" width="0" style="827" hidden="1" customWidth="1"/>
    <col min="5132" max="5132" width="15" style="827" bestFit="1" customWidth="1"/>
    <col min="5133" max="5133" width="11.42578125" style="827" bestFit="1" customWidth="1"/>
    <col min="5134" max="5134" width="9" style="827" bestFit="1" customWidth="1"/>
    <col min="5135" max="5135" width="10.28515625" style="827" bestFit="1" customWidth="1"/>
    <col min="5136" max="5136" width="9.42578125" style="827" bestFit="1" customWidth="1"/>
    <col min="5137" max="5376" width="8.85546875" style="827"/>
    <col min="5377" max="5377" width="23.7109375" style="827" customWidth="1"/>
    <col min="5378" max="5378" width="14.42578125" style="827" customWidth="1"/>
    <col min="5379" max="5379" width="0" style="827" hidden="1" customWidth="1"/>
    <col min="5380" max="5380" width="17.85546875" style="827" customWidth="1"/>
    <col min="5381" max="5381" width="16.28515625" style="827" customWidth="1"/>
    <col min="5382" max="5382" width="11.28515625" style="827" customWidth="1"/>
    <col min="5383" max="5383" width="15.28515625" style="827" customWidth="1"/>
    <col min="5384" max="5384" width="42.5703125" style="827" customWidth="1"/>
    <col min="5385" max="5385" width="18.7109375" style="827" customWidth="1"/>
    <col min="5386" max="5387" width="0" style="827" hidden="1" customWidth="1"/>
    <col min="5388" max="5388" width="15" style="827" bestFit="1" customWidth="1"/>
    <col min="5389" max="5389" width="11.42578125" style="827" bestFit="1" customWidth="1"/>
    <col min="5390" max="5390" width="9" style="827" bestFit="1" customWidth="1"/>
    <col min="5391" max="5391" width="10.28515625" style="827" bestFit="1" customWidth="1"/>
    <col min="5392" max="5392" width="9.42578125" style="827" bestFit="1" customWidth="1"/>
    <col min="5393" max="5632" width="8.85546875" style="827"/>
    <col min="5633" max="5633" width="23.7109375" style="827" customWidth="1"/>
    <col min="5634" max="5634" width="14.42578125" style="827" customWidth="1"/>
    <col min="5635" max="5635" width="0" style="827" hidden="1" customWidth="1"/>
    <col min="5636" max="5636" width="17.85546875" style="827" customWidth="1"/>
    <col min="5637" max="5637" width="16.28515625" style="827" customWidth="1"/>
    <col min="5638" max="5638" width="11.28515625" style="827" customWidth="1"/>
    <col min="5639" max="5639" width="15.28515625" style="827" customWidth="1"/>
    <col min="5640" max="5640" width="42.5703125" style="827" customWidth="1"/>
    <col min="5641" max="5641" width="18.7109375" style="827" customWidth="1"/>
    <col min="5642" max="5643" width="0" style="827" hidden="1" customWidth="1"/>
    <col min="5644" max="5644" width="15" style="827" bestFit="1" customWidth="1"/>
    <col min="5645" max="5645" width="11.42578125" style="827" bestFit="1" customWidth="1"/>
    <col min="5646" max="5646" width="9" style="827" bestFit="1" customWidth="1"/>
    <col min="5647" max="5647" width="10.28515625" style="827" bestFit="1" customWidth="1"/>
    <col min="5648" max="5648" width="9.42578125" style="827" bestFit="1" customWidth="1"/>
    <col min="5649" max="5888" width="8.85546875" style="827"/>
    <col min="5889" max="5889" width="23.7109375" style="827" customWidth="1"/>
    <col min="5890" max="5890" width="14.42578125" style="827" customWidth="1"/>
    <col min="5891" max="5891" width="0" style="827" hidden="1" customWidth="1"/>
    <col min="5892" max="5892" width="17.85546875" style="827" customWidth="1"/>
    <col min="5893" max="5893" width="16.28515625" style="827" customWidth="1"/>
    <col min="5894" max="5894" width="11.28515625" style="827" customWidth="1"/>
    <col min="5895" max="5895" width="15.28515625" style="827" customWidth="1"/>
    <col min="5896" max="5896" width="42.5703125" style="827" customWidth="1"/>
    <col min="5897" max="5897" width="18.7109375" style="827" customWidth="1"/>
    <col min="5898" max="5899" width="0" style="827" hidden="1" customWidth="1"/>
    <col min="5900" max="5900" width="15" style="827" bestFit="1" customWidth="1"/>
    <col min="5901" max="5901" width="11.42578125" style="827" bestFit="1" customWidth="1"/>
    <col min="5902" max="5902" width="9" style="827" bestFit="1" customWidth="1"/>
    <col min="5903" max="5903" width="10.28515625" style="827" bestFit="1" customWidth="1"/>
    <col min="5904" max="5904" width="9.42578125" style="827" bestFit="1" customWidth="1"/>
    <col min="5905" max="6144" width="8.85546875" style="827"/>
    <col min="6145" max="6145" width="23.7109375" style="827" customWidth="1"/>
    <col min="6146" max="6146" width="14.42578125" style="827" customWidth="1"/>
    <col min="6147" max="6147" width="0" style="827" hidden="1" customWidth="1"/>
    <col min="6148" max="6148" width="17.85546875" style="827" customWidth="1"/>
    <col min="6149" max="6149" width="16.28515625" style="827" customWidth="1"/>
    <col min="6150" max="6150" width="11.28515625" style="827" customWidth="1"/>
    <col min="6151" max="6151" width="15.28515625" style="827" customWidth="1"/>
    <col min="6152" max="6152" width="42.5703125" style="827" customWidth="1"/>
    <col min="6153" max="6153" width="18.7109375" style="827" customWidth="1"/>
    <col min="6154" max="6155" width="0" style="827" hidden="1" customWidth="1"/>
    <col min="6156" max="6156" width="15" style="827" bestFit="1" customWidth="1"/>
    <col min="6157" max="6157" width="11.42578125" style="827" bestFit="1" customWidth="1"/>
    <col min="6158" max="6158" width="9" style="827" bestFit="1" customWidth="1"/>
    <col min="6159" max="6159" width="10.28515625" style="827" bestFit="1" customWidth="1"/>
    <col min="6160" max="6160" width="9.42578125" style="827" bestFit="1" customWidth="1"/>
    <col min="6161" max="6400" width="8.85546875" style="827"/>
    <col min="6401" max="6401" width="23.7109375" style="827" customWidth="1"/>
    <col min="6402" max="6402" width="14.42578125" style="827" customWidth="1"/>
    <col min="6403" max="6403" width="0" style="827" hidden="1" customWidth="1"/>
    <col min="6404" max="6404" width="17.85546875" style="827" customWidth="1"/>
    <col min="6405" max="6405" width="16.28515625" style="827" customWidth="1"/>
    <col min="6406" max="6406" width="11.28515625" style="827" customWidth="1"/>
    <col min="6407" max="6407" width="15.28515625" style="827" customWidth="1"/>
    <col min="6408" max="6408" width="42.5703125" style="827" customWidth="1"/>
    <col min="6409" max="6409" width="18.7109375" style="827" customWidth="1"/>
    <col min="6410" max="6411" width="0" style="827" hidden="1" customWidth="1"/>
    <col min="6412" max="6412" width="15" style="827" bestFit="1" customWidth="1"/>
    <col min="6413" max="6413" width="11.42578125" style="827" bestFit="1" customWidth="1"/>
    <col min="6414" max="6414" width="9" style="827" bestFit="1" customWidth="1"/>
    <col min="6415" max="6415" width="10.28515625" style="827" bestFit="1" customWidth="1"/>
    <col min="6416" max="6416" width="9.42578125" style="827" bestFit="1" customWidth="1"/>
    <col min="6417" max="6656" width="8.85546875" style="827"/>
    <col min="6657" max="6657" width="23.7109375" style="827" customWidth="1"/>
    <col min="6658" max="6658" width="14.42578125" style="827" customWidth="1"/>
    <col min="6659" max="6659" width="0" style="827" hidden="1" customWidth="1"/>
    <col min="6660" max="6660" width="17.85546875" style="827" customWidth="1"/>
    <col min="6661" max="6661" width="16.28515625" style="827" customWidth="1"/>
    <col min="6662" max="6662" width="11.28515625" style="827" customWidth="1"/>
    <col min="6663" max="6663" width="15.28515625" style="827" customWidth="1"/>
    <col min="6664" max="6664" width="42.5703125" style="827" customWidth="1"/>
    <col min="6665" max="6665" width="18.7109375" style="827" customWidth="1"/>
    <col min="6666" max="6667" width="0" style="827" hidden="1" customWidth="1"/>
    <col min="6668" max="6668" width="15" style="827" bestFit="1" customWidth="1"/>
    <col min="6669" max="6669" width="11.42578125" style="827" bestFit="1" customWidth="1"/>
    <col min="6670" max="6670" width="9" style="827" bestFit="1" customWidth="1"/>
    <col min="6671" max="6671" width="10.28515625" style="827" bestFit="1" customWidth="1"/>
    <col min="6672" max="6672" width="9.42578125" style="827" bestFit="1" customWidth="1"/>
    <col min="6673" max="6912" width="8.85546875" style="827"/>
    <col min="6913" max="6913" width="23.7109375" style="827" customWidth="1"/>
    <col min="6914" max="6914" width="14.42578125" style="827" customWidth="1"/>
    <col min="6915" max="6915" width="0" style="827" hidden="1" customWidth="1"/>
    <col min="6916" max="6916" width="17.85546875" style="827" customWidth="1"/>
    <col min="6917" max="6917" width="16.28515625" style="827" customWidth="1"/>
    <col min="6918" max="6918" width="11.28515625" style="827" customWidth="1"/>
    <col min="6919" max="6919" width="15.28515625" style="827" customWidth="1"/>
    <col min="6920" max="6920" width="42.5703125" style="827" customWidth="1"/>
    <col min="6921" max="6921" width="18.7109375" style="827" customWidth="1"/>
    <col min="6922" max="6923" width="0" style="827" hidden="1" customWidth="1"/>
    <col min="6924" max="6924" width="15" style="827" bestFit="1" customWidth="1"/>
    <col min="6925" max="6925" width="11.42578125" style="827" bestFit="1" customWidth="1"/>
    <col min="6926" max="6926" width="9" style="827" bestFit="1" customWidth="1"/>
    <col min="6927" max="6927" width="10.28515625" style="827" bestFit="1" customWidth="1"/>
    <col min="6928" max="6928" width="9.42578125" style="827" bestFit="1" customWidth="1"/>
    <col min="6929" max="7168" width="8.85546875" style="827"/>
    <col min="7169" max="7169" width="23.7109375" style="827" customWidth="1"/>
    <col min="7170" max="7170" width="14.42578125" style="827" customWidth="1"/>
    <col min="7171" max="7171" width="0" style="827" hidden="1" customWidth="1"/>
    <col min="7172" max="7172" width="17.85546875" style="827" customWidth="1"/>
    <col min="7173" max="7173" width="16.28515625" style="827" customWidth="1"/>
    <col min="7174" max="7174" width="11.28515625" style="827" customWidth="1"/>
    <col min="7175" max="7175" width="15.28515625" style="827" customWidth="1"/>
    <col min="7176" max="7176" width="42.5703125" style="827" customWidth="1"/>
    <col min="7177" max="7177" width="18.7109375" style="827" customWidth="1"/>
    <col min="7178" max="7179" width="0" style="827" hidden="1" customWidth="1"/>
    <col min="7180" max="7180" width="15" style="827" bestFit="1" customWidth="1"/>
    <col min="7181" max="7181" width="11.42578125" style="827" bestFit="1" customWidth="1"/>
    <col min="7182" max="7182" width="9" style="827" bestFit="1" customWidth="1"/>
    <col min="7183" max="7183" width="10.28515625" style="827" bestFit="1" customWidth="1"/>
    <col min="7184" max="7184" width="9.42578125" style="827" bestFit="1" customWidth="1"/>
    <col min="7185" max="7424" width="8.85546875" style="827"/>
    <col min="7425" max="7425" width="23.7109375" style="827" customWidth="1"/>
    <col min="7426" max="7426" width="14.42578125" style="827" customWidth="1"/>
    <col min="7427" max="7427" width="0" style="827" hidden="1" customWidth="1"/>
    <col min="7428" max="7428" width="17.85546875" style="827" customWidth="1"/>
    <col min="7429" max="7429" width="16.28515625" style="827" customWidth="1"/>
    <col min="7430" max="7430" width="11.28515625" style="827" customWidth="1"/>
    <col min="7431" max="7431" width="15.28515625" style="827" customWidth="1"/>
    <col min="7432" max="7432" width="42.5703125" style="827" customWidth="1"/>
    <col min="7433" max="7433" width="18.7109375" style="827" customWidth="1"/>
    <col min="7434" max="7435" width="0" style="827" hidden="1" customWidth="1"/>
    <col min="7436" max="7436" width="15" style="827" bestFit="1" customWidth="1"/>
    <col min="7437" max="7437" width="11.42578125" style="827" bestFit="1" customWidth="1"/>
    <col min="7438" max="7438" width="9" style="827" bestFit="1" customWidth="1"/>
    <col min="7439" max="7439" width="10.28515625" style="827" bestFit="1" customWidth="1"/>
    <col min="7440" max="7440" width="9.42578125" style="827" bestFit="1" customWidth="1"/>
    <col min="7441" max="7680" width="8.85546875" style="827"/>
    <col min="7681" max="7681" width="23.7109375" style="827" customWidth="1"/>
    <col min="7682" max="7682" width="14.42578125" style="827" customWidth="1"/>
    <col min="7683" max="7683" width="0" style="827" hidden="1" customWidth="1"/>
    <col min="7684" max="7684" width="17.85546875" style="827" customWidth="1"/>
    <col min="7685" max="7685" width="16.28515625" style="827" customWidth="1"/>
    <col min="7686" max="7686" width="11.28515625" style="827" customWidth="1"/>
    <col min="7687" max="7687" width="15.28515625" style="827" customWidth="1"/>
    <col min="7688" max="7688" width="42.5703125" style="827" customWidth="1"/>
    <col min="7689" max="7689" width="18.7109375" style="827" customWidth="1"/>
    <col min="7690" max="7691" width="0" style="827" hidden="1" customWidth="1"/>
    <col min="7692" max="7692" width="15" style="827" bestFit="1" customWidth="1"/>
    <col min="7693" max="7693" width="11.42578125" style="827" bestFit="1" customWidth="1"/>
    <col min="7694" max="7694" width="9" style="827" bestFit="1" customWidth="1"/>
    <col min="7695" max="7695" width="10.28515625" style="827" bestFit="1" customWidth="1"/>
    <col min="7696" max="7696" width="9.42578125" style="827" bestFit="1" customWidth="1"/>
    <col min="7697" max="7936" width="8.85546875" style="827"/>
    <col min="7937" max="7937" width="23.7109375" style="827" customWidth="1"/>
    <col min="7938" max="7938" width="14.42578125" style="827" customWidth="1"/>
    <col min="7939" max="7939" width="0" style="827" hidden="1" customWidth="1"/>
    <col min="7940" max="7940" width="17.85546875" style="827" customWidth="1"/>
    <col min="7941" max="7941" width="16.28515625" style="827" customWidth="1"/>
    <col min="7942" max="7942" width="11.28515625" style="827" customWidth="1"/>
    <col min="7943" max="7943" width="15.28515625" style="827" customWidth="1"/>
    <col min="7944" max="7944" width="42.5703125" style="827" customWidth="1"/>
    <col min="7945" max="7945" width="18.7109375" style="827" customWidth="1"/>
    <col min="7946" max="7947" width="0" style="827" hidden="1" customWidth="1"/>
    <col min="7948" max="7948" width="15" style="827" bestFit="1" customWidth="1"/>
    <col min="7949" max="7949" width="11.42578125" style="827" bestFit="1" customWidth="1"/>
    <col min="7950" max="7950" width="9" style="827" bestFit="1" customWidth="1"/>
    <col min="7951" max="7951" width="10.28515625" style="827" bestFit="1" customWidth="1"/>
    <col min="7952" max="7952" width="9.42578125" style="827" bestFit="1" customWidth="1"/>
    <col min="7953" max="8192" width="8.85546875" style="827"/>
    <col min="8193" max="8193" width="23.7109375" style="827" customWidth="1"/>
    <col min="8194" max="8194" width="14.42578125" style="827" customWidth="1"/>
    <col min="8195" max="8195" width="0" style="827" hidden="1" customWidth="1"/>
    <col min="8196" max="8196" width="17.85546875" style="827" customWidth="1"/>
    <col min="8197" max="8197" width="16.28515625" style="827" customWidth="1"/>
    <col min="8198" max="8198" width="11.28515625" style="827" customWidth="1"/>
    <col min="8199" max="8199" width="15.28515625" style="827" customWidth="1"/>
    <col min="8200" max="8200" width="42.5703125" style="827" customWidth="1"/>
    <col min="8201" max="8201" width="18.7109375" style="827" customWidth="1"/>
    <col min="8202" max="8203" width="0" style="827" hidden="1" customWidth="1"/>
    <col min="8204" max="8204" width="15" style="827" bestFit="1" customWidth="1"/>
    <col min="8205" max="8205" width="11.42578125" style="827" bestFit="1" customWidth="1"/>
    <col min="8206" max="8206" width="9" style="827" bestFit="1" customWidth="1"/>
    <col min="8207" max="8207" width="10.28515625" style="827" bestFit="1" customWidth="1"/>
    <col min="8208" max="8208" width="9.42578125" style="827" bestFit="1" customWidth="1"/>
    <col min="8209" max="8448" width="8.85546875" style="827"/>
    <col min="8449" max="8449" width="23.7109375" style="827" customWidth="1"/>
    <col min="8450" max="8450" width="14.42578125" style="827" customWidth="1"/>
    <col min="8451" max="8451" width="0" style="827" hidden="1" customWidth="1"/>
    <col min="8452" max="8452" width="17.85546875" style="827" customWidth="1"/>
    <col min="8453" max="8453" width="16.28515625" style="827" customWidth="1"/>
    <col min="8454" max="8454" width="11.28515625" style="827" customWidth="1"/>
    <col min="8455" max="8455" width="15.28515625" style="827" customWidth="1"/>
    <col min="8456" max="8456" width="42.5703125" style="827" customWidth="1"/>
    <col min="8457" max="8457" width="18.7109375" style="827" customWidth="1"/>
    <col min="8458" max="8459" width="0" style="827" hidden="1" customWidth="1"/>
    <col min="8460" max="8460" width="15" style="827" bestFit="1" customWidth="1"/>
    <col min="8461" max="8461" width="11.42578125" style="827" bestFit="1" customWidth="1"/>
    <col min="8462" max="8462" width="9" style="827" bestFit="1" customWidth="1"/>
    <col min="8463" max="8463" width="10.28515625" style="827" bestFit="1" customWidth="1"/>
    <col min="8464" max="8464" width="9.42578125" style="827" bestFit="1" customWidth="1"/>
    <col min="8465" max="8704" width="8.85546875" style="827"/>
    <col min="8705" max="8705" width="23.7109375" style="827" customWidth="1"/>
    <col min="8706" max="8706" width="14.42578125" style="827" customWidth="1"/>
    <col min="8707" max="8707" width="0" style="827" hidden="1" customWidth="1"/>
    <col min="8708" max="8708" width="17.85546875" style="827" customWidth="1"/>
    <col min="8709" max="8709" width="16.28515625" style="827" customWidth="1"/>
    <col min="8710" max="8710" width="11.28515625" style="827" customWidth="1"/>
    <col min="8711" max="8711" width="15.28515625" style="827" customWidth="1"/>
    <col min="8712" max="8712" width="42.5703125" style="827" customWidth="1"/>
    <col min="8713" max="8713" width="18.7109375" style="827" customWidth="1"/>
    <col min="8714" max="8715" width="0" style="827" hidden="1" customWidth="1"/>
    <col min="8716" max="8716" width="15" style="827" bestFit="1" customWidth="1"/>
    <col min="8717" max="8717" width="11.42578125" style="827" bestFit="1" customWidth="1"/>
    <col min="8718" max="8718" width="9" style="827" bestFit="1" customWidth="1"/>
    <col min="8719" max="8719" width="10.28515625" style="827" bestFit="1" customWidth="1"/>
    <col min="8720" max="8720" width="9.42578125" style="827" bestFit="1" customWidth="1"/>
    <col min="8721" max="8960" width="8.85546875" style="827"/>
    <col min="8961" max="8961" width="23.7109375" style="827" customWidth="1"/>
    <col min="8962" max="8962" width="14.42578125" style="827" customWidth="1"/>
    <col min="8963" max="8963" width="0" style="827" hidden="1" customWidth="1"/>
    <col min="8964" max="8964" width="17.85546875" style="827" customWidth="1"/>
    <col min="8965" max="8965" width="16.28515625" style="827" customWidth="1"/>
    <col min="8966" max="8966" width="11.28515625" style="827" customWidth="1"/>
    <col min="8967" max="8967" width="15.28515625" style="827" customWidth="1"/>
    <col min="8968" max="8968" width="42.5703125" style="827" customWidth="1"/>
    <col min="8969" max="8969" width="18.7109375" style="827" customWidth="1"/>
    <col min="8970" max="8971" width="0" style="827" hidden="1" customWidth="1"/>
    <col min="8972" max="8972" width="15" style="827" bestFit="1" customWidth="1"/>
    <col min="8973" max="8973" width="11.42578125" style="827" bestFit="1" customWidth="1"/>
    <col min="8974" max="8974" width="9" style="827" bestFit="1" customWidth="1"/>
    <col min="8975" max="8975" width="10.28515625" style="827" bestFit="1" customWidth="1"/>
    <col min="8976" max="8976" width="9.42578125" style="827" bestFit="1" customWidth="1"/>
    <col min="8977" max="9216" width="8.85546875" style="827"/>
    <col min="9217" max="9217" width="23.7109375" style="827" customWidth="1"/>
    <col min="9218" max="9218" width="14.42578125" style="827" customWidth="1"/>
    <col min="9219" max="9219" width="0" style="827" hidden="1" customWidth="1"/>
    <col min="9220" max="9220" width="17.85546875" style="827" customWidth="1"/>
    <col min="9221" max="9221" width="16.28515625" style="827" customWidth="1"/>
    <col min="9222" max="9222" width="11.28515625" style="827" customWidth="1"/>
    <col min="9223" max="9223" width="15.28515625" style="827" customWidth="1"/>
    <col min="9224" max="9224" width="42.5703125" style="827" customWidth="1"/>
    <col min="9225" max="9225" width="18.7109375" style="827" customWidth="1"/>
    <col min="9226" max="9227" width="0" style="827" hidden="1" customWidth="1"/>
    <col min="9228" max="9228" width="15" style="827" bestFit="1" customWidth="1"/>
    <col min="9229" max="9229" width="11.42578125" style="827" bestFit="1" customWidth="1"/>
    <col min="9230" max="9230" width="9" style="827" bestFit="1" customWidth="1"/>
    <col min="9231" max="9231" width="10.28515625" style="827" bestFit="1" customWidth="1"/>
    <col min="9232" max="9232" width="9.42578125" style="827" bestFit="1" customWidth="1"/>
    <col min="9233" max="9472" width="8.85546875" style="827"/>
    <col min="9473" max="9473" width="23.7109375" style="827" customWidth="1"/>
    <col min="9474" max="9474" width="14.42578125" style="827" customWidth="1"/>
    <col min="9475" max="9475" width="0" style="827" hidden="1" customWidth="1"/>
    <col min="9476" max="9476" width="17.85546875" style="827" customWidth="1"/>
    <col min="9477" max="9477" width="16.28515625" style="827" customWidth="1"/>
    <col min="9478" max="9478" width="11.28515625" style="827" customWidth="1"/>
    <col min="9479" max="9479" width="15.28515625" style="827" customWidth="1"/>
    <col min="9480" max="9480" width="42.5703125" style="827" customWidth="1"/>
    <col min="9481" max="9481" width="18.7109375" style="827" customWidth="1"/>
    <col min="9482" max="9483" width="0" style="827" hidden="1" customWidth="1"/>
    <col min="9484" max="9484" width="15" style="827" bestFit="1" customWidth="1"/>
    <col min="9485" max="9485" width="11.42578125" style="827" bestFit="1" customWidth="1"/>
    <col min="9486" max="9486" width="9" style="827" bestFit="1" customWidth="1"/>
    <col min="9487" max="9487" width="10.28515625" style="827" bestFit="1" customWidth="1"/>
    <col min="9488" max="9488" width="9.42578125" style="827" bestFit="1" customWidth="1"/>
    <col min="9489" max="9728" width="8.85546875" style="827"/>
    <col min="9729" max="9729" width="23.7109375" style="827" customWidth="1"/>
    <col min="9730" max="9730" width="14.42578125" style="827" customWidth="1"/>
    <col min="9731" max="9731" width="0" style="827" hidden="1" customWidth="1"/>
    <col min="9732" max="9732" width="17.85546875" style="827" customWidth="1"/>
    <col min="9733" max="9733" width="16.28515625" style="827" customWidth="1"/>
    <col min="9734" max="9734" width="11.28515625" style="827" customWidth="1"/>
    <col min="9735" max="9735" width="15.28515625" style="827" customWidth="1"/>
    <col min="9736" max="9736" width="42.5703125" style="827" customWidth="1"/>
    <col min="9737" max="9737" width="18.7109375" style="827" customWidth="1"/>
    <col min="9738" max="9739" width="0" style="827" hidden="1" customWidth="1"/>
    <col min="9740" max="9740" width="15" style="827" bestFit="1" customWidth="1"/>
    <col min="9741" max="9741" width="11.42578125" style="827" bestFit="1" customWidth="1"/>
    <col min="9742" max="9742" width="9" style="827" bestFit="1" customWidth="1"/>
    <col min="9743" max="9743" width="10.28515625" style="827" bestFit="1" customWidth="1"/>
    <col min="9744" max="9744" width="9.42578125" style="827" bestFit="1" customWidth="1"/>
    <col min="9745" max="9984" width="8.85546875" style="827"/>
    <col min="9985" max="9985" width="23.7109375" style="827" customWidth="1"/>
    <col min="9986" max="9986" width="14.42578125" style="827" customWidth="1"/>
    <col min="9987" max="9987" width="0" style="827" hidden="1" customWidth="1"/>
    <col min="9988" max="9988" width="17.85546875" style="827" customWidth="1"/>
    <col min="9989" max="9989" width="16.28515625" style="827" customWidth="1"/>
    <col min="9990" max="9990" width="11.28515625" style="827" customWidth="1"/>
    <col min="9991" max="9991" width="15.28515625" style="827" customWidth="1"/>
    <col min="9992" max="9992" width="42.5703125" style="827" customWidth="1"/>
    <col min="9993" max="9993" width="18.7109375" style="827" customWidth="1"/>
    <col min="9994" max="9995" width="0" style="827" hidden="1" customWidth="1"/>
    <col min="9996" max="9996" width="15" style="827" bestFit="1" customWidth="1"/>
    <col min="9997" max="9997" width="11.42578125" style="827" bestFit="1" customWidth="1"/>
    <col min="9998" max="9998" width="9" style="827" bestFit="1" customWidth="1"/>
    <col min="9999" max="9999" width="10.28515625" style="827" bestFit="1" customWidth="1"/>
    <col min="10000" max="10000" width="9.42578125" style="827" bestFit="1" customWidth="1"/>
    <col min="10001" max="10240" width="8.85546875" style="827"/>
    <col min="10241" max="10241" width="23.7109375" style="827" customWidth="1"/>
    <col min="10242" max="10242" width="14.42578125" style="827" customWidth="1"/>
    <col min="10243" max="10243" width="0" style="827" hidden="1" customWidth="1"/>
    <col min="10244" max="10244" width="17.85546875" style="827" customWidth="1"/>
    <col min="10245" max="10245" width="16.28515625" style="827" customWidth="1"/>
    <col min="10246" max="10246" width="11.28515625" style="827" customWidth="1"/>
    <col min="10247" max="10247" width="15.28515625" style="827" customWidth="1"/>
    <col min="10248" max="10248" width="42.5703125" style="827" customWidth="1"/>
    <col min="10249" max="10249" width="18.7109375" style="827" customWidth="1"/>
    <col min="10250" max="10251" width="0" style="827" hidden="1" customWidth="1"/>
    <col min="10252" max="10252" width="15" style="827" bestFit="1" customWidth="1"/>
    <col min="10253" max="10253" width="11.42578125" style="827" bestFit="1" customWidth="1"/>
    <col min="10254" max="10254" width="9" style="827" bestFit="1" customWidth="1"/>
    <col min="10255" max="10255" width="10.28515625" style="827" bestFit="1" customWidth="1"/>
    <col min="10256" max="10256" width="9.42578125" style="827" bestFit="1" customWidth="1"/>
    <col min="10257" max="10496" width="8.85546875" style="827"/>
    <col min="10497" max="10497" width="23.7109375" style="827" customWidth="1"/>
    <col min="10498" max="10498" width="14.42578125" style="827" customWidth="1"/>
    <col min="10499" max="10499" width="0" style="827" hidden="1" customWidth="1"/>
    <col min="10500" max="10500" width="17.85546875" style="827" customWidth="1"/>
    <col min="10501" max="10501" width="16.28515625" style="827" customWidth="1"/>
    <col min="10502" max="10502" width="11.28515625" style="827" customWidth="1"/>
    <col min="10503" max="10503" width="15.28515625" style="827" customWidth="1"/>
    <col min="10504" max="10504" width="42.5703125" style="827" customWidth="1"/>
    <col min="10505" max="10505" width="18.7109375" style="827" customWidth="1"/>
    <col min="10506" max="10507" width="0" style="827" hidden="1" customWidth="1"/>
    <col min="10508" max="10508" width="15" style="827" bestFit="1" customWidth="1"/>
    <col min="10509" max="10509" width="11.42578125" style="827" bestFit="1" customWidth="1"/>
    <col min="10510" max="10510" width="9" style="827" bestFit="1" customWidth="1"/>
    <col min="10511" max="10511" width="10.28515625" style="827" bestFit="1" customWidth="1"/>
    <col min="10512" max="10512" width="9.42578125" style="827" bestFit="1" customWidth="1"/>
    <col min="10513" max="10752" width="8.85546875" style="827"/>
    <col min="10753" max="10753" width="23.7109375" style="827" customWidth="1"/>
    <col min="10754" max="10754" width="14.42578125" style="827" customWidth="1"/>
    <col min="10755" max="10755" width="0" style="827" hidden="1" customWidth="1"/>
    <col min="10756" max="10756" width="17.85546875" style="827" customWidth="1"/>
    <col min="10757" max="10757" width="16.28515625" style="827" customWidth="1"/>
    <col min="10758" max="10758" width="11.28515625" style="827" customWidth="1"/>
    <col min="10759" max="10759" width="15.28515625" style="827" customWidth="1"/>
    <col min="10760" max="10760" width="42.5703125" style="827" customWidth="1"/>
    <col min="10761" max="10761" width="18.7109375" style="827" customWidth="1"/>
    <col min="10762" max="10763" width="0" style="827" hidden="1" customWidth="1"/>
    <col min="10764" max="10764" width="15" style="827" bestFit="1" customWidth="1"/>
    <col min="10765" max="10765" width="11.42578125" style="827" bestFit="1" customWidth="1"/>
    <col min="10766" max="10766" width="9" style="827" bestFit="1" customWidth="1"/>
    <col min="10767" max="10767" width="10.28515625" style="827" bestFit="1" customWidth="1"/>
    <col min="10768" max="10768" width="9.42578125" style="827" bestFit="1" customWidth="1"/>
    <col min="10769" max="11008" width="8.85546875" style="827"/>
    <col min="11009" max="11009" width="23.7109375" style="827" customWidth="1"/>
    <col min="11010" max="11010" width="14.42578125" style="827" customWidth="1"/>
    <col min="11011" max="11011" width="0" style="827" hidden="1" customWidth="1"/>
    <col min="11012" max="11012" width="17.85546875" style="827" customWidth="1"/>
    <col min="11013" max="11013" width="16.28515625" style="827" customWidth="1"/>
    <col min="11014" max="11014" width="11.28515625" style="827" customWidth="1"/>
    <col min="11015" max="11015" width="15.28515625" style="827" customWidth="1"/>
    <col min="11016" max="11016" width="42.5703125" style="827" customWidth="1"/>
    <col min="11017" max="11017" width="18.7109375" style="827" customWidth="1"/>
    <col min="11018" max="11019" width="0" style="827" hidden="1" customWidth="1"/>
    <col min="11020" max="11020" width="15" style="827" bestFit="1" customWidth="1"/>
    <col min="11021" max="11021" width="11.42578125" style="827" bestFit="1" customWidth="1"/>
    <col min="11022" max="11022" width="9" style="827" bestFit="1" customWidth="1"/>
    <col min="11023" max="11023" width="10.28515625" style="827" bestFit="1" customWidth="1"/>
    <col min="11024" max="11024" width="9.42578125" style="827" bestFit="1" customWidth="1"/>
    <col min="11025" max="11264" width="8.85546875" style="827"/>
    <col min="11265" max="11265" width="23.7109375" style="827" customWidth="1"/>
    <col min="11266" max="11266" width="14.42578125" style="827" customWidth="1"/>
    <col min="11267" max="11267" width="0" style="827" hidden="1" customWidth="1"/>
    <col min="11268" max="11268" width="17.85546875" style="827" customWidth="1"/>
    <col min="11269" max="11269" width="16.28515625" style="827" customWidth="1"/>
    <col min="11270" max="11270" width="11.28515625" style="827" customWidth="1"/>
    <col min="11271" max="11271" width="15.28515625" style="827" customWidth="1"/>
    <col min="11272" max="11272" width="42.5703125" style="827" customWidth="1"/>
    <col min="11273" max="11273" width="18.7109375" style="827" customWidth="1"/>
    <col min="11274" max="11275" width="0" style="827" hidden="1" customWidth="1"/>
    <col min="11276" max="11276" width="15" style="827" bestFit="1" customWidth="1"/>
    <col min="11277" max="11277" width="11.42578125" style="827" bestFit="1" customWidth="1"/>
    <col min="11278" max="11278" width="9" style="827" bestFit="1" customWidth="1"/>
    <col min="11279" max="11279" width="10.28515625" style="827" bestFit="1" customWidth="1"/>
    <col min="11280" max="11280" width="9.42578125" style="827" bestFit="1" customWidth="1"/>
    <col min="11281" max="11520" width="8.85546875" style="827"/>
    <col min="11521" max="11521" width="23.7109375" style="827" customWidth="1"/>
    <col min="11522" max="11522" width="14.42578125" style="827" customWidth="1"/>
    <col min="11523" max="11523" width="0" style="827" hidden="1" customWidth="1"/>
    <col min="11524" max="11524" width="17.85546875" style="827" customWidth="1"/>
    <col min="11525" max="11525" width="16.28515625" style="827" customWidth="1"/>
    <col min="11526" max="11526" width="11.28515625" style="827" customWidth="1"/>
    <col min="11527" max="11527" width="15.28515625" style="827" customWidth="1"/>
    <col min="11528" max="11528" width="42.5703125" style="827" customWidth="1"/>
    <col min="11529" max="11529" width="18.7109375" style="827" customWidth="1"/>
    <col min="11530" max="11531" width="0" style="827" hidden="1" customWidth="1"/>
    <col min="11532" max="11532" width="15" style="827" bestFit="1" customWidth="1"/>
    <col min="11533" max="11533" width="11.42578125" style="827" bestFit="1" customWidth="1"/>
    <col min="11534" max="11534" width="9" style="827" bestFit="1" customWidth="1"/>
    <col min="11535" max="11535" width="10.28515625" style="827" bestFit="1" customWidth="1"/>
    <col min="11536" max="11536" width="9.42578125" style="827" bestFit="1" customWidth="1"/>
    <col min="11537" max="11776" width="8.85546875" style="827"/>
    <col min="11777" max="11777" width="23.7109375" style="827" customWidth="1"/>
    <col min="11778" max="11778" width="14.42578125" style="827" customWidth="1"/>
    <col min="11779" max="11779" width="0" style="827" hidden="1" customWidth="1"/>
    <col min="11780" max="11780" width="17.85546875" style="827" customWidth="1"/>
    <col min="11781" max="11781" width="16.28515625" style="827" customWidth="1"/>
    <col min="11782" max="11782" width="11.28515625" style="827" customWidth="1"/>
    <col min="11783" max="11783" width="15.28515625" style="827" customWidth="1"/>
    <col min="11784" max="11784" width="42.5703125" style="827" customWidth="1"/>
    <col min="11785" max="11785" width="18.7109375" style="827" customWidth="1"/>
    <col min="11786" max="11787" width="0" style="827" hidden="1" customWidth="1"/>
    <col min="11788" max="11788" width="15" style="827" bestFit="1" customWidth="1"/>
    <col min="11789" max="11789" width="11.42578125" style="827" bestFit="1" customWidth="1"/>
    <col min="11790" max="11790" width="9" style="827" bestFit="1" customWidth="1"/>
    <col min="11791" max="11791" width="10.28515625" style="827" bestFit="1" customWidth="1"/>
    <col min="11792" max="11792" width="9.42578125" style="827" bestFit="1" customWidth="1"/>
    <col min="11793" max="12032" width="8.85546875" style="827"/>
    <col min="12033" max="12033" width="23.7109375" style="827" customWidth="1"/>
    <col min="12034" max="12034" width="14.42578125" style="827" customWidth="1"/>
    <col min="12035" max="12035" width="0" style="827" hidden="1" customWidth="1"/>
    <col min="12036" max="12036" width="17.85546875" style="827" customWidth="1"/>
    <col min="12037" max="12037" width="16.28515625" style="827" customWidth="1"/>
    <col min="12038" max="12038" width="11.28515625" style="827" customWidth="1"/>
    <col min="12039" max="12039" width="15.28515625" style="827" customWidth="1"/>
    <col min="12040" max="12040" width="42.5703125" style="827" customWidth="1"/>
    <col min="12041" max="12041" width="18.7109375" style="827" customWidth="1"/>
    <col min="12042" max="12043" width="0" style="827" hidden="1" customWidth="1"/>
    <col min="12044" max="12044" width="15" style="827" bestFit="1" customWidth="1"/>
    <col min="12045" max="12045" width="11.42578125" style="827" bestFit="1" customWidth="1"/>
    <col min="12046" max="12046" width="9" style="827" bestFit="1" customWidth="1"/>
    <col min="12047" max="12047" width="10.28515625" style="827" bestFit="1" customWidth="1"/>
    <col min="12048" max="12048" width="9.42578125" style="827" bestFit="1" customWidth="1"/>
    <col min="12049" max="12288" width="8.85546875" style="827"/>
    <col min="12289" max="12289" width="23.7109375" style="827" customWidth="1"/>
    <col min="12290" max="12290" width="14.42578125" style="827" customWidth="1"/>
    <col min="12291" max="12291" width="0" style="827" hidden="1" customWidth="1"/>
    <col min="12292" max="12292" width="17.85546875" style="827" customWidth="1"/>
    <col min="12293" max="12293" width="16.28515625" style="827" customWidth="1"/>
    <col min="12294" max="12294" width="11.28515625" style="827" customWidth="1"/>
    <col min="12295" max="12295" width="15.28515625" style="827" customWidth="1"/>
    <col min="12296" max="12296" width="42.5703125" style="827" customWidth="1"/>
    <col min="12297" max="12297" width="18.7109375" style="827" customWidth="1"/>
    <col min="12298" max="12299" width="0" style="827" hidden="1" customWidth="1"/>
    <col min="12300" max="12300" width="15" style="827" bestFit="1" customWidth="1"/>
    <col min="12301" max="12301" width="11.42578125" style="827" bestFit="1" customWidth="1"/>
    <col min="12302" max="12302" width="9" style="827" bestFit="1" customWidth="1"/>
    <col min="12303" max="12303" width="10.28515625" style="827" bestFit="1" customWidth="1"/>
    <col min="12304" max="12304" width="9.42578125" style="827" bestFit="1" customWidth="1"/>
    <col min="12305" max="12544" width="8.85546875" style="827"/>
    <col min="12545" max="12545" width="23.7109375" style="827" customWidth="1"/>
    <col min="12546" max="12546" width="14.42578125" style="827" customWidth="1"/>
    <col min="12547" max="12547" width="0" style="827" hidden="1" customWidth="1"/>
    <col min="12548" max="12548" width="17.85546875" style="827" customWidth="1"/>
    <col min="12549" max="12549" width="16.28515625" style="827" customWidth="1"/>
    <col min="12550" max="12550" width="11.28515625" style="827" customWidth="1"/>
    <col min="12551" max="12551" width="15.28515625" style="827" customWidth="1"/>
    <col min="12552" max="12552" width="42.5703125" style="827" customWidth="1"/>
    <col min="12553" max="12553" width="18.7109375" style="827" customWidth="1"/>
    <col min="12554" max="12555" width="0" style="827" hidden="1" customWidth="1"/>
    <col min="12556" max="12556" width="15" style="827" bestFit="1" customWidth="1"/>
    <col min="12557" max="12557" width="11.42578125" style="827" bestFit="1" customWidth="1"/>
    <col min="12558" max="12558" width="9" style="827" bestFit="1" customWidth="1"/>
    <col min="12559" max="12559" width="10.28515625" style="827" bestFit="1" customWidth="1"/>
    <col min="12560" max="12560" width="9.42578125" style="827" bestFit="1" customWidth="1"/>
    <col min="12561" max="12800" width="8.85546875" style="827"/>
    <col min="12801" max="12801" width="23.7109375" style="827" customWidth="1"/>
    <col min="12802" max="12802" width="14.42578125" style="827" customWidth="1"/>
    <col min="12803" max="12803" width="0" style="827" hidden="1" customWidth="1"/>
    <col min="12804" max="12804" width="17.85546875" style="827" customWidth="1"/>
    <col min="12805" max="12805" width="16.28515625" style="827" customWidth="1"/>
    <col min="12806" max="12806" width="11.28515625" style="827" customWidth="1"/>
    <col min="12807" max="12807" width="15.28515625" style="827" customWidth="1"/>
    <col min="12808" max="12808" width="42.5703125" style="827" customWidth="1"/>
    <col min="12809" max="12809" width="18.7109375" style="827" customWidth="1"/>
    <col min="12810" max="12811" width="0" style="827" hidden="1" customWidth="1"/>
    <col min="12812" max="12812" width="15" style="827" bestFit="1" customWidth="1"/>
    <col min="12813" max="12813" width="11.42578125" style="827" bestFit="1" customWidth="1"/>
    <col min="12814" max="12814" width="9" style="827" bestFit="1" customWidth="1"/>
    <col min="12815" max="12815" width="10.28515625" style="827" bestFit="1" customWidth="1"/>
    <col min="12816" max="12816" width="9.42578125" style="827" bestFit="1" customWidth="1"/>
    <col min="12817" max="13056" width="8.85546875" style="827"/>
    <col min="13057" max="13057" width="23.7109375" style="827" customWidth="1"/>
    <col min="13058" max="13058" width="14.42578125" style="827" customWidth="1"/>
    <col min="13059" max="13059" width="0" style="827" hidden="1" customWidth="1"/>
    <col min="13060" max="13060" width="17.85546875" style="827" customWidth="1"/>
    <col min="13061" max="13061" width="16.28515625" style="827" customWidth="1"/>
    <col min="13062" max="13062" width="11.28515625" style="827" customWidth="1"/>
    <col min="13063" max="13063" width="15.28515625" style="827" customWidth="1"/>
    <col min="13064" max="13064" width="42.5703125" style="827" customWidth="1"/>
    <col min="13065" max="13065" width="18.7109375" style="827" customWidth="1"/>
    <col min="13066" max="13067" width="0" style="827" hidden="1" customWidth="1"/>
    <col min="13068" max="13068" width="15" style="827" bestFit="1" customWidth="1"/>
    <col min="13069" max="13069" width="11.42578125" style="827" bestFit="1" customWidth="1"/>
    <col min="13070" max="13070" width="9" style="827" bestFit="1" customWidth="1"/>
    <col min="13071" max="13071" width="10.28515625" style="827" bestFit="1" customWidth="1"/>
    <col min="13072" max="13072" width="9.42578125" style="827" bestFit="1" customWidth="1"/>
    <col min="13073" max="13312" width="8.85546875" style="827"/>
    <col min="13313" max="13313" width="23.7109375" style="827" customWidth="1"/>
    <col min="13314" max="13314" width="14.42578125" style="827" customWidth="1"/>
    <col min="13315" max="13315" width="0" style="827" hidden="1" customWidth="1"/>
    <col min="13316" max="13316" width="17.85546875" style="827" customWidth="1"/>
    <col min="13317" max="13317" width="16.28515625" style="827" customWidth="1"/>
    <col min="13318" max="13318" width="11.28515625" style="827" customWidth="1"/>
    <col min="13319" max="13319" width="15.28515625" style="827" customWidth="1"/>
    <col min="13320" max="13320" width="42.5703125" style="827" customWidth="1"/>
    <col min="13321" max="13321" width="18.7109375" style="827" customWidth="1"/>
    <col min="13322" max="13323" width="0" style="827" hidden="1" customWidth="1"/>
    <col min="13324" max="13324" width="15" style="827" bestFit="1" customWidth="1"/>
    <col min="13325" max="13325" width="11.42578125" style="827" bestFit="1" customWidth="1"/>
    <col min="13326" max="13326" width="9" style="827" bestFit="1" customWidth="1"/>
    <col min="13327" max="13327" width="10.28515625" style="827" bestFit="1" customWidth="1"/>
    <col min="13328" max="13328" width="9.42578125" style="827" bestFit="1" customWidth="1"/>
    <col min="13329" max="13568" width="8.85546875" style="827"/>
    <col min="13569" max="13569" width="23.7109375" style="827" customWidth="1"/>
    <col min="13570" max="13570" width="14.42578125" style="827" customWidth="1"/>
    <col min="13571" max="13571" width="0" style="827" hidden="1" customWidth="1"/>
    <col min="13572" max="13572" width="17.85546875" style="827" customWidth="1"/>
    <col min="13573" max="13573" width="16.28515625" style="827" customWidth="1"/>
    <col min="13574" max="13574" width="11.28515625" style="827" customWidth="1"/>
    <col min="13575" max="13575" width="15.28515625" style="827" customWidth="1"/>
    <col min="13576" max="13576" width="42.5703125" style="827" customWidth="1"/>
    <col min="13577" max="13577" width="18.7109375" style="827" customWidth="1"/>
    <col min="13578" max="13579" width="0" style="827" hidden="1" customWidth="1"/>
    <col min="13580" max="13580" width="15" style="827" bestFit="1" customWidth="1"/>
    <col min="13581" max="13581" width="11.42578125" style="827" bestFit="1" customWidth="1"/>
    <col min="13582" max="13582" width="9" style="827" bestFit="1" customWidth="1"/>
    <col min="13583" max="13583" width="10.28515625" style="827" bestFit="1" customWidth="1"/>
    <col min="13584" max="13584" width="9.42578125" style="827" bestFit="1" customWidth="1"/>
    <col min="13585" max="13824" width="8.85546875" style="827"/>
    <col min="13825" max="13825" width="23.7109375" style="827" customWidth="1"/>
    <col min="13826" max="13826" width="14.42578125" style="827" customWidth="1"/>
    <col min="13827" max="13827" width="0" style="827" hidden="1" customWidth="1"/>
    <col min="13828" max="13828" width="17.85546875" style="827" customWidth="1"/>
    <col min="13829" max="13829" width="16.28515625" style="827" customWidth="1"/>
    <col min="13830" max="13830" width="11.28515625" style="827" customWidth="1"/>
    <col min="13831" max="13831" width="15.28515625" style="827" customWidth="1"/>
    <col min="13832" max="13832" width="42.5703125" style="827" customWidth="1"/>
    <col min="13833" max="13833" width="18.7109375" style="827" customWidth="1"/>
    <col min="13834" max="13835" width="0" style="827" hidden="1" customWidth="1"/>
    <col min="13836" max="13836" width="15" style="827" bestFit="1" customWidth="1"/>
    <col min="13837" max="13837" width="11.42578125" style="827" bestFit="1" customWidth="1"/>
    <col min="13838" max="13838" width="9" style="827" bestFit="1" customWidth="1"/>
    <col min="13839" max="13839" width="10.28515625" style="827" bestFit="1" customWidth="1"/>
    <col min="13840" max="13840" width="9.42578125" style="827" bestFit="1" customWidth="1"/>
    <col min="13841" max="14080" width="8.85546875" style="827"/>
    <col min="14081" max="14081" width="23.7109375" style="827" customWidth="1"/>
    <col min="14082" max="14082" width="14.42578125" style="827" customWidth="1"/>
    <col min="14083" max="14083" width="0" style="827" hidden="1" customWidth="1"/>
    <col min="14084" max="14084" width="17.85546875" style="827" customWidth="1"/>
    <col min="14085" max="14085" width="16.28515625" style="827" customWidth="1"/>
    <col min="14086" max="14086" width="11.28515625" style="827" customWidth="1"/>
    <col min="14087" max="14087" width="15.28515625" style="827" customWidth="1"/>
    <col min="14088" max="14088" width="42.5703125" style="827" customWidth="1"/>
    <col min="14089" max="14089" width="18.7109375" style="827" customWidth="1"/>
    <col min="14090" max="14091" width="0" style="827" hidden="1" customWidth="1"/>
    <col min="14092" max="14092" width="15" style="827" bestFit="1" customWidth="1"/>
    <col min="14093" max="14093" width="11.42578125" style="827" bestFit="1" customWidth="1"/>
    <col min="14094" max="14094" width="9" style="827" bestFit="1" customWidth="1"/>
    <col min="14095" max="14095" width="10.28515625" style="827" bestFit="1" customWidth="1"/>
    <col min="14096" max="14096" width="9.42578125" style="827" bestFit="1" customWidth="1"/>
    <col min="14097" max="14336" width="8.85546875" style="827"/>
    <col min="14337" max="14337" width="23.7109375" style="827" customWidth="1"/>
    <col min="14338" max="14338" width="14.42578125" style="827" customWidth="1"/>
    <col min="14339" max="14339" width="0" style="827" hidden="1" customWidth="1"/>
    <col min="14340" max="14340" width="17.85546875" style="827" customWidth="1"/>
    <col min="14341" max="14341" width="16.28515625" style="827" customWidth="1"/>
    <col min="14342" max="14342" width="11.28515625" style="827" customWidth="1"/>
    <col min="14343" max="14343" width="15.28515625" style="827" customWidth="1"/>
    <col min="14344" max="14344" width="42.5703125" style="827" customWidth="1"/>
    <col min="14345" max="14345" width="18.7109375" style="827" customWidth="1"/>
    <col min="14346" max="14347" width="0" style="827" hidden="1" customWidth="1"/>
    <col min="14348" max="14348" width="15" style="827" bestFit="1" customWidth="1"/>
    <col min="14349" max="14349" width="11.42578125" style="827" bestFit="1" customWidth="1"/>
    <col min="14350" max="14350" width="9" style="827" bestFit="1" customWidth="1"/>
    <col min="14351" max="14351" width="10.28515625" style="827" bestFit="1" customWidth="1"/>
    <col min="14352" max="14352" width="9.42578125" style="827" bestFit="1" customWidth="1"/>
    <col min="14353" max="14592" width="8.85546875" style="827"/>
    <col min="14593" max="14593" width="23.7109375" style="827" customWidth="1"/>
    <col min="14594" max="14594" width="14.42578125" style="827" customWidth="1"/>
    <col min="14595" max="14595" width="0" style="827" hidden="1" customWidth="1"/>
    <col min="14596" max="14596" width="17.85546875" style="827" customWidth="1"/>
    <col min="14597" max="14597" width="16.28515625" style="827" customWidth="1"/>
    <col min="14598" max="14598" width="11.28515625" style="827" customWidth="1"/>
    <col min="14599" max="14599" width="15.28515625" style="827" customWidth="1"/>
    <col min="14600" max="14600" width="42.5703125" style="827" customWidth="1"/>
    <col min="14601" max="14601" width="18.7109375" style="827" customWidth="1"/>
    <col min="14602" max="14603" width="0" style="827" hidden="1" customWidth="1"/>
    <col min="14604" max="14604" width="15" style="827" bestFit="1" customWidth="1"/>
    <col min="14605" max="14605" width="11.42578125" style="827" bestFit="1" customWidth="1"/>
    <col min="14606" max="14606" width="9" style="827" bestFit="1" customWidth="1"/>
    <col min="14607" max="14607" width="10.28515625" style="827" bestFit="1" customWidth="1"/>
    <col min="14608" max="14608" width="9.42578125" style="827" bestFit="1" customWidth="1"/>
    <col min="14609" max="14848" width="8.85546875" style="827"/>
    <col min="14849" max="14849" width="23.7109375" style="827" customWidth="1"/>
    <col min="14850" max="14850" width="14.42578125" style="827" customWidth="1"/>
    <col min="14851" max="14851" width="0" style="827" hidden="1" customWidth="1"/>
    <col min="14852" max="14852" width="17.85546875" style="827" customWidth="1"/>
    <col min="14853" max="14853" width="16.28515625" style="827" customWidth="1"/>
    <col min="14854" max="14854" width="11.28515625" style="827" customWidth="1"/>
    <col min="14855" max="14855" width="15.28515625" style="827" customWidth="1"/>
    <col min="14856" max="14856" width="42.5703125" style="827" customWidth="1"/>
    <col min="14857" max="14857" width="18.7109375" style="827" customWidth="1"/>
    <col min="14858" max="14859" width="0" style="827" hidden="1" customWidth="1"/>
    <col min="14860" max="14860" width="15" style="827" bestFit="1" customWidth="1"/>
    <col min="14861" max="14861" width="11.42578125" style="827" bestFit="1" customWidth="1"/>
    <col min="14862" max="14862" width="9" style="827" bestFit="1" customWidth="1"/>
    <col min="14863" max="14863" width="10.28515625" style="827" bestFit="1" customWidth="1"/>
    <col min="14864" max="14864" width="9.42578125" style="827" bestFit="1" customWidth="1"/>
    <col min="14865" max="15104" width="8.85546875" style="827"/>
    <col min="15105" max="15105" width="23.7109375" style="827" customWidth="1"/>
    <col min="15106" max="15106" width="14.42578125" style="827" customWidth="1"/>
    <col min="15107" max="15107" width="0" style="827" hidden="1" customWidth="1"/>
    <col min="15108" max="15108" width="17.85546875" style="827" customWidth="1"/>
    <col min="15109" max="15109" width="16.28515625" style="827" customWidth="1"/>
    <col min="15110" max="15110" width="11.28515625" style="827" customWidth="1"/>
    <col min="15111" max="15111" width="15.28515625" style="827" customWidth="1"/>
    <col min="15112" max="15112" width="42.5703125" style="827" customWidth="1"/>
    <col min="15113" max="15113" width="18.7109375" style="827" customWidth="1"/>
    <col min="15114" max="15115" width="0" style="827" hidden="1" customWidth="1"/>
    <col min="15116" max="15116" width="15" style="827" bestFit="1" customWidth="1"/>
    <col min="15117" max="15117" width="11.42578125" style="827" bestFit="1" customWidth="1"/>
    <col min="15118" max="15118" width="9" style="827" bestFit="1" customWidth="1"/>
    <col min="15119" max="15119" width="10.28515625" style="827" bestFit="1" customWidth="1"/>
    <col min="15120" max="15120" width="9.42578125" style="827" bestFit="1" customWidth="1"/>
    <col min="15121" max="15360" width="8.85546875" style="827"/>
    <col min="15361" max="15361" width="23.7109375" style="827" customWidth="1"/>
    <col min="15362" max="15362" width="14.42578125" style="827" customWidth="1"/>
    <col min="15363" max="15363" width="0" style="827" hidden="1" customWidth="1"/>
    <col min="15364" max="15364" width="17.85546875" style="827" customWidth="1"/>
    <col min="15365" max="15365" width="16.28515625" style="827" customWidth="1"/>
    <col min="15366" max="15366" width="11.28515625" style="827" customWidth="1"/>
    <col min="15367" max="15367" width="15.28515625" style="827" customWidth="1"/>
    <col min="15368" max="15368" width="42.5703125" style="827" customWidth="1"/>
    <col min="15369" max="15369" width="18.7109375" style="827" customWidth="1"/>
    <col min="15370" max="15371" width="0" style="827" hidden="1" customWidth="1"/>
    <col min="15372" max="15372" width="15" style="827" bestFit="1" customWidth="1"/>
    <col min="15373" max="15373" width="11.42578125" style="827" bestFit="1" customWidth="1"/>
    <col min="15374" max="15374" width="9" style="827" bestFit="1" customWidth="1"/>
    <col min="15375" max="15375" width="10.28515625" style="827" bestFit="1" customWidth="1"/>
    <col min="15376" max="15376" width="9.42578125" style="827" bestFit="1" customWidth="1"/>
    <col min="15377" max="15616" width="8.85546875" style="827"/>
    <col min="15617" max="15617" width="23.7109375" style="827" customWidth="1"/>
    <col min="15618" max="15618" width="14.42578125" style="827" customWidth="1"/>
    <col min="15619" max="15619" width="0" style="827" hidden="1" customWidth="1"/>
    <col min="15620" max="15620" width="17.85546875" style="827" customWidth="1"/>
    <col min="15621" max="15621" width="16.28515625" style="827" customWidth="1"/>
    <col min="15622" max="15622" width="11.28515625" style="827" customWidth="1"/>
    <col min="15623" max="15623" width="15.28515625" style="827" customWidth="1"/>
    <col min="15624" max="15624" width="42.5703125" style="827" customWidth="1"/>
    <col min="15625" max="15625" width="18.7109375" style="827" customWidth="1"/>
    <col min="15626" max="15627" width="0" style="827" hidden="1" customWidth="1"/>
    <col min="15628" max="15628" width="15" style="827" bestFit="1" customWidth="1"/>
    <col min="15629" max="15629" width="11.42578125" style="827" bestFit="1" customWidth="1"/>
    <col min="15630" max="15630" width="9" style="827" bestFit="1" customWidth="1"/>
    <col min="15631" max="15631" width="10.28515625" style="827" bestFit="1" customWidth="1"/>
    <col min="15632" max="15632" width="9.42578125" style="827" bestFit="1" customWidth="1"/>
    <col min="15633" max="15872" width="8.85546875" style="827"/>
    <col min="15873" max="15873" width="23.7109375" style="827" customWidth="1"/>
    <col min="15874" max="15874" width="14.42578125" style="827" customWidth="1"/>
    <col min="15875" max="15875" width="0" style="827" hidden="1" customWidth="1"/>
    <col min="15876" max="15876" width="17.85546875" style="827" customWidth="1"/>
    <col min="15877" max="15877" width="16.28515625" style="827" customWidth="1"/>
    <col min="15878" max="15878" width="11.28515625" style="827" customWidth="1"/>
    <col min="15879" max="15879" width="15.28515625" style="827" customWidth="1"/>
    <col min="15880" max="15880" width="42.5703125" style="827" customWidth="1"/>
    <col min="15881" max="15881" width="18.7109375" style="827" customWidth="1"/>
    <col min="15882" max="15883" width="0" style="827" hidden="1" customWidth="1"/>
    <col min="15884" max="15884" width="15" style="827" bestFit="1" customWidth="1"/>
    <col min="15885" max="15885" width="11.42578125" style="827" bestFit="1" customWidth="1"/>
    <col min="15886" max="15886" width="9" style="827" bestFit="1" customWidth="1"/>
    <col min="15887" max="15887" width="10.28515625" style="827" bestFit="1" customWidth="1"/>
    <col min="15888" max="15888" width="9.42578125" style="827" bestFit="1" customWidth="1"/>
    <col min="15889" max="16128" width="8.85546875" style="827"/>
    <col min="16129" max="16129" width="23.7109375" style="827" customWidth="1"/>
    <col min="16130" max="16130" width="14.42578125" style="827" customWidth="1"/>
    <col min="16131" max="16131" width="0" style="827" hidden="1" customWidth="1"/>
    <col min="16132" max="16132" width="17.85546875" style="827" customWidth="1"/>
    <col min="16133" max="16133" width="16.28515625" style="827" customWidth="1"/>
    <col min="16134" max="16134" width="11.28515625" style="827" customWidth="1"/>
    <col min="16135" max="16135" width="15.28515625" style="827" customWidth="1"/>
    <col min="16136" max="16136" width="42.5703125" style="827" customWidth="1"/>
    <col min="16137" max="16137" width="18.7109375" style="827" customWidth="1"/>
    <col min="16138" max="16139" width="0" style="827" hidden="1" customWidth="1"/>
    <col min="16140" max="16140" width="15" style="827" bestFit="1" customWidth="1"/>
    <col min="16141" max="16141" width="11.42578125" style="827" bestFit="1" customWidth="1"/>
    <col min="16142" max="16142" width="9" style="827" bestFit="1" customWidth="1"/>
    <col min="16143" max="16143" width="10.28515625" style="827" bestFit="1" customWidth="1"/>
    <col min="16144" max="16144" width="9.42578125" style="827" bestFit="1" customWidth="1"/>
    <col min="16145" max="16384" width="8.85546875" style="827"/>
  </cols>
  <sheetData>
    <row r="1" spans="1:14" ht="35.25" customHeight="1">
      <c r="A1" s="2485" t="s">
        <v>3992</v>
      </c>
      <c r="B1" s="2485"/>
      <c r="C1" s="2485"/>
      <c r="D1" s="2485"/>
      <c r="E1" s="2485"/>
      <c r="F1" s="2485"/>
      <c r="G1" s="2485"/>
      <c r="H1" s="2485"/>
      <c r="I1" s="2485"/>
    </row>
    <row r="2" spans="1:14" s="829" customFormat="1" ht="51">
      <c r="A2" s="897" t="s">
        <v>915</v>
      </c>
      <c r="B2" s="897" t="s">
        <v>907</v>
      </c>
      <c r="C2" s="898" t="s">
        <v>246</v>
      </c>
      <c r="D2" s="897" t="s">
        <v>6438</v>
      </c>
      <c r="E2" s="897" t="s">
        <v>908</v>
      </c>
      <c r="F2" s="897" t="s">
        <v>3736</v>
      </c>
      <c r="G2" s="897" t="s">
        <v>5990</v>
      </c>
      <c r="H2" s="897" t="s">
        <v>576</v>
      </c>
      <c r="I2" s="899" t="s">
        <v>577</v>
      </c>
    </row>
    <row r="3" spans="1:14" s="829" customFormat="1" ht="18.75" customHeight="1">
      <c r="A3" s="639">
        <v>31237001</v>
      </c>
      <c r="B3" s="832" t="s">
        <v>916</v>
      </c>
      <c r="C3" s="640"/>
      <c r="D3" s="944">
        <v>1.1677855875000001</v>
      </c>
      <c r="E3" s="639" t="s">
        <v>917</v>
      </c>
      <c r="F3" s="639">
        <v>14</v>
      </c>
      <c r="G3" s="944">
        <v>8.3413261111111095E-2</v>
      </c>
      <c r="H3" s="2488" t="s">
        <v>918</v>
      </c>
      <c r="I3" s="2488" t="s">
        <v>909</v>
      </c>
      <c r="K3" s="891">
        <f t="shared" ref="K3:K24" si="0">G3*F3</f>
        <v>1.1677856555555552</v>
      </c>
      <c r="L3" s="890">
        <v>11677855.875</v>
      </c>
      <c r="M3" s="1524">
        <f>L3/N3</f>
        <v>1.1677855875000001</v>
      </c>
      <c r="N3" s="829">
        <v>10000000</v>
      </c>
    </row>
    <row r="4" spans="1:14" s="829" customFormat="1" ht="18.75" customHeight="1">
      <c r="A4" s="639">
        <v>31237002</v>
      </c>
      <c r="B4" s="832" t="s">
        <v>916</v>
      </c>
      <c r="C4" s="640"/>
      <c r="D4" s="944">
        <v>0.40431824999999999</v>
      </c>
      <c r="E4" s="639" t="s">
        <v>917</v>
      </c>
      <c r="F4" s="639">
        <v>14</v>
      </c>
      <c r="G4" s="944">
        <v>2.8879877777777781E-2</v>
      </c>
      <c r="H4" s="2489"/>
      <c r="I4" s="2489"/>
      <c r="K4" s="891">
        <f t="shared" si="0"/>
        <v>0.40431828888888893</v>
      </c>
      <c r="L4" s="890">
        <v>4043182.5</v>
      </c>
      <c r="M4" s="1524">
        <f>L4/N3</f>
        <v>0.40431824999999999</v>
      </c>
    </row>
    <row r="5" spans="1:14" s="829" customFormat="1" ht="18.75" customHeight="1">
      <c r="A5" s="639">
        <v>31237003</v>
      </c>
      <c r="B5" s="832" t="s">
        <v>916</v>
      </c>
      <c r="C5" s="640"/>
      <c r="D5" s="944">
        <v>0.3921307654901961</v>
      </c>
      <c r="E5" s="639" t="s">
        <v>917</v>
      </c>
      <c r="F5" s="639">
        <v>14</v>
      </c>
      <c r="G5" s="944">
        <v>2.8009344444444445E-2</v>
      </c>
      <c r="H5" s="2489"/>
      <c r="I5" s="2489"/>
      <c r="K5" s="891">
        <f t="shared" si="0"/>
        <v>0.39213082222222223</v>
      </c>
      <c r="L5" s="890">
        <v>3921307.6549019609</v>
      </c>
      <c r="M5" s="1524">
        <f>L5/N3</f>
        <v>0.3921307654901961</v>
      </c>
    </row>
    <row r="6" spans="1:14" s="829" customFormat="1" ht="18.75" customHeight="1">
      <c r="A6" s="639">
        <v>31237004</v>
      </c>
      <c r="B6" s="832" t="s">
        <v>916</v>
      </c>
      <c r="C6" s="640"/>
      <c r="D6" s="944">
        <v>0.45975361250000002</v>
      </c>
      <c r="E6" s="639" t="s">
        <v>917</v>
      </c>
      <c r="F6" s="639">
        <v>14</v>
      </c>
      <c r="G6" s="944">
        <v>3.2839544444444445E-2</v>
      </c>
      <c r="H6" s="2489"/>
      <c r="I6" s="2489"/>
      <c r="K6" s="891">
        <f t="shared" si="0"/>
        <v>0.45975362222222221</v>
      </c>
      <c r="L6" s="890">
        <v>4597536.125</v>
      </c>
      <c r="M6" s="1524">
        <f>L6/N3</f>
        <v>0.45975361250000002</v>
      </c>
    </row>
    <row r="7" spans="1:14" s="829" customFormat="1" ht="18.75" customHeight="1">
      <c r="A7" s="639">
        <v>31237005</v>
      </c>
      <c r="B7" s="832" t="s">
        <v>916</v>
      </c>
      <c r="C7" s="640"/>
      <c r="D7" s="944">
        <v>0.44955942500000001</v>
      </c>
      <c r="E7" s="639" t="s">
        <v>917</v>
      </c>
      <c r="F7" s="639">
        <v>14</v>
      </c>
      <c r="G7" s="944">
        <v>3.2111383333333333E-2</v>
      </c>
      <c r="H7" s="2489"/>
      <c r="I7" s="2489"/>
      <c r="K7" s="891">
        <f t="shared" si="0"/>
        <v>0.44955936666666668</v>
      </c>
      <c r="L7" s="890">
        <v>4495594.25</v>
      </c>
      <c r="M7" s="1524">
        <f>L7/N3</f>
        <v>0.44955942500000001</v>
      </c>
    </row>
    <row r="8" spans="1:14" s="829" customFormat="1" ht="18.75" customHeight="1">
      <c r="A8" s="639">
        <v>31237006</v>
      </c>
      <c r="B8" s="832" t="s">
        <v>916</v>
      </c>
      <c r="C8" s="640"/>
      <c r="D8" s="944">
        <v>0.79529668750000004</v>
      </c>
      <c r="E8" s="639" t="s">
        <v>917</v>
      </c>
      <c r="F8" s="639">
        <v>14</v>
      </c>
      <c r="G8" s="944">
        <v>5.6806911111111115E-2</v>
      </c>
      <c r="H8" s="2489"/>
      <c r="I8" s="2489"/>
      <c r="K8" s="891">
        <f t="shared" si="0"/>
        <v>0.79529675555555557</v>
      </c>
      <c r="L8" s="890">
        <v>7952966.875</v>
      </c>
      <c r="M8" s="1524">
        <f>L8/N3</f>
        <v>0.79529668750000004</v>
      </c>
    </row>
    <row r="9" spans="1:14" s="829" customFormat="1" ht="18.75" customHeight="1">
      <c r="A9" s="639">
        <v>31237007</v>
      </c>
      <c r="B9" s="832" t="s">
        <v>916</v>
      </c>
      <c r="C9" s="640"/>
      <c r="D9" s="944">
        <v>0.60679211249999998</v>
      </c>
      <c r="E9" s="639" t="s">
        <v>917</v>
      </c>
      <c r="F9" s="639">
        <v>14</v>
      </c>
      <c r="G9" s="944">
        <v>4.3342288888888893E-2</v>
      </c>
      <c r="H9" s="2489"/>
      <c r="I9" s="2489"/>
      <c r="K9" s="891">
        <f t="shared" si="0"/>
        <v>0.60679204444444446</v>
      </c>
      <c r="L9" s="890">
        <v>6067921.125</v>
      </c>
      <c r="M9" s="1524">
        <f>L9/N3</f>
        <v>0.60679211249999998</v>
      </c>
    </row>
    <row r="10" spans="1:14" s="829" customFormat="1" ht="18.75" customHeight="1">
      <c r="A10" s="639">
        <v>31237008</v>
      </c>
      <c r="B10" s="832" t="s">
        <v>916</v>
      </c>
      <c r="C10" s="640"/>
      <c r="D10" s="944">
        <v>0.6238834875</v>
      </c>
      <c r="E10" s="639" t="s">
        <v>917</v>
      </c>
      <c r="F10" s="639">
        <v>14</v>
      </c>
      <c r="G10" s="944">
        <v>4.4563105555555559E-2</v>
      </c>
      <c r="H10" s="2489"/>
      <c r="I10" s="2489"/>
      <c r="K10" s="891">
        <f t="shared" si="0"/>
        <v>0.62388347777777786</v>
      </c>
      <c r="L10" s="890">
        <v>6238834.875</v>
      </c>
      <c r="M10" s="1524">
        <f>L10/N3</f>
        <v>0.6238834875</v>
      </c>
    </row>
    <row r="11" spans="1:14" s="829" customFormat="1" ht="18.75" customHeight="1">
      <c r="A11" s="639">
        <v>31237009</v>
      </c>
      <c r="B11" s="832" t="s">
        <v>916</v>
      </c>
      <c r="C11" s="640"/>
      <c r="D11" s="944">
        <v>1.7763550875</v>
      </c>
      <c r="E11" s="639" t="s">
        <v>917</v>
      </c>
      <c r="F11" s="639">
        <v>14</v>
      </c>
      <c r="G11" s="944">
        <v>0.12688250555555555</v>
      </c>
      <c r="H11" s="2489"/>
      <c r="I11" s="2489"/>
      <c r="K11" s="891">
        <f t="shared" si="0"/>
        <v>1.7763550777777777</v>
      </c>
      <c r="L11" s="890">
        <v>17763550.875</v>
      </c>
      <c r="M11" s="1524">
        <f>L11/N3</f>
        <v>1.7763550875</v>
      </c>
    </row>
    <row r="12" spans="1:14" s="829" customFormat="1" ht="18.75" customHeight="1">
      <c r="A12" s="639">
        <v>31237010</v>
      </c>
      <c r="B12" s="832" t="s">
        <v>916</v>
      </c>
      <c r="C12" s="640"/>
      <c r="D12" s="944">
        <v>2.3653508374999999</v>
      </c>
      <c r="E12" s="639" t="s">
        <v>917</v>
      </c>
      <c r="F12" s="639">
        <v>14</v>
      </c>
      <c r="G12" s="944">
        <v>0.16895362777777778</v>
      </c>
      <c r="H12" s="2489"/>
      <c r="I12" s="2489"/>
      <c r="K12" s="891">
        <f t="shared" si="0"/>
        <v>2.3653507888888887</v>
      </c>
      <c r="L12" s="890">
        <v>23653508.375</v>
      </c>
      <c r="M12" s="1524">
        <f>L12/N3</f>
        <v>2.3653508374999999</v>
      </c>
    </row>
    <row r="13" spans="1:14" s="829" customFormat="1" ht="18.75" customHeight="1">
      <c r="A13" s="639">
        <v>31237011</v>
      </c>
      <c r="B13" s="832" t="s">
        <v>916</v>
      </c>
      <c r="C13" s="640"/>
      <c r="D13" s="944">
        <v>0.50542922499999998</v>
      </c>
      <c r="E13" s="639" t="s">
        <v>917</v>
      </c>
      <c r="F13" s="639">
        <v>14</v>
      </c>
      <c r="G13" s="944">
        <v>3.6102088888888891E-2</v>
      </c>
      <c r="H13" s="2489"/>
      <c r="I13" s="2489"/>
      <c r="K13" s="891">
        <f t="shared" si="0"/>
        <v>0.50542924444444448</v>
      </c>
      <c r="L13" s="890">
        <v>5054292.25</v>
      </c>
      <c r="M13" s="1524">
        <f>L13/N3</f>
        <v>0.50542922499999998</v>
      </c>
    </row>
    <row r="14" spans="1:14" s="829" customFormat="1" ht="18.75" customHeight="1">
      <c r="A14" s="639">
        <v>31237012</v>
      </c>
      <c r="B14" s="832" t="s">
        <v>916</v>
      </c>
      <c r="C14" s="640"/>
      <c r="D14" s="944">
        <v>1.0672031125000001</v>
      </c>
      <c r="E14" s="639" t="s">
        <v>917</v>
      </c>
      <c r="F14" s="639">
        <v>14</v>
      </c>
      <c r="G14" s="944">
        <v>7.6228794444444442E-2</v>
      </c>
      <c r="H14" s="2489"/>
      <c r="I14" s="2489"/>
      <c r="K14" s="891">
        <f t="shared" si="0"/>
        <v>1.0672031222222222</v>
      </c>
      <c r="L14" s="890">
        <v>10672031.125</v>
      </c>
      <c r="M14" s="1524">
        <f>L14/N3</f>
        <v>1.0672031125000001</v>
      </c>
    </row>
    <row r="15" spans="1:14" s="829" customFormat="1" ht="18.75" customHeight="1">
      <c r="A15" s="639">
        <v>31237013</v>
      </c>
      <c r="B15" s="832" t="s">
        <v>916</v>
      </c>
      <c r="C15" s="640"/>
      <c r="D15" s="944">
        <v>0.94195185000000003</v>
      </c>
      <c r="E15" s="639" t="s">
        <v>917</v>
      </c>
      <c r="F15" s="639">
        <v>14</v>
      </c>
      <c r="G15" s="944">
        <v>6.7282266666666674E-2</v>
      </c>
      <c r="H15" s="2489"/>
      <c r="I15" s="2489"/>
      <c r="K15" s="891">
        <f t="shared" si="0"/>
        <v>0.94195173333333337</v>
      </c>
      <c r="L15" s="890">
        <v>9419518.5</v>
      </c>
      <c r="M15" s="1524">
        <f>L15/N3</f>
        <v>0.94195185000000003</v>
      </c>
    </row>
    <row r="16" spans="1:14" s="829" customFormat="1" ht="18.75" customHeight="1">
      <c r="A16" s="639">
        <v>31237014</v>
      </c>
      <c r="B16" s="832" t="s">
        <v>916</v>
      </c>
      <c r="C16" s="640"/>
      <c r="D16" s="944">
        <v>0.41252854999999999</v>
      </c>
      <c r="E16" s="639" t="s">
        <v>917</v>
      </c>
      <c r="F16" s="639">
        <v>14</v>
      </c>
      <c r="G16" s="944">
        <v>2.9466316666666669E-2</v>
      </c>
      <c r="H16" s="2489"/>
      <c r="I16" s="2489"/>
      <c r="K16" s="891">
        <f t="shared" si="0"/>
        <v>0.41252843333333339</v>
      </c>
      <c r="L16" s="890">
        <v>4125285.5</v>
      </c>
      <c r="M16" s="1524">
        <f>L16/N3</f>
        <v>0.41252854999999999</v>
      </c>
    </row>
    <row r="17" spans="1:16" s="829" customFormat="1" ht="18.75" customHeight="1">
      <c r="A17" s="639">
        <v>31237015</v>
      </c>
      <c r="B17" s="832" t="s">
        <v>916</v>
      </c>
      <c r="C17" s="640"/>
      <c r="D17" s="944">
        <v>0.40598337499999998</v>
      </c>
      <c r="E17" s="639" t="s">
        <v>917</v>
      </c>
      <c r="F17" s="639">
        <v>14</v>
      </c>
      <c r="G17" s="944">
        <v>2.899881666666667E-2</v>
      </c>
      <c r="H17" s="2489"/>
      <c r="I17" s="2489"/>
      <c r="K17" s="891">
        <f t="shared" si="0"/>
        <v>0.40598343333333337</v>
      </c>
      <c r="L17" s="890">
        <v>4059833.75</v>
      </c>
      <c r="M17" s="1524">
        <f>L17/N3</f>
        <v>0.40598337499999998</v>
      </c>
    </row>
    <row r="18" spans="1:16" s="829" customFormat="1" ht="18.75" customHeight="1">
      <c r="A18" s="639">
        <v>31237016</v>
      </c>
      <c r="B18" s="832" t="s">
        <v>916</v>
      </c>
      <c r="C18" s="640"/>
      <c r="D18" s="944">
        <v>0.72183632499999995</v>
      </c>
      <c r="E18" s="639" t="s">
        <v>917</v>
      </c>
      <c r="F18" s="639">
        <v>14</v>
      </c>
      <c r="G18" s="944">
        <v>5.1559744444444444E-2</v>
      </c>
      <c r="H18" s="2489"/>
      <c r="I18" s="2489"/>
      <c r="K18" s="891">
        <f t="shared" si="0"/>
        <v>0.72183642222222222</v>
      </c>
      <c r="L18" s="890">
        <v>7218363.25</v>
      </c>
      <c r="M18" s="1524">
        <f>L18/N3</f>
        <v>0.72183632499999995</v>
      </c>
    </row>
    <row r="19" spans="1:16" s="829" customFormat="1" ht="18.75" customHeight="1">
      <c r="A19" s="639">
        <v>31237017</v>
      </c>
      <c r="B19" s="832" t="s">
        <v>916</v>
      </c>
      <c r="C19" s="640"/>
      <c r="D19" s="944">
        <v>2.5704080500000002</v>
      </c>
      <c r="E19" s="639" t="s">
        <v>917</v>
      </c>
      <c r="F19" s="639">
        <v>14</v>
      </c>
      <c r="G19" s="944">
        <v>0.1836005722222222</v>
      </c>
      <c r="H19" s="2489"/>
      <c r="I19" s="2489"/>
      <c r="K19" s="891">
        <f t="shared" si="0"/>
        <v>2.5704080111111107</v>
      </c>
      <c r="L19" s="890">
        <v>25704080.5</v>
      </c>
      <c r="M19" s="1524">
        <f>L19/N3</f>
        <v>2.5704080500000002</v>
      </c>
    </row>
    <row r="20" spans="1:16" s="829" customFormat="1" ht="18.75" customHeight="1">
      <c r="A20" s="639">
        <v>31237018</v>
      </c>
      <c r="B20" s="832" t="s">
        <v>916</v>
      </c>
      <c r="C20" s="640"/>
      <c r="D20" s="944">
        <v>0.57207176250000003</v>
      </c>
      <c r="E20" s="639" t="s">
        <v>917</v>
      </c>
      <c r="F20" s="639">
        <v>14</v>
      </c>
      <c r="G20" s="944">
        <v>4.0862272222222232E-2</v>
      </c>
      <c r="H20" s="2489"/>
      <c r="I20" s="2489"/>
      <c r="K20" s="891">
        <f t="shared" si="0"/>
        <v>0.57207181111111127</v>
      </c>
      <c r="L20" s="890">
        <v>5720717.625</v>
      </c>
      <c r="M20" s="1524">
        <f>L20/N3</f>
        <v>0.57207176250000003</v>
      </c>
    </row>
    <row r="21" spans="1:16" s="829" customFormat="1" ht="18.75" customHeight="1">
      <c r="A21" s="639">
        <v>31237019</v>
      </c>
      <c r="B21" s="832" t="s">
        <v>916</v>
      </c>
      <c r="C21" s="640"/>
      <c r="D21" s="944">
        <v>1.2146311624999999</v>
      </c>
      <c r="E21" s="639" t="s">
        <v>917</v>
      </c>
      <c r="F21" s="639">
        <v>14</v>
      </c>
      <c r="G21" s="944">
        <v>8.6759366666666671E-2</v>
      </c>
      <c r="H21" s="2489"/>
      <c r="I21" s="2489"/>
      <c r="K21" s="891">
        <f t="shared" si="0"/>
        <v>1.2146311333333335</v>
      </c>
      <c r="L21" s="890">
        <v>12146311.625</v>
      </c>
      <c r="M21" s="1524">
        <f>L21/N3</f>
        <v>1.2146311624999999</v>
      </c>
    </row>
    <row r="22" spans="1:16" s="829" customFormat="1" ht="18.75" customHeight="1">
      <c r="A22" s="639">
        <v>31237020</v>
      </c>
      <c r="B22" s="832" t="s">
        <v>916</v>
      </c>
      <c r="C22" s="640"/>
      <c r="D22" s="944">
        <v>0.34745952499999999</v>
      </c>
      <c r="E22" s="639" t="s">
        <v>917</v>
      </c>
      <c r="F22" s="639">
        <v>14</v>
      </c>
      <c r="G22" s="944">
        <v>2.4818533333333333E-2</v>
      </c>
      <c r="H22" s="2489"/>
      <c r="I22" s="2489"/>
      <c r="K22" s="891">
        <f t="shared" si="0"/>
        <v>0.34745946666666666</v>
      </c>
      <c r="L22" s="890">
        <v>3474595.25</v>
      </c>
      <c r="M22" s="1524">
        <f>L22/N3</f>
        <v>0.34745952499999999</v>
      </c>
    </row>
    <row r="23" spans="1:16" s="829" customFormat="1" ht="18.75" customHeight="1">
      <c r="A23" s="639">
        <v>31237021</v>
      </c>
      <c r="B23" s="832" t="s">
        <v>916</v>
      </c>
      <c r="C23" s="640"/>
      <c r="D23" s="944">
        <v>9.4877728749999992</v>
      </c>
      <c r="E23" s="639" t="s">
        <v>917</v>
      </c>
      <c r="F23" s="639">
        <v>14</v>
      </c>
      <c r="G23" s="944">
        <v>0.67769806666666665</v>
      </c>
      <c r="H23" s="2489"/>
      <c r="I23" s="2489"/>
      <c r="K23" s="891">
        <f t="shared" si="0"/>
        <v>9.4877729333333338</v>
      </c>
      <c r="L23" s="890">
        <v>94877728.75</v>
      </c>
      <c r="M23" s="1524">
        <f>L23/N3</f>
        <v>9.4877728749999992</v>
      </c>
    </row>
    <row r="24" spans="1:16" s="829" customFormat="1" ht="18.75" customHeight="1">
      <c r="A24" s="639">
        <v>31237022</v>
      </c>
      <c r="B24" s="832" t="s">
        <v>916</v>
      </c>
      <c r="C24" s="640"/>
      <c r="D24" s="944">
        <v>0.22548732499999999</v>
      </c>
      <c r="E24" s="639" t="s">
        <v>917</v>
      </c>
      <c r="F24" s="639">
        <v>14</v>
      </c>
      <c r="G24" s="944">
        <v>1.6106238888888891E-2</v>
      </c>
      <c r="H24" s="2490"/>
      <c r="I24" s="2490"/>
      <c r="K24" s="891">
        <f t="shared" si="0"/>
        <v>0.22548734444444449</v>
      </c>
      <c r="L24" s="890">
        <v>2254873.25</v>
      </c>
      <c r="M24" s="1524">
        <f>L24/N3</f>
        <v>0.22548732499999999</v>
      </c>
    </row>
    <row r="25" spans="1:16" s="831" customFormat="1" ht="18.75" customHeight="1">
      <c r="A25" s="2486" t="s">
        <v>43</v>
      </c>
      <c r="B25" s="2487"/>
      <c r="C25" s="640"/>
      <c r="D25" s="944">
        <f>SUM(D3:D24)</f>
        <v>27.513988990490194</v>
      </c>
      <c r="E25" s="639"/>
      <c r="F25" s="639"/>
      <c r="G25" s="944">
        <f>SUM(G3:G24)</f>
        <v>1.9652849277777777</v>
      </c>
      <c r="H25" s="639"/>
      <c r="I25" s="1520"/>
      <c r="M25" s="892"/>
    </row>
    <row r="27" spans="1:16" ht="51">
      <c r="A27" s="897" t="s">
        <v>915</v>
      </c>
      <c r="B27" s="897" t="s">
        <v>907</v>
      </c>
      <c r="C27" s="898" t="s">
        <v>246</v>
      </c>
      <c r="D27" s="897" t="s">
        <v>6439</v>
      </c>
      <c r="E27" s="897" t="s">
        <v>908</v>
      </c>
      <c r="F27" s="897" t="s">
        <v>3736</v>
      </c>
      <c r="G27" s="897" t="s">
        <v>5990</v>
      </c>
      <c r="H27" s="897" t="s">
        <v>576</v>
      </c>
      <c r="I27" s="899" t="s">
        <v>577</v>
      </c>
    </row>
    <row r="28" spans="1:16" ht="90">
      <c r="A28" s="1648" t="s">
        <v>919</v>
      </c>
      <c r="B28" s="859" t="s">
        <v>3737</v>
      </c>
      <c r="C28" s="640"/>
      <c r="D28" s="1321">
        <v>6.4</v>
      </c>
      <c r="E28" s="639" t="s">
        <v>921</v>
      </c>
      <c r="F28" s="860">
        <v>50</v>
      </c>
      <c r="G28" s="1525">
        <v>0.1</v>
      </c>
      <c r="H28" s="639" t="s">
        <v>920</v>
      </c>
      <c r="I28" s="1520" t="s">
        <v>909</v>
      </c>
      <c r="L28" s="1014">
        <v>64004478</v>
      </c>
      <c r="M28" s="1526">
        <f>L28/N3</f>
        <v>6.4004478000000002</v>
      </c>
      <c r="O28" s="1527">
        <v>1010164</v>
      </c>
      <c r="P28" s="1526">
        <f>O28/N3</f>
        <v>0.10101640000000001</v>
      </c>
    </row>
    <row r="29" spans="1:16" ht="15">
      <c r="A29" s="1528"/>
      <c r="B29" s="1529"/>
      <c r="C29" s="1530"/>
      <c r="D29" s="1531"/>
      <c r="E29" s="1530"/>
      <c r="F29" s="1532"/>
      <c r="G29" s="1533"/>
      <c r="H29" s="1534"/>
      <c r="I29" s="1530"/>
      <c r="L29" s="1014"/>
      <c r="M29" s="1526"/>
      <c r="O29" s="1535"/>
      <c r="P29" s="1526"/>
    </row>
    <row r="30" spans="1:16" ht="51">
      <c r="A30" s="897" t="s">
        <v>915</v>
      </c>
      <c r="B30" s="897" t="s">
        <v>907</v>
      </c>
      <c r="C30" s="898" t="s">
        <v>246</v>
      </c>
      <c r="D30" s="897" t="s">
        <v>6439</v>
      </c>
      <c r="E30" s="897" t="s">
        <v>908</v>
      </c>
      <c r="F30" s="897" t="s">
        <v>3736</v>
      </c>
      <c r="G30" s="897" t="s">
        <v>5990</v>
      </c>
      <c r="H30" s="897" t="s">
        <v>576</v>
      </c>
      <c r="I30" s="899" t="s">
        <v>577</v>
      </c>
      <c r="L30" s="1014"/>
      <c r="M30" s="1526"/>
      <c r="O30" s="1535"/>
      <c r="P30" s="1526"/>
    </row>
    <row r="31" spans="1:16" ht="90">
      <c r="A31" s="1649" t="s">
        <v>6440</v>
      </c>
      <c r="B31" s="859" t="s">
        <v>6441</v>
      </c>
      <c r="C31" s="640"/>
      <c r="D31" s="1321">
        <v>50</v>
      </c>
      <c r="E31" s="639" t="s">
        <v>921</v>
      </c>
      <c r="F31" s="860">
        <v>180</v>
      </c>
      <c r="G31" s="2033">
        <v>0.28000000000000003</v>
      </c>
      <c r="H31" s="861" t="s">
        <v>920</v>
      </c>
      <c r="I31" s="1520" t="s">
        <v>909</v>
      </c>
      <c r="L31" s="1014"/>
      <c r="M31" s="1526"/>
      <c r="O31" s="1535"/>
      <c r="P31" s="1526"/>
    </row>
    <row r="32" spans="1:16" ht="14.25" customHeight="1"/>
    <row r="33" spans="1:13" ht="14.25" customHeight="1">
      <c r="A33" s="825" t="s">
        <v>3744</v>
      </c>
    </row>
    <row r="34" spans="1:13" s="829" customFormat="1" ht="51">
      <c r="A34" s="897" t="s">
        <v>915</v>
      </c>
      <c r="B34" s="897" t="s">
        <v>907</v>
      </c>
      <c r="C34" s="898" t="s">
        <v>246</v>
      </c>
      <c r="D34" s="897" t="s">
        <v>6438</v>
      </c>
      <c r="E34" s="897" t="s">
        <v>908</v>
      </c>
      <c r="F34" s="897" t="s">
        <v>3736</v>
      </c>
      <c r="G34" s="897" t="s">
        <v>5991</v>
      </c>
      <c r="H34" s="897" t="s">
        <v>576</v>
      </c>
      <c r="I34" s="899" t="s">
        <v>577</v>
      </c>
    </row>
    <row r="35" spans="1:13" s="829" customFormat="1" ht="20.25" customHeight="1">
      <c r="A35" s="639">
        <v>37452001</v>
      </c>
      <c r="B35" s="862">
        <v>10.5</v>
      </c>
      <c r="C35" s="640"/>
      <c r="D35" s="944">
        <v>15.61400314883721</v>
      </c>
      <c r="E35" s="639" t="s">
        <v>917</v>
      </c>
      <c r="F35" s="639">
        <v>38</v>
      </c>
      <c r="G35" s="944">
        <v>0.41089492951011125</v>
      </c>
      <c r="H35" s="2488" t="s">
        <v>918</v>
      </c>
      <c r="I35" s="2488" t="s">
        <v>909</v>
      </c>
      <c r="L35" s="829">
        <v>156140031.48837209</v>
      </c>
      <c r="M35" s="1524">
        <f>L35/N3</f>
        <v>15.61400314883721</v>
      </c>
    </row>
    <row r="36" spans="1:13" s="829" customFormat="1" ht="20.25" customHeight="1">
      <c r="A36" s="639">
        <v>37452002</v>
      </c>
      <c r="B36" s="862">
        <v>10.5</v>
      </c>
      <c r="C36" s="640"/>
      <c r="D36" s="944">
        <v>11.350078446511629</v>
      </c>
      <c r="E36" s="639" t="s">
        <v>917</v>
      </c>
      <c r="F36" s="639">
        <v>38</v>
      </c>
      <c r="G36" s="944">
        <v>0.29868617369844491</v>
      </c>
      <c r="H36" s="2489"/>
      <c r="I36" s="2489"/>
      <c r="L36" s="829">
        <v>113500784.46511629</v>
      </c>
      <c r="M36" s="1524">
        <f>L36/N3</f>
        <v>11.350078446511629</v>
      </c>
    </row>
    <row r="37" spans="1:13" s="829" customFormat="1" ht="20.25" customHeight="1">
      <c r="A37" s="639">
        <v>37452003</v>
      </c>
      <c r="B37" s="862">
        <v>10.5</v>
      </c>
      <c r="C37" s="640"/>
      <c r="D37" s="944">
        <v>8.4419605790697663</v>
      </c>
      <c r="E37" s="639" t="s">
        <v>917</v>
      </c>
      <c r="F37" s="639">
        <v>38</v>
      </c>
      <c r="G37" s="944">
        <v>0.22215686351874969</v>
      </c>
      <c r="H37" s="2489"/>
      <c r="I37" s="2489"/>
      <c r="L37" s="829">
        <v>84419605.790697664</v>
      </c>
      <c r="M37" s="1524">
        <f>L37/N3</f>
        <v>8.4419605790697663</v>
      </c>
    </row>
    <row r="38" spans="1:13" s="829" customFormat="1" ht="20.25" customHeight="1">
      <c r="A38" s="639">
        <v>37452004</v>
      </c>
      <c r="B38" s="862">
        <v>10.5</v>
      </c>
      <c r="C38" s="640"/>
      <c r="D38" s="944">
        <v>5.1057844069767446</v>
      </c>
      <c r="E38" s="639" t="s">
        <v>917</v>
      </c>
      <c r="F38" s="639">
        <v>38</v>
      </c>
      <c r="G38" s="944">
        <v>0.13436274509803922</v>
      </c>
      <c r="H38" s="2489"/>
      <c r="I38" s="2489"/>
      <c r="L38" s="829">
        <v>51057844.069767445</v>
      </c>
      <c r="M38" s="1524">
        <f>L38/N3</f>
        <v>5.1057844069767446</v>
      </c>
    </row>
    <row r="39" spans="1:13" s="829" customFormat="1" ht="20.25" customHeight="1">
      <c r="A39" s="639">
        <v>37452005</v>
      </c>
      <c r="B39" s="862">
        <v>10.5</v>
      </c>
      <c r="C39" s="640"/>
      <c r="D39" s="944">
        <v>4.116395695348837</v>
      </c>
      <c r="E39" s="639" t="s">
        <v>917</v>
      </c>
      <c r="F39" s="639">
        <v>38</v>
      </c>
      <c r="G39" s="944">
        <v>0.10832630124777186</v>
      </c>
      <c r="H39" s="2490"/>
      <c r="I39" s="2490"/>
      <c r="L39" s="829">
        <v>41163956.953488372</v>
      </c>
      <c r="M39" s="1524">
        <f>L39/N3</f>
        <v>4.116395695348837</v>
      </c>
    </row>
    <row r="40" spans="1:13" s="831" customFormat="1" ht="20.25" customHeight="1">
      <c r="A40" s="2486" t="s">
        <v>43</v>
      </c>
      <c r="B40" s="2487"/>
      <c r="C40" s="640"/>
      <c r="D40" s="944">
        <f>SUM(D35:D39)</f>
        <v>44.628222276744182</v>
      </c>
      <c r="E40" s="639"/>
      <c r="F40" s="639"/>
      <c r="G40" s="944">
        <f>SUM(G35:G39)</f>
        <v>1.1744270130731167</v>
      </c>
      <c r="H40" s="639"/>
      <c r="I40" s="1520"/>
    </row>
  </sheetData>
  <mergeCells count="7">
    <mergeCell ref="A1:I1"/>
    <mergeCell ref="A25:B25"/>
    <mergeCell ref="A40:B40"/>
    <mergeCell ref="H3:H24"/>
    <mergeCell ref="I3:I24"/>
    <mergeCell ref="H35:H39"/>
    <mergeCell ref="I35:I39"/>
  </mergeCells>
  <printOptions horizontalCentered="1"/>
  <pageMargins left="0.55118110236220474" right="0.35433070866141736" top="0.39370078740157483" bottom="0.19685039370078741" header="0.51181102362204722" footer="0.51181102362204722"/>
  <pageSetup paperSize="9" scale="75" orientation="portrait" r:id="rId1"/>
  <headerFooter scaleWithDoc="0" alignWithMargins="0"/>
</worksheet>
</file>

<file path=xl/worksheets/sheet16.xml><?xml version="1.0" encoding="utf-8"?>
<worksheet xmlns="http://schemas.openxmlformats.org/spreadsheetml/2006/main" xmlns:r="http://schemas.openxmlformats.org/officeDocument/2006/relationships">
  <sheetPr>
    <tabColor rgb="FFFF0000"/>
  </sheetPr>
  <dimension ref="A1:J50"/>
  <sheetViews>
    <sheetView view="pageBreakPreview" zoomScaleNormal="85" zoomScaleSheetLayoutView="100" workbookViewId="0">
      <selection activeCell="N7" sqref="N7"/>
    </sheetView>
  </sheetViews>
  <sheetFormatPr defaultColWidth="8.85546875" defaultRowHeight="15.75"/>
  <cols>
    <col min="1" max="1" width="16.28515625" style="594" customWidth="1"/>
    <col min="2" max="2" width="14" style="1025" customWidth="1"/>
    <col min="3" max="3" width="8.85546875" style="594" hidden="1" customWidth="1"/>
    <col min="4" max="4" width="15.140625" style="594" customWidth="1"/>
    <col min="5" max="5" width="15.5703125" style="1023" customWidth="1"/>
    <col min="6" max="6" width="12.7109375" style="594" customWidth="1"/>
    <col min="7" max="7" width="17.42578125" style="594" customWidth="1"/>
    <col min="8" max="8" width="22.140625" style="1023" customWidth="1"/>
    <col min="9" max="9" width="20.140625" style="1024" customWidth="1"/>
    <col min="10" max="10" width="15.5703125" style="594" customWidth="1"/>
    <col min="11" max="11" width="17.28515625" style="594" customWidth="1"/>
    <col min="12" max="12" width="12.28515625" style="594" customWidth="1"/>
    <col min="13" max="256" width="8.85546875" style="594"/>
    <col min="257" max="257" width="18.85546875" style="594" customWidth="1"/>
    <col min="258" max="258" width="16" style="594" bestFit="1" customWidth="1"/>
    <col min="259" max="259" width="0" style="594" hidden="1" customWidth="1"/>
    <col min="260" max="260" width="18" style="594" customWidth="1"/>
    <col min="261" max="261" width="15.5703125" style="594" customWidth="1"/>
    <col min="262" max="262" width="12.7109375" style="594" customWidth="1"/>
    <col min="263" max="263" width="17.42578125" style="594" customWidth="1"/>
    <col min="264" max="264" width="43.140625" style="594" customWidth="1"/>
    <col min="265" max="265" width="29.5703125" style="594" bestFit="1" customWidth="1"/>
    <col min="266" max="266" width="15.5703125" style="594" customWidth="1"/>
    <col min="267" max="267" width="17.28515625" style="594" customWidth="1"/>
    <col min="268" max="268" width="12.28515625" style="594" customWidth="1"/>
    <col min="269" max="512" width="8.85546875" style="594"/>
    <col min="513" max="513" width="18.85546875" style="594" customWidth="1"/>
    <col min="514" max="514" width="16" style="594" bestFit="1" customWidth="1"/>
    <col min="515" max="515" width="0" style="594" hidden="1" customWidth="1"/>
    <col min="516" max="516" width="18" style="594" customWidth="1"/>
    <col min="517" max="517" width="15.5703125" style="594" customWidth="1"/>
    <col min="518" max="518" width="12.7109375" style="594" customWidth="1"/>
    <col min="519" max="519" width="17.42578125" style="594" customWidth="1"/>
    <col min="520" max="520" width="43.140625" style="594" customWidth="1"/>
    <col min="521" max="521" width="29.5703125" style="594" bestFit="1" customWidth="1"/>
    <col min="522" max="522" width="15.5703125" style="594" customWidth="1"/>
    <col min="523" max="523" width="17.28515625" style="594" customWidth="1"/>
    <col min="524" max="524" width="12.28515625" style="594" customWidth="1"/>
    <col min="525" max="768" width="8.85546875" style="594"/>
    <col min="769" max="769" width="18.85546875" style="594" customWidth="1"/>
    <col min="770" max="770" width="16" style="594" bestFit="1" customWidth="1"/>
    <col min="771" max="771" width="0" style="594" hidden="1" customWidth="1"/>
    <col min="772" max="772" width="18" style="594" customWidth="1"/>
    <col min="773" max="773" width="15.5703125" style="594" customWidth="1"/>
    <col min="774" max="774" width="12.7109375" style="594" customWidth="1"/>
    <col min="775" max="775" width="17.42578125" style="594" customWidth="1"/>
    <col min="776" max="776" width="43.140625" style="594" customWidth="1"/>
    <col min="777" max="777" width="29.5703125" style="594" bestFit="1" customWidth="1"/>
    <col min="778" max="778" width="15.5703125" style="594" customWidth="1"/>
    <col min="779" max="779" width="17.28515625" style="594" customWidth="1"/>
    <col min="780" max="780" width="12.28515625" style="594" customWidth="1"/>
    <col min="781" max="1024" width="8.85546875" style="594"/>
    <col min="1025" max="1025" width="18.85546875" style="594" customWidth="1"/>
    <col min="1026" max="1026" width="16" style="594" bestFit="1" customWidth="1"/>
    <col min="1027" max="1027" width="0" style="594" hidden="1" customWidth="1"/>
    <col min="1028" max="1028" width="18" style="594" customWidth="1"/>
    <col min="1029" max="1029" width="15.5703125" style="594" customWidth="1"/>
    <col min="1030" max="1030" width="12.7109375" style="594" customWidth="1"/>
    <col min="1031" max="1031" width="17.42578125" style="594" customWidth="1"/>
    <col min="1032" max="1032" width="43.140625" style="594" customWidth="1"/>
    <col min="1033" max="1033" width="29.5703125" style="594" bestFit="1" customWidth="1"/>
    <col min="1034" max="1034" width="15.5703125" style="594" customWidth="1"/>
    <col min="1035" max="1035" width="17.28515625" style="594" customWidth="1"/>
    <col min="1036" max="1036" width="12.28515625" style="594" customWidth="1"/>
    <col min="1037" max="1280" width="8.85546875" style="594"/>
    <col min="1281" max="1281" width="18.85546875" style="594" customWidth="1"/>
    <col min="1282" max="1282" width="16" style="594" bestFit="1" customWidth="1"/>
    <col min="1283" max="1283" width="0" style="594" hidden="1" customWidth="1"/>
    <col min="1284" max="1284" width="18" style="594" customWidth="1"/>
    <col min="1285" max="1285" width="15.5703125" style="594" customWidth="1"/>
    <col min="1286" max="1286" width="12.7109375" style="594" customWidth="1"/>
    <col min="1287" max="1287" width="17.42578125" style="594" customWidth="1"/>
    <col min="1288" max="1288" width="43.140625" style="594" customWidth="1"/>
    <col min="1289" max="1289" width="29.5703125" style="594" bestFit="1" customWidth="1"/>
    <col min="1290" max="1290" width="15.5703125" style="594" customWidth="1"/>
    <col min="1291" max="1291" width="17.28515625" style="594" customWidth="1"/>
    <col min="1292" max="1292" width="12.28515625" style="594" customWidth="1"/>
    <col min="1293" max="1536" width="8.85546875" style="594"/>
    <col min="1537" max="1537" width="18.85546875" style="594" customWidth="1"/>
    <col min="1538" max="1538" width="16" style="594" bestFit="1" customWidth="1"/>
    <col min="1539" max="1539" width="0" style="594" hidden="1" customWidth="1"/>
    <col min="1540" max="1540" width="18" style="594" customWidth="1"/>
    <col min="1541" max="1541" width="15.5703125" style="594" customWidth="1"/>
    <col min="1542" max="1542" width="12.7109375" style="594" customWidth="1"/>
    <col min="1543" max="1543" width="17.42578125" style="594" customWidth="1"/>
    <col min="1544" max="1544" width="43.140625" style="594" customWidth="1"/>
    <col min="1545" max="1545" width="29.5703125" style="594" bestFit="1" customWidth="1"/>
    <col min="1546" max="1546" width="15.5703125" style="594" customWidth="1"/>
    <col min="1547" max="1547" width="17.28515625" style="594" customWidth="1"/>
    <col min="1548" max="1548" width="12.28515625" style="594" customWidth="1"/>
    <col min="1549" max="1792" width="8.85546875" style="594"/>
    <col min="1793" max="1793" width="18.85546875" style="594" customWidth="1"/>
    <col min="1794" max="1794" width="16" style="594" bestFit="1" customWidth="1"/>
    <col min="1795" max="1795" width="0" style="594" hidden="1" customWidth="1"/>
    <col min="1796" max="1796" width="18" style="594" customWidth="1"/>
    <col min="1797" max="1797" width="15.5703125" style="594" customWidth="1"/>
    <col min="1798" max="1798" width="12.7109375" style="594" customWidth="1"/>
    <col min="1799" max="1799" width="17.42578125" style="594" customWidth="1"/>
    <col min="1800" max="1800" width="43.140625" style="594" customWidth="1"/>
    <col min="1801" max="1801" width="29.5703125" style="594" bestFit="1" customWidth="1"/>
    <col min="1802" max="1802" width="15.5703125" style="594" customWidth="1"/>
    <col min="1803" max="1803" width="17.28515625" style="594" customWidth="1"/>
    <col min="1804" max="1804" width="12.28515625" style="594" customWidth="1"/>
    <col min="1805" max="2048" width="8.85546875" style="594"/>
    <col min="2049" max="2049" width="18.85546875" style="594" customWidth="1"/>
    <col min="2050" max="2050" width="16" style="594" bestFit="1" customWidth="1"/>
    <col min="2051" max="2051" width="0" style="594" hidden="1" customWidth="1"/>
    <col min="2052" max="2052" width="18" style="594" customWidth="1"/>
    <col min="2053" max="2053" width="15.5703125" style="594" customWidth="1"/>
    <col min="2054" max="2054" width="12.7109375" style="594" customWidth="1"/>
    <col min="2055" max="2055" width="17.42578125" style="594" customWidth="1"/>
    <col min="2056" max="2056" width="43.140625" style="594" customWidth="1"/>
    <col min="2057" max="2057" width="29.5703125" style="594" bestFit="1" customWidth="1"/>
    <col min="2058" max="2058" width="15.5703125" style="594" customWidth="1"/>
    <col min="2059" max="2059" width="17.28515625" style="594" customWidth="1"/>
    <col min="2060" max="2060" width="12.28515625" style="594" customWidth="1"/>
    <col min="2061" max="2304" width="8.85546875" style="594"/>
    <col min="2305" max="2305" width="18.85546875" style="594" customWidth="1"/>
    <col min="2306" max="2306" width="16" style="594" bestFit="1" customWidth="1"/>
    <col min="2307" max="2307" width="0" style="594" hidden="1" customWidth="1"/>
    <col min="2308" max="2308" width="18" style="594" customWidth="1"/>
    <col min="2309" max="2309" width="15.5703125" style="594" customWidth="1"/>
    <col min="2310" max="2310" width="12.7109375" style="594" customWidth="1"/>
    <col min="2311" max="2311" width="17.42578125" style="594" customWidth="1"/>
    <col min="2312" max="2312" width="43.140625" style="594" customWidth="1"/>
    <col min="2313" max="2313" width="29.5703125" style="594" bestFit="1" customWidth="1"/>
    <col min="2314" max="2314" width="15.5703125" style="594" customWidth="1"/>
    <col min="2315" max="2315" width="17.28515625" style="594" customWidth="1"/>
    <col min="2316" max="2316" width="12.28515625" style="594" customWidth="1"/>
    <col min="2317" max="2560" width="8.85546875" style="594"/>
    <col min="2561" max="2561" width="18.85546875" style="594" customWidth="1"/>
    <col min="2562" max="2562" width="16" style="594" bestFit="1" customWidth="1"/>
    <col min="2563" max="2563" width="0" style="594" hidden="1" customWidth="1"/>
    <col min="2564" max="2564" width="18" style="594" customWidth="1"/>
    <col min="2565" max="2565" width="15.5703125" style="594" customWidth="1"/>
    <col min="2566" max="2566" width="12.7109375" style="594" customWidth="1"/>
    <col min="2567" max="2567" width="17.42578125" style="594" customWidth="1"/>
    <col min="2568" max="2568" width="43.140625" style="594" customWidth="1"/>
    <col min="2569" max="2569" width="29.5703125" style="594" bestFit="1" customWidth="1"/>
    <col min="2570" max="2570" width="15.5703125" style="594" customWidth="1"/>
    <col min="2571" max="2571" width="17.28515625" style="594" customWidth="1"/>
    <col min="2572" max="2572" width="12.28515625" style="594" customWidth="1"/>
    <col min="2573" max="2816" width="8.85546875" style="594"/>
    <col min="2817" max="2817" width="18.85546875" style="594" customWidth="1"/>
    <col min="2818" max="2818" width="16" style="594" bestFit="1" customWidth="1"/>
    <col min="2819" max="2819" width="0" style="594" hidden="1" customWidth="1"/>
    <col min="2820" max="2820" width="18" style="594" customWidth="1"/>
    <col min="2821" max="2821" width="15.5703125" style="594" customWidth="1"/>
    <col min="2822" max="2822" width="12.7109375" style="594" customWidth="1"/>
    <col min="2823" max="2823" width="17.42578125" style="594" customWidth="1"/>
    <col min="2824" max="2824" width="43.140625" style="594" customWidth="1"/>
    <col min="2825" max="2825" width="29.5703125" style="594" bestFit="1" customWidth="1"/>
    <col min="2826" max="2826" width="15.5703125" style="594" customWidth="1"/>
    <col min="2827" max="2827" width="17.28515625" style="594" customWidth="1"/>
    <col min="2828" max="2828" width="12.28515625" style="594" customWidth="1"/>
    <col min="2829" max="3072" width="8.85546875" style="594"/>
    <col min="3073" max="3073" width="18.85546875" style="594" customWidth="1"/>
    <col min="3074" max="3074" width="16" style="594" bestFit="1" customWidth="1"/>
    <col min="3075" max="3075" width="0" style="594" hidden="1" customWidth="1"/>
    <col min="3076" max="3076" width="18" style="594" customWidth="1"/>
    <col min="3077" max="3077" width="15.5703125" style="594" customWidth="1"/>
    <col min="3078" max="3078" width="12.7109375" style="594" customWidth="1"/>
    <col min="3079" max="3079" width="17.42578125" style="594" customWidth="1"/>
    <col min="3080" max="3080" width="43.140625" style="594" customWidth="1"/>
    <col min="3081" max="3081" width="29.5703125" style="594" bestFit="1" customWidth="1"/>
    <col min="3082" max="3082" width="15.5703125" style="594" customWidth="1"/>
    <col min="3083" max="3083" width="17.28515625" style="594" customWidth="1"/>
    <col min="3084" max="3084" width="12.28515625" style="594" customWidth="1"/>
    <col min="3085" max="3328" width="8.85546875" style="594"/>
    <col min="3329" max="3329" width="18.85546875" style="594" customWidth="1"/>
    <col min="3330" max="3330" width="16" style="594" bestFit="1" customWidth="1"/>
    <col min="3331" max="3331" width="0" style="594" hidden="1" customWidth="1"/>
    <col min="3332" max="3332" width="18" style="594" customWidth="1"/>
    <col min="3333" max="3333" width="15.5703125" style="594" customWidth="1"/>
    <col min="3334" max="3334" width="12.7109375" style="594" customWidth="1"/>
    <col min="3335" max="3335" width="17.42578125" style="594" customWidth="1"/>
    <col min="3336" max="3336" width="43.140625" style="594" customWidth="1"/>
    <col min="3337" max="3337" width="29.5703125" style="594" bestFit="1" customWidth="1"/>
    <col min="3338" max="3338" width="15.5703125" style="594" customWidth="1"/>
    <col min="3339" max="3339" width="17.28515625" style="594" customWidth="1"/>
    <col min="3340" max="3340" width="12.28515625" style="594" customWidth="1"/>
    <col min="3341" max="3584" width="8.85546875" style="594"/>
    <col min="3585" max="3585" width="18.85546875" style="594" customWidth="1"/>
    <col min="3586" max="3586" width="16" style="594" bestFit="1" customWidth="1"/>
    <col min="3587" max="3587" width="0" style="594" hidden="1" customWidth="1"/>
    <col min="3588" max="3588" width="18" style="594" customWidth="1"/>
    <col min="3589" max="3589" width="15.5703125" style="594" customWidth="1"/>
    <col min="3590" max="3590" width="12.7109375" style="594" customWidth="1"/>
    <col min="3591" max="3591" width="17.42578125" style="594" customWidth="1"/>
    <col min="3592" max="3592" width="43.140625" style="594" customWidth="1"/>
    <col min="3593" max="3593" width="29.5703125" style="594" bestFit="1" customWidth="1"/>
    <col min="3594" max="3594" width="15.5703125" style="594" customWidth="1"/>
    <col min="3595" max="3595" width="17.28515625" style="594" customWidth="1"/>
    <col min="3596" max="3596" width="12.28515625" style="594" customWidth="1"/>
    <col min="3597" max="3840" width="8.85546875" style="594"/>
    <col min="3841" max="3841" width="18.85546875" style="594" customWidth="1"/>
    <col min="3842" max="3842" width="16" style="594" bestFit="1" customWidth="1"/>
    <col min="3843" max="3843" width="0" style="594" hidden="1" customWidth="1"/>
    <col min="3844" max="3844" width="18" style="594" customWidth="1"/>
    <col min="3845" max="3845" width="15.5703125" style="594" customWidth="1"/>
    <col min="3846" max="3846" width="12.7109375" style="594" customWidth="1"/>
    <col min="3847" max="3847" width="17.42578125" style="594" customWidth="1"/>
    <col min="3848" max="3848" width="43.140625" style="594" customWidth="1"/>
    <col min="3849" max="3849" width="29.5703125" style="594" bestFit="1" customWidth="1"/>
    <col min="3850" max="3850" width="15.5703125" style="594" customWidth="1"/>
    <col min="3851" max="3851" width="17.28515625" style="594" customWidth="1"/>
    <col min="3852" max="3852" width="12.28515625" style="594" customWidth="1"/>
    <col min="3853" max="4096" width="8.85546875" style="594"/>
    <col min="4097" max="4097" width="18.85546875" style="594" customWidth="1"/>
    <col min="4098" max="4098" width="16" style="594" bestFit="1" customWidth="1"/>
    <col min="4099" max="4099" width="0" style="594" hidden="1" customWidth="1"/>
    <col min="4100" max="4100" width="18" style="594" customWidth="1"/>
    <col min="4101" max="4101" width="15.5703125" style="594" customWidth="1"/>
    <col min="4102" max="4102" width="12.7109375" style="594" customWidth="1"/>
    <col min="4103" max="4103" width="17.42578125" style="594" customWidth="1"/>
    <col min="4104" max="4104" width="43.140625" style="594" customWidth="1"/>
    <col min="4105" max="4105" width="29.5703125" style="594" bestFit="1" customWidth="1"/>
    <col min="4106" max="4106" width="15.5703125" style="594" customWidth="1"/>
    <col min="4107" max="4107" width="17.28515625" style="594" customWidth="1"/>
    <col min="4108" max="4108" width="12.28515625" style="594" customWidth="1"/>
    <col min="4109" max="4352" width="8.85546875" style="594"/>
    <col min="4353" max="4353" width="18.85546875" style="594" customWidth="1"/>
    <col min="4354" max="4354" width="16" style="594" bestFit="1" customWidth="1"/>
    <col min="4355" max="4355" width="0" style="594" hidden="1" customWidth="1"/>
    <col min="4356" max="4356" width="18" style="594" customWidth="1"/>
    <col min="4357" max="4357" width="15.5703125" style="594" customWidth="1"/>
    <col min="4358" max="4358" width="12.7109375" style="594" customWidth="1"/>
    <col min="4359" max="4359" width="17.42578125" style="594" customWidth="1"/>
    <col min="4360" max="4360" width="43.140625" style="594" customWidth="1"/>
    <col min="4361" max="4361" width="29.5703125" style="594" bestFit="1" customWidth="1"/>
    <col min="4362" max="4362" width="15.5703125" style="594" customWidth="1"/>
    <col min="4363" max="4363" width="17.28515625" style="594" customWidth="1"/>
    <col min="4364" max="4364" width="12.28515625" style="594" customWidth="1"/>
    <col min="4365" max="4608" width="8.85546875" style="594"/>
    <col min="4609" max="4609" width="18.85546875" style="594" customWidth="1"/>
    <col min="4610" max="4610" width="16" style="594" bestFit="1" customWidth="1"/>
    <col min="4611" max="4611" width="0" style="594" hidden="1" customWidth="1"/>
    <col min="4612" max="4612" width="18" style="594" customWidth="1"/>
    <col min="4613" max="4613" width="15.5703125" style="594" customWidth="1"/>
    <col min="4614" max="4614" width="12.7109375" style="594" customWidth="1"/>
    <col min="4615" max="4615" width="17.42578125" style="594" customWidth="1"/>
    <col min="4616" max="4616" width="43.140625" style="594" customWidth="1"/>
    <col min="4617" max="4617" width="29.5703125" style="594" bestFit="1" customWidth="1"/>
    <col min="4618" max="4618" width="15.5703125" style="594" customWidth="1"/>
    <col min="4619" max="4619" width="17.28515625" style="594" customWidth="1"/>
    <col min="4620" max="4620" width="12.28515625" style="594" customWidth="1"/>
    <col min="4621" max="4864" width="8.85546875" style="594"/>
    <col min="4865" max="4865" width="18.85546875" style="594" customWidth="1"/>
    <col min="4866" max="4866" width="16" style="594" bestFit="1" customWidth="1"/>
    <col min="4867" max="4867" width="0" style="594" hidden="1" customWidth="1"/>
    <col min="4868" max="4868" width="18" style="594" customWidth="1"/>
    <col min="4869" max="4869" width="15.5703125" style="594" customWidth="1"/>
    <col min="4870" max="4870" width="12.7109375" style="594" customWidth="1"/>
    <col min="4871" max="4871" width="17.42578125" style="594" customWidth="1"/>
    <col min="4872" max="4872" width="43.140625" style="594" customWidth="1"/>
    <col min="4873" max="4873" width="29.5703125" style="594" bestFit="1" customWidth="1"/>
    <col min="4874" max="4874" width="15.5703125" style="594" customWidth="1"/>
    <col min="4875" max="4875" width="17.28515625" style="594" customWidth="1"/>
    <col min="4876" max="4876" width="12.28515625" style="594" customWidth="1"/>
    <col min="4877" max="5120" width="8.85546875" style="594"/>
    <col min="5121" max="5121" width="18.85546875" style="594" customWidth="1"/>
    <col min="5122" max="5122" width="16" style="594" bestFit="1" customWidth="1"/>
    <col min="5123" max="5123" width="0" style="594" hidden="1" customWidth="1"/>
    <col min="5124" max="5124" width="18" style="594" customWidth="1"/>
    <col min="5125" max="5125" width="15.5703125" style="594" customWidth="1"/>
    <col min="5126" max="5126" width="12.7109375" style="594" customWidth="1"/>
    <col min="5127" max="5127" width="17.42578125" style="594" customWidth="1"/>
    <col min="5128" max="5128" width="43.140625" style="594" customWidth="1"/>
    <col min="5129" max="5129" width="29.5703125" style="594" bestFit="1" customWidth="1"/>
    <col min="5130" max="5130" width="15.5703125" style="594" customWidth="1"/>
    <col min="5131" max="5131" width="17.28515625" style="594" customWidth="1"/>
    <col min="5132" max="5132" width="12.28515625" style="594" customWidth="1"/>
    <col min="5133" max="5376" width="8.85546875" style="594"/>
    <col min="5377" max="5377" width="18.85546875" style="594" customWidth="1"/>
    <col min="5378" max="5378" width="16" style="594" bestFit="1" customWidth="1"/>
    <col min="5379" max="5379" width="0" style="594" hidden="1" customWidth="1"/>
    <col min="5380" max="5380" width="18" style="594" customWidth="1"/>
    <col min="5381" max="5381" width="15.5703125" style="594" customWidth="1"/>
    <col min="5382" max="5382" width="12.7109375" style="594" customWidth="1"/>
    <col min="5383" max="5383" width="17.42578125" style="594" customWidth="1"/>
    <col min="5384" max="5384" width="43.140625" style="594" customWidth="1"/>
    <col min="5385" max="5385" width="29.5703125" style="594" bestFit="1" customWidth="1"/>
    <col min="5386" max="5386" width="15.5703125" style="594" customWidth="1"/>
    <col min="5387" max="5387" width="17.28515625" style="594" customWidth="1"/>
    <col min="5388" max="5388" width="12.28515625" style="594" customWidth="1"/>
    <col min="5389" max="5632" width="8.85546875" style="594"/>
    <col min="5633" max="5633" width="18.85546875" style="594" customWidth="1"/>
    <col min="5634" max="5634" width="16" style="594" bestFit="1" customWidth="1"/>
    <col min="5635" max="5635" width="0" style="594" hidden="1" customWidth="1"/>
    <col min="5636" max="5636" width="18" style="594" customWidth="1"/>
    <col min="5637" max="5637" width="15.5703125" style="594" customWidth="1"/>
    <col min="5638" max="5638" width="12.7109375" style="594" customWidth="1"/>
    <col min="5639" max="5639" width="17.42578125" style="594" customWidth="1"/>
    <col min="5640" max="5640" width="43.140625" style="594" customWidth="1"/>
    <col min="5641" max="5641" width="29.5703125" style="594" bestFit="1" customWidth="1"/>
    <col min="5642" max="5642" width="15.5703125" style="594" customWidth="1"/>
    <col min="5643" max="5643" width="17.28515625" style="594" customWidth="1"/>
    <col min="5644" max="5644" width="12.28515625" style="594" customWidth="1"/>
    <col min="5645" max="5888" width="8.85546875" style="594"/>
    <col min="5889" max="5889" width="18.85546875" style="594" customWidth="1"/>
    <col min="5890" max="5890" width="16" style="594" bestFit="1" customWidth="1"/>
    <col min="5891" max="5891" width="0" style="594" hidden="1" customWidth="1"/>
    <col min="5892" max="5892" width="18" style="594" customWidth="1"/>
    <col min="5893" max="5893" width="15.5703125" style="594" customWidth="1"/>
    <col min="5894" max="5894" width="12.7109375" style="594" customWidth="1"/>
    <col min="5895" max="5895" width="17.42578125" style="594" customWidth="1"/>
    <col min="5896" max="5896" width="43.140625" style="594" customWidth="1"/>
    <col min="5897" max="5897" width="29.5703125" style="594" bestFit="1" customWidth="1"/>
    <col min="5898" max="5898" width="15.5703125" style="594" customWidth="1"/>
    <col min="5899" max="5899" width="17.28515625" style="594" customWidth="1"/>
    <col min="5900" max="5900" width="12.28515625" style="594" customWidth="1"/>
    <col min="5901" max="6144" width="8.85546875" style="594"/>
    <col min="6145" max="6145" width="18.85546875" style="594" customWidth="1"/>
    <col min="6146" max="6146" width="16" style="594" bestFit="1" customWidth="1"/>
    <col min="6147" max="6147" width="0" style="594" hidden="1" customWidth="1"/>
    <col min="6148" max="6148" width="18" style="594" customWidth="1"/>
    <col min="6149" max="6149" width="15.5703125" style="594" customWidth="1"/>
    <col min="6150" max="6150" width="12.7109375" style="594" customWidth="1"/>
    <col min="6151" max="6151" width="17.42578125" style="594" customWidth="1"/>
    <col min="6152" max="6152" width="43.140625" style="594" customWidth="1"/>
    <col min="6153" max="6153" width="29.5703125" style="594" bestFit="1" customWidth="1"/>
    <col min="6154" max="6154" width="15.5703125" style="594" customWidth="1"/>
    <col min="6155" max="6155" width="17.28515625" style="594" customWidth="1"/>
    <col min="6156" max="6156" width="12.28515625" style="594" customWidth="1"/>
    <col min="6157" max="6400" width="8.85546875" style="594"/>
    <col min="6401" max="6401" width="18.85546875" style="594" customWidth="1"/>
    <col min="6402" max="6402" width="16" style="594" bestFit="1" customWidth="1"/>
    <col min="6403" max="6403" width="0" style="594" hidden="1" customWidth="1"/>
    <col min="6404" max="6404" width="18" style="594" customWidth="1"/>
    <col min="6405" max="6405" width="15.5703125" style="594" customWidth="1"/>
    <col min="6406" max="6406" width="12.7109375" style="594" customWidth="1"/>
    <col min="6407" max="6407" width="17.42578125" style="594" customWidth="1"/>
    <col min="6408" max="6408" width="43.140625" style="594" customWidth="1"/>
    <col min="6409" max="6409" width="29.5703125" style="594" bestFit="1" customWidth="1"/>
    <col min="6410" max="6410" width="15.5703125" style="594" customWidth="1"/>
    <col min="6411" max="6411" width="17.28515625" style="594" customWidth="1"/>
    <col min="6412" max="6412" width="12.28515625" style="594" customWidth="1"/>
    <col min="6413" max="6656" width="8.85546875" style="594"/>
    <col min="6657" max="6657" width="18.85546875" style="594" customWidth="1"/>
    <col min="6658" max="6658" width="16" style="594" bestFit="1" customWidth="1"/>
    <col min="6659" max="6659" width="0" style="594" hidden="1" customWidth="1"/>
    <col min="6660" max="6660" width="18" style="594" customWidth="1"/>
    <col min="6661" max="6661" width="15.5703125" style="594" customWidth="1"/>
    <col min="6662" max="6662" width="12.7109375" style="594" customWidth="1"/>
    <col min="6663" max="6663" width="17.42578125" style="594" customWidth="1"/>
    <col min="6664" max="6664" width="43.140625" style="594" customWidth="1"/>
    <col min="6665" max="6665" width="29.5703125" style="594" bestFit="1" customWidth="1"/>
    <col min="6666" max="6666" width="15.5703125" style="594" customWidth="1"/>
    <col min="6667" max="6667" width="17.28515625" style="594" customWidth="1"/>
    <col min="6668" max="6668" width="12.28515625" style="594" customWidth="1"/>
    <col min="6669" max="6912" width="8.85546875" style="594"/>
    <col min="6913" max="6913" width="18.85546875" style="594" customWidth="1"/>
    <col min="6914" max="6914" width="16" style="594" bestFit="1" customWidth="1"/>
    <col min="6915" max="6915" width="0" style="594" hidden="1" customWidth="1"/>
    <col min="6916" max="6916" width="18" style="594" customWidth="1"/>
    <col min="6917" max="6917" width="15.5703125" style="594" customWidth="1"/>
    <col min="6918" max="6918" width="12.7109375" style="594" customWidth="1"/>
    <col min="6919" max="6919" width="17.42578125" style="594" customWidth="1"/>
    <col min="6920" max="6920" width="43.140625" style="594" customWidth="1"/>
    <col min="6921" max="6921" width="29.5703125" style="594" bestFit="1" customWidth="1"/>
    <col min="6922" max="6922" width="15.5703125" style="594" customWidth="1"/>
    <col min="6923" max="6923" width="17.28515625" style="594" customWidth="1"/>
    <col min="6924" max="6924" width="12.28515625" style="594" customWidth="1"/>
    <col min="6925" max="7168" width="8.85546875" style="594"/>
    <col min="7169" max="7169" width="18.85546875" style="594" customWidth="1"/>
    <col min="7170" max="7170" width="16" style="594" bestFit="1" customWidth="1"/>
    <col min="7171" max="7171" width="0" style="594" hidden="1" customWidth="1"/>
    <col min="7172" max="7172" width="18" style="594" customWidth="1"/>
    <col min="7173" max="7173" width="15.5703125" style="594" customWidth="1"/>
    <col min="7174" max="7174" width="12.7109375" style="594" customWidth="1"/>
    <col min="7175" max="7175" width="17.42578125" style="594" customWidth="1"/>
    <col min="7176" max="7176" width="43.140625" style="594" customWidth="1"/>
    <col min="7177" max="7177" width="29.5703125" style="594" bestFit="1" customWidth="1"/>
    <col min="7178" max="7178" width="15.5703125" style="594" customWidth="1"/>
    <col min="7179" max="7179" width="17.28515625" style="594" customWidth="1"/>
    <col min="7180" max="7180" width="12.28515625" style="594" customWidth="1"/>
    <col min="7181" max="7424" width="8.85546875" style="594"/>
    <col min="7425" max="7425" width="18.85546875" style="594" customWidth="1"/>
    <col min="7426" max="7426" width="16" style="594" bestFit="1" customWidth="1"/>
    <col min="7427" max="7427" width="0" style="594" hidden="1" customWidth="1"/>
    <col min="7428" max="7428" width="18" style="594" customWidth="1"/>
    <col min="7429" max="7429" width="15.5703125" style="594" customWidth="1"/>
    <col min="7430" max="7430" width="12.7109375" style="594" customWidth="1"/>
    <col min="7431" max="7431" width="17.42578125" style="594" customWidth="1"/>
    <col min="7432" max="7432" width="43.140625" style="594" customWidth="1"/>
    <col min="7433" max="7433" width="29.5703125" style="594" bestFit="1" customWidth="1"/>
    <col min="7434" max="7434" width="15.5703125" style="594" customWidth="1"/>
    <col min="7435" max="7435" width="17.28515625" style="594" customWidth="1"/>
    <col min="7436" max="7436" width="12.28515625" style="594" customWidth="1"/>
    <col min="7437" max="7680" width="8.85546875" style="594"/>
    <col min="7681" max="7681" width="18.85546875" style="594" customWidth="1"/>
    <col min="7682" max="7682" width="16" style="594" bestFit="1" customWidth="1"/>
    <col min="7683" max="7683" width="0" style="594" hidden="1" customWidth="1"/>
    <col min="7684" max="7684" width="18" style="594" customWidth="1"/>
    <col min="7685" max="7685" width="15.5703125" style="594" customWidth="1"/>
    <col min="7686" max="7686" width="12.7109375" style="594" customWidth="1"/>
    <col min="7687" max="7687" width="17.42578125" style="594" customWidth="1"/>
    <col min="7688" max="7688" width="43.140625" style="594" customWidth="1"/>
    <col min="7689" max="7689" width="29.5703125" style="594" bestFit="1" customWidth="1"/>
    <col min="7690" max="7690" width="15.5703125" style="594" customWidth="1"/>
    <col min="7691" max="7691" width="17.28515625" style="594" customWidth="1"/>
    <col min="7692" max="7692" width="12.28515625" style="594" customWidth="1"/>
    <col min="7693" max="7936" width="8.85546875" style="594"/>
    <col min="7937" max="7937" width="18.85546875" style="594" customWidth="1"/>
    <col min="7938" max="7938" width="16" style="594" bestFit="1" customWidth="1"/>
    <col min="7939" max="7939" width="0" style="594" hidden="1" customWidth="1"/>
    <col min="7940" max="7940" width="18" style="594" customWidth="1"/>
    <col min="7941" max="7941" width="15.5703125" style="594" customWidth="1"/>
    <col min="7942" max="7942" width="12.7109375" style="594" customWidth="1"/>
    <col min="7943" max="7943" width="17.42578125" style="594" customWidth="1"/>
    <col min="7944" max="7944" width="43.140625" style="594" customWidth="1"/>
    <col min="7945" max="7945" width="29.5703125" style="594" bestFit="1" customWidth="1"/>
    <col min="7946" max="7946" width="15.5703125" style="594" customWidth="1"/>
    <col min="7947" max="7947" width="17.28515625" style="594" customWidth="1"/>
    <col min="7948" max="7948" width="12.28515625" style="594" customWidth="1"/>
    <col min="7949" max="8192" width="8.85546875" style="594"/>
    <col min="8193" max="8193" width="18.85546875" style="594" customWidth="1"/>
    <col min="8194" max="8194" width="16" style="594" bestFit="1" customWidth="1"/>
    <col min="8195" max="8195" width="0" style="594" hidden="1" customWidth="1"/>
    <col min="8196" max="8196" width="18" style="594" customWidth="1"/>
    <col min="8197" max="8197" width="15.5703125" style="594" customWidth="1"/>
    <col min="8198" max="8198" width="12.7109375" style="594" customWidth="1"/>
    <col min="8199" max="8199" width="17.42578125" style="594" customWidth="1"/>
    <col min="8200" max="8200" width="43.140625" style="594" customWidth="1"/>
    <col min="8201" max="8201" width="29.5703125" style="594" bestFit="1" customWidth="1"/>
    <col min="8202" max="8202" width="15.5703125" style="594" customWidth="1"/>
    <col min="8203" max="8203" width="17.28515625" style="594" customWidth="1"/>
    <col min="8204" max="8204" width="12.28515625" style="594" customWidth="1"/>
    <col min="8205" max="8448" width="8.85546875" style="594"/>
    <col min="8449" max="8449" width="18.85546875" style="594" customWidth="1"/>
    <col min="8450" max="8450" width="16" style="594" bestFit="1" customWidth="1"/>
    <col min="8451" max="8451" width="0" style="594" hidden="1" customWidth="1"/>
    <col min="8452" max="8452" width="18" style="594" customWidth="1"/>
    <col min="8453" max="8453" width="15.5703125" style="594" customWidth="1"/>
    <col min="8454" max="8454" width="12.7109375" style="594" customWidth="1"/>
    <col min="8455" max="8455" width="17.42578125" style="594" customWidth="1"/>
    <col min="8456" max="8456" width="43.140625" style="594" customWidth="1"/>
    <col min="8457" max="8457" width="29.5703125" style="594" bestFit="1" customWidth="1"/>
    <col min="8458" max="8458" width="15.5703125" style="594" customWidth="1"/>
    <col min="8459" max="8459" width="17.28515625" style="594" customWidth="1"/>
    <col min="8460" max="8460" width="12.28515625" style="594" customWidth="1"/>
    <col min="8461" max="8704" width="8.85546875" style="594"/>
    <col min="8705" max="8705" width="18.85546875" style="594" customWidth="1"/>
    <col min="8706" max="8706" width="16" style="594" bestFit="1" customWidth="1"/>
    <col min="8707" max="8707" width="0" style="594" hidden="1" customWidth="1"/>
    <col min="8708" max="8708" width="18" style="594" customWidth="1"/>
    <col min="8709" max="8709" width="15.5703125" style="594" customWidth="1"/>
    <col min="8710" max="8710" width="12.7109375" style="594" customWidth="1"/>
    <col min="8711" max="8711" width="17.42578125" style="594" customWidth="1"/>
    <col min="8712" max="8712" width="43.140625" style="594" customWidth="1"/>
    <col min="8713" max="8713" width="29.5703125" style="594" bestFit="1" customWidth="1"/>
    <col min="8714" max="8714" width="15.5703125" style="594" customWidth="1"/>
    <col min="8715" max="8715" width="17.28515625" style="594" customWidth="1"/>
    <col min="8716" max="8716" width="12.28515625" style="594" customWidth="1"/>
    <col min="8717" max="8960" width="8.85546875" style="594"/>
    <col min="8961" max="8961" width="18.85546875" style="594" customWidth="1"/>
    <col min="8962" max="8962" width="16" style="594" bestFit="1" customWidth="1"/>
    <col min="8963" max="8963" width="0" style="594" hidden="1" customWidth="1"/>
    <col min="8964" max="8964" width="18" style="594" customWidth="1"/>
    <col min="8965" max="8965" width="15.5703125" style="594" customWidth="1"/>
    <col min="8966" max="8966" width="12.7109375" style="594" customWidth="1"/>
    <col min="8967" max="8967" width="17.42578125" style="594" customWidth="1"/>
    <col min="8968" max="8968" width="43.140625" style="594" customWidth="1"/>
    <col min="8969" max="8969" width="29.5703125" style="594" bestFit="1" customWidth="1"/>
    <col min="8970" max="8970" width="15.5703125" style="594" customWidth="1"/>
    <col min="8971" max="8971" width="17.28515625" style="594" customWidth="1"/>
    <col min="8972" max="8972" width="12.28515625" style="594" customWidth="1"/>
    <col min="8973" max="9216" width="8.85546875" style="594"/>
    <col min="9217" max="9217" width="18.85546875" style="594" customWidth="1"/>
    <col min="9218" max="9218" width="16" style="594" bestFit="1" customWidth="1"/>
    <col min="9219" max="9219" width="0" style="594" hidden="1" customWidth="1"/>
    <col min="9220" max="9220" width="18" style="594" customWidth="1"/>
    <col min="9221" max="9221" width="15.5703125" style="594" customWidth="1"/>
    <col min="9222" max="9222" width="12.7109375" style="594" customWidth="1"/>
    <col min="9223" max="9223" width="17.42578125" style="594" customWidth="1"/>
    <col min="9224" max="9224" width="43.140625" style="594" customWidth="1"/>
    <col min="9225" max="9225" width="29.5703125" style="594" bestFit="1" customWidth="1"/>
    <col min="9226" max="9226" width="15.5703125" style="594" customWidth="1"/>
    <col min="9227" max="9227" width="17.28515625" style="594" customWidth="1"/>
    <col min="9228" max="9228" width="12.28515625" style="594" customWidth="1"/>
    <col min="9229" max="9472" width="8.85546875" style="594"/>
    <col min="9473" max="9473" width="18.85546875" style="594" customWidth="1"/>
    <col min="9474" max="9474" width="16" style="594" bestFit="1" customWidth="1"/>
    <col min="9475" max="9475" width="0" style="594" hidden="1" customWidth="1"/>
    <col min="9476" max="9476" width="18" style="594" customWidth="1"/>
    <col min="9477" max="9477" width="15.5703125" style="594" customWidth="1"/>
    <col min="9478" max="9478" width="12.7109375" style="594" customWidth="1"/>
    <col min="9479" max="9479" width="17.42578125" style="594" customWidth="1"/>
    <col min="9480" max="9480" width="43.140625" style="594" customWidth="1"/>
    <col min="9481" max="9481" width="29.5703125" style="594" bestFit="1" customWidth="1"/>
    <col min="9482" max="9482" width="15.5703125" style="594" customWidth="1"/>
    <col min="9483" max="9483" width="17.28515625" style="594" customWidth="1"/>
    <col min="9484" max="9484" width="12.28515625" style="594" customWidth="1"/>
    <col min="9485" max="9728" width="8.85546875" style="594"/>
    <col min="9729" max="9729" width="18.85546875" style="594" customWidth="1"/>
    <col min="9730" max="9730" width="16" style="594" bestFit="1" customWidth="1"/>
    <col min="9731" max="9731" width="0" style="594" hidden="1" customWidth="1"/>
    <col min="9732" max="9732" width="18" style="594" customWidth="1"/>
    <col min="9733" max="9733" width="15.5703125" style="594" customWidth="1"/>
    <col min="9734" max="9734" width="12.7109375" style="594" customWidth="1"/>
    <col min="9735" max="9735" width="17.42578125" style="594" customWidth="1"/>
    <col min="9736" max="9736" width="43.140625" style="594" customWidth="1"/>
    <col min="9737" max="9737" width="29.5703125" style="594" bestFit="1" customWidth="1"/>
    <col min="9738" max="9738" width="15.5703125" style="594" customWidth="1"/>
    <col min="9739" max="9739" width="17.28515625" style="594" customWidth="1"/>
    <col min="9740" max="9740" width="12.28515625" style="594" customWidth="1"/>
    <col min="9741" max="9984" width="8.85546875" style="594"/>
    <col min="9985" max="9985" width="18.85546875" style="594" customWidth="1"/>
    <col min="9986" max="9986" width="16" style="594" bestFit="1" customWidth="1"/>
    <col min="9987" max="9987" width="0" style="594" hidden="1" customWidth="1"/>
    <col min="9988" max="9988" width="18" style="594" customWidth="1"/>
    <col min="9989" max="9989" width="15.5703125" style="594" customWidth="1"/>
    <col min="9990" max="9990" width="12.7109375" style="594" customWidth="1"/>
    <col min="9991" max="9991" width="17.42578125" style="594" customWidth="1"/>
    <col min="9992" max="9992" width="43.140625" style="594" customWidth="1"/>
    <col min="9993" max="9993" width="29.5703125" style="594" bestFit="1" customWidth="1"/>
    <col min="9994" max="9994" width="15.5703125" style="594" customWidth="1"/>
    <col min="9995" max="9995" width="17.28515625" style="594" customWidth="1"/>
    <col min="9996" max="9996" width="12.28515625" style="594" customWidth="1"/>
    <col min="9997" max="10240" width="8.85546875" style="594"/>
    <col min="10241" max="10241" width="18.85546875" style="594" customWidth="1"/>
    <col min="10242" max="10242" width="16" style="594" bestFit="1" customWidth="1"/>
    <col min="10243" max="10243" width="0" style="594" hidden="1" customWidth="1"/>
    <col min="10244" max="10244" width="18" style="594" customWidth="1"/>
    <col min="10245" max="10245" width="15.5703125" style="594" customWidth="1"/>
    <col min="10246" max="10246" width="12.7109375" style="594" customWidth="1"/>
    <col min="10247" max="10247" width="17.42578125" style="594" customWidth="1"/>
    <col min="10248" max="10248" width="43.140625" style="594" customWidth="1"/>
    <col min="10249" max="10249" width="29.5703125" style="594" bestFit="1" customWidth="1"/>
    <col min="10250" max="10250" width="15.5703125" style="594" customWidth="1"/>
    <col min="10251" max="10251" width="17.28515625" style="594" customWidth="1"/>
    <col min="10252" max="10252" width="12.28515625" style="594" customWidth="1"/>
    <col min="10253" max="10496" width="8.85546875" style="594"/>
    <col min="10497" max="10497" width="18.85546875" style="594" customWidth="1"/>
    <col min="10498" max="10498" width="16" style="594" bestFit="1" customWidth="1"/>
    <col min="10499" max="10499" width="0" style="594" hidden="1" customWidth="1"/>
    <col min="10500" max="10500" width="18" style="594" customWidth="1"/>
    <col min="10501" max="10501" width="15.5703125" style="594" customWidth="1"/>
    <col min="10502" max="10502" width="12.7109375" style="594" customWidth="1"/>
    <col min="10503" max="10503" width="17.42578125" style="594" customWidth="1"/>
    <col min="10504" max="10504" width="43.140625" style="594" customWidth="1"/>
    <col min="10505" max="10505" width="29.5703125" style="594" bestFit="1" customWidth="1"/>
    <col min="10506" max="10506" width="15.5703125" style="594" customWidth="1"/>
    <col min="10507" max="10507" width="17.28515625" style="594" customWidth="1"/>
    <col min="10508" max="10508" width="12.28515625" style="594" customWidth="1"/>
    <col min="10509" max="10752" width="8.85546875" style="594"/>
    <col min="10753" max="10753" width="18.85546875" style="594" customWidth="1"/>
    <col min="10754" max="10754" width="16" style="594" bestFit="1" customWidth="1"/>
    <col min="10755" max="10755" width="0" style="594" hidden="1" customWidth="1"/>
    <col min="10756" max="10756" width="18" style="594" customWidth="1"/>
    <col min="10757" max="10757" width="15.5703125" style="594" customWidth="1"/>
    <col min="10758" max="10758" width="12.7109375" style="594" customWidth="1"/>
    <col min="10759" max="10759" width="17.42578125" style="594" customWidth="1"/>
    <col min="10760" max="10760" width="43.140625" style="594" customWidth="1"/>
    <col min="10761" max="10761" width="29.5703125" style="594" bestFit="1" customWidth="1"/>
    <col min="10762" max="10762" width="15.5703125" style="594" customWidth="1"/>
    <col min="10763" max="10763" width="17.28515625" style="594" customWidth="1"/>
    <col min="10764" max="10764" width="12.28515625" style="594" customWidth="1"/>
    <col min="10765" max="11008" width="8.85546875" style="594"/>
    <col min="11009" max="11009" width="18.85546875" style="594" customWidth="1"/>
    <col min="11010" max="11010" width="16" style="594" bestFit="1" customWidth="1"/>
    <col min="11011" max="11011" width="0" style="594" hidden="1" customWidth="1"/>
    <col min="11012" max="11012" width="18" style="594" customWidth="1"/>
    <col min="11013" max="11013" width="15.5703125" style="594" customWidth="1"/>
    <col min="11014" max="11014" width="12.7109375" style="594" customWidth="1"/>
    <col min="11015" max="11015" width="17.42578125" style="594" customWidth="1"/>
    <col min="11016" max="11016" width="43.140625" style="594" customWidth="1"/>
    <col min="11017" max="11017" width="29.5703125" style="594" bestFit="1" customWidth="1"/>
    <col min="11018" max="11018" width="15.5703125" style="594" customWidth="1"/>
    <col min="11019" max="11019" width="17.28515625" style="594" customWidth="1"/>
    <col min="11020" max="11020" width="12.28515625" style="594" customWidth="1"/>
    <col min="11021" max="11264" width="8.85546875" style="594"/>
    <col min="11265" max="11265" width="18.85546875" style="594" customWidth="1"/>
    <col min="11266" max="11266" width="16" style="594" bestFit="1" customWidth="1"/>
    <col min="11267" max="11267" width="0" style="594" hidden="1" customWidth="1"/>
    <col min="11268" max="11268" width="18" style="594" customWidth="1"/>
    <col min="11269" max="11269" width="15.5703125" style="594" customWidth="1"/>
    <col min="11270" max="11270" width="12.7109375" style="594" customWidth="1"/>
    <col min="11271" max="11271" width="17.42578125" style="594" customWidth="1"/>
    <col min="11272" max="11272" width="43.140625" style="594" customWidth="1"/>
    <col min="11273" max="11273" width="29.5703125" style="594" bestFit="1" customWidth="1"/>
    <col min="11274" max="11274" width="15.5703125" style="594" customWidth="1"/>
    <col min="11275" max="11275" width="17.28515625" style="594" customWidth="1"/>
    <col min="11276" max="11276" width="12.28515625" style="594" customWidth="1"/>
    <col min="11277" max="11520" width="8.85546875" style="594"/>
    <col min="11521" max="11521" width="18.85546875" style="594" customWidth="1"/>
    <col min="11522" max="11522" width="16" style="594" bestFit="1" customWidth="1"/>
    <col min="11523" max="11523" width="0" style="594" hidden="1" customWidth="1"/>
    <col min="11524" max="11524" width="18" style="594" customWidth="1"/>
    <col min="11525" max="11525" width="15.5703125" style="594" customWidth="1"/>
    <col min="11526" max="11526" width="12.7109375" style="594" customWidth="1"/>
    <col min="11527" max="11527" width="17.42578125" style="594" customWidth="1"/>
    <col min="11528" max="11528" width="43.140625" style="594" customWidth="1"/>
    <col min="11529" max="11529" width="29.5703125" style="594" bestFit="1" customWidth="1"/>
    <col min="11530" max="11530" width="15.5703125" style="594" customWidth="1"/>
    <col min="11531" max="11531" width="17.28515625" style="594" customWidth="1"/>
    <col min="11532" max="11532" width="12.28515625" style="594" customWidth="1"/>
    <col min="11533" max="11776" width="8.85546875" style="594"/>
    <col min="11777" max="11777" width="18.85546875" style="594" customWidth="1"/>
    <col min="11778" max="11778" width="16" style="594" bestFit="1" customWidth="1"/>
    <col min="11779" max="11779" width="0" style="594" hidden="1" customWidth="1"/>
    <col min="11780" max="11780" width="18" style="594" customWidth="1"/>
    <col min="11781" max="11781" width="15.5703125" style="594" customWidth="1"/>
    <col min="11782" max="11782" width="12.7109375" style="594" customWidth="1"/>
    <col min="11783" max="11783" width="17.42578125" style="594" customWidth="1"/>
    <col min="11784" max="11784" width="43.140625" style="594" customWidth="1"/>
    <col min="11785" max="11785" width="29.5703125" style="594" bestFit="1" customWidth="1"/>
    <col min="11786" max="11786" width="15.5703125" style="594" customWidth="1"/>
    <col min="11787" max="11787" width="17.28515625" style="594" customWidth="1"/>
    <col min="11788" max="11788" width="12.28515625" style="594" customWidth="1"/>
    <col min="11789" max="12032" width="8.85546875" style="594"/>
    <col min="12033" max="12033" width="18.85546875" style="594" customWidth="1"/>
    <col min="12034" max="12034" width="16" style="594" bestFit="1" customWidth="1"/>
    <col min="12035" max="12035" width="0" style="594" hidden="1" customWidth="1"/>
    <col min="12036" max="12036" width="18" style="594" customWidth="1"/>
    <col min="12037" max="12037" width="15.5703125" style="594" customWidth="1"/>
    <col min="12038" max="12038" width="12.7109375" style="594" customWidth="1"/>
    <col min="12039" max="12039" width="17.42578125" style="594" customWidth="1"/>
    <col min="12040" max="12040" width="43.140625" style="594" customWidth="1"/>
    <col min="12041" max="12041" width="29.5703125" style="594" bestFit="1" customWidth="1"/>
    <col min="12042" max="12042" width="15.5703125" style="594" customWidth="1"/>
    <col min="12043" max="12043" width="17.28515625" style="594" customWidth="1"/>
    <col min="12044" max="12044" width="12.28515625" style="594" customWidth="1"/>
    <col min="12045" max="12288" width="8.85546875" style="594"/>
    <col min="12289" max="12289" width="18.85546875" style="594" customWidth="1"/>
    <col min="12290" max="12290" width="16" style="594" bestFit="1" customWidth="1"/>
    <col min="12291" max="12291" width="0" style="594" hidden="1" customWidth="1"/>
    <col min="12292" max="12292" width="18" style="594" customWidth="1"/>
    <col min="12293" max="12293" width="15.5703125" style="594" customWidth="1"/>
    <col min="12294" max="12294" width="12.7109375" style="594" customWidth="1"/>
    <col min="12295" max="12295" width="17.42578125" style="594" customWidth="1"/>
    <col min="12296" max="12296" width="43.140625" style="594" customWidth="1"/>
    <col min="12297" max="12297" width="29.5703125" style="594" bestFit="1" customWidth="1"/>
    <col min="12298" max="12298" width="15.5703125" style="594" customWidth="1"/>
    <col min="12299" max="12299" width="17.28515625" style="594" customWidth="1"/>
    <col min="12300" max="12300" width="12.28515625" style="594" customWidth="1"/>
    <col min="12301" max="12544" width="8.85546875" style="594"/>
    <col min="12545" max="12545" width="18.85546875" style="594" customWidth="1"/>
    <col min="12546" max="12546" width="16" style="594" bestFit="1" customWidth="1"/>
    <col min="12547" max="12547" width="0" style="594" hidden="1" customWidth="1"/>
    <col min="12548" max="12548" width="18" style="594" customWidth="1"/>
    <col min="12549" max="12549" width="15.5703125" style="594" customWidth="1"/>
    <col min="12550" max="12550" width="12.7109375" style="594" customWidth="1"/>
    <col min="12551" max="12551" width="17.42578125" style="594" customWidth="1"/>
    <col min="12552" max="12552" width="43.140625" style="594" customWidth="1"/>
    <col min="12553" max="12553" width="29.5703125" style="594" bestFit="1" customWidth="1"/>
    <col min="12554" max="12554" width="15.5703125" style="594" customWidth="1"/>
    <col min="12555" max="12555" width="17.28515625" style="594" customWidth="1"/>
    <col min="12556" max="12556" width="12.28515625" style="594" customWidth="1"/>
    <col min="12557" max="12800" width="8.85546875" style="594"/>
    <col min="12801" max="12801" width="18.85546875" style="594" customWidth="1"/>
    <col min="12802" max="12802" width="16" style="594" bestFit="1" customWidth="1"/>
    <col min="12803" max="12803" width="0" style="594" hidden="1" customWidth="1"/>
    <col min="12804" max="12804" width="18" style="594" customWidth="1"/>
    <col min="12805" max="12805" width="15.5703125" style="594" customWidth="1"/>
    <col min="12806" max="12806" width="12.7109375" style="594" customWidth="1"/>
    <col min="12807" max="12807" width="17.42578125" style="594" customWidth="1"/>
    <col min="12808" max="12808" width="43.140625" style="594" customWidth="1"/>
    <col min="12809" max="12809" width="29.5703125" style="594" bestFit="1" customWidth="1"/>
    <col min="12810" max="12810" width="15.5703125" style="594" customWidth="1"/>
    <col min="12811" max="12811" width="17.28515625" style="594" customWidth="1"/>
    <col min="12812" max="12812" width="12.28515625" style="594" customWidth="1"/>
    <col min="12813" max="13056" width="8.85546875" style="594"/>
    <col min="13057" max="13057" width="18.85546875" style="594" customWidth="1"/>
    <col min="13058" max="13058" width="16" style="594" bestFit="1" customWidth="1"/>
    <col min="13059" max="13059" width="0" style="594" hidden="1" customWidth="1"/>
    <col min="13060" max="13060" width="18" style="594" customWidth="1"/>
    <col min="13061" max="13061" width="15.5703125" style="594" customWidth="1"/>
    <col min="13062" max="13062" width="12.7109375" style="594" customWidth="1"/>
    <col min="13063" max="13063" width="17.42578125" style="594" customWidth="1"/>
    <col min="13064" max="13064" width="43.140625" style="594" customWidth="1"/>
    <col min="13065" max="13065" width="29.5703125" style="594" bestFit="1" customWidth="1"/>
    <col min="13066" max="13066" width="15.5703125" style="594" customWidth="1"/>
    <col min="13067" max="13067" width="17.28515625" style="594" customWidth="1"/>
    <col min="13068" max="13068" width="12.28515625" style="594" customWidth="1"/>
    <col min="13069" max="13312" width="8.85546875" style="594"/>
    <col min="13313" max="13313" width="18.85546875" style="594" customWidth="1"/>
    <col min="13314" max="13314" width="16" style="594" bestFit="1" customWidth="1"/>
    <col min="13315" max="13315" width="0" style="594" hidden="1" customWidth="1"/>
    <col min="13316" max="13316" width="18" style="594" customWidth="1"/>
    <col min="13317" max="13317" width="15.5703125" style="594" customWidth="1"/>
    <col min="13318" max="13318" width="12.7109375" style="594" customWidth="1"/>
    <col min="13319" max="13319" width="17.42578125" style="594" customWidth="1"/>
    <col min="13320" max="13320" width="43.140625" style="594" customWidth="1"/>
    <col min="13321" max="13321" width="29.5703125" style="594" bestFit="1" customWidth="1"/>
    <col min="13322" max="13322" width="15.5703125" style="594" customWidth="1"/>
    <col min="13323" max="13323" width="17.28515625" style="594" customWidth="1"/>
    <col min="13324" max="13324" width="12.28515625" style="594" customWidth="1"/>
    <col min="13325" max="13568" width="8.85546875" style="594"/>
    <col min="13569" max="13569" width="18.85546875" style="594" customWidth="1"/>
    <col min="13570" max="13570" width="16" style="594" bestFit="1" customWidth="1"/>
    <col min="13571" max="13571" width="0" style="594" hidden="1" customWidth="1"/>
    <col min="13572" max="13572" width="18" style="594" customWidth="1"/>
    <col min="13573" max="13573" width="15.5703125" style="594" customWidth="1"/>
    <col min="13574" max="13574" width="12.7109375" style="594" customWidth="1"/>
    <col min="13575" max="13575" width="17.42578125" style="594" customWidth="1"/>
    <col min="13576" max="13576" width="43.140625" style="594" customWidth="1"/>
    <col min="13577" max="13577" width="29.5703125" style="594" bestFit="1" customWidth="1"/>
    <col min="13578" max="13578" width="15.5703125" style="594" customWidth="1"/>
    <col min="13579" max="13579" width="17.28515625" style="594" customWidth="1"/>
    <col min="13580" max="13580" width="12.28515625" style="594" customWidth="1"/>
    <col min="13581" max="13824" width="8.85546875" style="594"/>
    <col min="13825" max="13825" width="18.85546875" style="594" customWidth="1"/>
    <col min="13826" max="13826" width="16" style="594" bestFit="1" customWidth="1"/>
    <col min="13827" max="13827" width="0" style="594" hidden="1" customWidth="1"/>
    <col min="13828" max="13828" width="18" style="594" customWidth="1"/>
    <col min="13829" max="13829" width="15.5703125" style="594" customWidth="1"/>
    <col min="13830" max="13830" width="12.7109375" style="594" customWidth="1"/>
    <col min="13831" max="13831" width="17.42578125" style="594" customWidth="1"/>
    <col min="13832" max="13832" width="43.140625" style="594" customWidth="1"/>
    <col min="13833" max="13833" width="29.5703125" style="594" bestFit="1" customWidth="1"/>
    <col min="13834" max="13834" width="15.5703125" style="594" customWidth="1"/>
    <col min="13835" max="13835" width="17.28515625" style="594" customWidth="1"/>
    <col min="13836" max="13836" width="12.28515625" style="594" customWidth="1"/>
    <col min="13837" max="14080" width="8.85546875" style="594"/>
    <col min="14081" max="14081" width="18.85546875" style="594" customWidth="1"/>
    <col min="14082" max="14082" width="16" style="594" bestFit="1" customWidth="1"/>
    <col min="14083" max="14083" width="0" style="594" hidden="1" customWidth="1"/>
    <col min="14084" max="14084" width="18" style="594" customWidth="1"/>
    <col min="14085" max="14085" width="15.5703125" style="594" customWidth="1"/>
    <col min="14086" max="14086" width="12.7109375" style="594" customWidth="1"/>
    <col min="14087" max="14087" width="17.42578125" style="594" customWidth="1"/>
    <col min="14088" max="14088" width="43.140625" style="594" customWidth="1"/>
    <col min="14089" max="14089" width="29.5703125" style="594" bestFit="1" customWidth="1"/>
    <col min="14090" max="14090" width="15.5703125" style="594" customWidth="1"/>
    <col min="14091" max="14091" width="17.28515625" style="594" customWidth="1"/>
    <col min="14092" max="14092" width="12.28515625" style="594" customWidth="1"/>
    <col min="14093" max="14336" width="8.85546875" style="594"/>
    <col min="14337" max="14337" width="18.85546875" style="594" customWidth="1"/>
    <col min="14338" max="14338" width="16" style="594" bestFit="1" customWidth="1"/>
    <col min="14339" max="14339" width="0" style="594" hidden="1" customWidth="1"/>
    <col min="14340" max="14340" width="18" style="594" customWidth="1"/>
    <col min="14341" max="14341" width="15.5703125" style="594" customWidth="1"/>
    <col min="14342" max="14342" width="12.7109375" style="594" customWidth="1"/>
    <col min="14343" max="14343" width="17.42578125" style="594" customWidth="1"/>
    <col min="14344" max="14344" width="43.140625" style="594" customWidth="1"/>
    <col min="14345" max="14345" width="29.5703125" style="594" bestFit="1" customWidth="1"/>
    <col min="14346" max="14346" width="15.5703125" style="594" customWidth="1"/>
    <col min="14347" max="14347" width="17.28515625" style="594" customWidth="1"/>
    <col min="14348" max="14348" width="12.28515625" style="594" customWidth="1"/>
    <col min="14349" max="14592" width="8.85546875" style="594"/>
    <col min="14593" max="14593" width="18.85546875" style="594" customWidth="1"/>
    <col min="14594" max="14594" width="16" style="594" bestFit="1" customWidth="1"/>
    <col min="14595" max="14595" width="0" style="594" hidden="1" customWidth="1"/>
    <col min="14596" max="14596" width="18" style="594" customWidth="1"/>
    <col min="14597" max="14597" width="15.5703125" style="594" customWidth="1"/>
    <col min="14598" max="14598" width="12.7109375" style="594" customWidth="1"/>
    <col min="14599" max="14599" width="17.42578125" style="594" customWidth="1"/>
    <col min="14600" max="14600" width="43.140625" style="594" customWidth="1"/>
    <col min="14601" max="14601" width="29.5703125" style="594" bestFit="1" customWidth="1"/>
    <col min="14602" max="14602" width="15.5703125" style="594" customWidth="1"/>
    <col min="14603" max="14603" width="17.28515625" style="594" customWidth="1"/>
    <col min="14604" max="14604" width="12.28515625" style="594" customWidth="1"/>
    <col min="14605" max="14848" width="8.85546875" style="594"/>
    <col min="14849" max="14849" width="18.85546875" style="594" customWidth="1"/>
    <col min="14850" max="14850" width="16" style="594" bestFit="1" customWidth="1"/>
    <col min="14851" max="14851" width="0" style="594" hidden="1" customWidth="1"/>
    <col min="14852" max="14852" width="18" style="594" customWidth="1"/>
    <col min="14853" max="14853" width="15.5703125" style="594" customWidth="1"/>
    <col min="14854" max="14854" width="12.7109375" style="594" customWidth="1"/>
    <col min="14855" max="14855" width="17.42578125" style="594" customWidth="1"/>
    <col min="14856" max="14856" width="43.140625" style="594" customWidth="1"/>
    <col min="14857" max="14857" width="29.5703125" style="594" bestFit="1" customWidth="1"/>
    <col min="14858" max="14858" width="15.5703125" style="594" customWidth="1"/>
    <col min="14859" max="14859" width="17.28515625" style="594" customWidth="1"/>
    <col min="14860" max="14860" width="12.28515625" style="594" customWidth="1"/>
    <col min="14861" max="15104" width="8.85546875" style="594"/>
    <col min="15105" max="15105" width="18.85546875" style="594" customWidth="1"/>
    <col min="15106" max="15106" width="16" style="594" bestFit="1" customWidth="1"/>
    <col min="15107" max="15107" width="0" style="594" hidden="1" customWidth="1"/>
    <col min="15108" max="15108" width="18" style="594" customWidth="1"/>
    <col min="15109" max="15109" width="15.5703125" style="594" customWidth="1"/>
    <col min="15110" max="15110" width="12.7109375" style="594" customWidth="1"/>
    <col min="15111" max="15111" width="17.42578125" style="594" customWidth="1"/>
    <col min="15112" max="15112" width="43.140625" style="594" customWidth="1"/>
    <col min="15113" max="15113" width="29.5703125" style="594" bestFit="1" customWidth="1"/>
    <col min="15114" max="15114" width="15.5703125" style="594" customWidth="1"/>
    <col min="15115" max="15115" width="17.28515625" style="594" customWidth="1"/>
    <col min="15116" max="15116" width="12.28515625" style="594" customWidth="1"/>
    <col min="15117" max="15360" width="8.85546875" style="594"/>
    <col min="15361" max="15361" width="18.85546875" style="594" customWidth="1"/>
    <col min="15362" max="15362" width="16" style="594" bestFit="1" customWidth="1"/>
    <col min="15363" max="15363" width="0" style="594" hidden="1" customWidth="1"/>
    <col min="15364" max="15364" width="18" style="594" customWidth="1"/>
    <col min="15365" max="15365" width="15.5703125" style="594" customWidth="1"/>
    <col min="15366" max="15366" width="12.7109375" style="594" customWidth="1"/>
    <col min="15367" max="15367" width="17.42578125" style="594" customWidth="1"/>
    <col min="15368" max="15368" width="43.140625" style="594" customWidth="1"/>
    <col min="15369" max="15369" width="29.5703125" style="594" bestFit="1" customWidth="1"/>
    <col min="15370" max="15370" width="15.5703125" style="594" customWidth="1"/>
    <col min="15371" max="15371" width="17.28515625" style="594" customWidth="1"/>
    <col min="15372" max="15372" width="12.28515625" style="594" customWidth="1"/>
    <col min="15373" max="15616" width="8.85546875" style="594"/>
    <col min="15617" max="15617" width="18.85546875" style="594" customWidth="1"/>
    <col min="15618" max="15618" width="16" style="594" bestFit="1" customWidth="1"/>
    <col min="15619" max="15619" width="0" style="594" hidden="1" customWidth="1"/>
    <col min="15620" max="15620" width="18" style="594" customWidth="1"/>
    <col min="15621" max="15621" width="15.5703125" style="594" customWidth="1"/>
    <col min="15622" max="15622" width="12.7109375" style="594" customWidth="1"/>
    <col min="15623" max="15623" width="17.42578125" style="594" customWidth="1"/>
    <col min="15624" max="15624" width="43.140625" style="594" customWidth="1"/>
    <col min="15625" max="15625" width="29.5703125" style="594" bestFit="1" customWidth="1"/>
    <col min="15626" max="15626" width="15.5703125" style="594" customWidth="1"/>
    <col min="15627" max="15627" width="17.28515625" style="594" customWidth="1"/>
    <col min="15628" max="15628" width="12.28515625" style="594" customWidth="1"/>
    <col min="15629" max="15872" width="8.85546875" style="594"/>
    <col min="15873" max="15873" width="18.85546875" style="594" customWidth="1"/>
    <col min="15874" max="15874" width="16" style="594" bestFit="1" customWidth="1"/>
    <col min="15875" max="15875" width="0" style="594" hidden="1" customWidth="1"/>
    <col min="15876" max="15876" width="18" style="594" customWidth="1"/>
    <col min="15877" max="15877" width="15.5703125" style="594" customWidth="1"/>
    <col min="15878" max="15878" width="12.7109375" style="594" customWidth="1"/>
    <col min="15879" max="15879" width="17.42578125" style="594" customWidth="1"/>
    <col min="15880" max="15880" width="43.140625" style="594" customWidth="1"/>
    <col min="15881" max="15881" width="29.5703125" style="594" bestFit="1" customWidth="1"/>
    <col min="15882" max="15882" width="15.5703125" style="594" customWidth="1"/>
    <col min="15883" max="15883" width="17.28515625" style="594" customWidth="1"/>
    <col min="15884" max="15884" width="12.28515625" style="594" customWidth="1"/>
    <col min="15885" max="16128" width="8.85546875" style="594"/>
    <col min="16129" max="16129" width="18.85546875" style="594" customWidth="1"/>
    <col min="16130" max="16130" width="16" style="594" bestFit="1" customWidth="1"/>
    <col min="16131" max="16131" width="0" style="594" hidden="1" customWidth="1"/>
    <col min="16132" max="16132" width="18" style="594" customWidth="1"/>
    <col min="16133" max="16133" width="15.5703125" style="594" customWidth="1"/>
    <col min="16134" max="16134" width="12.7109375" style="594" customWidth="1"/>
    <col min="16135" max="16135" width="17.42578125" style="594" customWidth="1"/>
    <col min="16136" max="16136" width="43.140625" style="594" customWidth="1"/>
    <col min="16137" max="16137" width="29.5703125" style="594" bestFit="1" customWidth="1"/>
    <col min="16138" max="16138" width="15.5703125" style="594" customWidth="1"/>
    <col min="16139" max="16139" width="17.28515625" style="594" customWidth="1"/>
    <col min="16140" max="16140" width="12.28515625" style="594" customWidth="1"/>
    <col min="16141" max="16384" width="8.85546875" style="594"/>
  </cols>
  <sheetData>
    <row r="1" spans="1:10">
      <c r="A1" s="1022" t="s">
        <v>930</v>
      </c>
      <c r="B1" s="642"/>
    </row>
    <row r="2" spans="1:10" ht="75">
      <c r="A2" s="900" t="s">
        <v>915</v>
      </c>
      <c r="B2" s="900" t="s">
        <v>907</v>
      </c>
      <c r="C2" s="901" t="s">
        <v>246</v>
      </c>
      <c r="D2" s="900" t="s">
        <v>6451</v>
      </c>
      <c r="E2" s="900" t="s">
        <v>908</v>
      </c>
      <c r="F2" s="900" t="s">
        <v>3736</v>
      </c>
      <c r="G2" s="900" t="s">
        <v>5992</v>
      </c>
      <c r="H2" s="900" t="s">
        <v>576</v>
      </c>
      <c r="I2" s="902" t="s">
        <v>577</v>
      </c>
    </row>
    <row r="3" spans="1:10" ht="33" customHeight="1">
      <c r="A3" s="635">
        <v>20000350</v>
      </c>
      <c r="B3" s="636">
        <v>0.1075</v>
      </c>
      <c r="C3" s="1287">
        <f>(407961810/100000)/100000</f>
        <v>4.0796181000000001E-2</v>
      </c>
      <c r="D3" s="1293">
        <v>33.799999999999997</v>
      </c>
      <c r="E3" s="637" t="s">
        <v>921</v>
      </c>
      <c r="F3" s="1340">
        <v>58</v>
      </c>
      <c r="G3" s="1339">
        <v>0.58329999999999993</v>
      </c>
      <c r="H3" s="2494" t="s">
        <v>5463</v>
      </c>
      <c r="I3" s="2494" t="s">
        <v>931</v>
      </c>
    </row>
    <row r="4" spans="1:10" ht="32.25" customHeight="1">
      <c r="A4" s="635">
        <v>20000634</v>
      </c>
      <c r="B4" s="636">
        <v>0.11749999999999999</v>
      </c>
      <c r="C4" s="634"/>
      <c r="D4" s="1293">
        <v>120.85</v>
      </c>
      <c r="E4" s="637" t="s">
        <v>921</v>
      </c>
      <c r="F4" s="826">
        <v>29</v>
      </c>
      <c r="G4" s="945">
        <v>4.1660000000000004</v>
      </c>
      <c r="H4" s="2496"/>
      <c r="I4" s="2496"/>
    </row>
    <row r="5" spans="1:10" s="1030" customFormat="1" ht="30" customHeight="1">
      <c r="A5" s="1651"/>
      <c r="B5" s="1652"/>
      <c r="C5" s="1653"/>
      <c r="D5" s="1654">
        <f>SUM(D3:D4)</f>
        <v>154.64999999999998</v>
      </c>
      <c r="E5" s="576"/>
      <c r="F5" s="576"/>
      <c r="G5" s="1655">
        <f>SUM(G3:G4)</f>
        <v>4.7492999999999999</v>
      </c>
      <c r="H5" s="576"/>
      <c r="I5" s="1656"/>
    </row>
    <row r="6" spans="1:10">
      <c r="A6" s="1022" t="s">
        <v>570</v>
      </c>
      <c r="B6" s="1022" t="s">
        <v>932</v>
      </c>
      <c r="C6" s="1022" t="s">
        <v>932</v>
      </c>
      <c r="H6" s="1642"/>
    </row>
    <row r="7" spans="1:10" ht="75">
      <c r="A7" s="900" t="s">
        <v>915</v>
      </c>
      <c r="B7" s="900" t="s">
        <v>907</v>
      </c>
      <c r="C7" s="901" t="s">
        <v>246</v>
      </c>
      <c r="D7" s="900" t="s">
        <v>6453</v>
      </c>
      <c r="E7" s="900" t="s">
        <v>908</v>
      </c>
      <c r="F7" s="900" t="s">
        <v>3736</v>
      </c>
      <c r="G7" s="900" t="s">
        <v>5992</v>
      </c>
      <c r="H7" s="900" t="s">
        <v>576</v>
      </c>
      <c r="I7" s="902" t="s">
        <v>577</v>
      </c>
    </row>
    <row r="8" spans="1:10">
      <c r="A8" s="577">
        <v>0</v>
      </c>
      <c r="B8" s="638" t="s">
        <v>933</v>
      </c>
      <c r="C8" s="576"/>
      <c r="D8" s="1265">
        <f>(3512762000/100000)/100</f>
        <v>351.27620000000002</v>
      </c>
      <c r="E8" s="577" t="s">
        <v>1134</v>
      </c>
      <c r="F8" s="1340">
        <v>61</v>
      </c>
      <c r="G8" s="577">
        <v>0</v>
      </c>
      <c r="H8" s="577">
        <v>0</v>
      </c>
      <c r="I8" s="875" t="s">
        <v>4</v>
      </c>
    </row>
    <row r="9" spans="1:10" ht="12" customHeight="1"/>
    <row r="10" spans="1:10">
      <c r="A10" s="1022" t="s">
        <v>570</v>
      </c>
      <c r="B10" s="1022" t="s">
        <v>3959</v>
      </c>
      <c r="C10" s="1022" t="s">
        <v>934</v>
      </c>
    </row>
    <row r="11" spans="1:10" ht="75">
      <c r="A11" s="900" t="s">
        <v>915</v>
      </c>
      <c r="B11" s="900" t="s">
        <v>907</v>
      </c>
      <c r="C11" s="901" t="s">
        <v>246</v>
      </c>
      <c r="D11" s="900" t="s">
        <v>6442</v>
      </c>
      <c r="E11" s="900" t="s">
        <v>908</v>
      </c>
      <c r="F11" s="900" t="s">
        <v>3736</v>
      </c>
      <c r="G11" s="900" t="s">
        <v>5993</v>
      </c>
      <c r="H11" s="900" t="s">
        <v>576</v>
      </c>
      <c r="I11" s="902" t="s">
        <v>577</v>
      </c>
    </row>
    <row r="12" spans="1:10">
      <c r="A12" s="577">
        <v>0</v>
      </c>
      <c r="B12" s="577">
        <v>0</v>
      </c>
      <c r="C12" s="576"/>
      <c r="D12" s="946">
        <f>(60718818/100000)/100</f>
        <v>6.0718817999999999</v>
      </c>
      <c r="E12" s="577">
        <v>0</v>
      </c>
      <c r="F12" s="577">
        <v>0</v>
      </c>
      <c r="G12" s="577">
        <v>0</v>
      </c>
      <c r="H12" s="577">
        <v>0</v>
      </c>
      <c r="I12" s="875" t="s">
        <v>4</v>
      </c>
    </row>
    <row r="13" spans="1:10" ht="11.25" customHeight="1"/>
    <row r="14" spans="1:10" ht="20.25" customHeight="1">
      <c r="A14" s="1022" t="s">
        <v>3838</v>
      </c>
      <c r="B14" s="1022"/>
      <c r="C14" s="1022" t="s">
        <v>934</v>
      </c>
      <c r="E14" s="1288"/>
    </row>
    <row r="15" spans="1:10" ht="75">
      <c r="A15" s="900" t="s">
        <v>915</v>
      </c>
      <c r="B15" s="900" t="s">
        <v>907</v>
      </c>
      <c r="C15" s="901" t="s">
        <v>246</v>
      </c>
      <c r="D15" s="900" t="s">
        <v>6443</v>
      </c>
      <c r="E15" s="900" t="s">
        <v>908</v>
      </c>
      <c r="F15" s="900" t="s">
        <v>3736</v>
      </c>
      <c r="G15" s="900" t="s">
        <v>5994</v>
      </c>
      <c r="H15" s="900" t="s">
        <v>576</v>
      </c>
      <c r="I15" s="902" t="s">
        <v>577</v>
      </c>
    </row>
    <row r="16" spans="1:10" ht="53.25" customHeight="1">
      <c r="A16" s="823">
        <v>46715941</v>
      </c>
      <c r="B16" s="824" t="s">
        <v>6444</v>
      </c>
      <c r="C16" s="576"/>
      <c r="D16" s="1294">
        <v>2110.5700000000002</v>
      </c>
      <c r="E16" s="577" t="s">
        <v>921</v>
      </c>
      <c r="F16" s="1340">
        <v>65</v>
      </c>
      <c r="G16" s="946">
        <v>32.470199999999998</v>
      </c>
      <c r="H16" s="577" t="s">
        <v>3739</v>
      </c>
      <c r="I16" s="603" t="s">
        <v>3837</v>
      </c>
      <c r="J16" s="594">
        <v>100000</v>
      </c>
    </row>
    <row r="17" spans="1:9" ht="10.5" customHeight="1">
      <c r="A17" s="818"/>
      <c r="B17" s="818"/>
      <c r="C17" s="819"/>
      <c r="D17" s="820"/>
      <c r="E17" s="818"/>
      <c r="F17" s="818"/>
      <c r="G17" s="821"/>
      <c r="H17" s="818"/>
      <c r="I17" s="822"/>
    </row>
    <row r="18" spans="1:9">
      <c r="A18" s="1022" t="s">
        <v>3839</v>
      </c>
      <c r="B18" s="1022"/>
      <c r="C18" s="1022" t="s">
        <v>934</v>
      </c>
      <c r="E18" s="1288"/>
    </row>
    <row r="19" spans="1:9" ht="93.75" customHeight="1">
      <c r="A19" s="900" t="s">
        <v>915</v>
      </c>
      <c r="B19" s="900" t="s">
        <v>907</v>
      </c>
      <c r="C19" s="901" t="s">
        <v>246</v>
      </c>
      <c r="D19" s="900" t="s">
        <v>6438</v>
      </c>
      <c r="E19" s="900" t="s">
        <v>908</v>
      </c>
      <c r="F19" s="900" t="s">
        <v>3736</v>
      </c>
      <c r="G19" s="900" t="s">
        <v>5995</v>
      </c>
      <c r="H19" s="900" t="s">
        <v>576</v>
      </c>
      <c r="I19" s="902" t="s">
        <v>577</v>
      </c>
    </row>
    <row r="20" spans="1:9" ht="63">
      <c r="A20" s="823">
        <v>37469001</v>
      </c>
      <c r="B20" s="824" t="s">
        <v>6445</v>
      </c>
      <c r="C20" s="576"/>
      <c r="D20" s="1294">
        <v>2201.21</v>
      </c>
      <c r="E20" s="577" t="s">
        <v>921</v>
      </c>
      <c r="F20" s="1340">
        <v>65</v>
      </c>
      <c r="G20" s="946">
        <v>26.49</v>
      </c>
      <c r="H20" s="577" t="s">
        <v>3739</v>
      </c>
      <c r="I20" s="603" t="s">
        <v>3837</v>
      </c>
    </row>
    <row r="22" spans="1:9">
      <c r="A22" s="2497" t="s">
        <v>5961</v>
      </c>
      <c r="B22" s="2498"/>
      <c r="C22" s="2498"/>
      <c r="D22" s="2498"/>
      <c r="E22" s="2498"/>
      <c r="F22" s="2498"/>
      <c r="G22" s="2498"/>
      <c r="H22" s="2498"/>
      <c r="I22" s="2499"/>
    </row>
    <row r="23" spans="1:9" ht="75">
      <c r="A23" s="900" t="s">
        <v>915</v>
      </c>
      <c r="B23" s="900" t="s">
        <v>907</v>
      </c>
      <c r="C23" s="901" t="s">
        <v>246</v>
      </c>
      <c r="D23" s="900" t="s">
        <v>6446</v>
      </c>
      <c r="E23" s="900" t="s">
        <v>908</v>
      </c>
      <c r="F23" s="900" t="s">
        <v>3736</v>
      </c>
      <c r="G23" s="900" t="s">
        <v>5996</v>
      </c>
      <c r="H23" s="900" t="s">
        <v>576</v>
      </c>
      <c r="I23" s="902" t="s">
        <v>577</v>
      </c>
    </row>
    <row r="24" spans="1:9" ht="31.5" customHeight="1">
      <c r="A24" s="631">
        <v>46717584</v>
      </c>
      <c r="B24" s="633">
        <v>0.1</v>
      </c>
      <c r="C24" s="632"/>
      <c r="D24" s="1026">
        <v>498.72</v>
      </c>
      <c r="E24" s="631" t="s">
        <v>921</v>
      </c>
      <c r="F24" s="631">
        <v>12</v>
      </c>
      <c r="G24" s="946">
        <v>40</v>
      </c>
      <c r="H24" s="2491" t="s">
        <v>3739</v>
      </c>
      <c r="I24" s="2494" t="s">
        <v>3837</v>
      </c>
    </row>
    <row r="25" spans="1:9" ht="31.5" customHeight="1">
      <c r="A25" s="631">
        <v>50718292</v>
      </c>
      <c r="B25" s="633">
        <v>0.1</v>
      </c>
      <c r="C25" s="632"/>
      <c r="D25" s="1026">
        <v>412.5</v>
      </c>
      <c r="E25" s="631" t="s">
        <v>921</v>
      </c>
      <c r="F25" s="631">
        <v>99</v>
      </c>
      <c r="G25" s="946">
        <v>4.17</v>
      </c>
      <c r="H25" s="2492"/>
      <c r="I25" s="2495"/>
    </row>
    <row r="26" spans="1:9" ht="31.5" customHeight="1">
      <c r="A26" s="631">
        <v>50718292</v>
      </c>
      <c r="B26" s="633">
        <v>0.1</v>
      </c>
      <c r="C26" s="632"/>
      <c r="D26" s="1026">
        <v>500</v>
      </c>
      <c r="E26" s="631" t="s">
        <v>921</v>
      </c>
      <c r="F26" s="631"/>
      <c r="G26" s="946"/>
      <c r="H26" s="2492"/>
      <c r="I26" s="2495"/>
    </row>
    <row r="27" spans="1:9" ht="31.5" customHeight="1">
      <c r="A27" s="631">
        <v>46717835</v>
      </c>
      <c r="B27" s="633">
        <v>0.1</v>
      </c>
      <c r="C27" s="632"/>
      <c r="D27" s="1026">
        <v>997.96</v>
      </c>
      <c r="E27" s="631" t="s">
        <v>921</v>
      </c>
      <c r="F27" s="631">
        <v>7</v>
      </c>
      <c r="G27" s="946">
        <v>138.69999999999999</v>
      </c>
      <c r="H27" s="2492"/>
      <c r="I27" s="2495"/>
    </row>
    <row r="28" spans="1:9" ht="31.5" customHeight="1">
      <c r="A28" s="631">
        <v>46718077</v>
      </c>
      <c r="B28" s="633">
        <v>0.1</v>
      </c>
      <c r="C28" s="632"/>
      <c r="D28" s="1026">
        <v>999.13</v>
      </c>
      <c r="E28" s="631" t="s">
        <v>921</v>
      </c>
      <c r="F28" s="631">
        <v>12</v>
      </c>
      <c r="G28" s="946">
        <v>83.28</v>
      </c>
      <c r="H28" s="2493"/>
      <c r="I28" s="2496"/>
    </row>
    <row r="29" spans="1:9" s="1030" customFormat="1">
      <c r="A29" s="2500" t="s">
        <v>43</v>
      </c>
      <c r="B29" s="2501"/>
      <c r="C29" s="1027"/>
      <c r="D29" s="947">
        <f>SUM(D24:D28)</f>
        <v>3408.3100000000004</v>
      </c>
      <c r="E29" s="643"/>
      <c r="F29" s="1027"/>
      <c r="G29" s="947"/>
      <c r="H29" s="643"/>
      <c r="I29" s="1029"/>
    </row>
    <row r="31" spans="1:9" hidden="1"/>
    <row r="32" spans="1:9">
      <c r="A32" s="1022" t="s">
        <v>7447</v>
      </c>
      <c r="B32" s="1022"/>
      <c r="C32" s="1022" t="s">
        <v>934</v>
      </c>
      <c r="E32" s="1288"/>
    </row>
    <row r="33" spans="1:9" ht="96.75" customHeight="1">
      <c r="A33" s="900" t="s">
        <v>915</v>
      </c>
      <c r="B33" s="900" t="s">
        <v>907</v>
      </c>
      <c r="C33" s="901" t="s">
        <v>246</v>
      </c>
      <c r="D33" s="900" t="s">
        <v>6446</v>
      </c>
      <c r="E33" s="900" t="s">
        <v>908</v>
      </c>
      <c r="F33" s="900" t="s">
        <v>3736</v>
      </c>
      <c r="G33" s="894" t="s">
        <v>5990</v>
      </c>
      <c r="H33" s="900" t="s">
        <v>576</v>
      </c>
      <c r="I33" s="902" t="s">
        <v>577</v>
      </c>
    </row>
    <row r="34" spans="1:9" ht="36" customHeight="1">
      <c r="A34" s="823">
        <v>37474001</v>
      </c>
      <c r="B34" s="824" t="s">
        <v>3738</v>
      </c>
      <c r="C34" s="576"/>
      <c r="D34" s="1294">
        <v>1450.44</v>
      </c>
      <c r="E34" s="577" t="s">
        <v>921</v>
      </c>
      <c r="F34" s="577"/>
      <c r="G34" s="946"/>
      <c r="H34" s="577" t="s">
        <v>3739</v>
      </c>
      <c r="I34" s="603" t="s">
        <v>3837</v>
      </c>
    </row>
    <row r="36" spans="1:9">
      <c r="A36" s="1022" t="s">
        <v>7448</v>
      </c>
      <c r="B36" s="1022"/>
      <c r="C36" s="1022" t="s">
        <v>934</v>
      </c>
      <c r="E36" s="1288"/>
    </row>
    <row r="37" spans="1:9" ht="99" customHeight="1">
      <c r="A37" s="900" t="s">
        <v>915</v>
      </c>
      <c r="B37" s="900" t="s">
        <v>907</v>
      </c>
      <c r="C37" s="901" t="s">
        <v>246</v>
      </c>
      <c r="D37" s="900" t="s">
        <v>6446</v>
      </c>
      <c r="E37" s="900" t="s">
        <v>908</v>
      </c>
      <c r="F37" s="900" t="s">
        <v>3736</v>
      </c>
      <c r="G37" s="894" t="s">
        <v>5990</v>
      </c>
      <c r="H37" s="900" t="s">
        <v>576</v>
      </c>
      <c r="I37" s="902" t="s">
        <v>577</v>
      </c>
    </row>
    <row r="38" spans="1:9" ht="63">
      <c r="A38" s="823">
        <v>46717181</v>
      </c>
      <c r="B38" s="824" t="s">
        <v>3738</v>
      </c>
      <c r="C38" s="576"/>
      <c r="D38" s="1294">
        <v>1450.44</v>
      </c>
      <c r="E38" s="577" t="s">
        <v>921</v>
      </c>
      <c r="F38" s="577"/>
      <c r="G38" s="946"/>
      <c r="H38" s="577" t="s">
        <v>3739</v>
      </c>
      <c r="I38" s="603" t="s">
        <v>3837</v>
      </c>
    </row>
    <row r="40" spans="1:9" hidden="1"/>
    <row r="41" spans="1:9">
      <c r="A41" s="1022" t="s">
        <v>7449</v>
      </c>
      <c r="B41" s="1022"/>
      <c r="C41" s="1022" t="s">
        <v>934</v>
      </c>
      <c r="E41" s="1288"/>
    </row>
    <row r="42" spans="1:9" ht="75">
      <c r="A42" s="900" t="s">
        <v>915</v>
      </c>
      <c r="B42" s="900" t="s">
        <v>907</v>
      </c>
      <c r="C42" s="901" t="s">
        <v>246</v>
      </c>
      <c r="D42" s="900" t="s">
        <v>6446</v>
      </c>
      <c r="E42" s="900" t="s">
        <v>908</v>
      </c>
      <c r="F42" s="900" t="s">
        <v>3736</v>
      </c>
      <c r="G42" s="894" t="s">
        <v>5990</v>
      </c>
      <c r="H42" s="900" t="s">
        <v>576</v>
      </c>
      <c r="I42" s="902" t="s">
        <v>577</v>
      </c>
    </row>
    <row r="43" spans="1:9" ht="31.5" customHeight="1">
      <c r="A43" s="823">
        <v>37475001</v>
      </c>
      <c r="B43" s="1324">
        <v>0.1</v>
      </c>
      <c r="C43" s="576"/>
      <c r="D43" s="1294">
        <v>995.77</v>
      </c>
      <c r="E43" s="577" t="s">
        <v>921</v>
      </c>
      <c r="F43" s="577">
        <v>14</v>
      </c>
      <c r="G43" s="946">
        <v>68.89</v>
      </c>
      <c r="H43" s="2491" t="s">
        <v>3739</v>
      </c>
      <c r="I43" s="2494" t="s">
        <v>3837</v>
      </c>
    </row>
    <row r="44" spans="1:9" ht="32.25" customHeight="1">
      <c r="A44" s="903">
        <v>37475002</v>
      </c>
      <c r="B44" s="1324">
        <v>0.1</v>
      </c>
      <c r="C44" s="1290"/>
      <c r="D44" s="1294">
        <v>998.36</v>
      </c>
      <c r="E44" s="577" t="s">
        <v>921</v>
      </c>
      <c r="F44" s="577">
        <v>38</v>
      </c>
      <c r="G44" s="946">
        <v>26.61</v>
      </c>
      <c r="H44" s="2492"/>
      <c r="I44" s="2495"/>
    </row>
    <row r="45" spans="1:9" ht="32.25" customHeight="1">
      <c r="A45" s="903">
        <v>37475003</v>
      </c>
      <c r="B45" s="1324">
        <v>0.1</v>
      </c>
      <c r="C45" s="1290"/>
      <c r="D45" s="1294">
        <v>999.71</v>
      </c>
      <c r="E45" s="577" t="s">
        <v>921</v>
      </c>
      <c r="F45" s="577">
        <v>6</v>
      </c>
      <c r="G45" s="946">
        <v>168.74</v>
      </c>
      <c r="H45" s="2492"/>
      <c r="I45" s="2495"/>
    </row>
    <row r="46" spans="1:9" ht="32.25" customHeight="1">
      <c r="A46" s="903">
        <v>37475004</v>
      </c>
      <c r="B46" s="1324">
        <v>0.1</v>
      </c>
      <c r="C46" s="1290"/>
      <c r="D46" s="1294">
        <v>500</v>
      </c>
      <c r="E46" s="577" t="s">
        <v>921</v>
      </c>
      <c r="F46" s="577"/>
      <c r="G46" s="946"/>
      <c r="H46" s="2492"/>
      <c r="I46" s="2495"/>
    </row>
    <row r="47" spans="1:9" ht="32.25" customHeight="1">
      <c r="A47" s="903">
        <v>37475005</v>
      </c>
      <c r="B47" s="1324">
        <v>0.1</v>
      </c>
      <c r="C47" s="1290"/>
      <c r="D47" s="1294">
        <v>500</v>
      </c>
      <c r="E47" s="577" t="s">
        <v>921</v>
      </c>
      <c r="F47" s="577"/>
      <c r="G47" s="946"/>
      <c r="H47" s="2492"/>
      <c r="I47" s="2495"/>
    </row>
    <row r="48" spans="1:9" ht="32.25" customHeight="1">
      <c r="A48" s="903">
        <v>37473001</v>
      </c>
      <c r="B48" s="1324">
        <v>0.1</v>
      </c>
      <c r="C48" s="1290"/>
      <c r="D48" s="1294">
        <v>400</v>
      </c>
      <c r="E48" s="577" t="s">
        <v>921</v>
      </c>
      <c r="F48" s="577"/>
      <c r="G48" s="946"/>
      <c r="H48" s="2492"/>
      <c r="I48" s="2495"/>
    </row>
    <row r="49" spans="1:9" ht="32.25" customHeight="1">
      <c r="A49" s="903">
        <v>37473002</v>
      </c>
      <c r="B49" s="1324">
        <v>0.1</v>
      </c>
      <c r="C49" s="1290"/>
      <c r="D49" s="1294">
        <v>600</v>
      </c>
      <c r="E49" s="577" t="s">
        <v>921</v>
      </c>
      <c r="F49" s="577"/>
      <c r="G49" s="946"/>
      <c r="H49" s="2493"/>
      <c r="I49" s="2496"/>
    </row>
    <row r="50" spans="1:9" ht="26.25" customHeight="1">
      <c r="A50" s="1650" t="s">
        <v>2</v>
      </c>
      <c r="B50" s="1289"/>
      <c r="C50" s="1290"/>
      <c r="D50" s="1536">
        <f>SUM(D43:D49)</f>
        <v>4993.84</v>
      </c>
      <c r="E50" s="1291"/>
      <c r="F50" s="1290"/>
      <c r="G50" s="1290"/>
      <c r="H50" s="1291"/>
      <c r="I50" s="1292"/>
    </row>
  </sheetData>
  <mergeCells count="8">
    <mergeCell ref="H43:H49"/>
    <mergeCell ref="I43:I49"/>
    <mergeCell ref="A22:I22"/>
    <mergeCell ref="A29:B29"/>
    <mergeCell ref="H3:H4"/>
    <mergeCell ref="I3:I4"/>
    <mergeCell ref="H24:H28"/>
    <mergeCell ref="I24:I28"/>
  </mergeCells>
  <printOptions horizontalCentered="1"/>
  <pageMargins left="0.39370078740157483" right="0.15748031496062992" top="0.51181102362204722" bottom="0.19685039370078741" header="0.31496062992125984" footer="0.15748031496062992"/>
  <pageSetup paperSize="9" scale="73" orientation="portrait" r:id="rId1"/>
  <headerFooter scaleWithDoc="0" alignWithMargins="0"/>
  <rowBreaks count="1" manualBreakCount="1">
    <brk id="29" max="8" man="1"/>
  </rowBreaks>
</worksheet>
</file>

<file path=xl/worksheets/sheet17.xml><?xml version="1.0" encoding="utf-8"?>
<worksheet xmlns="http://schemas.openxmlformats.org/spreadsheetml/2006/main" xmlns:r="http://schemas.openxmlformats.org/officeDocument/2006/relationships">
  <sheetPr>
    <tabColor rgb="FFFF0000"/>
  </sheetPr>
  <dimension ref="A1:P523"/>
  <sheetViews>
    <sheetView view="pageBreakPreview" topLeftCell="G10" zoomScale="85" zoomScaleSheetLayoutView="85" workbookViewId="0">
      <selection activeCell="L2" sqref="L2:M514"/>
    </sheetView>
  </sheetViews>
  <sheetFormatPr defaultColWidth="8.85546875" defaultRowHeight="15"/>
  <cols>
    <col min="1" max="1" width="8.85546875" style="1295" hidden="1" customWidth="1"/>
    <col min="2" max="2" width="8.85546875" style="1295" customWidth="1"/>
    <col min="3" max="3" width="18.85546875" style="1295" customWidth="1"/>
    <col min="4" max="4" width="12.5703125" style="1296" customWidth="1"/>
    <col min="5" max="5" width="8.85546875" style="1295" hidden="1" customWidth="1"/>
    <col min="6" max="6" width="16.140625" style="1295" customWidth="1"/>
    <col min="7" max="7" width="15.5703125" style="1297" customWidth="1"/>
    <col min="8" max="8" width="12.7109375" style="1295" customWidth="1"/>
    <col min="9" max="9" width="15" style="1295" customWidth="1"/>
    <col min="10" max="10" width="17" style="1295" hidden="1" customWidth="1"/>
    <col min="11" max="11" width="18.28515625" style="1295" hidden="1" customWidth="1"/>
    <col min="12" max="12" width="21.5703125" style="2025" customWidth="1"/>
    <col min="13" max="13" width="21.7109375" style="1298" customWidth="1"/>
    <col min="14" max="14" width="15.5703125" style="1295" customWidth="1"/>
    <col min="15" max="15" width="17.28515625" style="1295" customWidth="1"/>
    <col min="16" max="16" width="12.28515625" style="1295" customWidth="1"/>
    <col min="17" max="257" width="8.85546875" style="1295"/>
    <col min="258" max="258" width="0" style="1295" hidden="1" customWidth="1"/>
    <col min="259" max="259" width="18.85546875" style="1295" customWidth="1"/>
    <col min="260" max="260" width="12.5703125" style="1295" customWidth="1"/>
    <col min="261" max="261" width="0" style="1295" hidden="1" customWidth="1"/>
    <col min="262" max="262" width="16.140625" style="1295" customWidth="1"/>
    <col min="263" max="263" width="15.5703125" style="1295" customWidth="1"/>
    <col min="264" max="264" width="12.7109375" style="1295" customWidth="1"/>
    <col min="265" max="265" width="15" style="1295" customWidth="1"/>
    <col min="266" max="267" width="0" style="1295" hidden="1" customWidth="1"/>
    <col min="268" max="268" width="44.28515625" style="1295" customWidth="1"/>
    <col min="269" max="269" width="51.7109375" style="1295" bestFit="1" customWidth="1"/>
    <col min="270" max="270" width="15.5703125" style="1295" customWidth="1"/>
    <col min="271" max="271" width="17.28515625" style="1295" customWidth="1"/>
    <col min="272" max="272" width="12.28515625" style="1295" customWidth="1"/>
    <col min="273" max="513" width="8.85546875" style="1295"/>
    <col min="514" max="514" width="0" style="1295" hidden="1" customWidth="1"/>
    <col min="515" max="515" width="18.85546875" style="1295" customWidth="1"/>
    <col min="516" max="516" width="12.5703125" style="1295" customWidth="1"/>
    <col min="517" max="517" width="0" style="1295" hidden="1" customWidth="1"/>
    <col min="518" max="518" width="16.140625" style="1295" customWidth="1"/>
    <col min="519" max="519" width="15.5703125" style="1295" customWidth="1"/>
    <col min="520" max="520" width="12.7109375" style="1295" customWidth="1"/>
    <col min="521" max="521" width="15" style="1295" customWidth="1"/>
    <col min="522" max="523" width="0" style="1295" hidden="1" customWidth="1"/>
    <col min="524" max="524" width="44.28515625" style="1295" customWidth="1"/>
    <col min="525" max="525" width="51.7109375" style="1295" bestFit="1" customWidth="1"/>
    <col min="526" max="526" width="15.5703125" style="1295" customWidth="1"/>
    <col min="527" max="527" width="17.28515625" style="1295" customWidth="1"/>
    <col min="528" max="528" width="12.28515625" style="1295" customWidth="1"/>
    <col min="529" max="769" width="8.85546875" style="1295"/>
    <col min="770" max="770" width="0" style="1295" hidden="1" customWidth="1"/>
    <col min="771" max="771" width="18.85546875" style="1295" customWidth="1"/>
    <col min="772" max="772" width="12.5703125" style="1295" customWidth="1"/>
    <col min="773" max="773" width="0" style="1295" hidden="1" customWidth="1"/>
    <col min="774" max="774" width="16.140625" style="1295" customWidth="1"/>
    <col min="775" max="775" width="15.5703125" style="1295" customWidth="1"/>
    <col min="776" max="776" width="12.7109375" style="1295" customWidth="1"/>
    <col min="777" max="777" width="15" style="1295" customWidth="1"/>
    <col min="778" max="779" width="0" style="1295" hidden="1" customWidth="1"/>
    <col min="780" max="780" width="44.28515625" style="1295" customWidth="1"/>
    <col min="781" max="781" width="51.7109375" style="1295" bestFit="1" customWidth="1"/>
    <col min="782" max="782" width="15.5703125" style="1295" customWidth="1"/>
    <col min="783" max="783" width="17.28515625" style="1295" customWidth="1"/>
    <col min="784" max="784" width="12.28515625" style="1295" customWidth="1"/>
    <col min="785" max="1025" width="8.85546875" style="1295"/>
    <col min="1026" max="1026" width="0" style="1295" hidden="1" customWidth="1"/>
    <col min="1027" max="1027" width="18.85546875" style="1295" customWidth="1"/>
    <col min="1028" max="1028" width="12.5703125" style="1295" customWidth="1"/>
    <col min="1029" max="1029" width="0" style="1295" hidden="1" customWidth="1"/>
    <col min="1030" max="1030" width="16.140625" style="1295" customWidth="1"/>
    <col min="1031" max="1031" width="15.5703125" style="1295" customWidth="1"/>
    <col min="1032" max="1032" width="12.7109375" style="1295" customWidth="1"/>
    <col min="1033" max="1033" width="15" style="1295" customWidth="1"/>
    <col min="1034" max="1035" width="0" style="1295" hidden="1" customWidth="1"/>
    <col min="1036" max="1036" width="44.28515625" style="1295" customWidth="1"/>
    <col min="1037" max="1037" width="51.7109375" style="1295" bestFit="1" customWidth="1"/>
    <col min="1038" max="1038" width="15.5703125" style="1295" customWidth="1"/>
    <col min="1039" max="1039" width="17.28515625" style="1295" customWidth="1"/>
    <col min="1040" max="1040" width="12.28515625" style="1295" customWidth="1"/>
    <col min="1041" max="1281" width="8.85546875" style="1295"/>
    <col min="1282" max="1282" width="0" style="1295" hidden="1" customWidth="1"/>
    <col min="1283" max="1283" width="18.85546875" style="1295" customWidth="1"/>
    <col min="1284" max="1284" width="12.5703125" style="1295" customWidth="1"/>
    <col min="1285" max="1285" width="0" style="1295" hidden="1" customWidth="1"/>
    <col min="1286" max="1286" width="16.140625" style="1295" customWidth="1"/>
    <col min="1287" max="1287" width="15.5703125" style="1295" customWidth="1"/>
    <col min="1288" max="1288" width="12.7109375" style="1295" customWidth="1"/>
    <col min="1289" max="1289" width="15" style="1295" customWidth="1"/>
    <col min="1290" max="1291" width="0" style="1295" hidden="1" customWidth="1"/>
    <col min="1292" max="1292" width="44.28515625" style="1295" customWidth="1"/>
    <col min="1293" max="1293" width="51.7109375" style="1295" bestFit="1" customWidth="1"/>
    <col min="1294" max="1294" width="15.5703125" style="1295" customWidth="1"/>
    <col min="1295" max="1295" width="17.28515625" style="1295" customWidth="1"/>
    <col min="1296" max="1296" width="12.28515625" style="1295" customWidth="1"/>
    <col min="1297" max="1537" width="8.85546875" style="1295"/>
    <col min="1538" max="1538" width="0" style="1295" hidden="1" customWidth="1"/>
    <col min="1539" max="1539" width="18.85546875" style="1295" customWidth="1"/>
    <col min="1540" max="1540" width="12.5703125" style="1295" customWidth="1"/>
    <col min="1541" max="1541" width="0" style="1295" hidden="1" customWidth="1"/>
    <col min="1542" max="1542" width="16.140625" style="1295" customWidth="1"/>
    <col min="1543" max="1543" width="15.5703125" style="1295" customWidth="1"/>
    <col min="1544" max="1544" width="12.7109375" style="1295" customWidth="1"/>
    <col min="1545" max="1545" width="15" style="1295" customWidth="1"/>
    <col min="1546" max="1547" width="0" style="1295" hidden="1" customWidth="1"/>
    <col min="1548" max="1548" width="44.28515625" style="1295" customWidth="1"/>
    <col min="1549" max="1549" width="51.7109375" style="1295" bestFit="1" customWidth="1"/>
    <col min="1550" max="1550" width="15.5703125" style="1295" customWidth="1"/>
    <col min="1551" max="1551" width="17.28515625" style="1295" customWidth="1"/>
    <col min="1552" max="1552" width="12.28515625" style="1295" customWidth="1"/>
    <col min="1553" max="1793" width="8.85546875" style="1295"/>
    <col min="1794" max="1794" width="0" style="1295" hidden="1" customWidth="1"/>
    <col min="1795" max="1795" width="18.85546875" style="1295" customWidth="1"/>
    <col min="1796" max="1796" width="12.5703125" style="1295" customWidth="1"/>
    <col min="1797" max="1797" width="0" style="1295" hidden="1" customWidth="1"/>
    <col min="1798" max="1798" width="16.140625" style="1295" customWidth="1"/>
    <col min="1799" max="1799" width="15.5703125" style="1295" customWidth="1"/>
    <col min="1800" max="1800" width="12.7109375" style="1295" customWidth="1"/>
    <col min="1801" max="1801" width="15" style="1295" customWidth="1"/>
    <col min="1802" max="1803" width="0" style="1295" hidden="1" customWidth="1"/>
    <col min="1804" max="1804" width="44.28515625" style="1295" customWidth="1"/>
    <col min="1805" max="1805" width="51.7109375" style="1295" bestFit="1" customWidth="1"/>
    <col min="1806" max="1806" width="15.5703125" style="1295" customWidth="1"/>
    <col min="1807" max="1807" width="17.28515625" style="1295" customWidth="1"/>
    <col min="1808" max="1808" width="12.28515625" style="1295" customWidth="1"/>
    <col min="1809" max="2049" width="8.85546875" style="1295"/>
    <col min="2050" max="2050" width="0" style="1295" hidden="1" customWidth="1"/>
    <col min="2051" max="2051" width="18.85546875" style="1295" customWidth="1"/>
    <col min="2052" max="2052" width="12.5703125" style="1295" customWidth="1"/>
    <col min="2053" max="2053" width="0" style="1295" hidden="1" customWidth="1"/>
    <col min="2054" max="2054" width="16.140625" style="1295" customWidth="1"/>
    <col min="2055" max="2055" width="15.5703125" style="1295" customWidth="1"/>
    <col min="2056" max="2056" width="12.7109375" style="1295" customWidth="1"/>
    <col min="2057" max="2057" width="15" style="1295" customWidth="1"/>
    <col min="2058" max="2059" width="0" style="1295" hidden="1" customWidth="1"/>
    <col min="2060" max="2060" width="44.28515625" style="1295" customWidth="1"/>
    <col min="2061" max="2061" width="51.7109375" style="1295" bestFit="1" customWidth="1"/>
    <col min="2062" max="2062" width="15.5703125" style="1295" customWidth="1"/>
    <col min="2063" max="2063" width="17.28515625" style="1295" customWidth="1"/>
    <col min="2064" max="2064" width="12.28515625" style="1295" customWidth="1"/>
    <col min="2065" max="2305" width="8.85546875" style="1295"/>
    <col min="2306" max="2306" width="0" style="1295" hidden="1" customWidth="1"/>
    <col min="2307" max="2307" width="18.85546875" style="1295" customWidth="1"/>
    <col min="2308" max="2308" width="12.5703125" style="1295" customWidth="1"/>
    <col min="2309" max="2309" width="0" style="1295" hidden="1" customWidth="1"/>
    <col min="2310" max="2310" width="16.140625" style="1295" customWidth="1"/>
    <col min="2311" max="2311" width="15.5703125" style="1295" customWidth="1"/>
    <col min="2312" max="2312" width="12.7109375" style="1295" customWidth="1"/>
    <col min="2313" max="2313" width="15" style="1295" customWidth="1"/>
    <col min="2314" max="2315" width="0" style="1295" hidden="1" customWidth="1"/>
    <col min="2316" max="2316" width="44.28515625" style="1295" customWidth="1"/>
    <col min="2317" max="2317" width="51.7109375" style="1295" bestFit="1" customWidth="1"/>
    <col min="2318" max="2318" width="15.5703125" style="1295" customWidth="1"/>
    <col min="2319" max="2319" width="17.28515625" style="1295" customWidth="1"/>
    <col min="2320" max="2320" width="12.28515625" style="1295" customWidth="1"/>
    <col min="2321" max="2561" width="8.85546875" style="1295"/>
    <col min="2562" max="2562" width="0" style="1295" hidden="1" customWidth="1"/>
    <col min="2563" max="2563" width="18.85546875" style="1295" customWidth="1"/>
    <col min="2564" max="2564" width="12.5703125" style="1295" customWidth="1"/>
    <col min="2565" max="2565" width="0" style="1295" hidden="1" customWidth="1"/>
    <col min="2566" max="2566" width="16.140625" style="1295" customWidth="1"/>
    <col min="2567" max="2567" width="15.5703125" style="1295" customWidth="1"/>
    <col min="2568" max="2568" width="12.7109375" style="1295" customWidth="1"/>
    <col min="2569" max="2569" width="15" style="1295" customWidth="1"/>
    <col min="2570" max="2571" width="0" style="1295" hidden="1" customWidth="1"/>
    <col min="2572" max="2572" width="44.28515625" style="1295" customWidth="1"/>
    <col min="2573" max="2573" width="51.7109375" style="1295" bestFit="1" customWidth="1"/>
    <col min="2574" max="2574" width="15.5703125" style="1295" customWidth="1"/>
    <col min="2575" max="2575" width="17.28515625" style="1295" customWidth="1"/>
    <col min="2576" max="2576" width="12.28515625" style="1295" customWidth="1"/>
    <col min="2577" max="2817" width="8.85546875" style="1295"/>
    <col min="2818" max="2818" width="0" style="1295" hidden="1" customWidth="1"/>
    <col min="2819" max="2819" width="18.85546875" style="1295" customWidth="1"/>
    <col min="2820" max="2820" width="12.5703125" style="1295" customWidth="1"/>
    <col min="2821" max="2821" width="0" style="1295" hidden="1" customWidth="1"/>
    <col min="2822" max="2822" width="16.140625" style="1295" customWidth="1"/>
    <col min="2823" max="2823" width="15.5703125" style="1295" customWidth="1"/>
    <col min="2824" max="2824" width="12.7109375" style="1295" customWidth="1"/>
    <col min="2825" max="2825" width="15" style="1295" customWidth="1"/>
    <col min="2826" max="2827" width="0" style="1295" hidden="1" customWidth="1"/>
    <col min="2828" max="2828" width="44.28515625" style="1295" customWidth="1"/>
    <col min="2829" max="2829" width="51.7109375" style="1295" bestFit="1" customWidth="1"/>
    <col min="2830" max="2830" width="15.5703125" style="1295" customWidth="1"/>
    <col min="2831" max="2831" width="17.28515625" style="1295" customWidth="1"/>
    <col min="2832" max="2832" width="12.28515625" style="1295" customWidth="1"/>
    <col min="2833" max="3073" width="8.85546875" style="1295"/>
    <col min="3074" max="3074" width="0" style="1295" hidden="1" customWidth="1"/>
    <col min="3075" max="3075" width="18.85546875" style="1295" customWidth="1"/>
    <col min="3076" max="3076" width="12.5703125" style="1295" customWidth="1"/>
    <col min="3077" max="3077" width="0" style="1295" hidden="1" customWidth="1"/>
    <col min="3078" max="3078" width="16.140625" style="1295" customWidth="1"/>
    <col min="3079" max="3079" width="15.5703125" style="1295" customWidth="1"/>
    <col min="3080" max="3080" width="12.7109375" style="1295" customWidth="1"/>
    <col min="3081" max="3081" width="15" style="1295" customWidth="1"/>
    <col min="3082" max="3083" width="0" style="1295" hidden="1" customWidth="1"/>
    <col min="3084" max="3084" width="44.28515625" style="1295" customWidth="1"/>
    <col min="3085" max="3085" width="51.7109375" style="1295" bestFit="1" customWidth="1"/>
    <col min="3086" max="3086" width="15.5703125" style="1295" customWidth="1"/>
    <col min="3087" max="3087" width="17.28515625" style="1295" customWidth="1"/>
    <col min="3088" max="3088" width="12.28515625" style="1295" customWidth="1"/>
    <col min="3089" max="3329" width="8.85546875" style="1295"/>
    <col min="3330" max="3330" width="0" style="1295" hidden="1" customWidth="1"/>
    <col min="3331" max="3331" width="18.85546875" style="1295" customWidth="1"/>
    <col min="3332" max="3332" width="12.5703125" style="1295" customWidth="1"/>
    <col min="3333" max="3333" width="0" style="1295" hidden="1" customWidth="1"/>
    <col min="3334" max="3334" width="16.140625" style="1295" customWidth="1"/>
    <col min="3335" max="3335" width="15.5703125" style="1295" customWidth="1"/>
    <col min="3336" max="3336" width="12.7109375" style="1295" customWidth="1"/>
    <col min="3337" max="3337" width="15" style="1295" customWidth="1"/>
    <col min="3338" max="3339" width="0" style="1295" hidden="1" customWidth="1"/>
    <col min="3340" max="3340" width="44.28515625" style="1295" customWidth="1"/>
    <col min="3341" max="3341" width="51.7109375" style="1295" bestFit="1" customWidth="1"/>
    <col min="3342" max="3342" width="15.5703125" style="1295" customWidth="1"/>
    <col min="3343" max="3343" width="17.28515625" style="1295" customWidth="1"/>
    <col min="3344" max="3344" width="12.28515625" style="1295" customWidth="1"/>
    <col min="3345" max="3585" width="8.85546875" style="1295"/>
    <col min="3586" max="3586" width="0" style="1295" hidden="1" customWidth="1"/>
    <col min="3587" max="3587" width="18.85546875" style="1295" customWidth="1"/>
    <col min="3588" max="3588" width="12.5703125" style="1295" customWidth="1"/>
    <col min="3589" max="3589" width="0" style="1295" hidden="1" customWidth="1"/>
    <col min="3590" max="3590" width="16.140625" style="1295" customWidth="1"/>
    <col min="3591" max="3591" width="15.5703125" style="1295" customWidth="1"/>
    <col min="3592" max="3592" width="12.7109375" style="1295" customWidth="1"/>
    <col min="3593" max="3593" width="15" style="1295" customWidth="1"/>
    <col min="3594" max="3595" width="0" style="1295" hidden="1" customWidth="1"/>
    <col min="3596" max="3596" width="44.28515625" style="1295" customWidth="1"/>
    <col min="3597" max="3597" width="51.7109375" style="1295" bestFit="1" customWidth="1"/>
    <col min="3598" max="3598" width="15.5703125" style="1295" customWidth="1"/>
    <col min="3599" max="3599" width="17.28515625" style="1295" customWidth="1"/>
    <col min="3600" max="3600" width="12.28515625" style="1295" customWidth="1"/>
    <col min="3601" max="3841" width="8.85546875" style="1295"/>
    <col min="3842" max="3842" width="0" style="1295" hidden="1" customWidth="1"/>
    <col min="3843" max="3843" width="18.85546875" style="1295" customWidth="1"/>
    <col min="3844" max="3844" width="12.5703125" style="1295" customWidth="1"/>
    <col min="3845" max="3845" width="0" style="1295" hidden="1" customWidth="1"/>
    <col min="3846" max="3846" width="16.140625" style="1295" customWidth="1"/>
    <col min="3847" max="3847" width="15.5703125" style="1295" customWidth="1"/>
    <col min="3848" max="3848" width="12.7109375" style="1295" customWidth="1"/>
    <col min="3849" max="3849" width="15" style="1295" customWidth="1"/>
    <col min="3850" max="3851" width="0" style="1295" hidden="1" customWidth="1"/>
    <col min="3852" max="3852" width="44.28515625" style="1295" customWidth="1"/>
    <col min="3853" max="3853" width="51.7109375" style="1295" bestFit="1" customWidth="1"/>
    <col min="3854" max="3854" width="15.5703125" style="1295" customWidth="1"/>
    <col min="3855" max="3855" width="17.28515625" style="1295" customWidth="1"/>
    <col min="3856" max="3856" width="12.28515625" style="1295" customWidth="1"/>
    <col min="3857" max="4097" width="8.85546875" style="1295"/>
    <col min="4098" max="4098" width="0" style="1295" hidden="1" customWidth="1"/>
    <col min="4099" max="4099" width="18.85546875" style="1295" customWidth="1"/>
    <col min="4100" max="4100" width="12.5703125" style="1295" customWidth="1"/>
    <col min="4101" max="4101" width="0" style="1295" hidden="1" customWidth="1"/>
    <col min="4102" max="4102" width="16.140625" style="1295" customWidth="1"/>
    <col min="4103" max="4103" width="15.5703125" style="1295" customWidth="1"/>
    <col min="4104" max="4104" width="12.7109375" style="1295" customWidth="1"/>
    <col min="4105" max="4105" width="15" style="1295" customWidth="1"/>
    <col min="4106" max="4107" width="0" style="1295" hidden="1" customWidth="1"/>
    <col min="4108" max="4108" width="44.28515625" style="1295" customWidth="1"/>
    <col min="4109" max="4109" width="51.7109375" style="1295" bestFit="1" customWidth="1"/>
    <col min="4110" max="4110" width="15.5703125" style="1295" customWidth="1"/>
    <col min="4111" max="4111" width="17.28515625" style="1295" customWidth="1"/>
    <col min="4112" max="4112" width="12.28515625" style="1295" customWidth="1"/>
    <col min="4113" max="4353" width="8.85546875" style="1295"/>
    <col min="4354" max="4354" width="0" style="1295" hidden="1" customWidth="1"/>
    <col min="4355" max="4355" width="18.85546875" style="1295" customWidth="1"/>
    <col min="4356" max="4356" width="12.5703125" style="1295" customWidth="1"/>
    <col min="4357" max="4357" width="0" style="1295" hidden="1" customWidth="1"/>
    <col min="4358" max="4358" width="16.140625" style="1295" customWidth="1"/>
    <col min="4359" max="4359" width="15.5703125" style="1295" customWidth="1"/>
    <col min="4360" max="4360" width="12.7109375" style="1295" customWidth="1"/>
    <col min="4361" max="4361" width="15" style="1295" customWidth="1"/>
    <col min="4362" max="4363" width="0" style="1295" hidden="1" customWidth="1"/>
    <col min="4364" max="4364" width="44.28515625" style="1295" customWidth="1"/>
    <col min="4365" max="4365" width="51.7109375" style="1295" bestFit="1" customWidth="1"/>
    <col min="4366" max="4366" width="15.5703125" style="1295" customWidth="1"/>
    <col min="4367" max="4367" width="17.28515625" style="1295" customWidth="1"/>
    <col min="4368" max="4368" width="12.28515625" style="1295" customWidth="1"/>
    <col min="4369" max="4609" width="8.85546875" style="1295"/>
    <col min="4610" max="4610" width="0" style="1295" hidden="1" customWidth="1"/>
    <col min="4611" max="4611" width="18.85546875" style="1295" customWidth="1"/>
    <col min="4612" max="4612" width="12.5703125" style="1295" customWidth="1"/>
    <col min="4613" max="4613" width="0" style="1295" hidden="1" customWidth="1"/>
    <col min="4614" max="4614" width="16.140625" style="1295" customWidth="1"/>
    <col min="4615" max="4615" width="15.5703125" style="1295" customWidth="1"/>
    <col min="4616" max="4616" width="12.7109375" style="1295" customWidth="1"/>
    <col min="4617" max="4617" width="15" style="1295" customWidth="1"/>
    <col min="4618" max="4619" width="0" style="1295" hidden="1" customWidth="1"/>
    <col min="4620" max="4620" width="44.28515625" style="1295" customWidth="1"/>
    <col min="4621" max="4621" width="51.7109375" style="1295" bestFit="1" customWidth="1"/>
    <col min="4622" max="4622" width="15.5703125" style="1295" customWidth="1"/>
    <col min="4623" max="4623" width="17.28515625" style="1295" customWidth="1"/>
    <col min="4624" max="4624" width="12.28515625" style="1295" customWidth="1"/>
    <col min="4625" max="4865" width="8.85546875" style="1295"/>
    <col min="4866" max="4866" width="0" style="1295" hidden="1" customWidth="1"/>
    <col min="4867" max="4867" width="18.85546875" style="1295" customWidth="1"/>
    <col min="4868" max="4868" width="12.5703125" style="1295" customWidth="1"/>
    <col min="4869" max="4869" width="0" style="1295" hidden="1" customWidth="1"/>
    <col min="4870" max="4870" width="16.140625" style="1295" customWidth="1"/>
    <col min="4871" max="4871" width="15.5703125" style="1295" customWidth="1"/>
    <col min="4872" max="4872" width="12.7109375" style="1295" customWidth="1"/>
    <col min="4873" max="4873" width="15" style="1295" customWidth="1"/>
    <col min="4874" max="4875" width="0" style="1295" hidden="1" customWidth="1"/>
    <col min="4876" max="4876" width="44.28515625" style="1295" customWidth="1"/>
    <col min="4877" max="4877" width="51.7109375" style="1295" bestFit="1" customWidth="1"/>
    <col min="4878" max="4878" width="15.5703125" style="1295" customWidth="1"/>
    <col min="4879" max="4879" width="17.28515625" style="1295" customWidth="1"/>
    <col min="4880" max="4880" width="12.28515625" style="1295" customWidth="1"/>
    <col min="4881" max="5121" width="8.85546875" style="1295"/>
    <col min="5122" max="5122" width="0" style="1295" hidden="1" customWidth="1"/>
    <col min="5123" max="5123" width="18.85546875" style="1295" customWidth="1"/>
    <col min="5124" max="5124" width="12.5703125" style="1295" customWidth="1"/>
    <col min="5125" max="5125" width="0" style="1295" hidden="1" customWidth="1"/>
    <col min="5126" max="5126" width="16.140625" style="1295" customWidth="1"/>
    <col min="5127" max="5127" width="15.5703125" style="1295" customWidth="1"/>
    <col min="5128" max="5128" width="12.7109375" style="1295" customWidth="1"/>
    <col min="5129" max="5129" width="15" style="1295" customWidth="1"/>
    <col min="5130" max="5131" width="0" style="1295" hidden="1" customWidth="1"/>
    <col min="5132" max="5132" width="44.28515625" style="1295" customWidth="1"/>
    <col min="5133" max="5133" width="51.7109375" style="1295" bestFit="1" customWidth="1"/>
    <col min="5134" max="5134" width="15.5703125" style="1295" customWidth="1"/>
    <col min="5135" max="5135" width="17.28515625" style="1295" customWidth="1"/>
    <col min="5136" max="5136" width="12.28515625" style="1295" customWidth="1"/>
    <col min="5137" max="5377" width="8.85546875" style="1295"/>
    <col min="5378" max="5378" width="0" style="1295" hidden="1" customWidth="1"/>
    <col min="5379" max="5379" width="18.85546875" style="1295" customWidth="1"/>
    <col min="5380" max="5380" width="12.5703125" style="1295" customWidth="1"/>
    <col min="5381" max="5381" width="0" style="1295" hidden="1" customWidth="1"/>
    <col min="5382" max="5382" width="16.140625" style="1295" customWidth="1"/>
    <col min="5383" max="5383" width="15.5703125" style="1295" customWidth="1"/>
    <col min="5384" max="5384" width="12.7109375" style="1295" customWidth="1"/>
    <col min="5385" max="5385" width="15" style="1295" customWidth="1"/>
    <col min="5386" max="5387" width="0" style="1295" hidden="1" customWidth="1"/>
    <col min="5388" max="5388" width="44.28515625" style="1295" customWidth="1"/>
    <col min="5389" max="5389" width="51.7109375" style="1295" bestFit="1" customWidth="1"/>
    <col min="5390" max="5390" width="15.5703125" style="1295" customWidth="1"/>
    <col min="5391" max="5391" width="17.28515625" style="1295" customWidth="1"/>
    <col min="5392" max="5392" width="12.28515625" style="1295" customWidth="1"/>
    <col min="5393" max="5633" width="8.85546875" style="1295"/>
    <col min="5634" max="5634" width="0" style="1295" hidden="1" customWidth="1"/>
    <col min="5635" max="5635" width="18.85546875" style="1295" customWidth="1"/>
    <col min="5636" max="5636" width="12.5703125" style="1295" customWidth="1"/>
    <col min="5637" max="5637" width="0" style="1295" hidden="1" customWidth="1"/>
    <col min="5638" max="5638" width="16.140625" style="1295" customWidth="1"/>
    <col min="5639" max="5639" width="15.5703125" style="1295" customWidth="1"/>
    <col min="5640" max="5640" width="12.7109375" style="1295" customWidth="1"/>
    <col min="5641" max="5641" width="15" style="1295" customWidth="1"/>
    <col min="5642" max="5643" width="0" style="1295" hidden="1" customWidth="1"/>
    <col min="5644" max="5644" width="44.28515625" style="1295" customWidth="1"/>
    <col min="5645" max="5645" width="51.7109375" style="1295" bestFit="1" customWidth="1"/>
    <col min="5646" max="5646" width="15.5703125" style="1295" customWidth="1"/>
    <col min="5647" max="5647" width="17.28515625" style="1295" customWidth="1"/>
    <col min="5648" max="5648" width="12.28515625" style="1295" customWidth="1"/>
    <col min="5649" max="5889" width="8.85546875" style="1295"/>
    <col min="5890" max="5890" width="0" style="1295" hidden="1" customWidth="1"/>
    <col min="5891" max="5891" width="18.85546875" style="1295" customWidth="1"/>
    <col min="5892" max="5892" width="12.5703125" style="1295" customWidth="1"/>
    <col min="5893" max="5893" width="0" style="1295" hidden="1" customWidth="1"/>
    <col min="5894" max="5894" width="16.140625" style="1295" customWidth="1"/>
    <col min="5895" max="5895" width="15.5703125" style="1295" customWidth="1"/>
    <col min="5896" max="5896" width="12.7109375" style="1295" customWidth="1"/>
    <col min="5897" max="5897" width="15" style="1295" customWidth="1"/>
    <col min="5898" max="5899" width="0" style="1295" hidden="1" customWidth="1"/>
    <col min="5900" max="5900" width="44.28515625" style="1295" customWidth="1"/>
    <col min="5901" max="5901" width="51.7109375" style="1295" bestFit="1" customWidth="1"/>
    <col min="5902" max="5902" width="15.5703125" style="1295" customWidth="1"/>
    <col min="5903" max="5903" width="17.28515625" style="1295" customWidth="1"/>
    <col min="5904" max="5904" width="12.28515625" style="1295" customWidth="1"/>
    <col min="5905" max="6145" width="8.85546875" style="1295"/>
    <col min="6146" max="6146" width="0" style="1295" hidden="1" customWidth="1"/>
    <col min="6147" max="6147" width="18.85546875" style="1295" customWidth="1"/>
    <col min="6148" max="6148" width="12.5703125" style="1295" customWidth="1"/>
    <col min="6149" max="6149" width="0" style="1295" hidden="1" customWidth="1"/>
    <col min="6150" max="6150" width="16.140625" style="1295" customWidth="1"/>
    <col min="6151" max="6151" width="15.5703125" style="1295" customWidth="1"/>
    <col min="6152" max="6152" width="12.7109375" style="1295" customWidth="1"/>
    <col min="6153" max="6153" width="15" style="1295" customWidth="1"/>
    <col min="6154" max="6155" width="0" style="1295" hidden="1" customWidth="1"/>
    <col min="6156" max="6156" width="44.28515625" style="1295" customWidth="1"/>
    <col min="6157" max="6157" width="51.7109375" style="1295" bestFit="1" customWidth="1"/>
    <col min="6158" max="6158" width="15.5703125" style="1295" customWidth="1"/>
    <col min="6159" max="6159" width="17.28515625" style="1295" customWidth="1"/>
    <col min="6160" max="6160" width="12.28515625" style="1295" customWidth="1"/>
    <col min="6161" max="6401" width="8.85546875" style="1295"/>
    <col min="6402" max="6402" width="0" style="1295" hidden="1" customWidth="1"/>
    <col min="6403" max="6403" width="18.85546875" style="1295" customWidth="1"/>
    <col min="6404" max="6404" width="12.5703125" style="1295" customWidth="1"/>
    <col min="6405" max="6405" width="0" style="1295" hidden="1" customWidth="1"/>
    <col min="6406" max="6406" width="16.140625" style="1295" customWidth="1"/>
    <col min="6407" max="6407" width="15.5703125" style="1295" customWidth="1"/>
    <col min="6408" max="6408" width="12.7109375" style="1295" customWidth="1"/>
    <col min="6409" max="6409" width="15" style="1295" customWidth="1"/>
    <col min="6410" max="6411" width="0" style="1295" hidden="1" customWidth="1"/>
    <col min="6412" max="6412" width="44.28515625" style="1295" customWidth="1"/>
    <col min="6413" max="6413" width="51.7109375" style="1295" bestFit="1" customWidth="1"/>
    <col min="6414" max="6414" width="15.5703125" style="1295" customWidth="1"/>
    <col min="6415" max="6415" width="17.28515625" style="1295" customWidth="1"/>
    <col min="6416" max="6416" width="12.28515625" style="1295" customWidth="1"/>
    <col min="6417" max="6657" width="8.85546875" style="1295"/>
    <col min="6658" max="6658" width="0" style="1295" hidden="1" customWidth="1"/>
    <col min="6659" max="6659" width="18.85546875" style="1295" customWidth="1"/>
    <col min="6660" max="6660" width="12.5703125" style="1295" customWidth="1"/>
    <col min="6661" max="6661" width="0" style="1295" hidden="1" customWidth="1"/>
    <col min="6662" max="6662" width="16.140625" style="1295" customWidth="1"/>
    <col min="6663" max="6663" width="15.5703125" style="1295" customWidth="1"/>
    <col min="6664" max="6664" width="12.7109375" style="1295" customWidth="1"/>
    <col min="6665" max="6665" width="15" style="1295" customWidth="1"/>
    <col min="6666" max="6667" width="0" style="1295" hidden="1" customWidth="1"/>
    <col min="6668" max="6668" width="44.28515625" style="1295" customWidth="1"/>
    <col min="6669" max="6669" width="51.7109375" style="1295" bestFit="1" customWidth="1"/>
    <col min="6670" max="6670" width="15.5703125" style="1295" customWidth="1"/>
    <col min="6671" max="6671" width="17.28515625" style="1295" customWidth="1"/>
    <col min="6672" max="6672" width="12.28515625" style="1295" customWidth="1"/>
    <col min="6673" max="6913" width="8.85546875" style="1295"/>
    <col min="6914" max="6914" width="0" style="1295" hidden="1" customWidth="1"/>
    <col min="6915" max="6915" width="18.85546875" style="1295" customWidth="1"/>
    <col min="6916" max="6916" width="12.5703125" style="1295" customWidth="1"/>
    <col min="6917" max="6917" width="0" style="1295" hidden="1" customWidth="1"/>
    <col min="6918" max="6918" width="16.140625" style="1295" customWidth="1"/>
    <col min="6919" max="6919" width="15.5703125" style="1295" customWidth="1"/>
    <col min="6920" max="6920" width="12.7109375" style="1295" customWidth="1"/>
    <col min="6921" max="6921" width="15" style="1295" customWidth="1"/>
    <col min="6922" max="6923" width="0" style="1295" hidden="1" customWidth="1"/>
    <col min="6924" max="6924" width="44.28515625" style="1295" customWidth="1"/>
    <col min="6925" max="6925" width="51.7109375" style="1295" bestFit="1" customWidth="1"/>
    <col min="6926" max="6926" width="15.5703125" style="1295" customWidth="1"/>
    <col min="6927" max="6927" width="17.28515625" style="1295" customWidth="1"/>
    <col min="6928" max="6928" width="12.28515625" style="1295" customWidth="1"/>
    <col min="6929" max="7169" width="8.85546875" style="1295"/>
    <col min="7170" max="7170" width="0" style="1295" hidden="1" customWidth="1"/>
    <col min="7171" max="7171" width="18.85546875" style="1295" customWidth="1"/>
    <col min="7172" max="7172" width="12.5703125" style="1295" customWidth="1"/>
    <col min="7173" max="7173" width="0" style="1295" hidden="1" customWidth="1"/>
    <col min="7174" max="7174" width="16.140625" style="1295" customWidth="1"/>
    <col min="7175" max="7175" width="15.5703125" style="1295" customWidth="1"/>
    <col min="7176" max="7176" width="12.7109375" style="1295" customWidth="1"/>
    <col min="7177" max="7177" width="15" style="1295" customWidth="1"/>
    <col min="7178" max="7179" width="0" style="1295" hidden="1" customWidth="1"/>
    <col min="7180" max="7180" width="44.28515625" style="1295" customWidth="1"/>
    <col min="7181" max="7181" width="51.7109375" style="1295" bestFit="1" customWidth="1"/>
    <col min="7182" max="7182" width="15.5703125" style="1295" customWidth="1"/>
    <col min="7183" max="7183" width="17.28515625" style="1295" customWidth="1"/>
    <col min="7184" max="7184" width="12.28515625" style="1295" customWidth="1"/>
    <col min="7185" max="7425" width="8.85546875" style="1295"/>
    <col min="7426" max="7426" width="0" style="1295" hidden="1" customWidth="1"/>
    <col min="7427" max="7427" width="18.85546875" style="1295" customWidth="1"/>
    <col min="7428" max="7428" width="12.5703125" style="1295" customWidth="1"/>
    <col min="7429" max="7429" width="0" style="1295" hidden="1" customWidth="1"/>
    <col min="7430" max="7430" width="16.140625" style="1295" customWidth="1"/>
    <col min="7431" max="7431" width="15.5703125" style="1295" customWidth="1"/>
    <col min="7432" max="7432" width="12.7109375" style="1295" customWidth="1"/>
    <col min="7433" max="7433" width="15" style="1295" customWidth="1"/>
    <col min="7434" max="7435" width="0" style="1295" hidden="1" customWidth="1"/>
    <col min="7436" max="7436" width="44.28515625" style="1295" customWidth="1"/>
    <col min="7437" max="7437" width="51.7109375" style="1295" bestFit="1" customWidth="1"/>
    <col min="7438" max="7438" width="15.5703125" style="1295" customWidth="1"/>
    <col min="7439" max="7439" width="17.28515625" style="1295" customWidth="1"/>
    <col min="7440" max="7440" width="12.28515625" style="1295" customWidth="1"/>
    <col min="7441" max="7681" width="8.85546875" style="1295"/>
    <col min="7682" max="7682" width="0" style="1295" hidden="1" customWidth="1"/>
    <col min="7683" max="7683" width="18.85546875" style="1295" customWidth="1"/>
    <col min="7684" max="7684" width="12.5703125" style="1295" customWidth="1"/>
    <col min="7685" max="7685" width="0" style="1295" hidden="1" customWidth="1"/>
    <col min="7686" max="7686" width="16.140625" style="1295" customWidth="1"/>
    <col min="7687" max="7687" width="15.5703125" style="1295" customWidth="1"/>
    <col min="7688" max="7688" width="12.7109375" style="1295" customWidth="1"/>
    <col min="7689" max="7689" width="15" style="1295" customWidth="1"/>
    <col min="7690" max="7691" width="0" style="1295" hidden="1" customWidth="1"/>
    <col min="7692" max="7692" width="44.28515625" style="1295" customWidth="1"/>
    <col min="7693" max="7693" width="51.7109375" style="1295" bestFit="1" customWidth="1"/>
    <col min="7694" max="7694" width="15.5703125" style="1295" customWidth="1"/>
    <col min="7695" max="7695" width="17.28515625" style="1295" customWidth="1"/>
    <col min="7696" max="7696" width="12.28515625" style="1295" customWidth="1"/>
    <col min="7697" max="7937" width="8.85546875" style="1295"/>
    <col min="7938" max="7938" width="0" style="1295" hidden="1" customWidth="1"/>
    <col min="7939" max="7939" width="18.85546875" style="1295" customWidth="1"/>
    <col min="7940" max="7940" width="12.5703125" style="1295" customWidth="1"/>
    <col min="7941" max="7941" width="0" style="1295" hidden="1" customWidth="1"/>
    <col min="7942" max="7942" width="16.140625" style="1295" customWidth="1"/>
    <col min="7943" max="7943" width="15.5703125" style="1295" customWidth="1"/>
    <col min="7944" max="7944" width="12.7109375" style="1295" customWidth="1"/>
    <col min="7945" max="7945" width="15" style="1295" customWidth="1"/>
    <col min="7946" max="7947" width="0" style="1295" hidden="1" customWidth="1"/>
    <col min="7948" max="7948" width="44.28515625" style="1295" customWidth="1"/>
    <col min="7949" max="7949" width="51.7109375" style="1295" bestFit="1" customWidth="1"/>
    <col min="7950" max="7950" width="15.5703125" style="1295" customWidth="1"/>
    <col min="7951" max="7951" width="17.28515625" style="1295" customWidth="1"/>
    <col min="7952" max="7952" width="12.28515625" style="1295" customWidth="1"/>
    <col min="7953" max="8193" width="8.85546875" style="1295"/>
    <col min="8194" max="8194" width="0" style="1295" hidden="1" customWidth="1"/>
    <col min="8195" max="8195" width="18.85546875" style="1295" customWidth="1"/>
    <col min="8196" max="8196" width="12.5703125" style="1295" customWidth="1"/>
    <col min="8197" max="8197" width="0" style="1295" hidden="1" customWidth="1"/>
    <col min="8198" max="8198" width="16.140625" style="1295" customWidth="1"/>
    <col min="8199" max="8199" width="15.5703125" style="1295" customWidth="1"/>
    <col min="8200" max="8200" width="12.7109375" style="1295" customWidth="1"/>
    <col min="8201" max="8201" width="15" style="1295" customWidth="1"/>
    <col min="8202" max="8203" width="0" style="1295" hidden="1" customWidth="1"/>
    <col min="8204" max="8204" width="44.28515625" style="1295" customWidth="1"/>
    <col min="8205" max="8205" width="51.7109375" style="1295" bestFit="1" customWidth="1"/>
    <col min="8206" max="8206" width="15.5703125" style="1295" customWidth="1"/>
    <col min="8207" max="8207" width="17.28515625" style="1295" customWidth="1"/>
    <col min="8208" max="8208" width="12.28515625" style="1295" customWidth="1"/>
    <col min="8209" max="8449" width="8.85546875" style="1295"/>
    <col min="8450" max="8450" width="0" style="1295" hidden="1" customWidth="1"/>
    <col min="8451" max="8451" width="18.85546875" style="1295" customWidth="1"/>
    <col min="8452" max="8452" width="12.5703125" style="1295" customWidth="1"/>
    <col min="8453" max="8453" width="0" style="1295" hidden="1" customWidth="1"/>
    <col min="8454" max="8454" width="16.140625" style="1295" customWidth="1"/>
    <col min="8455" max="8455" width="15.5703125" style="1295" customWidth="1"/>
    <col min="8456" max="8456" width="12.7109375" style="1295" customWidth="1"/>
    <col min="8457" max="8457" width="15" style="1295" customWidth="1"/>
    <col min="8458" max="8459" width="0" style="1295" hidden="1" customWidth="1"/>
    <col min="8460" max="8460" width="44.28515625" style="1295" customWidth="1"/>
    <col min="8461" max="8461" width="51.7109375" style="1295" bestFit="1" customWidth="1"/>
    <col min="8462" max="8462" width="15.5703125" style="1295" customWidth="1"/>
    <col min="8463" max="8463" width="17.28515625" style="1295" customWidth="1"/>
    <col min="8464" max="8464" width="12.28515625" style="1295" customWidth="1"/>
    <col min="8465" max="8705" width="8.85546875" style="1295"/>
    <col min="8706" max="8706" width="0" style="1295" hidden="1" customWidth="1"/>
    <col min="8707" max="8707" width="18.85546875" style="1295" customWidth="1"/>
    <col min="8708" max="8708" width="12.5703125" style="1295" customWidth="1"/>
    <col min="8709" max="8709" width="0" style="1295" hidden="1" customWidth="1"/>
    <col min="8710" max="8710" width="16.140625" style="1295" customWidth="1"/>
    <col min="8711" max="8711" width="15.5703125" style="1295" customWidth="1"/>
    <col min="8712" max="8712" width="12.7109375" style="1295" customWidth="1"/>
    <col min="8713" max="8713" width="15" style="1295" customWidth="1"/>
    <col min="8714" max="8715" width="0" style="1295" hidden="1" customWidth="1"/>
    <col min="8716" max="8716" width="44.28515625" style="1295" customWidth="1"/>
    <col min="8717" max="8717" width="51.7109375" style="1295" bestFit="1" customWidth="1"/>
    <col min="8718" max="8718" width="15.5703125" style="1295" customWidth="1"/>
    <col min="8719" max="8719" width="17.28515625" style="1295" customWidth="1"/>
    <col min="8720" max="8720" width="12.28515625" style="1295" customWidth="1"/>
    <col min="8721" max="8961" width="8.85546875" style="1295"/>
    <col min="8962" max="8962" width="0" style="1295" hidden="1" customWidth="1"/>
    <col min="8963" max="8963" width="18.85546875" style="1295" customWidth="1"/>
    <col min="8964" max="8964" width="12.5703125" style="1295" customWidth="1"/>
    <col min="8965" max="8965" width="0" style="1295" hidden="1" customWidth="1"/>
    <col min="8966" max="8966" width="16.140625" style="1295" customWidth="1"/>
    <col min="8967" max="8967" width="15.5703125" style="1295" customWidth="1"/>
    <col min="8968" max="8968" width="12.7109375" style="1295" customWidth="1"/>
    <col min="8969" max="8969" width="15" style="1295" customWidth="1"/>
    <col min="8970" max="8971" width="0" style="1295" hidden="1" customWidth="1"/>
    <col min="8972" max="8972" width="44.28515625" style="1295" customWidth="1"/>
    <col min="8973" max="8973" width="51.7109375" style="1295" bestFit="1" customWidth="1"/>
    <col min="8974" max="8974" width="15.5703125" style="1295" customWidth="1"/>
    <col min="8975" max="8975" width="17.28515625" style="1295" customWidth="1"/>
    <col min="8976" max="8976" width="12.28515625" style="1295" customWidth="1"/>
    <col min="8977" max="9217" width="8.85546875" style="1295"/>
    <col min="9218" max="9218" width="0" style="1295" hidden="1" customWidth="1"/>
    <col min="9219" max="9219" width="18.85546875" style="1295" customWidth="1"/>
    <col min="9220" max="9220" width="12.5703125" style="1295" customWidth="1"/>
    <col min="9221" max="9221" width="0" style="1295" hidden="1" customWidth="1"/>
    <col min="9222" max="9222" width="16.140625" style="1295" customWidth="1"/>
    <col min="9223" max="9223" width="15.5703125" style="1295" customWidth="1"/>
    <col min="9224" max="9224" width="12.7109375" style="1295" customWidth="1"/>
    <col min="9225" max="9225" width="15" style="1295" customWidth="1"/>
    <col min="9226" max="9227" width="0" style="1295" hidden="1" customWidth="1"/>
    <col min="9228" max="9228" width="44.28515625" style="1295" customWidth="1"/>
    <col min="9229" max="9229" width="51.7109375" style="1295" bestFit="1" customWidth="1"/>
    <col min="9230" max="9230" width="15.5703125" style="1295" customWidth="1"/>
    <col min="9231" max="9231" width="17.28515625" style="1295" customWidth="1"/>
    <col min="9232" max="9232" width="12.28515625" style="1295" customWidth="1"/>
    <col min="9233" max="9473" width="8.85546875" style="1295"/>
    <col min="9474" max="9474" width="0" style="1295" hidden="1" customWidth="1"/>
    <col min="9475" max="9475" width="18.85546875" style="1295" customWidth="1"/>
    <col min="9476" max="9476" width="12.5703125" style="1295" customWidth="1"/>
    <col min="9477" max="9477" width="0" style="1295" hidden="1" customWidth="1"/>
    <col min="9478" max="9478" width="16.140625" style="1295" customWidth="1"/>
    <col min="9479" max="9479" width="15.5703125" style="1295" customWidth="1"/>
    <col min="9480" max="9480" width="12.7109375" style="1295" customWidth="1"/>
    <col min="9481" max="9481" width="15" style="1295" customWidth="1"/>
    <col min="9482" max="9483" width="0" style="1295" hidden="1" customWidth="1"/>
    <col min="9484" max="9484" width="44.28515625" style="1295" customWidth="1"/>
    <col min="9485" max="9485" width="51.7109375" style="1295" bestFit="1" customWidth="1"/>
    <col min="9486" max="9486" width="15.5703125" style="1295" customWidth="1"/>
    <col min="9487" max="9487" width="17.28515625" style="1295" customWidth="1"/>
    <col min="9488" max="9488" width="12.28515625" style="1295" customWidth="1"/>
    <col min="9489" max="9729" width="8.85546875" style="1295"/>
    <col min="9730" max="9730" width="0" style="1295" hidden="1" customWidth="1"/>
    <col min="9731" max="9731" width="18.85546875" style="1295" customWidth="1"/>
    <col min="9732" max="9732" width="12.5703125" style="1295" customWidth="1"/>
    <col min="9733" max="9733" width="0" style="1295" hidden="1" customWidth="1"/>
    <col min="9734" max="9734" width="16.140625" style="1295" customWidth="1"/>
    <col min="9735" max="9735" width="15.5703125" style="1295" customWidth="1"/>
    <col min="9736" max="9736" width="12.7109375" style="1295" customWidth="1"/>
    <col min="9737" max="9737" width="15" style="1295" customWidth="1"/>
    <col min="9738" max="9739" width="0" style="1295" hidden="1" customWidth="1"/>
    <col min="9740" max="9740" width="44.28515625" style="1295" customWidth="1"/>
    <col min="9741" max="9741" width="51.7109375" style="1295" bestFit="1" customWidth="1"/>
    <col min="9742" max="9742" width="15.5703125" style="1295" customWidth="1"/>
    <col min="9743" max="9743" width="17.28515625" style="1295" customWidth="1"/>
    <col min="9744" max="9744" width="12.28515625" style="1295" customWidth="1"/>
    <col min="9745" max="9985" width="8.85546875" style="1295"/>
    <col min="9986" max="9986" width="0" style="1295" hidden="1" customWidth="1"/>
    <col min="9987" max="9987" width="18.85546875" style="1295" customWidth="1"/>
    <col min="9988" max="9988" width="12.5703125" style="1295" customWidth="1"/>
    <col min="9989" max="9989" width="0" style="1295" hidden="1" customWidth="1"/>
    <col min="9990" max="9990" width="16.140625" style="1295" customWidth="1"/>
    <col min="9991" max="9991" width="15.5703125" style="1295" customWidth="1"/>
    <col min="9992" max="9992" width="12.7109375" style="1295" customWidth="1"/>
    <col min="9993" max="9993" width="15" style="1295" customWidth="1"/>
    <col min="9994" max="9995" width="0" style="1295" hidden="1" customWidth="1"/>
    <col min="9996" max="9996" width="44.28515625" style="1295" customWidth="1"/>
    <col min="9997" max="9997" width="51.7109375" style="1295" bestFit="1" customWidth="1"/>
    <col min="9998" max="9998" width="15.5703125" style="1295" customWidth="1"/>
    <col min="9999" max="9999" width="17.28515625" style="1295" customWidth="1"/>
    <col min="10000" max="10000" width="12.28515625" style="1295" customWidth="1"/>
    <col min="10001" max="10241" width="8.85546875" style="1295"/>
    <col min="10242" max="10242" width="0" style="1295" hidden="1" customWidth="1"/>
    <col min="10243" max="10243" width="18.85546875" style="1295" customWidth="1"/>
    <col min="10244" max="10244" width="12.5703125" style="1295" customWidth="1"/>
    <col min="10245" max="10245" width="0" style="1295" hidden="1" customWidth="1"/>
    <col min="10246" max="10246" width="16.140625" style="1295" customWidth="1"/>
    <col min="10247" max="10247" width="15.5703125" style="1295" customWidth="1"/>
    <col min="10248" max="10248" width="12.7109375" style="1295" customWidth="1"/>
    <col min="10249" max="10249" width="15" style="1295" customWidth="1"/>
    <col min="10250" max="10251" width="0" style="1295" hidden="1" customWidth="1"/>
    <col min="10252" max="10252" width="44.28515625" style="1295" customWidth="1"/>
    <col min="10253" max="10253" width="51.7109375" style="1295" bestFit="1" customWidth="1"/>
    <col min="10254" max="10254" width="15.5703125" style="1295" customWidth="1"/>
    <col min="10255" max="10255" width="17.28515625" style="1295" customWidth="1"/>
    <col min="10256" max="10256" width="12.28515625" style="1295" customWidth="1"/>
    <col min="10257" max="10497" width="8.85546875" style="1295"/>
    <col min="10498" max="10498" width="0" style="1295" hidden="1" customWidth="1"/>
    <col min="10499" max="10499" width="18.85546875" style="1295" customWidth="1"/>
    <col min="10500" max="10500" width="12.5703125" style="1295" customWidth="1"/>
    <col min="10501" max="10501" width="0" style="1295" hidden="1" customWidth="1"/>
    <col min="10502" max="10502" width="16.140625" style="1295" customWidth="1"/>
    <col min="10503" max="10503" width="15.5703125" style="1295" customWidth="1"/>
    <col min="10504" max="10504" width="12.7109375" style="1295" customWidth="1"/>
    <col min="10505" max="10505" width="15" style="1295" customWidth="1"/>
    <col min="10506" max="10507" width="0" style="1295" hidden="1" customWidth="1"/>
    <col min="10508" max="10508" width="44.28515625" style="1295" customWidth="1"/>
    <col min="10509" max="10509" width="51.7109375" style="1295" bestFit="1" customWidth="1"/>
    <col min="10510" max="10510" width="15.5703125" style="1295" customWidth="1"/>
    <col min="10511" max="10511" width="17.28515625" style="1295" customWidth="1"/>
    <col min="10512" max="10512" width="12.28515625" style="1295" customWidth="1"/>
    <col min="10513" max="10753" width="8.85546875" style="1295"/>
    <col min="10754" max="10754" width="0" style="1295" hidden="1" customWidth="1"/>
    <col min="10755" max="10755" width="18.85546875" style="1295" customWidth="1"/>
    <col min="10756" max="10756" width="12.5703125" style="1295" customWidth="1"/>
    <col min="10757" max="10757" width="0" style="1295" hidden="1" customWidth="1"/>
    <col min="10758" max="10758" width="16.140625" style="1295" customWidth="1"/>
    <col min="10759" max="10759" width="15.5703125" style="1295" customWidth="1"/>
    <col min="10760" max="10760" width="12.7109375" style="1295" customWidth="1"/>
    <col min="10761" max="10761" width="15" style="1295" customWidth="1"/>
    <col min="10762" max="10763" width="0" style="1295" hidden="1" customWidth="1"/>
    <col min="10764" max="10764" width="44.28515625" style="1295" customWidth="1"/>
    <col min="10765" max="10765" width="51.7109375" style="1295" bestFit="1" customWidth="1"/>
    <col min="10766" max="10766" width="15.5703125" style="1295" customWidth="1"/>
    <col min="10767" max="10767" width="17.28515625" style="1295" customWidth="1"/>
    <col min="10768" max="10768" width="12.28515625" style="1295" customWidth="1"/>
    <col min="10769" max="11009" width="8.85546875" style="1295"/>
    <col min="11010" max="11010" width="0" style="1295" hidden="1" customWidth="1"/>
    <col min="11011" max="11011" width="18.85546875" style="1295" customWidth="1"/>
    <col min="11012" max="11012" width="12.5703125" style="1295" customWidth="1"/>
    <col min="11013" max="11013" width="0" style="1295" hidden="1" customWidth="1"/>
    <col min="11014" max="11014" width="16.140625" style="1295" customWidth="1"/>
    <col min="11015" max="11015" width="15.5703125" style="1295" customWidth="1"/>
    <col min="11016" max="11016" width="12.7109375" style="1295" customWidth="1"/>
    <col min="11017" max="11017" width="15" style="1295" customWidth="1"/>
    <col min="11018" max="11019" width="0" style="1295" hidden="1" customWidth="1"/>
    <col min="11020" max="11020" width="44.28515625" style="1295" customWidth="1"/>
    <col min="11021" max="11021" width="51.7109375" style="1295" bestFit="1" customWidth="1"/>
    <col min="11022" max="11022" width="15.5703125" style="1295" customWidth="1"/>
    <col min="11023" max="11023" width="17.28515625" style="1295" customWidth="1"/>
    <col min="11024" max="11024" width="12.28515625" style="1295" customWidth="1"/>
    <col min="11025" max="11265" width="8.85546875" style="1295"/>
    <col min="11266" max="11266" width="0" style="1295" hidden="1" customWidth="1"/>
    <col min="11267" max="11267" width="18.85546875" style="1295" customWidth="1"/>
    <col min="11268" max="11268" width="12.5703125" style="1295" customWidth="1"/>
    <col min="11269" max="11269" width="0" style="1295" hidden="1" customWidth="1"/>
    <col min="11270" max="11270" width="16.140625" style="1295" customWidth="1"/>
    <col min="11271" max="11271" width="15.5703125" style="1295" customWidth="1"/>
    <col min="11272" max="11272" width="12.7109375" style="1295" customWidth="1"/>
    <col min="11273" max="11273" width="15" style="1295" customWidth="1"/>
    <col min="11274" max="11275" width="0" style="1295" hidden="1" customWidth="1"/>
    <col min="11276" max="11276" width="44.28515625" style="1295" customWidth="1"/>
    <col min="11277" max="11277" width="51.7109375" style="1295" bestFit="1" customWidth="1"/>
    <col min="11278" max="11278" width="15.5703125" style="1295" customWidth="1"/>
    <col min="11279" max="11279" width="17.28515625" style="1295" customWidth="1"/>
    <col min="11280" max="11280" width="12.28515625" style="1295" customWidth="1"/>
    <col min="11281" max="11521" width="8.85546875" style="1295"/>
    <col min="11522" max="11522" width="0" style="1295" hidden="1" customWidth="1"/>
    <col min="11523" max="11523" width="18.85546875" style="1295" customWidth="1"/>
    <col min="11524" max="11524" width="12.5703125" style="1295" customWidth="1"/>
    <col min="11525" max="11525" width="0" style="1295" hidden="1" customWidth="1"/>
    <col min="11526" max="11526" width="16.140625" style="1295" customWidth="1"/>
    <col min="11527" max="11527" width="15.5703125" style="1295" customWidth="1"/>
    <col min="11528" max="11528" width="12.7109375" style="1295" customWidth="1"/>
    <col min="11529" max="11529" width="15" style="1295" customWidth="1"/>
    <col min="11530" max="11531" width="0" style="1295" hidden="1" customWidth="1"/>
    <col min="11532" max="11532" width="44.28515625" style="1295" customWidth="1"/>
    <col min="11533" max="11533" width="51.7109375" style="1295" bestFit="1" customWidth="1"/>
    <col min="11534" max="11534" width="15.5703125" style="1295" customWidth="1"/>
    <col min="11535" max="11535" width="17.28515625" style="1295" customWidth="1"/>
    <col min="11536" max="11536" width="12.28515625" style="1295" customWidth="1"/>
    <col min="11537" max="11777" width="8.85546875" style="1295"/>
    <col min="11778" max="11778" width="0" style="1295" hidden="1" customWidth="1"/>
    <col min="11779" max="11779" width="18.85546875" style="1295" customWidth="1"/>
    <col min="11780" max="11780" width="12.5703125" style="1295" customWidth="1"/>
    <col min="11781" max="11781" width="0" style="1295" hidden="1" customWidth="1"/>
    <col min="11782" max="11782" width="16.140625" style="1295" customWidth="1"/>
    <col min="11783" max="11783" width="15.5703125" style="1295" customWidth="1"/>
    <col min="11784" max="11784" width="12.7109375" style="1295" customWidth="1"/>
    <col min="11785" max="11785" width="15" style="1295" customWidth="1"/>
    <col min="11786" max="11787" width="0" style="1295" hidden="1" customWidth="1"/>
    <col min="11788" max="11788" width="44.28515625" style="1295" customWidth="1"/>
    <col min="11789" max="11789" width="51.7109375" style="1295" bestFit="1" customWidth="1"/>
    <col min="11790" max="11790" width="15.5703125" style="1295" customWidth="1"/>
    <col min="11791" max="11791" width="17.28515625" style="1295" customWidth="1"/>
    <col min="11792" max="11792" width="12.28515625" style="1295" customWidth="1"/>
    <col min="11793" max="12033" width="8.85546875" style="1295"/>
    <col min="12034" max="12034" width="0" style="1295" hidden="1" customWidth="1"/>
    <col min="12035" max="12035" width="18.85546875" style="1295" customWidth="1"/>
    <col min="12036" max="12036" width="12.5703125" style="1295" customWidth="1"/>
    <col min="12037" max="12037" width="0" style="1295" hidden="1" customWidth="1"/>
    <col min="12038" max="12038" width="16.140625" style="1295" customWidth="1"/>
    <col min="12039" max="12039" width="15.5703125" style="1295" customWidth="1"/>
    <col min="12040" max="12040" width="12.7109375" style="1295" customWidth="1"/>
    <col min="12041" max="12041" width="15" style="1295" customWidth="1"/>
    <col min="12042" max="12043" width="0" style="1295" hidden="1" customWidth="1"/>
    <col min="12044" max="12044" width="44.28515625" style="1295" customWidth="1"/>
    <col min="12045" max="12045" width="51.7109375" style="1295" bestFit="1" customWidth="1"/>
    <col min="12046" max="12046" width="15.5703125" style="1295" customWidth="1"/>
    <col min="12047" max="12047" width="17.28515625" style="1295" customWidth="1"/>
    <col min="12048" max="12048" width="12.28515625" style="1295" customWidth="1"/>
    <col min="12049" max="12289" width="8.85546875" style="1295"/>
    <col min="12290" max="12290" width="0" style="1295" hidden="1" customWidth="1"/>
    <col min="12291" max="12291" width="18.85546875" style="1295" customWidth="1"/>
    <col min="12292" max="12292" width="12.5703125" style="1295" customWidth="1"/>
    <col min="12293" max="12293" width="0" style="1295" hidden="1" customWidth="1"/>
    <col min="12294" max="12294" width="16.140625" style="1295" customWidth="1"/>
    <col min="12295" max="12295" width="15.5703125" style="1295" customWidth="1"/>
    <col min="12296" max="12296" width="12.7109375" style="1295" customWidth="1"/>
    <col min="12297" max="12297" width="15" style="1295" customWidth="1"/>
    <col min="12298" max="12299" width="0" style="1295" hidden="1" customWidth="1"/>
    <col min="12300" max="12300" width="44.28515625" style="1295" customWidth="1"/>
    <col min="12301" max="12301" width="51.7109375" style="1295" bestFit="1" customWidth="1"/>
    <col min="12302" max="12302" width="15.5703125" style="1295" customWidth="1"/>
    <col min="12303" max="12303" width="17.28515625" style="1295" customWidth="1"/>
    <col min="12304" max="12304" width="12.28515625" style="1295" customWidth="1"/>
    <col min="12305" max="12545" width="8.85546875" style="1295"/>
    <col min="12546" max="12546" width="0" style="1295" hidden="1" customWidth="1"/>
    <col min="12547" max="12547" width="18.85546875" style="1295" customWidth="1"/>
    <col min="12548" max="12548" width="12.5703125" style="1295" customWidth="1"/>
    <col min="12549" max="12549" width="0" style="1295" hidden="1" customWidth="1"/>
    <col min="12550" max="12550" width="16.140625" style="1295" customWidth="1"/>
    <col min="12551" max="12551" width="15.5703125" style="1295" customWidth="1"/>
    <col min="12552" max="12552" width="12.7109375" style="1295" customWidth="1"/>
    <col min="12553" max="12553" width="15" style="1295" customWidth="1"/>
    <col min="12554" max="12555" width="0" style="1295" hidden="1" customWidth="1"/>
    <col min="12556" max="12556" width="44.28515625" style="1295" customWidth="1"/>
    <col min="12557" max="12557" width="51.7109375" style="1295" bestFit="1" customWidth="1"/>
    <col min="12558" max="12558" width="15.5703125" style="1295" customWidth="1"/>
    <col min="12559" max="12559" width="17.28515625" style="1295" customWidth="1"/>
    <col min="12560" max="12560" width="12.28515625" style="1295" customWidth="1"/>
    <col min="12561" max="12801" width="8.85546875" style="1295"/>
    <col min="12802" max="12802" width="0" style="1295" hidden="1" customWidth="1"/>
    <col min="12803" max="12803" width="18.85546875" style="1295" customWidth="1"/>
    <col min="12804" max="12804" width="12.5703125" style="1295" customWidth="1"/>
    <col min="12805" max="12805" width="0" style="1295" hidden="1" customWidth="1"/>
    <col min="12806" max="12806" width="16.140625" style="1295" customWidth="1"/>
    <col min="12807" max="12807" width="15.5703125" style="1295" customWidth="1"/>
    <col min="12808" max="12808" width="12.7109375" style="1295" customWidth="1"/>
    <col min="12809" max="12809" width="15" style="1295" customWidth="1"/>
    <col min="12810" max="12811" width="0" style="1295" hidden="1" customWidth="1"/>
    <col min="12812" max="12812" width="44.28515625" style="1295" customWidth="1"/>
    <col min="12813" max="12813" width="51.7109375" style="1295" bestFit="1" customWidth="1"/>
    <col min="12814" max="12814" width="15.5703125" style="1295" customWidth="1"/>
    <col min="12815" max="12815" width="17.28515625" style="1295" customWidth="1"/>
    <col min="12816" max="12816" width="12.28515625" style="1295" customWidth="1"/>
    <col min="12817" max="13057" width="8.85546875" style="1295"/>
    <col min="13058" max="13058" width="0" style="1295" hidden="1" customWidth="1"/>
    <col min="13059" max="13059" width="18.85546875" style="1295" customWidth="1"/>
    <col min="13060" max="13060" width="12.5703125" style="1295" customWidth="1"/>
    <col min="13061" max="13061" width="0" style="1295" hidden="1" customWidth="1"/>
    <col min="13062" max="13062" width="16.140625" style="1295" customWidth="1"/>
    <col min="13063" max="13063" width="15.5703125" style="1295" customWidth="1"/>
    <col min="13064" max="13064" width="12.7109375" style="1295" customWidth="1"/>
    <col min="13065" max="13065" width="15" style="1295" customWidth="1"/>
    <col min="13066" max="13067" width="0" style="1295" hidden="1" customWidth="1"/>
    <col min="13068" max="13068" width="44.28515625" style="1295" customWidth="1"/>
    <col min="13069" max="13069" width="51.7109375" style="1295" bestFit="1" customWidth="1"/>
    <col min="13070" max="13070" width="15.5703125" style="1295" customWidth="1"/>
    <col min="13071" max="13071" width="17.28515625" style="1295" customWidth="1"/>
    <col min="13072" max="13072" width="12.28515625" style="1295" customWidth="1"/>
    <col min="13073" max="13313" width="8.85546875" style="1295"/>
    <col min="13314" max="13314" width="0" style="1295" hidden="1" customWidth="1"/>
    <col min="13315" max="13315" width="18.85546875" style="1295" customWidth="1"/>
    <col min="13316" max="13316" width="12.5703125" style="1295" customWidth="1"/>
    <col min="13317" max="13317" width="0" style="1295" hidden="1" customWidth="1"/>
    <col min="13318" max="13318" width="16.140625" style="1295" customWidth="1"/>
    <col min="13319" max="13319" width="15.5703125" style="1295" customWidth="1"/>
    <col min="13320" max="13320" width="12.7109375" style="1295" customWidth="1"/>
    <col min="13321" max="13321" width="15" style="1295" customWidth="1"/>
    <col min="13322" max="13323" width="0" style="1295" hidden="1" customWidth="1"/>
    <col min="13324" max="13324" width="44.28515625" style="1295" customWidth="1"/>
    <col min="13325" max="13325" width="51.7109375" style="1295" bestFit="1" customWidth="1"/>
    <col min="13326" max="13326" width="15.5703125" style="1295" customWidth="1"/>
    <col min="13327" max="13327" width="17.28515625" style="1295" customWidth="1"/>
    <col min="13328" max="13328" width="12.28515625" style="1295" customWidth="1"/>
    <col min="13329" max="13569" width="8.85546875" style="1295"/>
    <col min="13570" max="13570" width="0" style="1295" hidden="1" customWidth="1"/>
    <col min="13571" max="13571" width="18.85546875" style="1295" customWidth="1"/>
    <col min="13572" max="13572" width="12.5703125" style="1295" customWidth="1"/>
    <col min="13573" max="13573" width="0" style="1295" hidden="1" customWidth="1"/>
    <col min="13574" max="13574" width="16.140625" style="1295" customWidth="1"/>
    <col min="13575" max="13575" width="15.5703125" style="1295" customWidth="1"/>
    <col min="13576" max="13576" width="12.7109375" style="1295" customWidth="1"/>
    <col min="13577" max="13577" width="15" style="1295" customWidth="1"/>
    <col min="13578" max="13579" width="0" style="1295" hidden="1" customWidth="1"/>
    <col min="13580" max="13580" width="44.28515625" style="1295" customWidth="1"/>
    <col min="13581" max="13581" width="51.7109375" style="1295" bestFit="1" customWidth="1"/>
    <col min="13582" max="13582" width="15.5703125" style="1295" customWidth="1"/>
    <col min="13583" max="13583" width="17.28515625" style="1295" customWidth="1"/>
    <col min="13584" max="13584" width="12.28515625" style="1295" customWidth="1"/>
    <col min="13585" max="13825" width="8.85546875" style="1295"/>
    <col min="13826" max="13826" width="0" style="1295" hidden="1" customWidth="1"/>
    <col min="13827" max="13827" width="18.85546875" style="1295" customWidth="1"/>
    <col min="13828" max="13828" width="12.5703125" style="1295" customWidth="1"/>
    <col min="13829" max="13829" width="0" style="1295" hidden="1" customWidth="1"/>
    <col min="13830" max="13830" width="16.140625" style="1295" customWidth="1"/>
    <col min="13831" max="13831" width="15.5703125" style="1295" customWidth="1"/>
    <col min="13832" max="13832" width="12.7109375" style="1295" customWidth="1"/>
    <col min="13833" max="13833" width="15" style="1295" customWidth="1"/>
    <col min="13834" max="13835" width="0" style="1295" hidden="1" customWidth="1"/>
    <col min="13836" max="13836" width="44.28515625" style="1295" customWidth="1"/>
    <col min="13837" max="13837" width="51.7109375" style="1295" bestFit="1" customWidth="1"/>
    <col min="13838" max="13838" width="15.5703125" style="1295" customWidth="1"/>
    <col min="13839" max="13839" width="17.28515625" style="1295" customWidth="1"/>
    <col min="13840" max="13840" width="12.28515625" style="1295" customWidth="1"/>
    <col min="13841" max="14081" width="8.85546875" style="1295"/>
    <col min="14082" max="14082" width="0" style="1295" hidden="1" customWidth="1"/>
    <col min="14083" max="14083" width="18.85546875" style="1295" customWidth="1"/>
    <col min="14084" max="14084" width="12.5703125" style="1295" customWidth="1"/>
    <col min="14085" max="14085" width="0" style="1295" hidden="1" customWidth="1"/>
    <col min="14086" max="14086" width="16.140625" style="1295" customWidth="1"/>
    <col min="14087" max="14087" width="15.5703125" style="1295" customWidth="1"/>
    <col min="14088" max="14088" width="12.7109375" style="1295" customWidth="1"/>
    <col min="14089" max="14089" width="15" style="1295" customWidth="1"/>
    <col min="14090" max="14091" width="0" style="1295" hidden="1" customWidth="1"/>
    <col min="14092" max="14092" width="44.28515625" style="1295" customWidth="1"/>
    <col min="14093" max="14093" width="51.7109375" style="1295" bestFit="1" customWidth="1"/>
    <col min="14094" max="14094" width="15.5703125" style="1295" customWidth="1"/>
    <col min="14095" max="14095" width="17.28515625" style="1295" customWidth="1"/>
    <col min="14096" max="14096" width="12.28515625" style="1295" customWidth="1"/>
    <col min="14097" max="14337" width="8.85546875" style="1295"/>
    <col min="14338" max="14338" width="0" style="1295" hidden="1" customWidth="1"/>
    <col min="14339" max="14339" width="18.85546875" style="1295" customWidth="1"/>
    <col min="14340" max="14340" width="12.5703125" style="1295" customWidth="1"/>
    <col min="14341" max="14341" width="0" style="1295" hidden="1" customWidth="1"/>
    <col min="14342" max="14342" width="16.140625" style="1295" customWidth="1"/>
    <col min="14343" max="14343" width="15.5703125" style="1295" customWidth="1"/>
    <col min="14344" max="14344" width="12.7109375" style="1295" customWidth="1"/>
    <col min="14345" max="14345" width="15" style="1295" customWidth="1"/>
    <col min="14346" max="14347" width="0" style="1295" hidden="1" customWidth="1"/>
    <col min="14348" max="14348" width="44.28515625" style="1295" customWidth="1"/>
    <col min="14349" max="14349" width="51.7109375" style="1295" bestFit="1" customWidth="1"/>
    <col min="14350" max="14350" width="15.5703125" style="1295" customWidth="1"/>
    <col min="14351" max="14351" width="17.28515625" style="1295" customWidth="1"/>
    <col min="14352" max="14352" width="12.28515625" style="1295" customWidth="1"/>
    <col min="14353" max="14593" width="8.85546875" style="1295"/>
    <col min="14594" max="14594" width="0" style="1295" hidden="1" customWidth="1"/>
    <col min="14595" max="14595" width="18.85546875" style="1295" customWidth="1"/>
    <col min="14596" max="14596" width="12.5703125" style="1295" customWidth="1"/>
    <col min="14597" max="14597" width="0" style="1295" hidden="1" customWidth="1"/>
    <col min="14598" max="14598" width="16.140625" style="1295" customWidth="1"/>
    <col min="14599" max="14599" width="15.5703125" style="1295" customWidth="1"/>
    <col min="14600" max="14600" width="12.7109375" style="1295" customWidth="1"/>
    <col min="14601" max="14601" width="15" style="1295" customWidth="1"/>
    <col min="14602" max="14603" width="0" style="1295" hidden="1" customWidth="1"/>
    <col min="14604" max="14604" width="44.28515625" style="1295" customWidth="1"/>
    <col min="14605" max="14605" width="51.7109375" style="1295" bestFit="1" customWidth="1"/>
    <col min="14606" max="14606" width="15.5703125" style="1295" customWidth="1"/>
    <col min="14607" max="14607" width="17.28515625" style="1295" customWidth="1"/>
    <col min="14608" max="14608" width="12.28515625" style="1295" customWidth="1"/>
    <col min="14609" max="14849" width="8.85546875" style="1295"/>
    <col min="14850" max="14850" width="0" style="1295" hidden="1" customWidth="1"/>
    <col min="14851" max="14851" width="18.85546875" style="1295" customWidth="1"/>
    <col min="14852" max="14852" width="12.5703125" style="1295" customWidth="1"/>
    <col min="14853" max="14853" width="0" style="1295" hidden="1" customWidth="1"/>
    <col min="14854" max="14854" width="16.140625" style="1295" customWidth="1"/>
    <col min="14855" max="14855" width="15.5703125" style="1295" customWidth="1"/>
    <col min="14856" max="14856" width="12.7109375" style="1295" customWidth="1"/>
    <col min="14857" max="14857" width="15" style="1295" customWidth="1"/>
    <col min="14858" max="14859" width="0" style="1295" hidden="1" customWidth="1"/>
    <col min="14860" max="14860" width="44.28515625" style="1295" customWidth="1"/>
    <col min="14861" max="14861" width="51.7109375" style="1295" bestFit="1" customWidth="1"/>
    <col min="14862" max="14862" width="15.5703125" style="1295" customWidth="1"/>
    <col min="14863" max="14863" width="17.28515625" style="1295" customWidth="1"/>
    <col min="14864" max="14864" width="12.28515625" style="1295" customWidth="1"/>
    <col min="14865" max="15105" width="8.85546875" style="1295"/>
    <col min="15106" max="15106" width="0" style="1295" hidden="1" customWidth="1"/>
    <col min="15107" max="15107" width="18.85546875" style="1295" customWidth="1"/>
    <col min="15108" max="15108" width="12.5703125" style="1295" customWidth="1"/>
    <col min="15109" max="15109" width="0" style="1295" hidden="1" customWidth="1"/>
    <col min="15110" max="15110" width="16.140625" style="1295" customWidth="1"/>
    <col min="15111" max="15111" width="15.5703125" style="1295" customWidth="1"/>
    <col min="15112" max="15112" width="12.7109375" style="1295" customWidth="1"/>
    <col min="15113" max="15113" width="15" style="1295" customWidth="1"/>
    <col min="15114" max="15115" width="0" style="1295" hidden="1" customWidth="1"/>
    <col min="15116" max="15116" width="44.28515625" style="1295" customWidth="1"/>
    <col min="15117" max="15117" width="51.7109375" style="1295" bestFit="1" customWidth="1"/>
    <col min="15118" max="15118" width="15.5703125" style="1295" customWidth="1"/>
    <col min="15119" max="15119" width="17.28515625" style="1295" customWidth="1"/>
    <col min="15120" max="15120" width="12.28515625" style="1295" customWidth="1"/>
    <col min="15121" max="15361" width="8.85546875" style="1295"/>
    <col min="15362" max="15362" width="0" style="1295" hidden="1" customWidth="1"/>
    <col min="15363" max="15363" width="18.85546875" style="1295" customWidth="1"/>
    <col min="15364" max="15364" width="12.5703125" style="1295" customWidth="1"/>
    <col min="15365" max="15365" width="0" style="1295" hidden="1" customWidth="1"/>
    <col min="15366" max="15366" width="16.140625" style="1295" customWidth="1"/>
    <col min="15367" max="15367" width="15.5703125" style="1295" customWidth="1"/>
    <col min="15368" max="15368" width="12.7109375" style="1295" customWidth="1"/>
    <col min="15369" max="15369" width="15" style="1295" customWidth="1"/>
    <col min="15370" max="15371" width="0" style="1295" hidden="1" customWidth="1"/>
    <col min="15372" max="15372" width="44.28515625" style="1295" customWidth="1"/>
    <col min="15373" max="15373" width="51.7109375" style="1295" bestFit="1" customWidth="1"/>
    <col min="15374" max="15374" width="15.5703125" style="1295" customWidth="1"/>
    <col min="15375" max="15375" width="17.28515625" style="1295" customWidth="1"/>
    <col min="15376" max="15376" width="12.28515625" style="1295" customWidth="1"/>
    <col min="15377" max="15617" width="8.85546875" style="1295"/>
    <col min="15618" max="15618" width="0" style="1295" hidden="1" customWidth="1"/>
    <col min="15619" max="15619" width="18.85546875" style="1295" customWidth="1"/>
    <col min="15620" max="15620" width="12.5703125" style="1295" customWidth="1"/>
    <col min="15621" max="15621" width="0" style="1295" hidden="1" customWidth="1"/>
    <col min="15622" max="15622" width="16.140625" style="1295" customWidth="1"/>
    <col min="15623" max="15623" width="15.5703125" style="1295" customWidth="1"/>
    <col min="15624" max="15624" width="12.7109375" style="1295" customWidth="1"/>
    <col min="15625" max="15625" width="15" style="1295" customWidth="1"/>
    <col min="15626" max="15627" width="0" style="1295" hidden="1" customWidth="1"/>
    <col min="15628" max="15628" width="44.28515625" style="1295" customWidth="1"/>
    <col min="15629" max="15629" width="51.7109375" style="1295" bestFit="1" customWidth="1"/>
    <col min="15630" max="15630" width="15.5703125" style="1295" customWidth="1"/>
    <col min="15631" max="15631" width="17.28515625" style="1295" customWidth="1"/>
    <col min="15632" max="15632" width="12.28515625" style="1295" customWidth="1"/>
    <col min="15633" max="15873" width="8.85546875" style="1295"/>
    <col min="15874" max="15874" width="0" style="1295" hidden="1" customWidth="1"/>
    <col min="15875" max="15875" width="18.85546875" style="1295" customWidth="1"/>
    <col min="15876" max="15876" width="12.5703125" style="1295" customWidth="1"/>
    <col min="15877" max="15877" width="0" style="1295" hidden="1" customWidth="1"/>
    <col min="15878" max="15878" width="16.140625" style="1295" customWidth="1"/>
    <col min="15879" max="15879" width="15.5703125" style="1295" customWidth="1"/>
    <col min="15880" max="15880" width="12.7109375" style="1295" customWidth="1"/>
    <col min="15881" max="15881" width="15" style="1295" customWidth="1"/>
    <col min="15882" max="15883" width="0" style="1295" hidden="1" customWidth="1"/>
    <col min="15884" max="15884" width="44.28515625" style="1295" customWidth="1"/>
    <col min="15885" max="15885" width="51.7109375" style="1295" bestFit="1" customWidth="1"/>
    <col min="15886" max="15886" width="15.5703125" style="1295" customWidth="1"/>
    <col min="15887" max="15887" width="17.28515625" style="1295" customWidth="1"/>
    <col min="15888" max="15888" width="12.28515625" style="1295" customWidth="1"/>
    <col min="15889" max="16129" width="8.85546875" style="1295"/>
    <col min="16130" max="16130" width="0" style="1295" hidden="1" customWidth="1"/>
    <col min="16131" max="16131" width="18.85546875" style="1295" customWidth="1"/>
    <col min="16132" max="16132" width="12.5703125" style="1295" customWidth="1"/>
    <col min="16133" max="16133" width="0" style="1295" hidden="1" customWidth="1"/>
    <col min="16134" max="16134" width="16.140625" style="1295" customWidth="1"/>
    <col min="16135" max="16135" width="15.5703125" style="1295" customWidth="1"/>
    <col min="16136" max="16136" width="12.7109375" style="1295" customWidth="1"/>
    <col min="16137" max="16137" width="15" style="1295" customWidth="1"/>
    <col min="16138" max="16139" width="0" style="1295" hidden="1" customWidth="1"/>
    <col min="16140" max="16140" width="44.28515625" style="1295" customWidth="1"/>
    <col min="16141" max="16141" width="51.7109375" style="1295" bestFit="1" customWidth="1"/>
    <col min="16142" max="16142" width="15.5703125" style="1295" customWidth="1"/>
    <col min="16143" max="16143" width="17.28515625" style="1295" customWidth="1"/>
    <col min="16144" max="16144" width="12.28515625" style="1295" customWidth="1"/>
    <col min="16145" max="16384" width="8.85546875" style="1295"/>
  </cols>
  <sheetData>
    <row r="1" spans="1:15" ht="34.5" customHeight="1">
      <c r="B1" s="2502" t="s">
        <v>5960</v>
      </c>
      <c r="C1" s="2502"/>
      <c r="D1" s="2502"/>
      <c r="E1" s="2502"/>
      <c r="F1" s="2502"/>
      <c r="G1" s="2502"/>
      <c r="H1" s="2502"/>
      <c r="I1" s="2502"/>
      <c r="J1" s="2502"/>
      <c r="K1" s="2502"/>
      <c r="L1" s="2502"/>
      <c r="M1" s="2503"/>
    </row>
    <row r="2" spans="1:15" s="579" customFormat="1" ht="78.75">
      <c r="A2" s="1415" t="s">
        <v>5464</v>
      </c>
      <c r="B2" s="894" t="s">
        <v>578</v>
      </c>
      <c r="C2" s="894" t="s">
        <v>915</v>
      </c>
      <c r="D2" s="894" t="s">
        <v>907</v>
      </c>
      <c r="E2" s="894" t="s">
        <v>246</v>
      </c>
      <c r="F2" s="894" t="s">
        <v>6446</v>
      </c>
      <c r="G2" s="894" t="s">
        <v>908</v>
      </c>
      <c r="H2" s="894" t="s">
        <v>3736</v>
      </c>
      <c r="I2" s="894" t="s">
        <v>5990</v>
      </c>
      <c r="J2" s="894" t="s">
        <v>5465</v>
      </c>
      <c r="K2" s="894" t="s">
        <v>5466</v>
      </c>
      <c r="L2" s="894" t="s">
        <v>576</v>
      </c>
      <c r="M2" s="894" t="s">
        <v>577</v>
      </c>
      <c r="N2" s="578"/>
      <c r="O2" s="579">
        <v>10000000</v>
      </c>
    </row>
    <row r="3" spans="1:15" s="579" customFormat="1" ht="30" customHeight="1">
      <c r="A3" s="1415">
        <v>1</v>
      </c>
      <c r="B3" s="2022">
        <v>1</v>
      </c>
      <c r="C3" s="1364">
        <v>746365</v>
      </c>
      <c r="D3" s="1417">
        <v>0.11360000000000001</v>
      </c>
      <c r="E3" s="1304"/>
      <c r="F3" s="1418">
        <v>0.20472930899999989</v>
      </c>
      <c r="G3" s="2018" t="s">
        <v>921</v>
      </c>
      <c r="H3" s="2018">
        <v>16</v>
      </c>
      <c r="I3" s="1344">
        <v>1.2795600000000001E-2</v>
      </c>
      <c r="J3" s="2018"/>
      <c r="K3" s="2018"/>
      <c r="L3" s="2504" t="s">
        <v>5463</v>
      </c>
      <c r="M3" s="2504" t="s">
        <v>5468</v>
      </c>
      <c r="N3" s="1537">
        <v>0.20472930899999989</v>
      </c>
      <c r="O3" s="1538">
        <v>1.2795600000000001E-2</v>
      </c>
    </row>
    <row r="4" spans="1:15" s="579" customFormat="1" ht="30" customHeight="1">
      <c r="A4" s="1415">
        <v>2</v>
      </c>
      <c r="B4" s="2022">
        <v>2</v>
      </c>
      <c r="C4" s="1364">
        <v>745000221</v>
      </c>
      <c r="D4" s="1417">
        <v>0.11360000000000001</v>
      </c>
      <c r="E4" s="1304"/>
      <c r="F4" s="1418">
        <v>0.101685629</v>
      </c>
      <c r="G4" s="2018" t="s">
        <v>921</v>
      </c>
      <c r="H4" s="2018">
        <v>1</v>
      </c>
      <c r="I4" s="1305">
        <v>0.1016856</v>
      </c>
      <c r="J4" s="2018"/>
      <c r="K4" s="2018"/>
      <c r="L4" s="2504"/>
      <c r="M4" s="2504"/>
      <c r="N4" s="1537">
        <v>0.101685629</v>
      </c>
      <c r="O4" s="1538">
        <v>0.1016856</v>
      </c>
    </row>
    <row r="5" spans="1:15" s="579" customFormat="1" ht="30" customHeight="1">
      <c r="A5" s="1415">
        <v>3</v>
      </c>
      <c r="B5" s="2022">
        <v>3</v>
      </c>
      <c r="C5" s="1364">
        <v>745000306</v>
      </c>
      <c r="D5" s="1417">
        <v>0.11360000000000001</v>
      </c>
      <c r="E5" s="1304"/>
      <c r="F5" s="1418">
        <v>4.2200662999999999E-2</v>
      </c>
      <c r="G5" s="2018" t="s">
        <v>921</v>
      </c>
      <c r="H5" s="2018">
        <v>3</v>
      </c>
      <c r="I5" s="1305">
        <v>0</v>
      </c>
      <c r="J5" s="2018"/>
      <c r="K5" s="2018"/>
      <c r="L5" s="2504"/>
      <c r="M5" s="2504"/>
      <c r="N5" s="1537">
        <v>4.2200662999999999E-2</v>
      </c>
      <c r="O5" s="1538">
        <v>0</v>
      </c>
    </row>
    <row r="6" spans="1:15" s="579" customFormat="1" ht="30" customHeight="1">
      <c r="A6" s="1415">
        <v>4</v>
      </c>
      <c r="B6" s="2022">
        <v>4</v>
      </c>
      <c r="C6" s="1364">
        <v>746000592</v>
      </c>
      <c r="D6" s="1417">
        <v>0.11360000000000001</v>
      </c>
      <c r="E6" s="1304"/>
      <c r="F6" s="1418">
        <v>0.46546083499999996</v>
      </c>
      <c r="G6" s="2018" t="s">
        <v>921</v>
      </c>
      <c r="H6" s="2018">
        <v>3</v>
      </c>
      <c r="I6" s="1305">
        <v>0</v>
      </c>
      <c r="J6" s="2018"/>
      <c r="K6" s="2018"/>
      <c r="L6" s="2504"/>
      <c r="M6" s="2504"/>
      <c r="N6" s="1537">
        <v>0.46546083499999996</v>
      </c>
      <c r="O6" s="1538">
        <v>0</v>
      </c>
    </row>
    <row r="7" spans="1:15" s="579" customFormat="1" ht="30" customHeight="1">
      <c r="A7" s="1415">
        <v>5</v>
      </c>
      <c r="B7" s="2022">
        <v>5</v>
      </c>
      <c r="C7" s="1364">
        <v>746000980</v>
      </c>
      <c r="D7" s="1417">
        <v>0.11360000000000001</v>
      </c>
      <c r="E7" s="1304"/>
      <c r="F7" s="1418">
        <v>6.4589989E-2</v>
      </c>
      <c r="G7" s="2018" t="s">
        <v>921</v>
      </c>
      <c r="H7" s="2018">
        <v>3</v>
      </c>
      <c r="I7" s="1305">
        <v>0</v>
      </c>
      <c r="J7" s="2018"/>
      <c r="K7" s="2018"/>
      <c r="L7" s="2504"/>
      <c r="M7" s="2504"/>
      <c r="N7" s="1537">
        <v>6.4589989E-2</v>
      </c>
      <c r="O7" s="1538">
        <v>0</v>
      </c>
    </row>
    <row r="8" spans="1:15" s="579" customFormat="1" ht="30" customHeight="1">
      <c r="A8" s="1415">
        <v>6</v>
      </c>
      <c r="B8" s="2022">
        <v>6</v>
      </c>
      <c r="C8" s="1367">
        <v>745230</v>
      </c>
      <c r="D8" s="1417">
        <v>0.11360000000000001</v>
      </c>
      <c r="E8" s="1304"/>
      <c r="F8" s="1418">
        <v>0.9288656609999999</v>
      </c>
      <c r="G8" s="2018" t="s">
        <v>921</v>
      </c>
      <c r="H8" s="2018">
        <v>44</v>
      </c>
      <c r="I8" s="1305">
        <v>2.11106E-2</v>
      </c>
      <c r="J8" s="2018"/>
      <c r="K8" s="2018"/>
      <c r="L8" s="2504"/>
      <c r="M8" s="2504"/>
      <c r="N8" s="1537">
        <v>0.9288656609999999</v>
      </c>
      <c r="O8" s="1538">
        <v>2.11106E-2</v>
      </c>
    </row>
    <row r="9" spans="1:15" s="579" customFormat="1" ht="30" customHeight="1">
      <c r="A9" s="1415">
        <v>7</v>
      </c>
      <c r="B9" s="2022">
        <v>7</v>
      </c>
      <c r="C9" s="1367">
        <v>745230</v>
      </c>
      <c r="D9" s="1417">
        <v>0.11360000000000001</v>
      </c>
      <c r="E9" s="1304"/>
      <c r="F9" s="1418">
        <v>0.24536944300000002</v>
      </c>
      <c r="G9" s="2018" t="s">
        <v>921</v>
      </c>
      <c r="H9" s="2018">
        <v>44</v>
      </c>
      <c r="I9" s="1305">
        <v>5.5766000000000001E-3</v>
      </c>
      <c r="J9" s="2018"/>
      <c r="K9" s="2018"/>
      <c r="L9" s="2504"/>
      <c r="M9" s="2504"/>
      <c r="N9" s="1537">
        <v>0.24536944300000002</v>
      </c>
      <c r="O9" s="1538">
        <v>5.5766000000000001E-3</v>
      </c>
    </row>
    <row r="10" spans="1:15" s="579" customFormat="1" ht="30" customHeight="1">
      <c r="A10" s="1415">
        <v>8</v>
      </c>
      <c r="B10" s="2022">
        <v>8</v>
      </c>
      <c r="C10" s="1364">
        <v>745230</v>
      </c>
      <c r="D10" s="1417">
        <v>0.11360000000000001</v>
      </c>
      <c r="E10" s="1304"/>
      <c r="F10" s="1418">
        <v>0.33484000000000003</v>
      </c>
      <c r="G10" s="2018" t="s">
        <v>921</v>
      </c>
      <c r="H10" s="2018">
        <v>44</v>
      </c>
      <c r="I10" s="1305">
        <v>7.6099999999999996E-3</v>
      </c>
      <c r="J10" s="2018"/>
      <c r="K10" s="2018"/>
      <c r="L10" s="2504"/>
      <c r="M10" s="2504"/>
      <c r="N10" s="1537">
        <v>0.33484000000000003</v>
      </c>
      <c r="O10" s="1538">
        <v>7.6099999999999996E-3</v>
      </c>
    </row>
    <row r="11" spans="1:15" s="579" customFormat="1" ht="30" customHeight="1">
      <c r="A11" s="1415">
        <v>9</v>
      </c>
      <c r="B11" s="2022">
        <v>9</v>
      </c>
      <c r="C11" s="1367">
        <v>745230</v>
      </c>
      <c r="D11" s="1417">
        <v>0.11360000000000001</v>
      </c>
      <c r="E11" s="1304"/>
      <c r="F11" s="1418">
        <v>0.16770255699999997</v>
      </c>
      <c r="G11" s="2018" t="s">
        <v>921</v>
      </c>
      <c r="H11" s="2018">
        <v>44</v>
      </c>
      <c r="I11" s="1305">
        <v>3.8113999999999999E-3</v>
      </c>
      <c r="J11" s="2018"/>
      <c r="K11" s="2018"/>
      <c r="L11" s="2504"/>
      <c r="M11" s="2504"/>
      <c r="N11" s="1537">
        <v>0.16770255699999997</v>
      </c>
      <c r="O11" s="1538">
        <v>3.8113999999999999E-3</v>
      </c>
    </row>
    <row r="12" spans="1:15" s="579" customFormat="1" ht="30" customHeight="1">
      <c r="A12" s="1415">
        <v>10</v>
      </c>
      <c r="B12" s="2022">
        <v>10</v>
      </c>
      <c r="C12" s="1367">
        <v>745230</v>
      </c>
      <c r="D12" s="1417">
        <v>0.11360000000000001</v>
      </c>
      <c r="E12" s="1304"/>
      <c r="F12" s="1418">
        <v>0.131644557</v>
      </c>
      <c r="G12" s="2018" t="s">
        <v>921</v>
      </c>
      <c r="H12" s="2018">
        <v>44</v>
      </c>
      <c r="I12" s="1305">
        <v>2.9919E-3</v>
      </c>
      <c r="J12" s="2018"/>
      <c r="K12" s="2018"/>
      <c r="L12" s="2504"/>
      <c r="M12" s="2504"/>
      <c r="N12" s="1537">
        <v>0.131644557</v>
      </c>
      <c r="O12" s="1538">
        <v>2.9919E-3</v>
      </c>
    </row>
    <row r="13" spans="1:15" s="579" customFormat="1" ht="30" customHeight="1">
      <c r="A13" s="1415">
        <v>11</v>
      </c>
      <c r="B13" s="2022">
        <v>11</v>
      </c>
      <c r="C13" s="1367">
        <v>745230</v>
      </c>
      <c r="D13" s="1417">
        <v>0.11360000000000001</v>
      </c>
      <c r="E13" s="1304"/>
      <c r="F13" s="1418">
        <v>0.2474663</v>
      </c>
      <c r="G13" s="2018" t="s">
        <v>921</v>
      </c>
      <c r="H13" s="2018">
        <v>44</v>
      </c>
      <c r="I13" s="1305">
        <v>5.6242999999999996E-3</v>
      </c>
      <c r="J13" s="2018"/>
      <c r="K13" s="2018"/>
      <c r="L13" s="2504"/>
      <c r="M13" s="2504"/>
      <c r="N13" s="1537">
        <v>0.2474663</v>
      </c>
      <c r="O13" s="1538">
        <v>5.6242999999999996E-3</v>
      </c>
    </row>
    <row r="14" spans="1:15" s="579" customFormat="1" ht="30" customHeight="1">
      <c r="A14" s="1415">
        <v>12</v>
      </c>
      <c r="B14" s="2022">
        <v>12</v>
      </c>
      <c r="C14" s="1367">
        <v>745230</v>
      </c>
      <c r="D14" s="1417">
        <v>0.11360000000000001</v>
      </c>
      <c r="E14" s="1304"/>
      <c r="F14" s="1418">
        <v>0.33226255700000001</v>
      </c>
      <c r="G14" s="2018" t="s">
        <v>921</v>
      </c>
      <c r="H14" s="2018">
        <v>44</v>
      </c>
      <c r="I14" s="1305">
        <v>7.5513999999999998E-3</v>
      </c>
      <c r="J14" s="2018"/>
      <c r="K14" s="2018"/>
      <c r="L14" s="2504"/>
      <c r="M14" s="2504"/>
      <c r="N14" s="1537">
        <v>0.33226255700000001</v>
      </c>
      <c r="O14" s="1538">
        <v>7.5513999999999998E-3</v>
      </c>
    </row>
    <row r="15" spans="1:15" s="579" customFormat="1" ht="30" customHeight="1">
      <c r="A15" s="1415">
        <v>13</v>
      </c>
      <c r="B15" s="2022">
        <v>13</v>
      </c>
      <c r="C15" s="1367">
        <v>745230</v>
      </c>
      <c r="D15" s="1417">
        <v>0.11360000000000001</v>
      </c>
      <c r="E15" s="1304"/>
      <c r="F15" s="1418">
        <v>0.57039744299999995</v>
      </c>
      <c r="G15" s="2018" t="s">
        <v>921</v>
      </c>
      <c r="H15" s="2018">
        <v>44</v>
      </c>
      <c r="I15" s="1305">
        <v>1.29636E-2</v>
      </c>
      <c r="J15" s="2018"/>
      <c r="K15" s="2018"/>
      <c r="L15" s="2504"/>
      <c r="M15" s="2504"/>
      <c r="N15" s="1537">
        <v>0.57039744299999995</v>
      </c>
      <c r="O15" s="1538">
        <v>1.29636E-2</v>
      </c>
    </row>
    <row r="16" spans="1:15" s="579" customFormat="1" ht="30" customHeight="1">
      <c r="A16" s="1415">
        <v>14</v>
      </c>
      <c r="B16" s="2022">
        <v>14</v>
      </c>
      <c r="C16" s="1367">
        <v>745230</v>
      </c>
      <c r="D16" s="1417">
        <v>0.11360000000000001</v>
      </c>
      <c r="E16" s="1304"/>
      <c r="F16" s="1418">
        <v>0.93861144299999999</v>
      </c>
      <c r="G16" s="2018" t="s">
        <v>921</v>
      </c>
      <c r="H16" s="2018">
        <v>44</v>
      </c>
      <c r="I16" s="1305">
        <v>2.13321E-2</v>
      </c>
      <c r="J16" s="2018"/>
      <c r="K16" s="2018"/>
      <c r="L16" s="2504" t="s">
        <v>5482</v>
      </c>
      <c r="M16" s="2504"/>
      <c r="N16" s="1537">
        <v>0.93861144299999999</v>
      </c>
      <c r="O16" s="1538">
        <v>2.13321E-2</v>
      </c>
    </row>
    <row r="17" spans="1:16" s="579" customFormat="1" ht="30" customHeight="1">
      <c r="A17" s="1415">
        <v>15</v>
      </c>
      <c r="B17" s="2022">
        <v>15</v>
      </c>
      <c r="C17" s="1368">
        <v>745230</v>
      </c>
      <c r="D17" s="1417">
        <v>0.11360000000000001</v>
      </c>
      <c r="E17" s="1304"/>
      <c r="F17" s="1418">
        <v>0.16551285699999999</v>
      </c>
      <c r="G17" s="2018" t="s">
        <v>921</v>
      </c>
      <c r="H17" s="2018">
        <v>44</v>
      </c>
      <c r="I17" s="1305">
        <v>3.7617000000000002E-3</v>
      </c>
      <c r="J17" s="2018"/>
      <c r="K17" s="2018"/>
      <c r="L17" s="2504"/>
      <c r="M17" s="2504"/>
      <c r="N17" s="1537">
        <v>0.16551285699999999</v>
      </c>
      <c r="O17" s="1538">
        <v>3.7617000000000002E-3</v>
      </c>
      <c r="P17" s="1301"/>
    </row>
    <row r="18" spans="1:16" s="579" customFormat="1" ht="30" customHeight="1">
      <c r="A18" s="1415">
        <v>16</v>
      </c>
      <c r="B18" s="2022">
        <v>16</v>
      </c>
      <c r="C18" s="1367">
        <v>745230</v>
      </c>
      <c r="D18" s="1417">
        <v>0.11360000000000001</v>
      </c>
      <c r="E18" s="1304"/>
      <c r="F18" s="1418">
        <v>0.55374000000000001</v>
      </c>
      <c r="G18" s="2018" t="s">
        <v>921</v>
      </c>
      <c r="H18" s="2018">
        <v>44</v>
      </c>
      <c r="I18" s="1305">
        <v>1.2585000000000001E-2</v>
      </c>
      <c r="J18" s="2018"/>
      <c r="K18" s="2018"/>
      <c r="L18" s="2504"/>
      <c r="M18" s="2504"/>
      <c r="N18" s="1537">
        <v>0.55374000000000001</v>
      </c>
      <c r="O18" s="1538">
        <v>1.2585000000000001E-2</v>
      </c>
      <c r="P18" s="1302"/>
    </row>
    <row r="19" spans="1:16" s="579" customFormat="1" ht="30" customHeight="1">
      <c r="A19" s="1415">
        <v>17</v>
      </c>
      <c r="B19" s="2022">
        <v>17</v>
      </c>
      <c r="C19" s="1367">
        <v>745230</v>
      </c>
      <c r="D19" s="1417">
        <v>0.11360000000000001</v>
      </c>
      <c r="E19" s="1304"/>
      <c r="F19" s="1418">
        <v>0.80978285700000008</v>
      </c>
      <c r="G19" s="2018" t="s">
        <v>921</v>
      </c>
      <c r="H19" s="2018">
        <v>44</v>
      </c>
      <c r="I19" s="1305">
        <v>1.8404199999999999E-2</v>
      </c>
      <c r="J19" s="2018"/>
      <c r="K19" s="2018"/>
      <c r="L19" s="2504"/>
      <c r="M19" s="2504"/>
      <c r="N19" s="1537">
        <v>0.80978285700000008</v>
      </c>
      <c r="O19" s="1538">
        <v>1.8404199999999999E-2</v>
      </c>
      <c r="P19" s="1302"/>
    </row>
    <row r="20" spans="1:16" s="579" customFormat="1" ht="30" customHeight="1">
      <c r="A20" s="1415">
        <v>18</v>
      </c>
      <c r="B20" s="2022">
        <v>18</v>
      </c>
      <c r="C20" s="1367">
        <v>745230</v>
      </c>
      <c r="D20" s="1417">
        <v>0.11360000000000001</v>
      </c>
      <c r="E20" s="1304"/>
      <c r="F20" s="1418">
        <v>0.33467429999999998</v>
      </c>
      <c r="G20" s="2018" t="s">
        <v>921</v>
      </c>
      <c r="H20" s="2018">
        <v>44</v>
      </c>
      <c r="I20" s="1305">
        <v>7.6062999999999999E-3</v>
      </c>
      <c r="J20" s="2018"/>
      <c r="K20" s="2018"/>
      <c r="L20" s="2504"/>
      <c r="M20" s="2504"/>
      <c r="N20" s="1537">
        <v>0.33467429999999998</v>
      </c>
      <c r="O20" s="1538">
        <v>7.6062999999999999E-3</v>
      </c>
      <c r="P20" s="1302"/>
    </row>
    <row r="21" spans="1:16" s="579" customFormat="1" ht="30" customHeight="1">
      <c r="A21" s="1415">
        <v>19</v>
      </c>
      <c r="B21" s="2022">
        <v>19</v>
      </c>
      <c r="C21" s="1369">
        <v>746465</v>
      </c>
      <c r="D21" s="1417">
        <v>0.11360000000000001</v>
      </c>
      <c r="E21" s="1304"/>
      <c r="F21" s="1418">
        <v>4.3372571420000003</v>
      </c>
      <c r="G21" s="2018" t="s">
        <v>921</v>
      </c>
      <c r="H21" s="2018">
        <v>38</v>
      </c>
      <c r="I21" s="1305">
        <v>0.1141383</v>
      </c>
      <c r="J21" s="2018"/>
      <c r="K21" s="2018"/>
      <c r="L21" s="2504"/>
      <c r="M21" s="2504"/>
      <c r="N21" s="1537">
        <v>4.3372571420000003</v>
      </c>
      <c r="O21" s="1538">
        <v>0.1141383</v>
      </c>
      <c r="P21" s="1302"/>
    </row>
    <row r="22" spans="1:16" s="579" customFormat="1" ht="30" customHeight="1">
      <c r="A22" s="1415">
        <v>20</v>
      </c>
      <c r="B22" s="2022">
        <v>20</v>
      </c>
      <c r="C22" s="1369">
        <v>746465</v>
      </c>
      <c r="D22" s="1417">
        <v>0.11360000000000001</v>
      </c>
      <c r="E22" s="1304"/>
      <c r="F22" s="1418">
        <v>0.61379499999999998</v>
      </c>
      <c r="G22" s="2018" t="s">
        <v>921</v>
      </c>
      <c r="H22" s="2018">
        <v>38</v>
      </c>
      <c r="I22" s="1305">
        <v>1.61525E-2</v>
      </c>
      <c r="J22" s="2018"/>
      <c r="K22" s="2018"/>
      <c r="L22" s="2504"/>
      <c r="M22" s="2504"/>
      <c r="N22" s="1537">
        <v>0.61379499999999998</v>
      </c>
      <c r="O22" s="1538">
        <v>1.61525E-2</v>
      </c>
      <c r="P22" s="1302"/>
    </row>
    <row r="23" spans="1:16" s="579" customFormat="1" ht="30" customHeight="1">
      <c r="A23" s="1415">
        <v>21</v>
      </c>
      <c r="B23" s="2022">
        <v>21</v>
      </c>
      <c r="C23" s="1369">
        <v>746466</v>
      </c>
      <c r="D23" s="1417">
        <v>0.11360000000000001</v>
      </c>
      <c r="E23" s="1304"/>
      <c r="F23" s="1418">
        <v>1.5427371420000002</v>
      </c>
      <c r="G23" s="2018" t="s">
        <v>921</v>
      </c>
      <c r="H23" s="2018">
        <v>38</v>
      </c>
      <c r="I23" s="1305">
        <v>4.0598299999999997E-2</v>
      </c>
      <c r="J23" s="2018"/>
      <c r="K23" s="2018"/>
      <c r="L23" s="2504"/>
      <c r="M23" s="2504"/>
      <c r="N23" s="1537">
        <v>1.5427371420000002</v>
      </c>
      <c r="O23" s="1538">
        <v>4.0598299999999997E-2</v>
      </c>
      <c r="P23" s="1302"/>
    </row>
    <row r="24" spans="1:16" s="579" customFormat="1" ht="30" customHeight="1">
      <c r="A24" s="1415">
        <v>22</v>
      </c>
      <c r="B24" s="2022">
        <v>22</v>
      </c>
      <c r="C24" s="1369">
        <v>746466</v>
      </c>
      <c r="D24" s="1417">
        <v>0.11360000000000001</v>
      </c>
      <c r="E24" s="1304"/>
      <c r="F24" s="1418">
        <v>1.0215350000000001</v>
      </c>
      <c r="G24" s="2018" t="s">
        <v>921</v>
      </c>
      <c r="H24" s="2018">
        <v>38</v>
      </c>
      <c r="I24" s="1305">
        <v>2.68825E-2</v>
      </c>
      <c r="J24" s="2018"/>
      <c r="K24" s="2018"/>
      <c r="L24" s="2023" t="s">
        <v>922</v>
      </c>
      <c r="M24" s="2504"/>
      <c r="N24" s="1537">
        <v>1.0215350000000001</v>
      </c>
      <c r="O24" s="1538">
        <v>2.68825E-2</v>
      </c>
      <c r="P24" s="1303"/>
    </row>
    <row r="25" spans="1:16" s="579" customFormat="1" ht="75">
      <c r="A25" s="1415">
        <v>23</v>
      </c>
      <c r="B25" s="2022">
        <v>23</v>
      </c>
      <c r="C25" s="1369">
        <v>746467</v>
      </c>
      <c r="D25" s="1417">
        <v>0.11360000000000001</v>
      </c>
      <c r="E25" s="1304"/>
      <c r="F25" s="1418">
        <v>3.5133221420000003</v>
      </c>
      <c r="G25" s="2018" t="s">
        <v>921</v>
      </c>
      <c r="H25" s="2018">
        <v>38</v>
      </c>
      <c r="I25" s="1305">
        <v>9.2455800000000005E-2</v>
      </c>
      <c r="J25" s="2018"/>
      <c r="K25" s="2018"/>
      <c r="L25" s="2023" t="s">
        <v>5492</v>
      </c>
      <c r="M25" s="2504"/>
      <c r="N25" s="1537">
        <v>3.5133221420000003</v>
      </c>
      <c r="O25" s="1538">
        <v>9.2455800000000005E-2</v>
      </c>
    </row>
    <row r="26" spans="1:16" s="579" customFormat="1" ht="75">
      <c r="A26" s="1415">
        <v>24</v>
      </c>
      <c r="B26" s="2022">
        <v>24</v>
      </c>
      <c r="C26" s="1369">
        <v>746467</v>
      </c>
      <c r="D26" s="1417">
        <v>0.11360000000000001</v>
      </c>
      <c r="E26" s="1304"/>
      <c r="F26" s="1418">
        <v>0.36096785800000003</v>
      </c>
      <c r="G26" s="2018" t="s">
        <v>921</v>
      </c>
      <c r="H26" s="2018">
        <v>38</v>
      </c>
      <c r="I26" s="1305">
        <v>9.4991999999999993E-3</v>
      </c>
      <c r="J26" s="2018"/>
      <c r="K26" s="2018"/>
      <c r="L26" s="2023" t="s">
        <v>5494</v>
      </c>
      <c r="M26" s="2504"/>
      <c r="N26" s="1537">
        <v>0.36096785800000003</v>
      </c>
      <c r="O26" s="1538">
        <v>9.4991999999999993E-3</v>
      </c>
    </row>
    <row r="27" spans="1:16" s="579" customFormat="1" ht="75">
      <c r="A27" s="1415">
        <v>25</v>
      </c>
      <c r="B27" s="2022">
        <v>25</v>
      </c>
      <c r="C27" s="1369">
        <v>746468</v>
      </c>
      <c r="D27" s="1417">
        <v>0.11360000000000001</v>
      </c>
      <c r="E27" s="1304"/>
      <c r="F27" s="1418">
        <v>3.5941350000000001</v>
      </c>
      <c r="G27" s="2018" t="s">
        <v>921</v>
      </c>
      <c r="H27" s="2018">
        <v>38</v>
      </c>
      <c r="I27" s="1305">
        <v>9.45825E-2</v>
      </c>
      <c r="J27" s="2018"/>
      <c r="K27" s="2018"/>
      <c r="L27" s="2023" t="s">
        <v>5496</v>
      </c>
      <c r="M27" s="2504"/>
      <c r="N27" s="1537">
        <v>3.5941350000000001</v>
      </c>
      <c r="O27" s="1538">
        <v>9.45825E-2</v>
      </c>
    </row>
    <row r="28" spans="1:16" s="579" customFormat="1" ht="75">
      <c r="A28" s="1415">
        <v>26</v>
      </c>
      <c r="B28" s="2022">
        <v>26</v>
      </c>
      <c r="C28" s="1369">
        <v>746468</v>
      </c>
      <c r="D28" s="1417">
        <v>0.11360000000000001</v>
      </c>
      <c r="E28" s="1304"/>
      <c r="F28" s="1418">
        <v>2.6567858000000003E-2</v>
      </c>
      <c r="G28" s="2018" t="s">
        <v>921</v>
      </c>
      <c r="H28" s="2018">
        <v>38</v>
      </c>
      <c r="I28" s="1305">
        <v>6.9919999999999997E-4</v>
      </c>
      <c r="J28" s="2018"/>
      <c r="K28" s="2018"/>
      <c r="L28" s="2023" t="s">
        <v>5498</v>
      </c>
      <c r="M28" s="2504"/>
      <c r="N28" s="1537">
        <v>2.6567858000000003E-2</v>
      </c>
      <c r="O28" s="1538">
        <v>6.9919999999999997E-4</v>
      </c>
    </row>
    <row r="29" spans="1:16" s="579" customFormat="1" ht="75">
      <c r="A29" s="1415">
        <v>27</v>
      </c>
      <c r="B29" s="2022">
        <v>27</v>
      </c>
      <c r="C29" s="1369">
        <v>746469</v>
      </c>
      <c r="D29" s="1417">
        <v>0.11360000000000001</v>
      </c>
      <c r="E29" s="1304"/>
      <c r="F29" s="1418">
        <v>4.6678006910000001</v>
      </c>
      <c r="G29" s="2018" t="s">
        <v>921</v>
      </c>
      <c r="H29" s="2018">
        <v>38</v>
      </c>
      <c r="I29" s="1305">
        <v>0.1228361</v>
      </c>
      <c r="J29" s="2018"/>
      <c r="K29" s="2018"/>
      <c r="L29" s="2228" t="s">
        <v>5500</v>
      </c>
      <c r="M29" s="2504"/>
      <c r="N29" s="1537">
        <v>4.6678006910000001</v>
      </c>
      <c r="O29" s="1538">
        <v>0.1228361</v>
      </c>
    </row>
    <row r="30" spans="1:16" s="579" customFormat="1" ht="45">
      <c r="A30" s="1415">
        <v>28</v>
      </c>
      <c r="B30" s="2022">
        <v>28</v>
      </c>
      <c r="C30" s="1369">
        <v>746469</v>
      </c>
      <c r="D30" s="1417">
        <v>0.11360000000000001</v>
      </c>
      <c r="E30" s="1304"/>
      <c r="F30" s="1418">
        <v>1.1521921420000001</v>
      </c>
      <c r="G30" s="2018" t="s">
        <v>921</v>
      </c>
      <c r="H30" s="2018">
        <v>38</v>
      </c>
      <c r="I30" s="1305">
        <v>3.0320799999999998E-2</v>
      </c>
      <c r="J30" s="2018"/>
      <c r="K30" s="2018"/>
      <c r="L30" s="2023" t="s">
        <v>5502</v>
      </c>
      <c r="M30" s="2504" t="s">
        <v>5468</v>
      </c>
      <c r="N30" s="1537">
        <v>1.1521921420000001</v>
      </c>
      <c r="O30" s="1538">
        <v>3.0320799999999998E-2</v>
      </c>
    </row>
    <row r="31" spans="1:16" s="1306" customFormat="1" ht="26.25" customHeight="1">
      <c r="A31" s="1415">
        <v>29</v>
      </c>
      <c r="B31" s="2022">
        <v>29</v>
      </c>
      <c r="C31" s="1369">
        <v>746780</v>
      </c>
      <c r="D31" s="1417">
        <v>0.11360000000000001</v>
      </c>
      <c r="E31" s="1304"/>
      <c r="F31" s="1418">
        <v>7.9076305400000004</v>
      </c>
      <c r="G31" s="2018" t="s">
        <v>921</v>
      </c>
      <c r="H31" s="2018">
        <v>51</v>
      </c>
      <c r="I31" s="1305">
        <v>0.15505160000000001</v>
      </c>
      <c r="J31" s="2018"/>
      <c r="K31" s="2018"/>
      <c r="L31" s="2504" t="s">
        <v>923</v>
      </c>
      <c r="M31" s="2504"/>
      <c r="N31" s="1537">
        <v>7.9076305400000004</v>
      </c>
      <c r="O31" s="1538">
        <v>0.15505160000000001</v>
      </c>
    </row>
    <row r="32" spans="1:16" s="579" customFormat="1" ht="25.5" customHeight="1">
      <c r="A32" s="1415">
        <v>30</v>
      </c>
      <c r="B32" s="2022">
        <v>30</v>
      </c>
      <c r="C32" s="1369">
        <v>746846</v>
      </c>
      <c r="D32" s="1417">
        <v>0.11360000000000001</v>
      </c>
      <c r="E32" s="1304"/>
      <c r="F32" s="1418">
        <v>3.9775218000000001E-2</v>
      </c>
      <c r="G32" s="2018" t="s">
        <v>921</v>
      </c>
      <c r="H32" s="2018">
        <v>60</v>
      </c>
      <c r="I32" s="1305">
        <v>6.6290000000000001E-4</v>
      </c>
      <c r="J32" s="2018"/>
      <c r="K32" s="2018"/>
      <c r="L32" s="2504"/>
      <c r="M32" s="2504"/>
      <c r="N32" s="1537">
        <v>3.9775218000000001E-2</v>
      </c>
      <c r="O32" s="1538">
        <v>6.6290000000000001E-4</v>
      </c>
    </row>
    <row r="33" spans="1:15" s="579" customFormat="1" ht="24" customHeight="1">
      <c r="A33" s="1415">
        <v>31</v>
      </c>
      <c r="B33" s="2022">
        <v>31</v>
      </c>
      <c r="C33" s="1369">
        <v>746846</v>
      </c>
      <c r="D33" s="1417">
        <v>0.11360000000000001</v>
      </c>
      <c r="E33" s="1304"/>
      <c r="F33" s="1418">
        <v>0.70466048199999998</v>
      </c>
      <c r="G33" s="2018" t="s">
        <v>921</v>
      </c>
      <c r="H33" s="2018">
        <v>63</v>
      </c>
      <c r="I33" s="1305">
        <v>1.1744299999999999E-2</v>
      </c>
      <c r="J33" s="2018"/>
      <c r="K33" s="2018"/>
      <c r="L33" s="2504"/>
      <c r="M33" s="2504"/>
      <c r="N33" s="1537">
        <v>0.70466048199999998</v>
      </c>
      <c r="O33" s="1538">
        <v>1.1744299999999999E-2</v>
      </c>
    </row>
    <row r="34" spans="1:15" s="579" customFormat="1" ht="23.25" customHeight="1">
      <c r="A34" s="1415">
        <v>32</v>
      </c>
      <c r="B34" s="2022">
        <v>32</v>
      </c>
      <c r="C34" s="1369">
        <v>746846</v>
      </c>
      <c r="D34" s="1417">
        <v>0.11360000000000001</v>
      </c>
      <c r="E34" s="1304"/>
      <c r="F34" s="1418">
        <v>1.6058447820000001</v>
      </c>
      <c r="G34" s="2018" t="s">
        <v>921</v>
      </c>
      <c r="H34" s="2018">
        <v>63</v>
      </c>
      <c r="I34" s="1305">
        <v>2.6764099999999999E-2</v>
      </c>
      <c r="J34" s="2018"/>
      <c r="K34" s="2018"/>
      <c r="L34" s="2504"/>
      <c r="M34" s="2504"/>
      <c r="N34" s="1537">
        <v>1.6058447820000001</v>
      </c>
      <c r="O34" s="1538">
        <v>2.6764099999999999E-2</v>
      </c>
    </row>
    <row r="35" spans="1:15" s="579" customFormat="1" ht="24.75" customHeight="1">
      <c r="A35" s="1415">
        <v>33</v>
      </c>
      <c r="B35" s="2022">
        <v>33</v>
      </c>
      <c r="C35" s="1369">
        <v>746846</v>
      </c>
      <c r="D35" s="1417">
        <v>0.11360000000000001</v>
      </c>
      <c r="E35" s="1304"/>
      <c r="F35" s="1418">
        <v>0.66094430000000004</v>
      </c>
      <c r="G35" s="2018" t="s">
        <v>921</v>
      </c>
      <c r="H35" s="2018">
        <v>63</v>
      </c>
      <c r="I35" s="1305">
        <v>1.1015799999999999E-2</v>
      </c>
      <c r="J35" s="2018"/>
      <c r="K35" s="2018"/>
      <c r="L35" s="2504"/>
      <c r="M35" s="2504"/>
      <c r="N35" s="1537">
        <v>0.66094430000000004</v>
      </c>
      <c r="O35" s="1538">
        <v>1.1015799999999999E-2</v>
      </c>
    </row>
    <row r="36" spans="1:15" s="579" customFormat="1" ht="24.75" customHeight="1">
      <c r="A36" s="1415">
        <v>34</v>
      </c>
      <c r="B36" s="2022">
        <v>34</v>
      </c>
      <c r="C36" s="1369">
        <v>746846</v>
      </c>
      <c r="D36" s="1417">
        <v>0.11360000000000001</v>
      </c>
      <c r="E36" s="1304"/>
      <c r="F36" s="1418">
        <v>0.92923465999999999</v>
      </c>
      <c r="G36" s="2018" t="s">
        <v>921</v>
      </c>
      <c r="H36" s="2018">
        <v>60</v>
      </c>
      <c r="I36" s="1305">
        <v>1.5487300000000001E-2</v>
      </c>
      <c r="J36" s="2018"/>
      <c r="K36" s="2018"/>
      <c r="L36" s="2504"/>
      <c r="M36" s="2504"/>
      <c r="N36" s="1537">
        <v>0.92923465999999999</v>
      </c>
      <c r="O36" s="1538">
        <v>1.5487300000000001E-2</v>
      </c>
    </row>
    <row r="37" spans="1:15" s="579" customFormat="1" ht="30" customHeight="1">
      <c r="A37" s="1415">
        <v>35</v>
      </c>
      <c r="B37" s="2022">
        <v>35</v>
      </c>
      <c r="C37" s="1369">
        <v>746846</v>
      </c>
      <c r="D37" s="1417">
        <v>0.11360000000000001</v>
      </c>
      <c r="E37" s="1309"/>
      <c r="F37" s="1418">
        <v>1.406900416</v>
      </c>
      <c r="G37" s="2019" t="s">
        <v>921</v>
      </c>
      <c r="H37" s="2019">
        <v>60</v>
      </c>
      <c r="I37" s="1305">
        <v>2.3448400000000001E-2</v>
      </c>
      <c r="J37" s="2019"/>
      <c r="K37" s="2019"/>
      <c r="L37" s="2504"/>
      <c r="M37" s="2504"/>
      <c r="N37" s="1537">
        <v>1.406900416</v>
      </c>
      <c r="O37" s="1538">
        <v>2.3448400000000001E-2</v>
      </c>
    </row>
    <row r="38" spans="1:15" s="579" customFormat="1" ht="30" customHeight="1">
      <c r="A38" s="1415">
        <v>36</v>
      </c>
      <c r="B38" s="2022">
        <v>36</v>
      </c>
      <c r="C38" s="1369">
        <v>746846</v>
      </c>
      <c r="D38" s="1417">
        <v>0.11360000000000001</v>
      </c>
      <c r="E38" s="1309"/>
      <c r="F38" s="1418">
        <v>0.27746153800000023</v>
      </c>
      <c r="G38" s="2019" t="s">
        <v>921</v>
      </c>
      <c r="H38" s="2019">
        <v>60</v>
      </c>
      <c r="I38" s="1305">
        <v>4.6243589999999998E-3</v>
      </c>
      <c r="J38" s="2019"/>
      <c r="K38" s="2019"/>
      <c r="L38" s="2504"/>
      <c r="M38" s="2504"/>
      <c r="N38" s="1537">
        <v>0.27746153800000023</v>
      </c>
      <c r="O38" s="1538">
        <v>4.6243589999999998E-3</v>
      </c>
    </row>
    <row r="39" spans="1:15" s="579" customFormat="1" ht="30" customHeight="1">
      <c r="A39" s="1415">
        <v>37</v>
      </c>
      <c r="B39" s="2022">
        <v>37</v>
      </c>
      <c r="C39" s="1369">
        <v>746846</v>
      </c>
      <c r="D39" s="1417">
        <v>0.11360000000000001</v>
      </c>
      <c r="E39" s="1309"/>
      <c r="F39" s="1418">
        <v>4.782929577</v>
      </c>
      <c r="G39" s="2019" t="s">
        <v>921</v>
      </c>
      <c r="H39" s="2019">
        <v>60</v>
      </c>
      <c r="I39" s="1305">
        <v>7.9715492999999998E-2</v>
      </c>
      <c r="J39" s="2019"/>
      <c r="K39" s="2019"/>
      <c r="L39" s="2504"/>
      <c r="M39" s="2504"/>
      <c r="N39" s="1537">
        <v>4.782929577</v>
      </c>
      <c r="O39" s="1538">
        <v>7.9715492999999998E-2</v>
      </c>
    </row>
    <row r="40" spans="1:15" s="579" customFormat="1" ht="75">
      <c r="A40" s="1415">
        <v>38</v>
      </c>
      <c r="B40" s="2022">
        <v>38</v>
      </c>
      <c r="C40" s="1369">
        <v>746918</v>
      </c>
      <c r="D40" s="1417">
        <v>0.11360000000000001</v>
      </c>
      <c r="E40" s="1309"/>
      <c r="F40" s="1418">
        <v>1.728E-2</v>
      </c>
      <c r="G40" s="2019" t="s">
        <v>921</v>
      </c>
      <c r="H40" s="2019">
        <v>60</v>
      </c>
      <c r="I40" s="1305">
        <v>2.8800000000000001E-4</v>
      </c>
      <c r="J40" s="2019"/>
      <c r="K40" s="2019"/>
      <c r="L40" s="2024" t="s">
        <v>5513</v>
      </c>
      <c r="M40" s="2504"/>
      <c r="N40" s="1537">
        <v>1.728E-2</v>
      </c>
      <c r="O40" s="1538">
        <v>2.8800000000000001E-4</v>
      </c>
    </row>
    <row r="41" spans="1:15" s="579" customFormat="1" ht="30" customHeight="1">
      <c r="A41" s="1415">
        <v>39</v>
      </c>
      <c r="B41" s="2022">
        <v>39</v>
      </c>
      <c r="C41" s="1369">
        <v>746918</v>
      </c>
      <c r="D41" s="1417">
        <v>0.11360000000000001</v>
      </c>
      <c r="E41" s="1309"/>
      <c r="F41" s="1418">
        <v>3.4746947819999998</v>
      </c>
      <c r="G41" s="2019" t="s">
        <v>921</v>
      </c>
      <c r="H41" s="2019">
        <v>60</v>
      </c>
      <c r="I41" s="1305">
        <v>5.7911600000000001E-2</v>
      </c>
      <c r="J41" s="2019"/>
      <c r="K41" s="2019"/>
      <c r="L41" s="2506" t="s">
        <v>923</v>
      </c>
      <c r="M41" s="2504"/>
      <c r="N41" s="1537">
        <v>3.4746947819999998</v>
      </c>
      <c r="O41" s="1538">
        <v>5.7911600000000001E-2</v>
      </c>
    </row>
    <row r="42" spans="1:15" s="579" customFormat="1" ht="30" customHeight="1">
      <c r="A42" s="1415">
        <v>40</v>
      </c>
      <c r="B42" s="2022">
        <v>40</v>
      </c>
      <c r="C42" s="1369">
        <v>746918</v>
      </c>
      <c r="D42" s="1417">
        <v>0.11360000000000001</v>
      </c>
      <c r="E42" s="1309"/>
      <c r="F42" s="1418">
        <v>5.879485218000001</v>
      </c>
      <c r="G42" s="2019" t="s">
        <v>921</v>
      </c>
      <c r="H42" s="2019">
        <v>60</v>
      </c>
      <c r="I42" s="1305">
        <v>9.7991400000000006E-2</v>
      </c>
      <c r="J42" s="2019"/>
      <c r="K42" s="2019"/>
      <c r="L42" s="2506"/>
      <c r="M42" s="2504"/>
      <c r="N42" s="1537">
        <v>5.879485218000001</v>
      </c>
      <c r="O42" s="1538">
        <v>9.7991400000000006E-2</v>
      </c>
    </row>
    <row r="43" spans="1:15" s="579" customFormat="1" ht="30" customHeight="1">
      <c r="A43" s="1415">
        <v>41</v>
      </c>
      <c r="B43" s="2022">
        <v>41</v>
      </c>
      <c r="C43" s="1369">
        <v>746918</v>
      </c>
      <c r="D43" s="1417">
        <v>0.11360000000000001</v>
      </c>
      <c r="E43" s="1309"/>
      <c r="F43" s="1418">
        <v>3.110494782</v>
      </c>
      <c r="G43" s="2019" t="s">
        <v>921</v>
      </c>
      <c r="H43" s="2019">
        <v>60</v>
      </c>
      <c r="I43" s="1305">
        <v>5.1841600000000002E-2</v>
      </c>
      <c r="J43" s="2019"/>
      <c r="K43" s="2019"/>
      <c r="L43" s="2506"/>
      <c r="M43" s="2504"/>
      <c r="N43" s="1537">
        <v>3.110494782</v>
      </c>
      <c r="O43" s="1538">
        <v>5.1841600000000002E-2</v>
      </c>
    </row>
    <row r="44" spans="1:15" s="579" customFormat="1" ht="30" customHeight="1">
      <c r="A44" s="1415">
        <v>42</v>
      </c>
      <c r="B44" s="2022">
        <v>42</v>
      </c>
      <c r="C44" s="1369">
        <v>746918</v>
      </c>
      <c r="D44" s="1417">
        <v>0.11360000000000001</v>
      </c>
      <c r="E44" s="1309"/>
      <c r="F44" s="1418">
        <v>2.9671878560000002</v>
      </c>
      <c r="G44" s="2019" t="s">
        <v>921</v>
      </c>
      <c r="H44" s="2019">
        <v>60</v>
      </c>
      <c r="I44" s="1305">
        <v>4.94531E-2</v>
      </c>
      <c r="J44" s="2019"/>
      <c r="K44" s="2019"/>
      <c r="L44" s="2506"/>
      <c r="M44" s="2504"/>
      <c r="N44" s="1537">
        <v>2.9671878560000002</v>
      </c>
      <c r="O44" s="1538">
        <v>4.94531E-2</v>
      </c>
    </row>
    <row r="45" spans="1:15" s="579" customFormat="1" ht="30" customHeight="1">
      <c r="A45" s="1415">
        <v>43</v>
      </c>
      <c r="B45" s="2022">
        <v>43</v>
      </c>
      <c r="C45" s="1369">
        <v>746918</v>
      </c>
      <c r="D45" s="1417">
        <v>0.11360000000000001</v>
      </c>
      <c r="E45" s="1309"/>
      <c r="F45" s="1418">
        <v>0.58824347799999999</v>
      </c>
      <c r="G45" s="2019" t="s">
        <v>921</v>
      </c>
      <c r="H45" s="2019">
        <v>60</v>
      </c>
      <c r="I45" s="1305">
        <v>9.8040999999999996E-3</v>
      </c>
      <c r="J45" s="2019"/>
      <c r="K45" s="2019"/>
      <c r="L45" s="2506"/>
      <c r="M45" s="2504"/>
      <c r="N45" s="1537">
        <v>0.58824347799999999</v>
      </c>
      <c r="O45" s="1538">
        <v>9.8040999999999996E-3</v>
      </c>
    </row>
    <row r="46" spans="1:15" s="579" customFormat="1" ht="30" customHeight="1">
      <c r="A46" s="1415">
        <v>44</v>
      </c>
      <c r="B46" s="2022">
        <v>44</v>
      </c>
      <c r="C46" s="1369">
        <v>746918</v>
      </c>
      <c r="D46" s="1417">
        <v>0.11360000000000001</v>
      </c>
      <c r="E46" s="1309"/>
      <c r="F46" s="1418">
        <v>5.160591550999996</v>
      </c>
      <c r="G46" s="2019" t="s">
        <v>921</v>
      </c>
      <c r="H46" s="2019">
        <v>60</v>
      </c>
      <c r="I46" s="1305">
        <v>8.6009858999999994E-2</v>
      </c>
      <c r="J46" s="2019"/>
      <c r="K46" s="2019"/>
      <c r="L46" s="2506"/>
      <c r="M46" s="2504"/>
      <c r="N46" s="1537">
        <v>5.160591550999996</v>
      </c>
      <c r="O46" s="1538">
        <v>8.6009858999999994E-2</v>
      </c>
    </row>
    <row r="47" spans="1:15" s="579" customFormat="1" ht="30" customHeight="1">
      <c r="A47" s="1415">
        <v>45</v>
      </c>
      <c r="B47" s="2022">
        <v>45</v>
      </c>
      <c r="C47" s="1369">
        <v>746931</v>
      </c>
      <c r="D47" s="1417">
        <v>0.11360000000000001</v>
      </c>
      <c r="E47" s="1309"/>
      <c r="F47" s="1418">
        <v>3.8289518000000002E-2</v>
      </c>
      <c r="G47" s="2019" t="s">
        <v>921</v>
      </c>
      <c r="H47" s="2019">
        <v>60</v>
      </c>
      <c r="I47" s="1305">
        <v>6.3820000000000001E-4</v>
      </c>
      <c r="J47" s="2019"/>
      <c r="K47" s="2019"/>
      <c r="L47" s="2506"/>
      <c r="M47" s="2504"/>
      <c r="N47" s="1537">
        <v>3.8289518000000002E-2</v>
      </c>
      <c r="O47" s="1538">
        <v>6.3820000000000001E-4</v>
      </c>
    </row>
    <row r="48" spans="1:15" s="579" customFormat="1" ht="30" customHeight="1">
      <c r="A48" s="1415">
        <v>46</v>
      </c>
      <c r="B48" s="2022">
        <v>46</v>
      </c>
      <c r="C48" s="1369">
        <v>746931</v>
      </c>
      <c r="D48" s="1417">
        <v>0.11360000000000001</v>
      </c>
      <c r="E48" s="1309"/>
      <c r="F48" s="1418">
        <v>1.772259518</v>
      </c>
      <c r="G48" s="2019" t="s">
        <v>921</v>
      </c>
      <c r="H48" s="2019">
        <v>60</v>
      </c>
      <c r="I48" s="1305">
        <v>2.95377E-2</v>
      </c>
      <c r="J48" s="2019"/>
      <c r="K48" s="2019"/>
      <c r="L48" s="2506"/>
      <c r="M48" s="2504"/>
      <c r="N48" s="1537">
        <v>1.772259518</v>
      </c>
      <c r="O48" s="1538">
        <v>2.95377E-2</v>
      </c>
    </row>
    <row r="49" spans="1:15" s="579" customFormat="1" ht="45">
      <c r="A49" s="1415">
        <v>47</v>
      </c>
      <c r="B49" s="2022">
        <v>47</v>
      </c>
      <c r="C49" s="1369">
        <v>746931</v>
      </c>
      <c r="D49" s="1417">
        <v>0.11360000000000001</v>
      </c>
      <c r="E49" s="1309"/>
      <c r="F49" s="1418">
        <v>0.90113048200000001</v>
      </c>
      <c r="G49" s="2019" t="s">
        <v>921</v>
      </c>
      <c r="H49" s="2019">
        <v>60</v>
      </c>
      <c r="I49" s="1305">
        <v>1.5018800000000001E-2</v>
      </c>
      <c r="J49" s="2019"/>
      <c r="K49" s="2019"/>
      <c r="L49" s="2024" t="s">
        <v>924</v>
      </c>
      <c r="M49" s="2504"/>
      <c r="N49" s="1537">
        <v>0.90113048200000001</v>
      </c>
      <c r="O49" s="1538">
        <v>1.5018800000000001E-2</v>
      </c>
    </row>
    <row r="50" spans="1:15" s="579" customFormat="1" ht="38.25" customHeight="1">
      <c r="A50" s="1415">
        <v>48</v>
      </c>
      <c r="B50" s="2022">
        <v>48</v>
      </c>
      <c r="C50" s="1369">
        <v>746931</v>
      </c>
      <c r="D50" s="1417">
        <v>0.11360000000000001</v>
      </c>
      <c r="E50" s="1309"/>
      <c r="F50" s="1418">
        <v>0.58319048200000001</v>
      </c>
      <c r="G50" s="2019" t="s">
        <v>921</v>
      </c>
      <c r="H50" s="2019">
        <v>60</v>
      </c>
      <c r="I50" s="1305">
        <v>9.7198000000000007E-3</v>
      </c>
      <c r="J50" s="2019"/>
      <c r="K50" s="2019"/>
      <c r="L50" s="2506" t="s">
        <v>5513</v>
      </c>
      <c r="M50" s="2504"/>
      <c r="N50" s="1537">
        <v>0.58319048200000001</v>
      </c>
      <c r="O50" s="1538">
        <v>9.7198000000000007E-3</v>
      </c>
    </row>
    <row r="51" spans="1:15" s="579" customFormat="1" ht="30.75" customHeight="1">
      <c r="A51" s="1415">
        <v>49</v>
      </c>
      <c r="B51" s="2022">
        <v>49</v>
      </c>
      <c r="C51" s="1369">
        <v>746931</v>
      </c>
      <c r="D51" s="1417">
        <v>0.11360000000000001</v>
      </c>
      <c r="E51" s="1309"/>
      <c r="F51" s="1418">
        <v>1.135940516</v>
      </c>
      <c r="G51" s="2019" t="s">
        <v>921</v>
      </c>
      <c r="H51" s="2019">
        <v>60</v>
      </c>
      <c r="I51" s="1305">
        <v>1.8932399999999999E-2</v>
      </c>
      <c r="J51" s="2019"/>
      <c r="K51" s="2019"/>
      <c r="L51" s="2506"/>
      <c r="M51" s="2504"/>
      <c r="N51" s="1537">
        <v>1.135940516</v>
      </c>
      <c r="O51" s="1538">
        <v>1.8932399999999999E-2</v>
      </c>
    </row>
    <row r="52" spans="1:15" s="579" customFormat="1" ht="45" customHeight="1">
      <c r="A52" s="1415">
        <v>50</v>
      </c>
      <c r="B52" s="2022">
        <v>50</v>
      </c>
      <c r="C52" s="1369">
        <v>746931</v>
      </c>
      <c r="D52" s="1417">
        <v>0.11360000000000001</v>
      </c>
      <c r="E52" s="1309"/>
      <c r="F52" s="1418">
        <v>1.599692664</v>
      </c>
      <c r="G52" s="2019" t="s">
        <v>921</v>
      </c>
      <c r="H52" s="2019">
        <v>60</v>
      </c>
      <c r="I52" s="1305">
        <v>2.6661500000000001E-2</v>
      </c>
      <c r="J52" s="2019"/>
      <c r="K52" s="2019"/>
      <c r="L52" s="2506"/>
      <c r="M52" s="2504"/>
      <c r="N52" s="1537">
        <v>1.599692664</v>
      </c>
      <c r="O52" s="1538">
        <v>2.6661500000000001E-2</v>
      </c>
    </row>
    <row r="53" spans="1:15" s="579" customFormat="1" ht="44.25" customHeight="1">
      <c r="A53" s="1415">
        <v>51</v>
      </c>
      <c r="B53" s="2022">
        <v>51</v>
      </c>
      <c r="C53" s="1369">
        <v>746931</v>
      </c>
      <c r="D53" s="1417">
        <v>0.11360000000000001</v>
      </c>
      <c r="E53" s="1309"/>
      <c r="F53" s="1418">
        <v>0.89284930199999935</v>
      </c>
      <c r="G53" s="2019" t="s">
        <v>921</v>
      </c>
      <c r="H53" s="2019">
        <v>60</v>
      </c>
      <c r="I53" s="1305">
        <v>1.4880822E-2</v>
      </c>
      <c r="J53" s="2019"/>
      <c r="K53" s="2019"/>
      <c r="L53" s="2506"/>
      <c r="M53" s="2504"/>
      <c r="N53" s="1537">
        <v>0.89284930199999935</v>
      </c>
      <c r="O53" s="1538">
        <v>1.4880822E-2</v>
      </c>
    </row>
    <row r="54" spans="1:15" s="579" customFormat="1" ht="48" customHeight="1">
      <c r="A54" s="1415">
        <v>52</v>
      </c>
      <c r="B54" s="2022">
        <v>52</v>
      </c>
      <c r="C54" s="1369">
        <v>746932</v>
      </c>
      <c r="D54" s="1417">
        <v>0.11360000000000001</v>
      </c>
      <c r="E54" s="1309"/>
      <c r="F54" s="1418">
        <v>5.4175218000000004E-2</v>
      </c>
      <c r="G54" s="2019" t="s">
        <v>921</v>
      </c>
      <c r="H54" s="2019">
        <v>60</v>
      </c>
      <c r="I54" s="1305">
        <v>9.0289999999999999E-4</v>
      </c>
      <c r="J54" s="2019"/>
      <c r="K54" s="2019"/>
      <c r="L54" s="2506"/>
      <c r="M54" s="2504"/>
      <c r="N54" s="1537">
        <v>5.4175218000000004E-2</v>
      </c>
      <c r="O54" s="1538">
        <v>9.0289999999999999E-4</v>
      </c>
    </row>
    <row r="55" spans="1:15" s="579" customFormat="1" ht="46.5" customHeight="1">
      <c r="A55" s="1415">
        <v>53</v>
      </c>
      <c r="B55" s="2022">
        <v>53</v>
      </c>
      <c r="C55" s="1369">
        <v>746932</v>
      </c>
      <c r="D55" s="1417">
        <v>0.11360000000000001</v>
      </c>
      <c r="E55" s="1309"/>
      <c r="F55" s="1418">
        <v>1.3666499999999999</v>
      </c>
      <c r="G55" s="2019" t="s">
        <v>921</v>
      </c>
      <c r="H55" s="2019">
        <v>60</v>
      </c>
      <c r="I55" s="1305">
        <v>2.2777499999999999E-2</v>
      </c>
      <c r="J55" s="2019"/>
      <c r="K55" s="2019"/>
      <c r="L55" s="2506"/>
      <c r="M55" s="2504"/>
      <c r="N55" s="1537">
        <v>1.3666499999999999</v>
      </c>
      <c r="O55" s="1538">
        <v>2.2777499999999999E-2</v>
      </c>
    </row>
    <row r="56" spans="1:15" s="579" customFormat="1" ht="55.5" customHeight="1">
      <c r="A56" s="1415">
        <v>54</v>
      </c>
      <c r="B56" s="2022">
        <v>54</v>
      </c>
      <c r="C56" s="1369">
        <v>746932</v>
      </c>
      <c r="D56" s="1417">
        <v>0.11360000000000001</v>
      </c>
      <c r="E56" s="1309"/>
      <c r="F56" s="1418">
        <v>1.67763</v>
      </c>
      <c r="G56" s="2019" t="s">
        <v>921</v>
      </c>
      <c r="H56" s="2019">
        <v>60</v>
      </c>
      <c r="I56" s="1305">
        <v>2.7960499999999999E-2</v>
      </c>
      <c r="J56" s="2019"/>
      <c r="K56" s="2019"/>
      <c r="L56" s="2506"/>
      <c r="M56" s="2504"/>
      <c r="N56" s="1537">
        <v>1.67763</v>
      </c>
      <c r="O56" s="1538">
        <v>2.7960499999999999E-2</v>
      </c>
    </row>
    <row r="57" spans="1:15" s="579" customFormat="1" ht="60" customHeight="1">
      <c r="A57" s="1415">
        <v>55</v>
      </c>
      <c r="B57" s="2022">
        <v>55</v>
      </c>
      <c r="C57" s="1369">
        <v>746932</v>
      </c>
      <c r="D57" s="1417">
        <v>0.11360000000000001</v>
      </c>
      <c r="E57" s="1309"/>
      <c r="F57" s="1418">
        <v>1.024790482</v>
      </c>
      <c r="G57" s="2019" t="s">
        <v>921</v>
      </c>
      <c r="H57" s="2019">
        <v>60</v>
      </c>
      <c r="I57" s="1305">
        <v>1.7079799999999999E-2</v>
      </c>
      <c r="J57" s="2019"/>
      <c r="K57" s="2019"/>
      <c r="L57" s="2506"/>
      <c r="M57" s="2504" t="s">
        <v>5468</v>
      </c>
      <c r="N57" s="1537">
        <v>1.024790482</v>
      </c>
      <c r="O57" s="1538">
        <v>1.7079799999999999E-2</v>
      </c>
    </row>
    <row r="58" spans="1:15" s="579" customFormat="1" ht="60" customHeight="1">
      <c r="A58" s="1415">
        <v>56</v>
      </c>
      <c r="B58" s="2022">
        <v>56</v>
      </c>
      <c r="C58" s="1369">
        <v>746932</v>
      </c>
      <c r="D58" s="1417">
        <v>0.11360000000000001</v>
      </c>
      <c r="E58" s="1309"/>
      <c r="F58" s="1418">
        <v>1.7644711960000001</v>
      </c>
      <c r="G58" s="2019" t="s">
        <v>921</v>
      </c>
      <c r="H58" s="2019">
        <v>60</v>
      </c>
      <c r="I58" s="1305">
        <v>2.9407800000000001E-2</v>
      </c>
      <c r="J58" s="2019"/>
      <c r="K58" s="2019"/>
      <c r="L58" s="2506"/>
      <c r="M58" s="2504"/>
      <c r="N58" s="1537">
        <v>1.7644711960000001</v>
      </c>
      <c r="O58" s="1538">
        <v>2.9407800000000001E-2</v>
      </c>
    </row>
    <row r="59" spans="1:15" s="579" customFormat="1" ht="60" customHeight="1">
      <c r="A59" s="1415">
        <v>57</v>
      </c>
      <c r="B59" s="2022">
        <v>57</v>
      </c>
      <c r="C59" s="1369">
        <v>746932</v>
      </c>
      <c r="D59" s="1417">
        <v>0.11360000000000001</v>
      </c>
      <c r="E59" s="1309"/>
      <c r="F59" s="1418">
        <v>3.530241229</v>
      </c>
      <c r="G59" s="2019" t="s">
        <v>921</v>
      </c>
      <c r="H59" s="2019">
        <v>60</v>
      </c>
      <c r="I59" s="1305">
        <v>5.8837399999999998E-2</v>
      </c>
      <c r="J59" s="2019"/>
      <c r="K59" s="2019"/>
      <c r="L59" s="2506"/>
      <c r="M59" s="2504"/>
      <c r="N59" s="1537">
        <v>3.530241229</v>
      </c>
      <c r="O59" s="1538">
        <v>5.8837399999999998E-2</v>
      </c>
    </row>
    <row r="60" spans="1:15" s="579" customFormat="1" ht="60" customHeight="1">
      <c r="A60" s="1415">
        <v>58</v>
      </c>
      <c r="B60" s="2022">
        <v>58</v>
      </c>
      <c r="C60" s="1369">
        <v>746932</v>
      </c>
      <c r="D60" s="1417">
        <v>0.11360000000000001</v>
      </c>
      <c r="E60" s="1309"/>
      <c r="F60" s="1418">
        <v>0.1966923100000002</v>
      </c>
      <c r="G60" s="2019" t="s">
        <v>921</v>
      </c>
      <c r="H60" s="2019">
        <v>60</v>
      </c>
      <c r="I60" s="1305">
        <v>3.2782050000000002E-3</v>
      </c>
      <c r="J60" s="2019"/>
      <c r="K60" s="2019"/>
      <c r="L60" s="2506"/>
      <c r="M60" s="2504"/>
      <c r="N60" s="1537">
        <v>0.1966923100000002</v>
      </c>
      <c r="O60" s="1538">
        <v>3.2782050000000002E-3</v>
      </c>
    </row>
    <row r="61" spans="1:15" s="579" customFormat="1" ht="60" customHeight="1">
      <c r="A61" s="1415">
        <v>59</v>
      </c>
      <c r="B61" s="2022">
        <v>59</v>
      </c>
      <c r="C61" s="1369">
        <v>746932</v>
      </c>
      <c r="D61" s="1417">
        <v>0.11360000000000001</v>
      </c>
      <c r="E61" s="1309"/>
      <c r="F61" s="1418">
        <v>2.8894647939999989</v>
      </c>
      <c r="G61" s="2019" t="s">
        <v>921</v>
      </c>
      <c r="H61" s="2019">
        <v>60</v>
      </c>
      <c r="I61" s="1305">
        <v>4.8157746000000001E-2</v>
      </c>
      <c r="J61" s="2019"/>
      <c r="K61" s="2019"/>
      <c r="L61" s="2506"/>
      <c r="M61" s="2504"/>
      <c r="N61" s="1537">
        <v>2.8894647939999989</v>
      </c>
      <c r="O61" s="1538">
        <v>4.8157746000000001E-2</v>
      </c>
    </row>
    <row r="62" spans="1:15" s="579" customFormat="1" ht="60" customHeight="1">
      <c r="A62" s="1415">
        <v>60</v>
      </c>
      <c r="B62" s="2022">
        <v>60</v>
      </c>
      <c r="C62" s="1369">
        <v>746933</v>
      </c>
      <c r="D62" s="1417">
        <v>0.11360000000000001</v>
      </c>
      <c r="E62" s="1309"/>
      <c r="F62" s="1418">
        <v>4.9675218000000007E-2</v>
      </c>
      <c r="G62" s="2019" t="s">
        <v>921</v>
      </c>
      <c r="H62" s="2019">
        <v>60</v>
      </c>
      <c r="I62" s="1305">
        <v>8.2790000000000001E-4</v>
      </c>
      <c r="J62" s="2019"/>
      <c r="K62" s="2019"/>
      <c r="L62" s="2506"/>
      <c r="M62" s="2504"/>
      <c r="N62" s="1537">
        <v>4.9675218000000007E-2</v>
      </c>
      <c r="O62" s="1538">
        <v>8.2790000000000001E-4</v>
      </c>
    </row>
    <row r="63" spans="1:15" s="579" customFormat="1" ht="30" customHeight="1">
      <c r="A63" s="1415">
        <v>61</v>
      </c>
      <c r="B63" s="2022">
        <v>61</v>
      </c>
      <c r="C63" s="1369">
        <v>746933</v>
      </c>
      <c r="D63" s="1417">
        <v>0.11360000000000001</v>
      </c>
      <c r="E63" s="1309"/>
      <c r="F63" s="1418">
        <v>0.67893000000000003</v>
      </c>
      <c r="G63" s="2019" t="s">
        <v>921</v>
      </c>
      <c r="H63" s="2019">
        <v>60</v>
      </c>
      <c r="I63" s="1305">
        <v>1.1315499999999999E-2</v>
      </c>
      <c r="J63" s="2019"/>
      <c r="K63" s="2019"/>
      <c r="L63" s="2506"/>
      <c r="M63" s="2504"/>
      <c r="N63" s="1537">
        <v>0.67893000000000003</v>
      </c>
      <c r="O63" s="1538">
        <v>1.1315499999999999E-2</v>
      </c>
    </row>
    <row r="64" spans="1:15" s="579" customFormat="1" ht="60" customHeight="1">
      <c r="A64" s="1415">
        <v>62</v>
      </c>
      <c r="B64" s="2022">
        <v>62</v>
      </c>
      <c r="C64" s="1369">
        <v>746933</v>
      </c>
      <c r="D64" s="1417">
        <v>0.11360000000000001</v>
      </c>
      <c r="E64" s="1309"/>
      <c r="F64" s="1418">
        <v>1.6412304820000001</v>
      </c>
      <c r="G64" s="2019" t="s">
        <v>921</v>
      </c>
      <c r="H64" s="2019">
        <v>60</v>
      </c>
      <c r="I64" s="1305">
        <v>2.7353800000000001E-2</v>
      </c>
      <c r="J64" s="2019"/>
      <c r="K64" s="2019"/>
      <c r="L64" s="2506"/>
      <c r="M64" s="2504"/>
      <c r="N64" s="1537">
        <v>1.6412304820000001</v>
      </c>
      <c r="O64" s="1538">
        <v>2.7353800000000001E-2</v>
      </c>
    </row>
    <row r="65" spans="1:15" s="579" customFormat="1" ht="60" customHeight="1">
      <c r="A65" s="1415">
        <v>63</v>
      </c>
      <c r="B65" s="2022">
        <v>63</v>
      </c>
      <c r="C65" s="1369">
        <v>746933</v>
      </c>
      <c r="D65" s="1417">
        <v>0.11360000000000001</v>
      </c>
      <c r="E65" s="1309"/>
      <c r="F65" s="1418">
        <v>2.2689300000000001</v>
      </c>
      <c r="G65" s="2019" t="s">
        <v>921</v>
      </c>
      <c r="H65" s="2019">
        <v>60</v>
      </c>
      <c r="I65" s="1305">
        <v>3.7815500000000002E-2</v>
      </c>
      <c r="J65" s="2019"/>
      <c r="K65" s="2019"/>
      <c r="L65" s="2506"/>
      <c r="M65" s="2504"/>
      <c r="N65" s="1537">
        <v>2.2689300000000001</v>
      </c>
      <c r="O65" s="1538">
        <v>3.7815500000000002E-2</v>
      </c>
    </row>
    <row r="66" spans="1:15" s="579" customFormat="1" ht="30" customHeight="1">
      <c r="A66" s="1415">
        <v>64</v>
      </c>
      <c r="B66" s="2022">
        <v>64</v>
      </c>
      <c r="C66" s="1369">
        <v>746933</v>
      </c>
      <c r="D66" s="1417">
        <v>0.11360000000000001</v>
      </c>
      <c r="E66" s="1309"/>
      <c r="F66" s="1418">
        <v>3.2201765759999996</v>
      </c>
      <c r="G66" s="2019" t="s">
        <v>921</v>
      </c>
      <c r="H66" s="2019">
        <v>60</v>
      </c>
      <c r="I66" s="1305">
        <v>5.3669599999999998E-2</v>
      </c>
      <c r="J66" s="2019"/>
      <c r="K66" s="2019"/>
      <c r="L66" s="2024" t="s">
        <v>925</v>
      </c>
      <c r="M66" s="2504"/>
      <c r="N66" s="1537">
        <v>3.2201765759999996</v>
      </c>
      <c r="O66" s="1538">
        <v>5.3669599999999998E-2</v>
      </c>
    </row>
    <row r="67" spans="1:15" s="579" customFormat="1" ht="30" customHeight="1">
      <c r="A67" s="1415">
        <v>65</v>
      </c>
      <c r="B67" s="2022">
        <v>65</v>
      </c>
      <c r="C67" s="1369">
        <v>746933</v>
      </c>
      <c r="D67" s="1417">
        <v>0.11360000000000001</v>
      </c>
      <c r="E67" s="1309"/>
      <c r="F67" s="1418">
        <v>3.1732344990000003</v>
      </c>
      <c r="G67" s="2019" t="s">
        <v>921</v>
      </c>
      <c r="H67" s="2019">
        <v>60</v>
      </c>
      <c r="I67" s="1305">
        <v>5.2887299999999998E-2</v>
      </c>
      <c r="J67" s="2019"/>
      <c r="K67" s="2019"/>
      <c r="L67" s="2506" t="s">
        <v>926</v>
      </c>
      <c r="M67" s="2504"/>
      <c r="N67" s="1537">
        <v>3.1732344990000003</v>
      </c>
      <c r="O67" s="1538">
        <v>5.2887299999999998E-2</v>
      </c>
    </row>
    <row r="68" spans="1:15" s="579" customFormat="1" ht="30" customHeight="1">
      <c r="A68" s="1415">
        <v>66</v>
      </c>
      <c r="B68" s="2022">
        <v>66</v>
      </c>
      <c r="C68" s="1369">
        <v>746933</v>
      </c>
      <c r="D68" s="1417">
        <v>0.11360000000000001</v>
      </c>
      <c r="E68" s="1309"/>
      <c r="F68" s="1418">
        <v>4.0758591540000007</v>
      </c>
      <c r="G68" s="2019" t="s">
        <v>921</v>
      </c>
      <c r="H68" s="2019">
        <v>60</v>
      </c>
      <c r="I68" s="1305">
        <v>6.7930985999999999E-2</v>
      </c>
      <c r="J68" s="2019"/>
      <c r="K68" s="2019"/>
      <c r="L68" s="2506"/>
      <c r="M68" s="2504"/>
      <c r="N68" s="1537">
        <v>4.0758591540000007</v>
      </c>
      <c r="O68" s="1538">
        <v>6.7930985999999999E-2</v>
      </c>
    </row>
    <row r="69" spans="1:15" s="579" customFormat="1" ht="30" customHeight="1">
      <c r="A69" s="1415">
        <v>67</v>
      </c>
      <c r="B69" s="2022">
        <v>67</v>
      </c>
      <c r="C69" s="1369">
        <v>746934</v>
      </c>
      <c r="D69" s="1417">
        <v>0.11360000000000001</v>
      </c>
      <c r="E69" s="1309"/>
      <c r="F69" s="1418">
        <v>5.1119999999999999E-2</v>
      </c>
      <c r="G69" s="2019" t="s">
        <v>921</v>
      </c>
      <c r="H69" s="2019">
        <v>60</v>
      </c>
      <c r="I69" s="1305">
        <v>8.52E-4</v>
      </c>
      <c r="J69" s="2019"/>
      <c r="K69" s="2019"/>
      <c r="L69" s="2506"/>
      <c r="M69" s="2504"/>
      <c r="N69" s="1537">
        <v>5.1119999999999999E-2</v>
      </c>
      <c r="O69" s="1538">
        <v>8.52E-4</v>
      </c>
    </row>
    <row r="70" spans="1:15" s="579" customFormat="1" ht="30" customHeight="1">
      <c r="A70" s="1415">
        <v>68</v>
      </c>
      <c r="B70" s="2022">
        <v>68</v>
      </c>
      <c r="C70" s="1369">
        <v>746934</v>
      </c>
      <c r="D70" s="1417">
        <v>0.11360000000000001</v>
      </c>
      <c r="E70" s="1309"/>
      <c r="F70" s="1418">
        <v>5.4413543000000004</v>
      </c>
      <c r="G70" s="2019" t="s">
        <v>921</v>
      </c>
      <c r="H70" s="2019">
        <v>60</v>
      </c>
      <c r="I70" s="1305">
        <v>9.06893E-2</v>
      </c>
      <c r="J70" s="2019"/>
      <c r="K70" s="2019"/>
      <c r="L70" s="2506"/>
      <c r="M70" s="2504"/>
      <c r="N70" s="1537">
        <v>5.4413543000000004</v>
      </c>
      <c r="O70" s="1538">
        <v>9.06893E-2</v>
      </c>
    </row>
    <row r="71" spans="1:15" s="579" customFormat="1" ht="30" customHeight="1">
      <c r="A71" s="1415">
        <v>69</v>
      </c>
      <c r="B71" s="2022">
        <v>69</v>
      </c>
      <c r="C71" s="1369">
        <v>746934</v>
      </c>
      <c r="D71" s="1417">
        <v>0.11360000000000001</v>
      </c>
      <c r="E71" s="1309"/>
      <c r="F71" s="1418">
        <v>1.010859518</v>
      </c>
      <c r="G71" s="2019" t="s">
        <v>921</v>
      </c>
      <c r="H71" s="2019">
        <v>60</v>
      </c>
      <c r="I71" s="1305">
        <v>1.68477E-2</v>
      </c>
      <c r="J71" s="2019"/>
      <c r="K71" s="2019"/>
      <c r="L71" s="2506"/>
      <c r="M71" s="2504"/>
      <c r="N71" s="1537">
        <v>1.010859518</v>
      </c>
      <c r="O71" s="1538">
        <v>1.68477E-2</v>
      </c>
    </row>
    <row r="72" spans="1:15" s="579" customFormat="1" ht="30" customHeight="1">
      <c r="A72" s="1415">
        <v>70</v>
      </c>
      <c r="B72" s="2022">
        <v>70</v>
      </c>
      <c r="C72" s="1369">
        <v>746934</v>
      </c>
      <c r="D72" s="1417">
        <v>0.11360000000000001</v>
      </c>
      <c r="E72" s="1309"/>
      <c r="F72" s="1418">
        <v>2.7435292799999997</v>
      </c>
      <c r="G72" s="2019" t="s">
        <v>921</v>
      </c>
      <c r="H72" s="2019">
        <v>60</v>
      </c>
      <c r="I72" s="1305">
        <v>4.5725500000000002E-2</v>
      </c>
      <c r="J72" s="2019"/>
      <c r="K72" s="2019"/>
      <c r="L72" s="2506"/>
      <c r="M72" s="2504"/>
      <c r="N72" s="1537">
        <v>2.7435292799999997</v>
      </c>
      <c r="O72" s="1538">
        <v>4.5725500000000002E-2</v>
      </c>
    </row>
    <row r="73" spans="1:15" s="579" customFormat="1" ht="30" customHeight="1">
      <c r="A73" s="1415">
        <v>71</v>
      </c>
      <c r="B73" s="2022">
        <v>71</v>
      </c>
      <c r="C73" s="1369">
        <v>746934</v>
      </c>
      <c r="D73" s="1417">
        <v>0.11360000000000001</v>
      </c>
      <c r="E73" s="1309"/>
      <c r="F73" s="1418">
        <v>1.4996044809999998</v>
      </c>
      <c r="G73" s="2019" t="s">
        <v>921</v>
      </c>
      <c r="H73" s="2019">
        <v>60</v>
      </c>
      <c r="I73" s="1305">
        <v>2.4993399999999999E-2</v>
      </c>
      <c r="J73" s="2019"/>
      <c r="K73" s="2019"/>
      <c r="L73" s="2506"/>
      <c r="M73" s="2504"/>
      <c r="N73" s="1537">
        <v>1.4996044809999998</v>
      </c>
      <c r="O73" s="1538">
        <v>2.4993399999999999E-2</v>
      </c>
    </row>
    <row r="74" spans="1:15" s="579" customFormat="1" ht="30" customHeight="1">
      <c r="A74" s="1415">
        <v>72</v>
      </c>
      <c r="B74" s="2022">
        <v>72</v>
      </c>
      <c r="C74" s="1369">
        <v>746934</v>
      </c>
      <c r="D74" s="1417">
        <v>0.11360000000000001</v>
      </c>
      <c r="E74" s="1309"/>
      <c r="F74" s="1418">
        <v>0.74346153200000042</v>
      </c>
      <c r="G74" s="2019" t="s">
        <v>921</v>
      </c>
      <c r="H74" s="2019">
        <v>60</v>
      </c>
      <c r="I74" s="1305">
        <v>1.2391025999999999E-2</v>
      </c>
      <c r="J74" s="2019"/>
      <c r="K74" s="2019"/>
      <c r="L74" s="2506"/>
      <c r="M74" s="2504"/>
      <c r="N74" s="1537">
        <v>0.74346153200000042</v>
      </c>
      <c r="O74" s="1538">
        <v>1.2391025999999999E-2</v>
      </c>
    </row>
    <row r="75" spans="1:15" s="579" customFormat="1" ht="30" customHeight="1">
      <c r="A75" s="1415">
        <v>73</v>
      </c>
      <c r="B75" s="2022">
        <v>73</v>
      </c>
      <c r="C75" s="1369">
        <v>746934</v>
      </c>
      <c r="D75" s="1417">
        <v>0.11360000000000001</v>
      </c>
      <c r="E75" s="1309"/>
      <c r="F75" s="1418">
        <v>5.3543661930000033</v>
      </c>
      <c r="G75" s="2019" t="s">
        <v>921</v>
      </c>
      <c r="H75" s="2019">
        <v>60</v>
      </c>
      <c r="I75" s="1305">
        <v>8.9239437000000005E-2</v>
      </c>
      <c r="J75" s="2019"/>
      <c r="K75" s="2019"/>
      <c r="L75" s="2506"/>
      <c r="M75" s="2504"/>
      <c r="N75" s="1537">
        <v>5.3543661930000033</v>
      </c>
      <c r="O75" s="1538">
        <v>8.9239437000000005E-2</v>
      </c>
    </row>
    <row r="76" spans="1:15" s="579" customFormat="1" ht="30" customHeight="1">
      <c r="A76" s="1415">
        <v>74</v>
      </c>
      <c r="B76" s="2022">
        <v>74</v>
      </c>
      <c r="C76" s="1369">
        <v>746935</v>
      </c>
      <c r="D76" s="1417">
        <v>0.11360000000000001</v>
      </c>
      <c r="E76" s="1309"/>
      <c r="F76" s="1418">
        <v>5.1389999999999998E-2</v>
      </c>
      <c r="G76" s="2019" t="s">
        <v>921</v>
      </c>
      <c r="H76" s="2019">
        <v>60</v>
      </c>
      <c r="I76" s="1305">
        <v>8.5649999999999995E-4</v>
      </c>
      <c r="J76" s="2019"/>
      <c r="K76" s="2019"/>
      <c r="L76" s="2506"/>
      <c r="M76" s="2504"/>
      <c r="N76" s="1537">
        <v>5.1389999999999998E-2</v>
      </c>
      <c r="O76" s="1538">
        <v>8.5649999999999995E-4</v>
      </c>
    </row>
    <row r="77" spans="1:15" s="579" customFormat="1" ht="30" customHeight="1">
      <c r="A77" s="1415">
        <v>75</v>
      </c>
      <c r="B77" s="2022">
        <v>75</v>
      </c>
      <c r="C77" s="1369">
        <v>746935</v>
      </c>
      <c r="D77" s="1417">
        <v>0.11360000000000001</v>
      </c>
      <c r="E77" s="1309"/>
      <c r="F77" s="1418">
        <v>1.4322143000000001</v>
      </c>
      <c r="G77" s="2019" t="s">
        <v>921</v>
      </c>
      <c r="H77" s="2019">
        <v>60</v>
      </c>
      <c r="I77" s="1305">
        <v>2.3870300000000001E-2</v>
      </c>
      <c r="J77" s="2019"/>
      <c r="K77" s="2019"/>
      <c r="L77" s="2506"/>
      <c r="M77" s="2504"/>
      <c r="N77" s="1537">
        <v>1.4322143000000001</v>
      </c>
      <c r="O77" s="1538">
        <v>2.3870300000000001E-2</v>
      </c>
    </row>
    <row r="78" spans="1:15" s="579" customFormat="1" ht="30" customHeight="1">
      <c r="A78" s="1415">
        <v>76</v>
      </c>
      <c r="B78" s="2022">
        <v>76</v>
      </c>
      <c r="C78" s="1369">
        <v>746935</v>
      </c>
      <c r="D78" s="1417">
        <v>0.11360000000000001</v>
      </c>
      <c r="E78" s="1309"/>
      <c r="F78" s="1418">
        <v>3.3315552180000001</v>
      </c>
      <c r="G78" s="2019" t="s">
        <v>921</v>
      </c>
      <c r="H78" s="2019">
        <v>60</v>
      </c>
      <c r="I78" s="1305">
        <v>5.5525900000000003E-2</v>
      </c>
      <c r="J78" s="2019"/>
      <c r="K78" s="2019"/>
      <c r="L78" s="2506" t="s">
        <v>929</v>
      </c>
      <c r="M78" s="2504"/>
      <c r="N78" s="1537">
        <v>3.3315552180000001</v>
      </c>
      <c r="O78" s="1538">
        <v>5.5525900000000003E-2</v>
      </c>
    </row>
    <row r="79" spans="1:15" s="579" customFormat="1" ht="30" customHeight="1">
      <c r="A79" s="1415">
        <v>77</v>
      </c>
      <c r="B79" s="2022">
        <v>77</v>
      </c>
      <c r="C79" s="1369">
        <v>746935</v>
      </c>
      <c r="D79" s="1417">
        <v>0.11360000000000001</v>
      </c>
      <c r="E79" s="1309"/>
      <c r="F79" s="1418">
        <v>1.6134900000000001</v>
      </c>
      <c r="G79" s="2019" t="s">
        <v>921</v>
      </c>
      <c r="H79" s="2019">
        <v>60</v>
      </c>
      <c r="I79" s="1305">
        <v>2.6891499999999999E-2</v>
      </c>
      <c r="J79" s="2019"/>
      <c r="K79" s="2019"/>
      <c r="L79" s="2506"/>
      <c r="M79" s="2504"/>
      <c r="N79" s="1537">
        <v>1.6134900000000001</v>
      </c>
      <c r="O79" s="1538">
        <v>2.6891499999999999E-2</v>
      </c>
    </row>
    <row r="80" spans="1:15" s="579" customFormat="1" ht="30" customHeight="1">
      <c r="A80" s="1415">
        <v>78</v>
      </c>
      <c r="B80" s="2022">
        <v>78</v>
      </c>
      <c r="C80" s="1369">
        <v>746935</v>
      </c>
      <c r="D80" s="1417">
        <v>0.11360000000000001</v>
      </c>
      <c r="E80" s="1309"/>
      <c r="F80" s="1418">
        <v>2.2410030120000002</v>
      </c>
      <c r="G80" s="2019" t="s">
        <v>921</v>
      </c>
      <c r="H80" s="2019">
        <v>60</v>
      </c>
      <c r="I80" s="1305">
        <v>3.7350099999999997E-2</v>
      </c>
      <c r="J80" s="2019"/>
      <c r="K80" s="2019"/>
      <c r="L80" s="2506"/>
      <c r="M80" s="2504"/>
      <c r="N80" s="1537">
        <v>2.2410030120000002</v>
      </c>
      <c r="O80" s="1538">
        <v>3.7350099999999997E-2</v>
      </c>
    </row>
    <row r="81" spans="1:15" s="579" customFormat="1" ht="30" customHeight="1">
      <c r="A81" s="1415">
        <v>79</v>
      </c>
      <c r="B81" s="2022">
        <v>79</v>
      </c>
      <c r="C81" s="1539">
        <v>746935</v>
      </c>
      <c r="D81" s="1417">
        <v>0.11355</v>
      </c>
      <c r="E81" s="1309"/>
      <c r="F81" s="1418">
        <v>6.4408022489999999</v>
      </c>
      <c r="G81" s="2019" t="s">
        <v>921</v>
      </c>
      <c r="H81" s="2019">
        <v>60</v>
      </c>
      <c r="I81" s="1305">
        <v>0.1073467</v>
      </c>
      <c r="J81" s="2019"/>
      <c r="K81" s="2019"/>
      <c r="L81" s="2506"/>
      <c r="M81" s="2504"/>
      <c r="N81" s="1537">
        <v>6.4408022489999999</v>
      </c>
      <c r="O81" s="1538">
        <v>0.1073467</v>
      </c>
    </row>
    <row r="82" spans="1:15" s="579" customFormat="1" ht="30" customHeight="1">
      <c r="A82" s="1415">
        <v>80</v>
      </c>
      <c r="B82" s="2022">
        <v>80</v>
      </c>
      <c r="C82" s="1369">
        <v>746936</v>
      </c>
      <c r="D82" s="1417">
        <v>0.11360000000000001</v>
      </c>
      <c r="E82" s="1309"/>
      <c r="F82" s="1418">
        <v>5.1925218000000002E-2</v>
      </c>
      <c r="G82" s="2019" t="s">
        <v>921</v>
      </c>
      <c r="H82" s="2019">
        <v>60</v>
      </c>
      <c r="I82" s="1305">
        <v>8.654E-4</v>
      </c>
      <c r="J82" s="2019"/>
      <c r="K82" s="2019"/>
      <c r="L82" s="2506"/>
      <c r="M82" s="2504"/>
      <c r="N82" s="1537">
        <v>5.1925218000000002E-2</v>
      </c>
      <c r="O82" s="1538">
        <v>8.654E-4</v>
      </c>
    </row>
    <row r="83" spans="1:15" s="579" customFormat="1" ht="30" customHeight="1">
      <c r="A83" s="1415">
        <v>81</v>
      </c>
      <c r="B83" s="2022">
        <v>81</v>
      </c>
      <c r="C83" s="1369">
        <v>746936</v>
      </c>
      <c r="D83" s="1417">
        <v>0.11360000000000001</v>
      </c>
      <c r="E83" s="1309"/>
      <c r="F83" s="1418">
        <v>7.3965347819999989</v>
      </c>
      <c r="G83" s="2019" t="s">
        <v>921</v>
      </c>
      <c r="H83" s="2019">
        <v>60</v>
      </c>
      <c r="I83" s="1305">
        <v>0.1232756</v>
      </c>
      <c r="J83" s="2019"/>
      <c r="K83" s="2019"/>
      <c r="L83" s="2506"/>
      <c r="M83" s="2504"/>
      <c r="N83" s="1537">
        <v>7.3965347819999989</v>
      </c>
      <c r="O83" s="1538">
        <v>0.1232756</v>
      </c>
    </row>
    <row r="84" spans="1:15" s="579" customFormat="1" ht="30" customHeight="1">
      <c r="A84" s="1415">
        <v>82</v>
      </c>
      <c r="B84" s="2022">
        <v>82</v>
      </c>
      <c r="C84" s="1369">
        <v>746936</v>
      </c>
      <c r="D84" s="1417">
        <v>0.11360000000000001</v>
      </c>
      <c r="E84" s="1309"/>
      <c r="F84" s="1418">
        <v>3.757029518</v>
      </c>
      <c r="G84" s="2019" t="s">
        <v>921</v>
      </c>
      <c r="H84" s="2019">
        <v>60</v>
      </c>
      <c r="I84" s="1305">
        <v>6.2617199999999998E-2</v>
      </c>
      <c r="J84" s="2019"/>
      <c r="K84" s="2019"/>
      <c r="L84" s="2505" t="s">
        <v>1133</v>
      </c>
      <c r="M84" s="2504" t="s">
        <v>5468</v>
      </c>
      <c r="N84" s="1537">
        <v>3.757029518</v>
      </c>
      <c r="O84" s="1538">
        <v>6.2617199999999998E-2</v>
      </c>
    </row>
    <row r="85" spans="1:15" s="579" customFormat="1" ht="30" customHeight="1">
      <c r="A85" s="1415">
        <v>83</v>
      </c>
      <c r="B85" s="2022">
        <v>83</v>
      </c>
      <c r="C85" s="1369">
        <v>746936</v>
      </c>
      <c r="D85" s="1417">
        <v>0.11360000000000001</v>
      </c>
      <c r="E85" s="1309"/>
      <c r="F85" s="1418">
        <v>1.8321252180000001</v>
      </c>
      <c r="G85" s="2019" t="s">
        <v>921</v>
      </c>
      <c r="H85" s="2019">
        <v>60</v>
      </c>
      <c r="I85" s="1305">
        <v>3.0535400000000001E-2</v>
      </c>
      <c r="J85" s="2019"/>
      <c r="K85" s="2019"/>
      <c r="L85" s="2505"/>
      <c r="M85" s="2504"/>
      <c r="N85" s="1537">
        <v>1.8321252180000001</v>
      </c>
      <c r="O85" s="1538">
        <v>3.0535400000000001E-2</v>
      </c>
    </row>
    <row r="86" spans="1:15" s="579" customFormat="1" ht="30" customHeight="1">
      <c r="A86" s="1415">
        <v>84</v>
      </c>
      <c r="B86" s="2022">
        <v>84</v>
      </c>
      <c r="C86" s="1369">
        <v>746936</v>
      </c>
      <c r="D86" s="1417">
        <v>0.11360000000000001</v>
      </c>
      <c r="E86" s="1309"/>
      <c r="F86" s="1418">
        <v>3.8304347820000002</v>
      </c>
      <c r="G86" s="2019" t="s">
        <v>921</v>
      </c>
      <c r="H86" s="2019">
        <v>60</v>
      </c>
      <c r="I86" s="1305">
        <v>6.3840599999999997E-2</v>
      </c>
      <c r="J86" s="2019"/>
      <c r="K86" s="2019"/>
      <c r="L86" s="2505"/>
      <c r="M86" s="2504"/>
      <c r="N86" s="1537">
        <v>3.8304347820000002</v>
      </c>
      <c r="O86" s="1538">
        <v>6.3840599999999997E-2</v>
      </c>
    </row>
    <row r="87" spans="1:15" s="579" customFormat="1" ht="30" customHeight="1">
      <c r="A87" s="1415">
        <v>85</v>
      </c>
      <c r="B87" s="2022">
        <v>85</v>
      </c>
      <c r="C87" s="1369">
        <v>746936</v>
      </c>
      <c r="D87" s="1417">
        <v>0.11360000000000001</v>
      </c>
      <c r="E87" s="1309"/>
      <c r="F87" s="1418">
        <v>0.84706262399999999</v>
      </c>
      <c r="G87" s="2019" t="s">
        <v>921</v>
      </c>
      <c r="H87" s="2019">
        <v>60</v>
      </c>
      <c r="I87" s="1305">
        <v>1.41177E-2</v>
      </c>
      <c r="J87" s="2019"/>
      <c r="K87" s="2019"/>
      <c r="L87" s="2505"/>
      <c r="M87" s="2504"/>
      <c r="N87" s="1537">
        <v>0.84706262399999999</v>
      </c>
      <c r="O87" s="1538">
        <v>1.41177E-2</v>
      </c>
    </row>
    <row r="88" spans="1:15" s="579" customFormat="1" ht="30" customHeight="1">
      <c r="A88" s="1415">
        <v>86</v>
      </c>
      <c r="B88" s="2022">
        <v>86</v>
      </c>
      <c r="C88" s="1369">
        <v>746936</v>
      </c>
      <c r="D88" s="1417">
        <v>0.11360000000000001</v>
      </c>
      <c r="E88" s="1309"/>
      <c r="F88" s="1418">
        <v>8.4316125000000006E-2</v>
      </c>
      <c r="G88" s="2019" t="s">
        <v>921</v>
      </c>
      <c r="H88" s="2019">
        <v>60</v>
      </c>
      <c r="I88" s="1305">
        <v>1.4053E-3</v>
      </c>
      <c r="J88" s="2019"/>
      <c r="K88" s="2019"/>
      <c r="L88" s="2505"/>
      <c r="M88" s="2504"/>
      <c r="N88" s="1537">
        <v>8.4316125000000006E-2</v>
      </c>
      <c r="O88" s="1538">
        <v>1.4053E-3</v>
      </c>
    </row>
    <row r="89" spans="1:15" s="579" customFormat="1" ht="30" customHeight="1">
      <c r="A89" s="1415">
        <v>87</v>
      </c>
      <c r="B89" s="2022">
        <v>87</v>
      </c>
      <c r="C89" s="1369">
        <v>746937</v>
      </c>
      <c r="D89" s="1417">
        <v>0.11360000000000001</v>
      </c>
      <c r="E89" s="1309"/>
      <c r="F89" s="1418">
        <v>5.2290000000000003E-2</v>
      </c>
      <c r="G89" s="2019" t="s">
        <v>921</v>
      </c>
      <c r="H89" s="2019">
        <v>60</v>
      </c>
      <c r="I89" s="1305">
        <v>8.7149999999999999E-4</v>
      </c>
      <c r="J89" s="2019"/>
      <c r="K89" s="2019"/>
      <c r="L89" s="2505"/>
      <c r="M89" s="2504"/>
      <c r="N89" s="1537">
        <v>5.2290000000000003E-2</v>
      </c>
      <c r="O89" s="1538">
        <v>8.7149999999999999E-4</v>
      </c>
    </row>
    <row r="90" spans="1:15" s="579" customFormat="1" ht="30" customHeight="1">
      <c r="A90" s="1415">
        <v>88</v>
      </c>
      <c r="B90" s="2022">
        <v>88</v>
      </c>
      <c r="C90" s="1369">
        <v>746937</v>
      </c>
      <c r="D90" s="1417">
        <v>0.11360000000000001</v>
      </c>
      <c r="E90" s="1309"/>
      <c r="F90" s="1418">
        <v>6.0897552180000005</v>
      </c>
      <c r="G90" s="2019" t="s">
        <v>921</v>
      </c>
      <c r="H90" s="2019">
        <v>60</v>
      </c>
      <c r="I90" s="1305">
        <v>0.1014959</v>
      </c>
      <c r="J90" s="2019"/>
      <c r="K90" s="2019"/>
      <c r="L90" s="2505"/>
      <c r="M90" s="2504"/>
      <c r="N90" s="1537">
        <v>6.0897552180000005</v>
      </c>
      <c r="O90" s="1538">
        <v>0.1014959</v>
      </c>
    </row>
    <row r="91" spans="1:15" s="579" customFormat="1" ht="30" customHeight="1">
      <c r="A91" s="1415">
        <v>89</v>
      </c>
      <c r="B91" s="2022">
        <v>89</v>
      </c>
      <c r="C91" s="1369">
        <v>746937</v>
      </c>
      <c r="D91" s="1417">
        <v>0.11360000000000001</v>
      </c>
      <c r="E91" s="1309"/>
      <c r="F91" s="1418">
        <v>5.6198904819999989</v>
      </c>
      <c r="G91" s="2019" t="s">
        <v>921</v>
      </c>
      <c r="H91" s="2019">
        <v>60</v>
      </c>
      <c r="I91" s="1305">
        <v>9.3664800000000006E-2</v>
      </c>
      <c r="J91" s="2019"/>
      <c r="K91" s="2019"/>
      <c r="L91" s="2505"/>
      <c r="M91" s="2504"/>
      <c r="N91" s="1537">
        <v>5.6198904819999989</v>
      </c>
      <c r="O91" s="1538">
        <v>9.3664800000000006E-2</v>
      </c>
    </row>
    <row r="92" spans="1:15" s="579" customFormat="1" ht="30" customHeight="1">
      <c r="A92" s="1415">
        <v>90</v>
      </c>
      <c r="B92" s="2022">
        <v>90</v>
      </c>
      <c r="C92" s="1369">
        <v>746937</v>
      </c>
      <c r="D92" s="1417">
        <v>0.11360000000000001</v>
      </c>
      <c r="E92" s="1309"/>
      <c r="F92" s="1418">
        <v>3.7512443000000002</v>
      </c>
      <c r="G92" s="2019" t="s">
        <v>921</v>
      </c>
      <c r="H92" s="2019">
        <v>60</v>
      </c>
      <c r="I92" s="1305">
        <v>6.2520800000000001E-2</v>
      </c>
      <c r="J92" s="2019"/>
      <c r="K92" s="2019"/>
      <c r="L92" s="2505"/>
      <c r="M92" s="2504"/>
      <c r="N92" s="1537">
        <v>3.7512443000000002</v>
      </c>
      <c r="O92" s="1538">
        <v>6.2520800000000001E-2</v>
      </c>
    </row>
    <row r="93" spans="1:15" s="579" customFormat="1" ht="30" customHeight="1">
      <c r="A93" s="1415">
        <v>91</v>
      </c>
      <c r="B93" s="2022">
        <v>91</v>
      </c>
      <c r="C93" s="1369">
        <v>746937</v>
      </c>
      <c r="D93" s="1417">
        <v>0.11360000000000001</v>
      </c>
      <c r="E93" s="1309"/>
      <c r="F93" s="1418">
        <v>2.6486242999999998</v>
      </c>
      <c r="G93" s="2019" t="s">
        <v>921</v>
      </c>
      <c r="H93" s="2019">
        <v>60</v>
      </c>
      <c r="I93" s="1305">
        <v>4.4143799999999997E-2</v>
      </c>
      <c r="J93" s="2019"/>
      <c r="K93" s="2019"/>
      <c r="L93" s="2505"/>
      <c r="M93" s="2504"/>
      <c r="N93" s="1537">
        <v>2.6486242999999998</v>
      </c>
      <c r="O93" s="1538">
        <v>4.4143799999999997E-2</v>
      </c>
    </row>
    <row r="94" spans="1:15" s="579" customFormat="1" ht="30" customHeight="1">
      <c r="A94" s="1415">
        <v>92</v>
      </c>
      <c r="B94" s="2022">
        <v>92</v>
      </c>
      <c r="C94" s="1539">
        <v>746937</v>
      </c>
      <c r="D94" s="1417">
        <v>0.11360000000000001</v>
      </c>
      <c r="E94" s="1309"/>
      <c r="F94" s="1418">
        <v>3.3376546700000005</v>
      </c>
      <c r="G94" s="2019" t="s">
        <v>921</v>
      </c>
      <c r="H94" s="2019">
        <v>60</v>
      </c>
      <c r="I94" s="1305">
        <v>5.5627599999999999E-2</v>
      </c>
      <c r="J94" s="2019"/>
      <c r="K94" s="2019"/>
      <c r="L94" s="2505"/>
      <c r="M94" s="2504"/>
      <c r="N94" s="1537">
        <v>3.3376546700000005</v>
      </c>
      <c r="O94" s="1538">
        <v>5.5627599999999999E-2</v>
      </c>
    </row>
    <row r="95" spans="1:15" s="579" customFormat="1" ht="30" customHeight="1">
      <c r="A95" s="1415">
        <v>93</v>
      </c>
      <c r="B95" s="2022">
        <v>93</v>
      </c>
      <c r="C95" s="1369">
        <v>746937</v>
      </c>
      <c r="D95" s="1417">
        <v>0.11360000000000001</v>
      </c>
      <c r="E95" s="1309"/>
      <c r="F95" s="1418">
        <v>6.5889863060000033</v>
      </c>
      <c r="G95" s="2019" t="s">
        <v>921</v>
      </c>
      <c r="H95" s="2019">
        <v>60</v>
      </c>
      <c r="I95" s="1305">
        <v>0.10981643799999999</v>
      </c>
      <c r="J95" s="2019"/>
      <c r="K95" s="2019"/>
      <c r="L95" s="2505"/>
      <c r="M95" s="2504"/>
      <c r="N95" s="1537">
        <v>6.5889863060000033</v>
      </c>
      <c r="O95" s="1538">
        <v>0.10981643799999999</v>
      </c>
    </row>
    <row r="96" spans="1:15" s="579" customFormat="1" ht="30" customHeight="1">
      <c r="A96" s="1415">
        <v>94</v>
      </c>
      <c r="B96" s="2022">
        <v>94</v>
      </c>
      <c r="C96" s="1369">
        <v>746981</v>
      </c>
      <c r="D96" s="1417">
        <v>0.11360000000000001</v>
      </c>
      <c r="E96" s="1309"/>
      <c r="F96" s="1418">
        <v>5.551285858</v>
      </c>
      <c r="G96" s="2019" t="s">
        <v>921</v>
      </c>
      <c r="H96" s="2019">
        <v>51</v>
      </c>
      <c r="I96" s="1305">
        <v>0.10884870000000001</v>
      </c>
      <c r="J96" s="2019"/>
      <c r="K96" s="2019"/>
      <c r="L96" s="2505"/>
      <c r="M96" s="2504"/>
      <c r="N96" s="1537">
        <v>5.551285858</v>
      </c>
      <c r="O96" s="1538">
        <v>0.10884870000000001</v>
      </c>
    </row>
    <row r="97" spans="1:15" s="579" customFormat="1" ht="30" customHeight="1">
      <c r="A97" s="1415">
        <v>95</v>
      </c>
      <c r="B97" s="2022">
        <v>95</v>
      </c>
      <c r="C97" s="1369">
        <v>746982</v>
      </c>
      <c r="D97" s="1417">
        <v>0.11360000000000001</v>
      </c>
      <c r="E97" s="1309"/>
      <c r="F97" s="1418">
        <v>3.9595252000000004E-2</v>
      </c>
      <c r="G97" s="2019" t="s">
        <v>921</v>
      </c>
      <c r="H97" s="2019">
        <v>60</v>
      </c>
      <c r="I97" s="1305">
        <v>6.5990000000000005E-4</v>
      </c>
      <c r="J97" s="2019"/>
      <c r="K97" s="2019"/>
      <c r="L97" s="2505"/>
      <c r="M97" s="2504"/>
      <c r="N97" s="1537">
        <v>3.9595252000000004E-2</v>
      </c>
      <c r="O97" s="1538">
        <v>6.5990000000000005E-4</v>
      </c>
    </row>
    <row r="98" spans="1:15" s="579" customFormat="1" ht="30" customHeight="1">
      <c r="A98" s="1415">
        <v>96</v>
      </c>
      <c r="B98" s="2022">
        <v>96</v>
      </c>
      <c r="C98" s="1369">
        <v>746982</v>
      </c>
      <c r="D98" s="1417">
        <v>0.11360000000000001</v>
      </c>
      <c r="E98" s="1309"/>
      <c r="F98" s="1418">
        <v>0.64541525199999994</v>
      </c>
      <c r="G98" s="2019" t="s">
        <v>921</v>
      </c>
      <c r="H98" s="2019">
        <v>60</v>
      </c>
      <c r="I98" s="1305">
        <v>1.07569E-2</v>
      </c>
      <c r="J98" s="2019"/>
      <c r="K98" s="2019"/>
      <c r="L98" s="2505"/>
      <c r="M98" s="2504"/>
      <c r="N98" s="1537">
        <v>0.64541525199999994</v>
      </c>
      <c r="O98" s="1538">
        <v>1.07569E-2</v>
      </c>
    </row>
    <row r="99" spans="1:15" s="579" customFormat="1" ht="30" customHeight="1">
      <c r="A99" s="1415">
        <v>97</v>
      </c>
      <c r="B99" s="2022">
        <v>97</v>
      </c>
      <c r="C99" s="1369">
        <v>746982</v>
      </c>
      <c r="D99" s="1417">
        <v>0.11360000000000001</v>
      </c>
      <c r="E99" s="1309"/>
      <c r="F99" s="1418">
        <v>0.86536420000000003</v>
      </c>
      <c r="G99" s="2019" t="s">
        <v>921</v>
      </c>
      <c r="H99" s="2019">
        <v>60</v>
      </c>
      <c r="I99" s="1305">
        <v>1.44228E-2</v>
      </c>
      <c r="J99" s="2019"/>
      <c r="K99" s="2019"/>
      <c r="L99" s="2505"/>
      <c r="M99" s="2504"/>
      <c r="N99" s="1537">
        <v>0.86536420000000003</v>
      </c>
      <c r="O99" s="1538">
        <v>1.44228E-2</v>
      </c>
    </row>
    <row r="100" spans="1:15" s="579" customFormat="1" ht="30" customHeight="1">
      <c r="A100" s="1415">
        <v>98</v>
      </c>
      <c r="B100" s="2022">
        <v>98</v>
      </c>
      <c r="C100" s="1369">
        <v>746982</v>
      </c>
      <c r="D100" s="1417">
        <v>0.11360000000000001</v>
      </c>
      <c r="E100" s="1309"/>
      <c r="F100" s="1418">
        <v>0.94978419999999997</v>
      </c>
      <c r="G100" s="2019" t="s">
        <v>921</v>
      </c>
      <c r="H100" s="2019">
        <v>60</v>
      </c>
      <c r="I100" s="1305">
        <v>1.5829800000000002E-2</v>
      </c>
      <c r="J100" s="2019"/>
      <c r="K100" s="2019"/>
      <c r="L100" s="2505"/>
      <c r="M100" s="2504"/>
      <c r="N100" s="1537">
        <v>0.94978419999999997</v>
      </c>
      <c r="O100" s="1538">
        <v>1.5829800000000002E-2</v>
      </c>
    </row>
    <row r="101" spans="1:15" s="579" customFormat="1" ht="30" customHeight="1">
      <c r="A101" s="1415">
        <v>99</v>
      </c>
      <c r="B101" s="2022">
        <v>99</v>
      </c>
      <c r="C101" s="1369">
        <v>746982</v>
      </c>
      <c r="D101" s="1417">
        <v>0.11360000000000001</v>
      </c>
      <c r="E101" s="1309"/>
      <c r="F101" s="1418">
        <v>1.3688131600000002</v>
      </c>
      <c r="G101" s="2019" t="s">
        <v>921</v>
      </c>
      <c r="H101" s="2019">
        <v>60</v>
      </c>
      <c r="I101" s="1305">
        <v>2.28135E-2</v>
      </c>
      <c r="J101" s="2019"/>
      <c r="K101" s="2019"/>
      <c r="L101" s="2505"/>
      <c r="M101" s="2504"/>
      <c r="N101" s="1537">
        <v>1.3688131600000002</v>
      </c>
      <c r="O101" s="1538">
        <v>2.28135E-2</v>
      </c>
    </row>
    <row r="102" spans="1:15" s="579" customFormat="1" ht="30" customHeight="1">
      <c r="A102" s="1415">
        <v>100</v>
      </c>
      <c r="B102" s="2022">
        <v>100</v>
      </c>
      <c r="C102" s="1369">
        <v>746982</v>
      </c>
      <c r="D102" s="1417">
        <v>0.11360000000000001</v>
      </c>
      <c r="E102" s="1309"/>
      <c r="F102" s="1418">
        <v>0.88917975000000005</v>
      </c>
      <c r="G102" s="2019" t="s">
        <v>921</v>
      </c>
      <c r="H102" s="2019">
        <v>60</v>
      </c>
      <c r="I102" s="1305">
        <v>1.48197E-2</v>
      </c>
      <c r="J102" s="2019"/>
      <c r="K102" s="2019"/>
      <c r="L102" s="2505"/>
      <c r="M102" s="2504"/>
      <c r="N102" s="1537">
        <v>0.88917975000000005</v>
      </c>
      <c r="O102" s="1538">
        <v>1.48197E-2</v>
      </c>
    </row>
    <row r="103" spans="1:15" s="579" customFormat="1" ht="30" customHeight="1">
      <c r="A103" s="1415">
        <v>101</v>
      </c>
      <c r="B103" s="2022">
        <v>101</v>
      </c>
      <c r="C103" s="1369">
        <v>746983</v>
      </c>
      <c r="D103" s="1417">
        <v>0.11360000000000001</v>
      </c>
      <c r="E103" s="1309"/>
      <c r="F103" s="1418">
        <v>2.9605252000000002E-2</v>
      </c>
      <c r="G103" s="2019" t="s">
        <v>921</v>
      </c>
      <c r="H103" s="2019">
        <v>60</v>
      </c>
      <c r="I103" s="1305">
        <v>4.9339999999999996E-4</v>
      </c>
      <c r="J103" s="2019"/>
      <c r="K103" s="2019"/>
      <c r="L103" s="2505"/>
      <c r="M103" s="2504"/>
      <c r="N103" s="1537">
        <v>2.9605252000000002E-2</v>
      </c>
      <c r="O103" s="1538">
        <v>4.9339999999999996E-4</v>
      </c>
    </row>
    <row r="104" spans="1:15" s="579" customFormat="1" ht="30" customHeight="1">
      <c r="A104" s="1415">
        <v>102</v>
      </c>
      <c r="B104" s="2022">
        <v>102</v>
      </c>
      <c r="C104" s="1369">
        <v>746983</v>
      </c>
      <c r="D104" s="1417">
        <v>0.11360000000000001</v>
      </c>
      <c r="E104" s="1309"/>
      <c r="F104" s="1418">
        <v>0.30000945200000001</v>
      </c>
      <c r="G104" s="2019" t="s">
        <v>921</v>
      </c>
      <c r="H104" s="2019">
        <v>60</v>
      </c>
      <c r="I104" s="1305">
        <v>5.0001999999999998E-3</v>
      </c>
      <c r="J104" s="2019"/>
      <c r="K104" s="2019"/>
      <c r="L104" s="2505"/>
      <c r="M104" s="2504"/>
      <c r="N104" s="1537">
        <v>0.30000945200000001</v>
      </c>
      <c r="O104" s="1538">
        <v>5.0001999999999998E-3</v>
      </c>
    </row>
    <row r="105" spans="1:15" s="579" customFormat="1" ht="30" customHeight="1">
      <c r="A105" s="1415">
        <v>103</v>
      </c>
      <c r="B105" s="2022">
        <v>103</v>
      </c>
      <c r="C105" s="1369">
        <v>746983</v>
      </c>
      <c r="D105" s="1417">
        <v>0.11360000000000001</v>
      </c>
      <c r="E105" s="1309"/>
      <c r="F105" s="1418">
        <v>0.19439525199999999</v>
      </c>
      <c r="G105" s="2019" t="s">
        <v>921</v>
      </c>
      <c r="H105" s="2019">
        <v>60</v>
      </c>
      <c r="I105" s="1305">
        <v>3.2399E-3</v>
      </c>
      <c r="J105" s="2019"/>
      <c r="K105" s="2019"/>
      <c r="L105" s="2505"/>
      <c r="M105" s="2504"/>
      <c r="N105" s="1537">
        <v>0.19439525199999999</v>
      </c>
      <c r="O105" s="1538">
        <v>3.2399E-3</v>
      </c>
    </row>
    <row r="106" spans="1:15" s="579" customFormat="1" ht="30" customHeight="1">
      <c r="A106" s="1415">
        <v>104</v>
      </c>
      <c r="B106" s="2022">
        <v>104</v>
      </c>
      <c r="C106" s="1369">
        <v>746983</v>
      </c>
      <c r="D106" s="1417">
        <v>0.11360000000000001</v>
      </c>
      <c r="E106" s="1309"/>
      <c r="F106" s="1418">
        <v>0.98823511199999992</v>
      </c>
      <c r="G106" s="2019" t="s">
        <v>921</v>
      </c>
      <c r="H106" s="2019">
        <v>60</v>
      </c>
      <c r="I106" s="1305">
        <v>1.6470599999999998E-2</v>
      </c>
      <c r="J106" s="2019"/>
      <c r="K106" s="2019"/>
      <c r="L106" s="2505"/>
      <c r="M106" s="2504"/>
      <c r="N106" s="1537">
        <v>0.98823511199999992</v>
      </c>
      <c r="O106" s="1538">
        <v>1.6470599999999998E-2</v>
      </c>
    </row>
    <row r="107" spans="1:15" s="579" customFormat="1" ht="30" customHeight="1">
      <c r="A107" s="1415">
        <v>105</v>
      </c>
      <c r="B107" s="2022">
        <v>105</v>
      </c>
      <c r="C107" s="1369">
        <v>746983</v>
      </c>
      <c r="D107" s="1417">
        <v>0.11360000000000001</v>
      </c>
      <c r="E107" s="1309"/>
      <c r="F107" s="1418">
        <v>0.903065915</v>
      </c>
      <c r="G107" s="2019" t="s">
        <v>921</v>
      </c>
      <c r="H107" s="2019">
        <v>60</v>
      </c>
      <c r="I107" s="1305">
        <v>1.50511E-2</v>
      </c>
      <c r="J107" s="2019"/>
      <c r="K107" s="2019"/>
      <c r="L107" s="2505"/>
      <c r="M107" s="2504"/>
      <c r="N107" s="1537">
        <v>0.903065915</v>
      </c>
      <c r="O107" s="1538">
        <v>1.50511E-2</v>
      </c>
    </row>
    <row r="108" spans="1:15" s="579" customFormat="1" ht="30" customHeight="1">
      <c r="A108" s="1415">
        <v>106</v>
      </c>
      <c r="B108" s="2022">
        <v>106</v>
      </c>
      <c r="C108" s="1369">
        <v>746997</v>
      </c>
      <c r="D108" s="1417">
        <v>0.11360000000000001</v>
      </c>
      <c r="E108" s="1309"/>
      <c r="F108" s="1418">
        <v>4.9585252000000003E-2</v>
      </c>
      <c r="G108" s="2019" t="s">
        <v>921</v>
      </c>
      <c r="H108" s="2019">
        <v>60</v>
      </c>
      <c r="I108" s="1305">
        <v>8.2640000000000003E-4</v>
      </c>
      <c r="J108" s="2019"/>
      <c r="K108" s="2019"/>
      <c r="L108" s="2505"/>
      <c r="M108" s="2504"/>
      <c r="N108" s="1537">
        <v>4.9585252000000003E-2</v>
      </c>
      <c r="O108" s="1538">
        <v>8.2640000000000003E-4</v>
      </c>
    </row>
    <row r="109" spans="1:15" s="579" customFormat="1" ht="30" customHeight="1">
      <c r="A109" s="1415">
        <v>107</v>
      </c>
      <c r="B109" s="2022">
        <v>107</v>
      </c>
      <c r="C109" s="1369">
        <v>746997</v>
      </c>
      <c r="D109" s="1417">
        <v>0.11360000000000001</v>
      </c>
      <c r="E109" s="1309"/>
      <c r="F109" s="1418">
        <v>1.9283905480000001</v>
      </c>
      <c r="G109" s="2019" t="s">
        <v>921</v>
      </c>
      <c r="H109" s="2019">
        <v>60</v>
      </c>
      <c r="I109" s="1305">
        <v>3.2139800000000003E-2</v>
      </c>
      <c r="J109" s="2019"/>
      <c r="K109" s="2019"/>
      <c r="L109" s="2505"/>
      <c r="M109" s="2504"/>
      <c r="N109" s="1537">
        <v>1.9283905480000001</v>
      </c>
      <c r="O109" s="1538">
        <v>3.2139800000000003E-2</v>
      </c>
    </row>
    <row r="110" spans="1:15" s="579" customFormat="1" ht="30" customHeight="1">
      <c r="A110" s="1415">
        <v>108</v>
      </c>
      <c r="B110" s="2022">
        <v>108</v>
      </c>
      <c r="C110" s="1369">
        <v>746997</v>
      </c>
      <c r="D110" s="1417">
        <v>0.11360000000000001</v>
      </c>
      <c r="E110" s="1309"/>
      <c r="F110" s="1418">
        <v>1.924525252</v>
      </c>
      <c r="G110" s="2019" t="s">
        <v>921</v>
      </c>
      <c r="H110" s="2019">
        <v>60</v>
      </c>
      <c r="I110" s="1305">
        <v>3.2075399999999997E-2</v>
      </c>
      <c r="J110" s="2019"/>
      <c r="K110" s="2019"/>
      <c r="L110" s="2505"/>
      <c r="M110" s="2504"/>
      <c r="N110" s="1537">
        <v>1.924525252</v>
      </c>
      <c r="O110" s="1538">
        <v>3.2075399999999997E-2</v>
      </c>
    </row>
    <row r="111" spans="1:15" s="579" customFormat="1" ht="30" customHeight="1">
      <c r="A111" s="1415">
        <v>109</v>
      </c>
      <c r="B111" s="2022">
        <v>109</v>
      </c>
      <c r="C111" s="1369">
        <v>746997</v>
      </c>
      <c r="D111" s="1417">
        <v>0.11360000000000001</v>
      </c>
      <c r="E111" s="1309"/>
      <c r="F111" s="1418">
        <v>2.8554117039999998</v>
      </c>
      <c r="G111" s="2019" t="s">
        <v>921</v>
      </c>
      <c r="H111" s="2019">
        <v>60</v>
      </c>
      <c r="I111" s="1305">
        <v>4.7590199999999999E-2</v>
      </c>
      <c r="J111" s="2019"/>
      <c r="K111" s="2019"/>
      <c r="L111" s="2505"/>
      <c r="M111" s="2504"/>
      <c r="N111" s="1537">
        <v>2.8554117039999998</v>
      </c>
      <c r="O111" s="1538">
        <v>4.7590199999999999E-2</v>
      </c>
    </row>
    <row r="112" spans="1:15" s="579" customFormat="1" ht="30" customHeight="1">
      <c r="A112" s="1415">
        <v>110</v>
      </c>
      <c r="B112" s="2022">
        <v>110</v>
      </c>
      <c r="C112" s="1369">
        <v>746997</v>
      </c>
      <c r="D112" s="1417">
        <v>0.11360000000000001</v>
      </c>
      <c r="E112" s="1309"/>
      <c r="F112" s="1418">
        <v>3.6812315099999999</v>
      </c>
      <c r="G112" s="2019" t="s">
        <v>921</v>
      </c>
      <c r="H112" s="2019">
        <v>60</v>
      </c>
      <c r="I112" s="1305">
        <v>6.13538E-2</v>
      </c>
      <c r="J112" s="2019"/>
      <c r="K112" s="2019"/>
      <c r="L112" s="2505"/>
      <c r="M112" s="2504"/>
      <c r="N112" s="1537">
        <v>3.6812315099999999</v>
      </c>
      <c r="O112" s="1538">
        <v>6.13538E-2</v>
      </c>
    </row>
    <row r="113" spans="1:15" s="579" customFormat="1" ht="30" customHeight="1">
      <c r="A113" s="1415">
        <v>111</v>
      </c>
      <c r="B113" s="2022">
        <v>111</v>
      </c>
      <c r="C113" s="1369">
        <v>746997</v>
      </c>
      <c r="D113" s="1417">
        <v>0.11360000000000001</v>
      </c>
      <c r="E113" s="1309"/>
      <c r="F113" s="1418">
        <v>1.6802307719999985</v>
      </c>
      <c r="G113" s="2019" t="s">
        <v>921</v>
      </c>
      <c r="H113" s="2019">
        <v>60</v>
      </c>
      <c r="I113" s="1305">
        <v>2.8003846000000002E-2</v>
      </c>
      <c r="J113" s="2019"/>
      <c r="K113" s="2019"/>
      <c r="L113" s="2505"/>
      <c r="M113" s="2504"/>
      <c r="N113" s="1537">
        <v>1.6802307719999985</v>
      </c>
      <c r="O113" s="1538">
        <v>2.8003846000000002E-2</v>
      </c>
    </row>
    <row r="114" spans="1:15" s="579" customFormat="1" ht="30" customHeight="1">
      <c r="A114" s="1415">
        <v>112</v>
      </c>
      <c r="B114" s="2022">
        <v>112</v>
      </c>
      <c r="C114" s="1369">
        <v>746997</v>
      </c>
      <c r="D114" s="1417">
        <v>0.11360000000000001</v>
      </c>
      <c r="E114" s="1309"/>
      <c r="F114" s="1418">
        <v>12.661643836000001</v>
      </c>
      <c r="G114" s="2019" t="s">
        <v>921</v>
      </c>
      <c r="H114" s="2019">
        <v>60</v>
      </c>
      <c r="I114" s="1305">
        <v>0.21102739700000003</v>
      </c>
      <c r="J114" s="2019"/>
      <c r="K114" s="2019"/>
      <c r="L114" s="2505"/>
      <c r="M114" s="2504"/>
      <c r="N114" s="1537">
        <v>12.661643836000001</v>
      </c>
      <c r="O114" s="1538">
        <v>0.21102739700000003</v>
      </c>
    </row>
    <row r="115" spans="1:15" s="579" customFormat="1" ht="30" customHeight="1">
      <c r="A115" s="1415">
        <v>113</v>
      </c>
      <c r="B115" s="2022">
        <v>113</v>
      </c>
      <c r="C115" s="1369">
        <v>747048</v>
      </c>
      <c r="D115" s="1417">
        <v>0.11360000000000001</v>
      </c>
      <c r="E115" s="1309"/>
      <c r="F115" s="1418">
        <v>4.81942E-2</v>
      </c>
      <c r="G115" s="2019" t="s">
        <v>921</v>
      </c>
      <c r="H115" s="2019">
        <v>60</v>
      </c>
      <c r="I115" s="1305">
        <v>8.0329999999999996E-4</v>
      </c>
      <c r="J115" s="2019"/>
      <c r="K115" s="2019"/>
      <c r="L115" s="2505"/>
      <c r="M115" s="2504"/>
      <c r="N115" s="1537">
        <v>4.81942E-2</v>
      </c>
      <c r="O115" s="1538">
        <v>8.0329999999999996E-4</v>
      </c>
    </row>
    <row r="116" spans="1:15" s="579" customFormat="1" ht="30" customHeight="1">
      <c r="A116" s="1415">
        <v>114</v>
      </c>
      <c r="B116" s="2022">
        <v>114</v>
      </c>
      <c r="C116" s="1369">
        <v>747048</v>
      </c>
      <c r="D116" s="1417">
        <v>0.11360000000000001</v>
      </c>
      <c r="E116" s="1309"/>
      <c r="F116" s="1418">
        <v>3.8026705479999996</v>
      </c>
      <c r="G116" s="2019" t="s">
        <v>921</v>
      </c>
      <c r="H116" s="2019">
        <v>60</v>
      </c>
      <c r="I116" s="1305">
        <v>6.3377799999999998E-2</v>
      </c>
      <c r="J116" s="2019"/>
      <c r="K116" s="2019"/>
      <c r="L116" s="2505"/>
      <c r="M116" s="2504"/>
      <c r="N116" s="1537">
        <v>3.8026705479999996</v>
      </c>
      <c r="O116" s="1538">
        <v>6.3377799999999998E-2</v>
      </c>
    </row>
    <row r="117" spans="1:15" s="579" customFormat="1" ht="30" customHeight="1">
      <c r="A117" s="1415">
        <v>115</v>
      </c>
      <c r="B117" s="2022">
        <v>115</v>
      </c>
      <c r="C117" s="1369">
        <v>747048</v>
      </c>
      <c r="D117" s="1417">
        <v>0.11360000000000001</v>
      </c>
      <c r="E117" s="1309"/>
      <c r="F117" s="1418">
        <v>0.52487054799999999</v>
      </c>
      <c r="G117" s="2019" t="s">
        <v>921</v>
      </c>
      <c r="H117" s="2019">
        <v>60</v>
      </c>
      <c r="I117" s="1305">
        <v>8.7478E-3</v>
      </c>
      <c r="J117" s="2019"/>
      <c r="K117" s="2019"/>
      <c r="L117" s="2505"/>
      <c r="M117" s="2504"/>
      <c r="N117" s="1537">
        <v>0.52487054799999999</v>
      </c>
      <c r="O117" s="1538">
        <v>8.7478E-3</v>
      </c>
    </row>
    <row r="118" spans="1:15" s="579" customFormat="1" ht="30" customHeight="1">
      <c r="A118" s="1415">
        <v>116</v>
      </c>
      <c r="B118" s="2022">
        <v>116</v>
      </c>
      <c r="C118" s="1369">
        <v>747048</v>
      </c>
      <c r="D118" s="1417">
        <v>0.11360000000000001</v>
      </c>
      <c r="E118" s="1309"/>
      <c r="F118" s="1418">
        <v>1.42393736</v>
      </c>
      <c r="G118" s="2019" t="s">
        <v>921</v>
      </c>
      <c r="H118" s="2019">
        <v>60</v>
      </c>
      <c r="I118" s="1305">
        <v>2.3732300000000001E-2</v>
      </c>
      <c r="J118" s="2019"/>
      <c r="K118" s="2019"/>
      <c r="L118" s="2505" t="s">
        <v>1133</v>
      </c>
      <c r="M118" s="2504" t="s">
        <v>5468</v>
      </c>
      <c r="N118" s="1537">
        <v>1.42393736</v>
      </c>
      <c r="O118" s="1538">
        <v>2.3732300000000001E-2</v>
      </c>
    </row>
    <row r="119" spans="1:15" s="579" customFormat="1" ht="30" customHeight="1">
      <c r="A119" s="1415">
        <v>117</v>
      </c>
      <c r="B119" s="2022">
        <v>117</v>
      </c>
      <c r="C119" s="1369">
        <v>747048</v>
      </c>
      <c r="D119" s="1417">
        <v>0.11360000000000001</v>
      </c>
      <c r="E119" s="1309"/>
      <c r="F119" s="1418">
        <v>0.69890031999999991</v>
      </c>
      <c r="G119" s="2019" t="s">
        <v>921</v>
      </c>
      <c r="H119" s="2019">
        <v>60</v>
      </c>
      <c r="I119" s="1305">
        <v>1.16484E-2</v>
      </c>
      <c r="J119" s="2019"/>
      <c r="K119" s="2019"/>
      <c r="L119" s="2505"/>
      <c r="M119" s="2504"/>
      <c r="N119" s="1537">
        <v>0.69890031999999991</v>
      </c>
      <c r="O119" s="1538">
        <v>1.16484E-2</v>
      </c>
    </row>
    <row r="120" spans="1:15" s="579" customFormat="1" ht="30" customHeight="1">
      <c r="A120" s="1415">
        <v>118</v>
      </c>
      <c r="B120" s="2022">
        <v>118</v>
      </c>
      <c r="C120" s="1369">
        <v>747048</v>
      </c>
      <c r="D120" s="1417">
        <v>0.11360000000000001</v>
      </c>
      <c r="E120" s="1309"/>
      <c r="F120" s="1418">
        <v>0.59679450000000001</v>
      </c>
      <c r="G120" s="2019" t="s">
        <v>921</v>
      </c>
      <c r="H120" s="2019">
        <v>60</v>
      </c>
      <c r="I120" s="1305">
        <v>9.9465749999999992E-3</v>
      </c>
      <c r="J120" s="2019"/>
      <c r="K120" s="2019"/>
      <c r="L120" s="2505"/>
      <c r="M120" s="2504"/>
      <c r="N120" s="1537">
        <v>0.59679450000000001</v>
      </c>
      <c r="O120" s="1538">
        <v>9.9465749999999992E-3</v>
      </c>
    </row>
    <row r="121" spans="1:15" s="579" customFormat="1" ht="30" customHeight="1">
      <c r="A121" s="1415">
        <v>119</v>
      </c>
      <c r="B121" s="2022">
        <v>119</v>
      </c>
      <c r="C121" s="1369">
        <v>747049</v>
      </c>
      <c r="D121" s="1417">
        <v>0.11360000000000001</v>
      </c>
      <c r="E121" s="1309"/>
      <c r="F121" s="1418">
        <v>5.1119999999999999E-2</v>
      </c>
      <c r="G121" s="2019" t="s">
        <v>921</v>
      </c>
      <c r="H121" s="2019">
        <v>60</v>
      </c>
      <c r="I121" s="1305">
        <v>8.52E-4</v>
      </c>
      <c r="J121" s="2019"/>
      <c r="K121" s="2019"/>
      <c r="L121" s="2505"/>
      <c r="M121" s="2504"/>
      <c r="N121" s="1537">
        <v>5.1119999999999999E-2</v>
      </c>
      <c r="O121" s="1538">
        <v>8.52E-4</v>
      </c>
    </row>
    <row r="122" spans="1:15" s="579" customFormat="1" ht="30" customHeight="1">
      <c r="A122" s="1415">
        <v>120</v>
      </c>
      <c r="B122" s="2022">
        <v>120</v>
      </c>
      <c r="C122" s="1369">
        <v>747049</v>
      </c>
      <c r="D122" s="1417">
        <v>0.11360000000000001</v>
      </c>
      <c r="E122" s="1309"/>
      <c r="F122" s="1418">
        <v>0.99863525199999992</v>
      </c>
      <c r="G122" s="2019" t="s">
        <v>921</v>
      </c>
      <c r="H122" s="2019">
        <v>60</v>
      </c>
      <c r="I122" s="1305">
        <v>1.66439E-2</v>
      </c>
      <c r="J122" s="2019"/>
      <c r="K122" s="2019"/>
      <c r="L122" s="2505"/>
      <c r="M122" s="2504"/>
      <c r="N122" s="1537">
        <v>0.99863525199999992</v>
      </c>
      <c r="O122" s="1538">
        <v>1.66439E-2</v>
      </c>
    </row>
    <row r="123" spans="1:15" s="579" customFormat="1" ht="30" customHeight="1">
      <c r="A123" s="1415">
        <v>121</v>
      </c>
      <c r="B123" s="2022">
        <v>121</v>
      </c>
      <c r="C123" s="1369">
        <v>747049</v>
      </c>
      <c r="D123" s="1417">
        <v>0.11360000000000001</v>
      </c>
      <c r="E123" s="1309"/>
      <c r="F123" s="1418">
        <v>2.343385252</v>
      </c>
      <c r="G123" s="2019" t="s">
        <v>921</v>
      </c>
      <c r="H123" s="2019">
        <v>60</v>
      </c>
      <c r="I123" s="1305">
        <v>3.9056399999999998E-2</v>
      </c>
      <c r="J123" s="2019"/>
      <c r="K123" s="2019"/>
      <c r="L123" s="2505"/>
      <c r="M123" s="2504"/>
      <c r="N123" s="1537">
        <v>2.343385252</v>
      </c>
      <c r="O123" s="1538">
        <v>3.9056399999999998E-2</v>
      </c>
    </row>
    <row r="124" spans="1:15" s="579" customFormat="1" ht="30" customHeight="1">
      <c r="A124" s="1415">
        <v>122</v>
      </c>
      <c r="B124" s="2022">
        <v>122</v>
      </c>
      <c r="C124" s="1369">
        <v>747049</v>
      </c>
      <c r="D124" s="1417">
        <v>0.11360000000000001</v>
      </c>
      <c r="E124" s="1309"/>
      <c r="F124" s="1418">
        <v>1.8579394519999999</v>
      </c>
      <c r="G124" s="2019" t="s">
        <v>921</v>
      </c>
      <c r="H124" s="2019">
        <v>60</v>
      </c>
      <c r="I124" s="1305">
        <v>3.0965699999999999E-2</v>
      </c>
      <c r="J124" s="2019"/>
      <c r="K124" s="2019"/>
      <c r="L124" s="2505"/>
      <c r="M124" s="2504"/>
      <c r="N124" s="1537">
        <v>1.8579394519999999</v>
      </c>
      <c r="O124" s="1538">
        <v>3.0965699999999999E-2</v>
      </c>
    </row>
    <row r="125" spans="1:15" s="579" customFormat="1" ht="30" customHeight="1">
      <c r="A125" s="1415">
        <v>123</v>
      </c>
      <c r="B125" s="2022">
        <v>123</v>
      </c>
      <c r="C125" s="1369">
        <v>747049</v>
      </c>
      <c r="D125" s="1417">
        <v>0.11360000000000001</v>
      </c>
      <c r="E125" s="1309"/>
      <c r="F125" s="1418">
        <v>1.944</v>
      </c>
      <c r="G125" s="2019" t="s">
        <v>921</v>
      </c>
      <c r="H125" s="2019">
        <v>60</v>
      </c>
      <c r="I125" s="1305">
        <v>3.2399999999999998E-2</v>
      </c>
      <c r="J125" s="2019"/>
      <c r="K125" s="2019"/>
      <c r="L125" s="2505"/>
      <c r="M125" s="2504"/>
      <c r="N125" s="1537">
        <v>1.944</v>
      </c>
      <c r="O125" s="1538">
        <v>3.2399999999999998E-2</v>
      </c>
    </row>
    <row r="126" spans="1:15" s="579" customFormat="1" ht="30" customHeight="1">
      <c r="A126" s="1415">
        <v>124</v>
      </c>
      <c r="B126" s="2022">
        <v>124</v>
      </c>
      <c r="C126" s="1539">
        <v>747049</v>
      </c>
      <c r="D126" s="1417">
        <v>0.111</v>
      </c>
      <c r="E126" s="1309"/>
      <c r="F126" s="1418">
        <v>5.2793340850000003</v>
      </c>
      <c r="G126" s="2019" t="s">
        <v>921</v>
      </c>
      <c r="H126" s="2019">
        <v>60</v>
      </c>
      <c r="I126" s="1305">
        <v>8.7988899999999995E-2</v>
      </c>
      <c r="J126" s="2019"/>
      <c r="K126" s="2019"/>
      <c r="L126" s="2505"/>
      <c r="M126" s="2504"/>
      <c r="N126" s="1537">
        <v>5.2793340850000003</v>
      </c>
      <c r="O126" s="1538">
        <v>8.7988899999999995E-2</v>
      </c>
    </row>
    <row r="127" spans="1:15" s="579" customFormat="1" ht="30" customHeight="1">
      <c r="A127" s="1415">
        <v>125</v>
      </c>
      <c r="B127" s="2022">
        <v>125</v>
      </c>
      <c r="C127" s="1369">
        <v>747049</v>
      </c>
      <c r="D127" s="1417">
        <v>0.11360000000000001</v>
      </c>
      <c r="E127" s="1309"/>
      <c r="F127" s="1418">
        <v>5.6090704229999995</v>
      </c>
      <c r="G127" s="2019" t="s">
        <v>921</v>
      </c>
      <c r="H127" s="2019">
        <v>60</v>
      </c>
      <c r="I127" s="1305">
        <v>9.3484506999999994E-2</v>
      </c>
      <c r="J127" s="2019"/>
      <c r="K127" s="2019"/>
      <c r="L127" s="2505"/>
      <c r="M127" s="2504"/>
      <c r="N127" s="1537">
        <v>5.6090704229999995</v>
      </c>
      <c r="O127" s="1538">
        <v>9.3484506999999994E-2</v>
      </c>
    </row>
    <row r="128" spans="1:15" s="579" customFormat="1" ht="30" customHeight="1">
      <c r="A128" s="1415">
        <v>126</v>
      </c>
      <c r="B128" s="2022">
        <v>126</v>
      </c>
      <c r="C128" s="1369">
        <v>747050</v>
      </c>
      <c r="D128" s="1417">
        <v>0.11360000000000001</v>
      </c>
      <c r="E128" s="1309"/>
      <c r="F128" s="1418">
        <v>4.5314199999999999E-2</v>
      </c>
      <c r="G128" s="2019" t="s">
        <v>921</v>
      </c>
      <c r="H128" s="2019">
        <v>60</v>
      </c>
      <c r="I128" s="1305">
        <v>7.5529999999999998E-4</v>
      </c>
      <c r="J128" s="2019"/>
      <c r="K128" s="2019"/>
      <c r="L128" s="2505"/>
      <c r="M128" s="2504"/>
      <c r="N128" s="1537">
        <v>4.5314199999999999E-2</v>
      </c>
      <c r="O128" s="1538">
        <v>7.5529999999999998E-4</v>
      </c>
    </row>
    <row r="129" spans="1:15" s="579" customFormat="1" ht="30" customHeight="1">
      <c r="A129" s="1415">
        <v>127</v>
      </c>
      <c r="B129" s="2022">
        <v>127</v>
      </c>
      <c r="C129" s="1369">
        <v>747050</v>
      </c>
      <c r="D129" s="1417">
        <v>0.11360000000000001</v>
      </c>
      <c r="E129" s="1309"/>
      <c r="F129" s="1418">
        <v>2.8465294520000004</v>
      </c>
      <c r="G129" s="2019" t="s">
        <v>921</v>
      </c>
      <c r="H129" s="2019">
        <v>60</v>
      </c>
      <c r="I129" s="1305">
        <v>4.7442199999999997E-2</v>
      </c>
      <c r="J129" s="2019"/>
      <c r="K129" s="2019"/>
      <c r="L129" s="2505"/>
      <c r="M129" s="2504"/>
      <c r="N129" s="1537">
        <v>2.8465294520000004</v>
      </c>
      <c r="O129" s="1538">
        <v>4.7442199999999997E-2</v>
      </c>
    </row>
    <row r="130" spans="1:15" s="579" customFormat="1" ht="30" customHeight="1">
      <c r="A130" s="1415">
        <v>128</v>
      </c>
      <c r="B130" s="2022">
        <v>128</v>
      </c>
      <c r="C130" s="1369">
        <v>747050</v>
      </c>
      <c r="D130" s="1417">
        <v>0.11360000000000001</v>
      </c>
      <c r="E130" s="1309"/>
      <c r="F130" s="1418">
        <v>1.9439652519999999</v>
      </c>
      <c r="G130" s="2019" t="s">
        <v>921</v>
      </c>
      <c r="H130" s="2019">
        <v>60</v>
      </c>
      <c r="I130" s="1305">
        <v>3.2399400000000002E-2</v>
      </c>
      <c r="J130" s="2019"/>
      <c r="K130" s="2019"/>
      <c r="L130" s="2505"/>
      <c r="M130" s="2504"/>
      <c r="N130" s="1537">
        <v>1.9439652519999999</v>
      </c>
      <c r="O130" s="1538">
        <v>3.2399400000000002E-2</v>
      </c>
    </row>
    <row r="131" spans="1:15" s="579" customFormat="1" ht="30" customHeight="1">
      <c r="A131" s="1415">
        <v>129</v>
      </c>
      <c r="B131" s="2022">
        <v>129</v>
      </c>
      <c r="C131" s="1369">
        <v>747050</v>
      </c>
      <c r="D131" s="1417">
        <v>0.11360000000000001</v>
      </c>
      <c r="E131" s="1309"/>
      <c r="F131" s="1418">
        <v>2.12631156</v>
      </c>
      <c r="G131" s="2019" t="s">
        <v>921</v>
      </c>
      <c r="H131" s="2019">
        <v>60</v>
      </c>
      <c r="I131" s="1305">
        <v>3.5438600000000001E-2</v>
      </c>
      <c r="J131" s="2019"/>
      <c r="K131" s="2019"/>
      <c r="L131" s="2505"/>
      <c r="M131" s="2504"/>
      <c r="N131" s="1537">
        <v>2.12631156</v>
      </c>
      <c r="O131" s="1538">
        <v>3.5438600000000001E-2</v>
      </c>
    </row>
    <row r="132" spans="1:15" s="579" customFormat="1" ht="30" customHeight="1">
      <c r="A132" s="1415">
        <v>130</v>
      </c>
      <c r="B132" s="2022">
        <v>130</v>
      </c>
      <c r="C132" s="1369">
        <v>747050</v>
      </c>
      <c r="D132" s="1417">
        <v>0.11360000000000001</v>
      </c>
      <c r="E132" s="1309"/>
      <c r="F132" s="1418">
        <v>4.2389662350000004</v>
      </c>
      <c r="G132" s="2019" t="s">
        <v>921</v>
      </c>
      <c r="H132" s="2019">
        <v>60</v>
      </c>
      <c r="I132" s="1305">
        <v>7.0649500000000004E-2</v>
      </c>
      <c r="J132" s="2019"/>
      <c r="K132" s="2019"/>
      <c r="L132" s="2505"/>
      <c r="M132" s="2504"/>
      <c r="N132" s="1537">
        <v>4.2389662350000004</v>
      </c>
      <c r="O132" s="1538">
        <v>7.0649500000000004E-2</v>
      </c>
    </row>
    <row r="133" spans="1:15" s="579" customFormat="1" ht="30" customHeight="1">
      <c r="A133" s="1415">
        <v>131</v>
      </c>
      <c r="B133" s="2022">
        <v>131</v>
      </c>
      <c r="C133" s="1369">
        <v>747050</v>
      </c>
      <c r="D133" s="1417">
        <v>0.11360000000000001</v>
      </c>
      <c r="E133" s="1309"/>
      <c r="F133" s="1418">
        <v>0.43638461400000073</v>
      </c>
      <c r="G133" s="2019" t="s">
        <v>921</v>
      </c>
      <c r="H133" s="2019">
        <v>60</v>
      </c>
      <c r="I133" s="1305">
        <v>7.2730770000000002E-3</v>
      </c>
      <c r="J133" s="2019"/>
      <c r="K133" s="2019"/>
      <c r="L133" s="2505"/>
      <c r="M133" s="2504"/>
      <c r="N133" s="1537">
        <v>0.43638461400000073</v>
      </c>
      <c r="O133" s="1538">
        <v>7.2730770000000002E-3</v>
      </c>
    </row>
    <row r="134" spans="1:15" s="579" customFormat="1" ht="30" customHeight="1">
      <c r="A134" s="1415">
        <v>132</v>
      </c>
      <c r="B134" s="2022">
        <v>132</v>
      </c>
      <c r="C134" s="1369">
        <v>747050</v>
      </c>
      <c r="D134" s="1417">
        <v>0.11360000000000001</v>
      </c>
      <c r="E134" s="1309"/>
      <c r="F134" s="1418">
        <v>5.031211268999999</v>
      </c>
      <c r="G134" s="2019" t="s">
        <v>921</v>
      </c>
      <c r="H134" s="2019">
        <v>60</v>
      </c>
      <c r="I134" s="1305">
        <v>8.3853521E-2</v>
      </c>
      <c r="J134" s="2019"/>
      <c r="K134" s="2019"/>
      <c r="L134" s="2505"/>
      <c r="M134" s="2504"/>
      <c r="N134" s="1537">
        <v>5.031211268999999</v>
      </c>
      <c r="O134" s="1538">
        <v>8.3853521E-2</v>
      </c>
    </row>
    <row r="135" spans="1:15" s="579" customFormat="1" ht="30" customHeight="1">
      <c r="A135" s="1415">
        <v>133</v>
      </c>
      <c r="B135" s="2022">
        <v>133</v>
      </c>
      <c r="C135" s="1369">
        <v>747051</v>
      </c>
      <c r="D135" s="1417">
        <v>0.11360000000000001</v>
      </c>
      <c r="E135" s="1309"/>
      <c r="F135" s="1418">
        <v>4.2389999999999997E-2</v>
      </c>
      <c r="G135" s="2019" t="s">
        <v>921</v>
      </c>
      <c r="H135" s="2019">
        <v>60</v>
      </c>
      <c r="I135" s="1305">
        <v>7.0649999999999999E-4</v>
      </c>
      <c r="J135" s="2019"/>
      <c r="K135" s="2019"/>
      <c r="L135" s="2505"/>
      <c r="M135" s="2504"/>
      <c r="N135" s="1537">
        <v>4.2389999999999997E-2</v>
      </c>
      <c r="O135" s="1538">
        <v>7.0649999999999999E-4</v>
      </c>
    </row>
    <row r="136" spans="1:15" s="579" customFormat="1" ht="30" customHeight="1">
      <c r="A136" s="1415">
        <v>134</v>
      </c>
      <c r="B136" s="2022">
        <v>134</v>
      </c>
      <c r="C136" s="1369">
        <v>747051</v>
      </c>
      <c r="D136" s="1417">
        <v>0.11360000000000001</v>
      </c>
      <c r="E136" s="1309"/>
      <c r="F136" s="1418">
        <v>0.68926419999999999</v>
      </c>
      <c r="G136" s="2019" t="s">
        <v>921</v>
      </c>
      <c r="H136" s="2019">
        <v>60</v>
      </c>
      <c r="I136" s="1305">
        <v>1.1487799999999999E-2</v>
      </c>
      <c r="J136" s="2019"/>
      <c r="K136" s="2019"/>
      <c r="L136" s="2505"/>
      <c r="M136" s="2504"/>
      <c r="N136" s="1537">
        <v>0.68926419999999999</v>
      </c>
      <c r="O136" s="1538">
        <v>1.1487799999999999E-2</v>
      </c>
    </row>
    <row r="137" spans="1:15" s="579" customFormat="1" ht="30" customHeight="1">
      <c r="A137" s="1415">
        <v>135</v>
      </c>
      <c r="B137" s="2022">
        <v>135</v>
      </c>
      <c r="C137" s="1369">
        <v>747051</v>
      </c>
      <c r="D137" s="1417">
        <v>0.11360000000000001</v>
      </c>
      <c r="E137" s="1309"/>
      <c r="F137" s="1418">
        <v>3.9965147479999996</v>
      </c>
      <c r="G137" s="2019" t="s">
        <v>921</v>
      </c>
      <c r="H137" s="2019">
        <v>60</v>
      </c>
      <c r="I137" s="1305">
        <v>6.6608600000000004E-2</v>
      </c>
      <c r="J137" s="2019"/>
      <c r="K137" s="2019"/>
      <c r="L137" s="2505"/>
      <c r="M137" s="2504"/>
      <c r="N137" s="1537">
        <v>3.9965147479999996</v>
      </c>
      <c r="O137" s="1538">
        <v>6.6608600000000004E-2</v>
      </c>
    </row>
    <row r="138" spans="1:15" s="579" customFormat="1" ht="30" customHeight="1">
      <c r="A138" s="1415">
        <v>136</v>
      </c>
      <c r="B138" s="2022">
        <v>136</v>
      </c>
      <c r="C138" s="1369">
        <v>747051</v>
      </c>
      <c r="D138" s="1417">
        <v>0.11360000000000001</v>
      </c>
      <c r="E138" s="1309"/>
      <c r="F138" s="1418">
        <v>0.627724748</v>
      </c>
      <c r="G138" s="2019" t="s">
        <v>921</v>
      </c>
      <c r="H138" s="2019">
        <v>60</v>
      </c>
      <c r="I138" s="1305">
        <v>1.04621E-2</v>
      </c>
      <c r="J138" s="2019"/>
      <c r="K138" s="2019"/>
      <c r="L138" s="2505"/>
      <c r="M138" s="2504"/>
      <c r="N138" s="1537">
        <v>0.627724748</v>
      </c>
      <c r="O138" s="1538">
        <v>1.04621E-2</v>
      </c>
    </row>
    <row r="139" spans="1:15" s="579" customFormat="1" ht="30" customHeight="1">
      <c r="A139" s="1415">
        <v>137</v>
      </c>
      <c r="B139" s="2022">
        <v>137</v>
      </c>
      <c r="C139" s="1369">
        <v>747051</v>
      </c>
      <c r="D139" s="1417">
        <v>0.11360000000000001</v>
      </c>
      <c r="E139" s="1309"/>
      <c r="F139" s="1418">
        <v>2.1647648880000001</v>
      </c>
      <c r="G139" s="2019" t="s">
        <v>921</v>
      </c>
      <c r="H139" s="2019">
        <v>60</v>
      </c>
      <c r="I139" s="1305">
        <v>3.6079399999999998E-2</v>
      </c>
      <c r="J139" s="2019"/>
      <c r="K139" s="2019"/>
      <c r="L139" s="2505"/>
      <c r="M139" s="2504"/>
      <c r="N139" s="1537">
        <v>2.1647648880000001</v>
      </c>
      <c r="O139" s="1538">
        <v>3.6079399999999998E-2</v>
      </c>
    </row>
    <row r="140" spans="1:15" s="579" customFormat="1" ht="30" customHeight="1">
      <c r="A140" s="1415">
        <v>138</v>
      </c>
      <c r="B140" s="2022">
        <v>138</v>
      </c>
      <c r="C140" s="1369">
        <v>747051</v>
      </c>
      <c r="D140" s="1417">
        <v>0.11360000000000001</v>
      </c>
      <c r="E140" s="1309"/>
      <c r="F140" s="1418">
        <v>1.1912315099999999</v>
      </c>
      <c r="G140" s="2019" t="s">
        <v>921</v>
      </c>
      <c r="H140" s="2019">
        <v>60</v>
      </c>
      <c r="I140" s="1305">
        <v>1.9853800000000001E-2</v>
      </c>
      <c r="J140" s="2019"/>
      <c r="K140" s="2019"/>
      <c r="L140" s="2505"/>
      <c r="M140" s="2504"/>
      <c r="N140" s="1537">
        <v>1.1912315099999999</v>
      </c>
      <c r="O140" s="1538">
        <v>1.9853800000000001E-2</v>
      </c>
    </row>
    <row r="141" spans="1:15" s="579" customFormat="1" ht="30" customHeight="1">
      <c r="A141" s="1415">
        <v>139</v>
      </c>
      <c r="B141" s="2022">
        <v>139</v>
      </c>
      <c r="C141" s="1369">
        <v>747051</v>
      </c>
      <c r="D141" s="1417">
        <v>0.11360000000000001</v>
      </c>
      <c r="E141" s="1309"/>
      <c r="F141" s="1418">
        <v>2.6981408459999994</v>
      </c>
      <c r="G141" s="2019" t="s">
        <v>921</v>
      </c>
      <c r="H141" s="2019">
        <v>60</v>
      </c>
      <c r="I141" s="1305">
        <v>4.4969014000000002E-2</v>
      </c>
      <c r="J141" s="2019"/>
      <c r="K141" s="2019"/>
      <c r="L141" s="2505"/>
      <c r="M141" s="2504"/>
      <c r="N141" s="1537">
        <v>2.6981408459999994</v>
      </c>
      <c r="O141" s="1538">
        <v>4.4969014000000002E-2</v>
      </c>
    </row>
    <row r="142" spans="1:15" s="579" customFormat="1" ht="30" customHeight="1">
      <c r="A142" s="1415">
        <v>140</v>
      </c>
      <c r="B142" s="2022">
        <v>140</v>
      </c>
      <c r="C142" s="1369">
        <v>747073</v>
      </c>
      <c r="D142" s="1417">
        <v>0.11360000000000001</v>
      </c>
      <c r="E142" s="1309"/>
      <c r="F142" s="1418">
        <v>3.8519999999999999E-2</v>
      </c>
      <c r="G142" s="2019" t="s">
        <v>921</v>
      </c>
      <c r="H142" s="2019">
        <v>60</v>
      </c>
      <c r="I142" s="1305">
        <v>6.4199999999999999E-4</v>
      </c>
      <c r="J142" s="2019"/>
      <c r="K142" s="2019"/>
      <c r="L142" s="2505"/>
      <c r="M142" s="2504"/>
      <c r="N142" s="1537">
        <v>3.8519999999999999E-2</v>
      </c>
      <c r="O142" s="1538">
        <v>6.4199999999999999E-4</v>
      </c>
    </row>
    <row r="143" spans="1:15" s="579" customFormat="1" ht="30" customHeight="1">
      <c r="A143" s="1415">
        <v>141</v>
      </c>
      <c r="B143" s="2022">
        <v>141</v>
      </c>
      <c r="C143" s="1369">
        <v>747073</v>
      </c>
      <c r="D143" s="1417">
        <v>0.11360000000000001</v>
      </c>
      <c r="E143" s="1309"/>
      <c r="F143" s="1418">
        <v>1.7979000000000001</v>
      </c>
      <c r="G143" s="2019" t="s">
        <v>921</v>
      </c>
      <c r="H143" s="2019">
        <v>60</v>
      </c>
      <c r="I143" s="1305">
        <v>2.9964999999999999E-2</v>
      </c>
      <c r="J143" s="2019"/>
      <c r="K143" s="2019"/>
      <c r="L143" s="2505"/>
      <c r="M143" s="2504"/>
      <c r="N143" s="1537">
        <v>1.7979000000000001</v>
      </c>
      <c r="O143" s="1538">
        <v>2.9964999999999999E-2</v>
      </c>
    </row>
    <row r="144" spans="1:15" s="579" customFormat="1" ht="30" customHeight="1">
      <c r="A144" s="1415">
        <v>142</v>
      </c>
      <c r="B144" s="2022">
        <v>142</v>
      </c>
      <c r="C144" s="1369">
        <v>747073</v>
      </c>
      <c r="D144" s="1417">
        <v>0.11360000000000001</v>
      </c>
      <c r="E144" s="1309"/>
      <c r="F144" s="1418">
        <v>1.5489742</v>
      </c>
      <c r="G144" s="2019" t="s">
        <v>921</v>
      </c>
      <c r="H144" s="2019">
        <v>60</v>
      </c>
      <c r="I144" s="1305">
        <v>2.58163E-2</v>
      </c>
      <c r="J144" s="2019"/>
      <c r="K144" s="2019"/>
      <c r="L144" s="2505"/>
      <c r="M144" s="2504"/>
      <c r="N144" s="1537">
        <v>1.5489742</v>
      </c>
      <c r="O144" s="1538">
        <v>2.58163E-2</v>
      </c>
    </row>
    <row r="145" spans="1:15" s="579" customFormat="1" ht="30" customHeight="1">
      <c r="A145" s="1415">
        <v>143</v>
      </c>
      <c r="B145" s="2022">
        <v>143</v>
      </c>
      <c r="C145" s="1369">
        <v>747073</v>
      </c>
      <c r="D145" s="1417">
        <v>0.11360000000000001</v>
      </c>
      <c r="E145" s="1309"/>
      <c r="F145" s="1418">
        <v>0.71375525200000001</v>
      </c>
      <c r="G145" s="2019" t="s">
        <v>921</v>
      </c>
      <c r="H145" s="2019">
        <v>60</v>
      </c>
      <c r="I145" s="1305">
        <v>1.1895899999999999E-2</v>
      </c>
      <c r="J145" s="2019"/>
      <c r="K145" s="2019"/>
      <c r="L145" s="2505"/>
      <c r="M145" s="2504"/>
      <c r="N145" s="1537">
        <v>0.71375525200000001</v>
      </c>
      <c r="O145" s="1538">
        <v>1.1895899999999999E-2</v>
      </c>
    </row>
    <row r="146" spans="1:15" s="579" customFormat="1" ht="30" customHeight="1">
      <c r="A146" s="1415">
        <v>144</v>
      </c>
      <c r="B146" s="2022">
        <v>144</v>
      </c>
      <c r="C146" s="1369">
        <v>747073</v>
      </c>
      <c r="D146" s="1417">
        <v>0.11360000000000001</v>
      </c>
      <c r="E146" s="1309"/>
      <c r="F146" s="1418">
        <v>1.63582395</v>
      </c>
      <c r="G146" s="2019" t="s">
        <v>921</v>
      </c>
      <c r="H146" s="2019">
        <v>60</v>
      </c>
      <c r="I146" s="1305">
        <v>2.7263699999999998E-2</v>
      </c>
      <c r="J146" s="2019"/>
      <c r="K146" s="2019"/>
      <c r="L146" s="2505"/>
      <c r="M146" s="2504"/>
      <c r="N146" s="1537">
        <v>1.63582395</v>
      </c>
      <c r="O146" s="1538">
        <v>2.7263699999999998E-2</v>
      </c>
    </row>
    <row r="147" spans="1:15" s="579" customFormat="1" ht="30" customHeight="1">
      <c r="A147" s="1415">
        <v>145</v>
      </c>
      <c r="B147" s="2022">
        <v>145</v>
      </c>
      <c r="C147" s="1369">
        <v>747073</v>
      </c>
      <c r="D147" s="1417">
        <v>0.11360000000000001</v>
      </c>
      <c r="E147" s="1309"/>
      <c r="F147" s="1418">
        <v>0.87171383499999999</v>
      </c>
      <c r="G147" s="2019" t="s">
        <v>921</v>
      </c>
      <c r="H147" s="2019">
        <v>60</v>
      </c>
      <c r="I147" s="1305">
        <v>1.4528599999999999E-2</v>
      </c>
      <c r="J147" s="2019"/>
      <c r="K147" s="2019"/>
      <c r="L147" s="2505"/>
      <c r="M147" s="2504"/>
      <c r="N147" s="1537">
        <v>0.87171383499999999</v>
      </c>
      <c r="O147" s="1538">
        <v>1.4528599999999999E-2</v>
      </c>
    </row>
    <row r="148" spans="1:15" s="579" customFormat="1" ht="30" customHeight="1">
      <c r="A148" s="1415">
        <v>146</v>
      </c>
      <c r="B148" s="2022">
        <v>146</v>
      </c>
      <c r="C148" s="1369">
        <v>747073</v>
      </c>
      <c r="D148" s="1417">
        <v>0.11360000000000001</v>
      </c>
      <c r="E148" s="1309"/>
      <c r="F148" s="1418">
        <v>1.1736153919999992</v>
      </c>
      <c r="G148" s="2019" t="s">
        <v>921</v>
      </c>
      <c r="H148" s="2019">
        <v>60</v>
      </c>
      <c r="I148" s="1305">
        <v>1.9560255999999998E-2</v>
      </c>
      <c r="J148" s="2019"/>
      <c r="K148" s="2019"/>
      <c r="L148" s="2505"/>
      <c r="M148" s="2504"/>
      <c r="N148" s="1537">
        <v>1.1736153919999992</v>
      </c>
      <c r="O148" s="1538">
        <v>1.9560255999999998E-2</v>
      </c>
    </row>
    <row r="149" spans="1:15" s="579" customFormat="1" ht="30" customHeight="1">
      <c r="A149" s="1415">
        <v>147</v>
      </c>
      <c r="B149" s="2022">
        <v>147</v>
      </c>
      <c r="C149" s="1369">
        <v>747073</v>
      </c>
      <c r="D149" s="1417">
        <v>0.11360000000000001</v>
      </c>
      <c r="E149" s="1309"/>
      <c r="F149" s="1418">
        <v>4.3745915509999964</v>
      </c>
      <c r="G149" s="2019" t="s">
        <v>921</v>
      </c>
      <c r="H149" s="2019">
        <v>60</v>
      </c>
      <c r="I149" s="1305">
        <v>7.2909858999999994E-2</v>
      </c>
      <c r="J149" s="2019"/>
      <c r="K149" s="2019"/>
      <c r="L149" s="2505"/>
      <c r="M149" s="2504"/>
      <c r="N149" s="1537">
        <v>4.3745915509999964</v>
      </c>
      <c r="O149" s="1538">
        <v>7.2909858999999994E-2</v>
      </c>
    </row>
    <row r="150" spans="1:15" s="579" customFormat="1" ht="30" customHeight="1">
      <c r="A150" s="1415">
        <v>148</v>
      </c>
      <c r="B150" s="2022">
        <v>148</v>
      </c>
      <c r="C150" s="1369">
        <v>747087</v>
      </c>
      <c r="D150" s="1417">
        <v>0.11360000000000001</v>
      </c>
      <c r="E150" s="1309"/>
      <c r="F150" s="1418">
        <v>3.2119525899999997</v>
      </c>
      <c r="G150" s="2019" t="s">
        <v>921</v>
      </c>
      <c r="H150" s="2019">
        <v>44</v>
      </c>
      <c r="I150" s="1305">
        <v>7.2998900000000005E-2</v>
      </c>
      <c r="J150" s="2019"/>
      <c r="K150" s="2019"/>
      <c r="L150" s="2505"/>
      <c r="M150" s="2504"/>
      <c r="N150" s="1537">
        <v>3.2119525899999997</v>
      </c>
      <c r="O150" s="1538">
        <v>7.2998900000000005E-2</v>
      </c>
    </row>
    <row r="151" spans="1:15" s="579" customFormat="1" ht="30" customHeight="1">
      <c r="A151" s="1415">
        <v>149</v>
      </c>
      <c r="B151" s="2022">
        <v>149</v>
      </c>
      <c r="C151" s="1369">
        <v>747087</v>
      </c>
      <c r="D151" s="1417">
        <v>0.11360000000000001</v>
      </c>
      <c r="E151" s="1309"/>
      <c r="F151" s="1418">
        <v>0.41509259000000004</v>
      </c>
      <c r="G151" s="2019" t="s">
        <v>921</v>
      </c>
      <c r="H151" s="2019">
        <v>44</v>
      </c>
      <c r="I151" s="1305">
        <v>9.4339000000000003E-3</v>
      </c>
      <c r="J151" s="2019"/>
      <c r="K151" s="2019"/>
      <c r="L151" s="2505"/>
      <c r="M151" s="2504"/>
      <c r="N151" s="1537">
        <v>0.41509259000000004</v>
      </c>
      <c r="O151" s="1538">
        <v>9.4339000000000003E-3</v>
      </c>
    </row>
    <row r="152" spans="1:15" s="579" customFormat="1" ht="30" customHeight="1">
      <c r="A152" s="1415">
        <v>150</v>
      </c>
      <c r="B152" s="2022">
        <v>150</v>
      </c>
      <c r="C152" s="1369">
        <v>747087</v>
      </c>
      <c r="D152" s="1417">
        <v>0.11360000000000001</v>
      </c>
      <c r="E152" s="1309"/>
      <c r="F152" s="1418">
        <v>1.16689859</v>
      </c>
      <c r="G152" s="2019" t="s">
        <v>921</v>
      </c>
      <c r="H152" s="2019">
        <v>44</v>
      </c>
      <c r="I152" s="1305">
        <v>2.65204E-2</v>
      </c>
      <c r="J152" s="2019"/>
      <c r="K152" s="2019"/>
      <c r="L152" s="2505" t="s">
        <v>1133</v>
      </c>
      <c r="M152" s="2504" t="s">
        <v>5468</v>
      </c>
      <c r="N152" s="1537">
        <v>1.16689859</v>
      </c>
      <c r="O152" s="1538">
        <v>2.65204E-2</v>
      </c>
    </row>
    <row r="153" spans="1:15" s="579" customFormat="1" ht="30" customHeight="1">
      <c r="A153" s="1415">
        <v>151</v>
      </c>
      <c r="B153" s="2022">
        <v>151</v>
      </c>
      <c r="C153" s="1369">
        <v>747087</v>
      </c>
      <c r="D153" s="1417">
        <v>0.11360000000000001</v>
      </c>
      <c r="E153" s="1309"/>
      <c r="F153" s="1418">
        <v>0.8199282</v>
      </c>
      <c r="G153" s="2019" t="s">
        <v>921</v>
      </c>
      <c r="H153" s="2019">
        <v>44</v>
      </c>
      <c r="I153" s="1305">
        <v>1.86348E-2</v>
      </c>
      <c r="J153" s="2019"/>
      <c r="K153" s="2019"/>
      <c r="L153" s="2505"/>
      <c r="M153" s="2504"/>
      <c r="N153" s="1537">
        <v>0.8199282</v>
      </c>
      <c r="O153" s="1538">
        <v>1.86348E-2</v>
      </c>
    </row>
    <row r="154" spans="1:15" s="579" customFormat="1" ht="30" customHeight="1">
      <c r="A154" s="1415">
        <v>152</v>
      </c>
      <c r="B154" s="2022">
        <v>152</v>
      </c>
      <c r="C154" s="1369">
        <v>747087</v>
      </c>
      <c r="D154" s="1417">
        <v>0.11360000000000001</v>
      </c>
      <c r="E154" s="1309"/>
      <c r="F154" s="1418">
        <v>0.59990279000000002</v>
      </c>
      <c r="G154" s="2019" t="s">
        <v>921</v>
      </c>
      <c r="H154" s="2019">
        <v>44</v>
      </c>
      <c r="I154" s="1305">
        <v>1.3634200000000001E-2</v>
      </c>
      <c r="J154" s="2019"/>
      <c r="K154" s="2019"/>
      <c r="L154" s="2505"/>
      <c r="M154" s="2504"/>
      <c r="N154" s="1537">
        <v>0.59990279000000002</v>
      </c>
      <c r="O154" s="1538">
        <v>1.3634200000000001E-2</v>
      </c>
    </row>
    <row r="155" spans="1:15" s="579" customFormat="1" ht="30" customHeight="1">
      <c r="A155" s="1415">
        <v>153</v>
      </c>
      <c r="B155" s="2022">
        <v>153</v>
      </c>
      <c r="C155" s="1369">
        <v>747087</v>
      </c>
      <c r="D155" s="1417">
        <v>0.11360000000000001</v>
      </c>
      <c r="E155" s="1309"/>
      <c r="F155" s="1418">
        <v>0.64633799999999997</v>
      </c>
      <c r="G155" s="2019" t="s">
        <v>921</v>
      </c>
      <c r="H155" s="2019">
        <v>44</v>
      </c>
      <c r="I155" s="1305">
        <v>1.4689499999999999E-2</v>
      </c>
      <c r="J155" s="2019"/>
      <c r="K155" s="2019"/>
      <c r="L155" s="2505"/>
      <c r="M155" s="2504"/>
      <c r="N155" s="1537">
        <v>0.64633799999999997</v>
      </c>
      <c r="O155" s="1538">
        <v>1.4689499999999999E-2</v>
      </c>
    </row>
    <row r="156" spans="1:15" s="579" customFormat="1" ht="30" customHeight="1">
      <c r="A156" s="1415">
        <v>154</v>
      </c>
      <c r="B156" s="2022">
        <v>154</v>
      </c>
      <c r="C156" s="1369">
        <v>747087</v>
      </c>
      <c r="D156" s="1417">
        <v>0.11360000000000001</v>
      </c>
      <c r="E156" s="1309"/>
      <c r="F156" s="1418">
        <v>0.77666941</v>
      </c>
      <c r="G156" s="2019" t="s">
        <v>921</v>
      </c>
      <c r="H156" s="2019">
        <v>44</v>
      </c>
      <c r="I156" s="1305">
        <v>1.76516E-2</v>
      </c>
      <c r="J156" s="2019"/>
      <c r="K156" s="2019"/>
      <c r="L156" s="2505"/>
      <c r="M156" s="2504"/>
      <c r="N156" s="1537">
        <v>0.77666941</v>
      </c>
      <c r="O156" s="1538">
        <v>1.76516E-2</v>
      </c>
    </row>
    <row r="157" spans="1:15" s="579" customFormat="1" ht="30" customHeight="1">
      <c r="A157" s="1415">
        <v>155</v>
      </c>
      <c r="B157" s="2022">
        <v>155</v>
      </c>
      <c r="C157" s="1369">
        <v>747087</v>
      </c>
      <c r="D157" s="1417">
        <v>0.11360000000000001</v>
      </c>
      <c r="E157" s="1309"/>
      <c r="F157" s="1418">
        <v>0.54448819999999998</v>
      </c>
      <c r="G157" s="2019" t="s">
        <v>921</v>
      </c>
      <c r="H157" s="2019">
        <v>44</v>
      </c>
      <c r="I157" s="1305">
        <v>1.23748E-2</v>
      </c>
      <c r="J157" s="2019"/>
      <c r="K157" s="2019"/>
      <c r="L157" s="2505"/>
      <c r="M157" s="2504"/>
      <c r="N157" s="1537">
        <v>0.54448819999999998</v>
      </c>
      <c r="O157" s="1538">
        <v>1.23748E-2</v>
      </c>
    </row>
    <row r="158" spans="1:15" s="579" customFormat="1" ht="30" customHeight="1">
      <c r="A158" s="1415">
        <v>156</v>
      </c>
      <c r="B158" s="2022">
        <v>156</v>
      </c>
      <c r="C158" s="1369">
        <v>747087</v>
      </c>
      <c r="D158" s="1417">
        <v>0.11360000000000001</v>
      </c>
      <c r="E158" s="1309"/>
      <c r="F158" s="1418">
        <v>1.4035627899999998</v>
      </c>
      <c r="G158" s="2019" t="s">
        <v>921</v>
      </c>
      <c r="H158" s="2019">
        <v>44</v>
      </c>
      <c r="I158" s="1305">
        <v>3.1899200000000003E-2</v>
      </c>
      <c r="J158" s="2019"/>
      <c r="K158" s="2019"/>
      <c r="L158" s="2505"/>
      <c r="M158" s="2504"/>
      <c r="N158" s="1537">
        <v>1.4035627899999998</v>
      </c>
      <c r="O158" s="1538">
        <v>3.1899200000000003E-2</v>
      </c>
    </row>
    <row r="159" spans="1:15" s="579" customFormat="1" ht="30" customHeight="1">
      <c r="A159" s="1415">
        <v>157</v>
      </c>
      <c r="B159" s="2022">
        <v>157</v>
      </c>
      <c r="C159" s="1369">
        <v>747087</v>
      </c>
      <c r="D159" s="1417">
        <v>0.11360000000000001</v>
      </c>
      <c r="E159" s="1309"/>
      <c r="F159" s="1418">
        <v>0.3740542</v>
      </c>
      <c r="G159" s="2019" t="s">
        <v>921</v>
      </c>
      <c r="H159" s="2019">
        <v>44</v>
      </c>
      <c r="I159" s="1305">
        <v>8.5012999999999998E-3</v>
      </c>
      <c r="J159" s="2019"/>
      <c r="K159" s="2019"/>
      <c r="L159" s="2505"/>
      <c r="M159" s="2504"/>
      <c r="N159" s="1537">
        <v>0.3740542</v>
      </c>
      <c r="O159" s="1538">
        <v>8.5012999999999998E-3</v>
      </c>
    </row>
    <row r="160" spans="1:15" s="579" customFormat="1" ht="30" customHeight="1">
      <c r="A160" s="1415">
        <v>158</v>
      </c>
      <c r="B160" s="2022">
        <v>158</v>
      </c>
      <c r="C160" s="1369">
        <v>747087</v>
      </c>
      <c r="D160" s="1417">
        <v>0.11360000000000001</v>
      </c>
      <c r="E160" s="1309"/>
      <c r="F160" s="1418">
        <v>0.82375279000000001</v>
      </c>
      <c r="G160" s="2019" t="s">
        <v>921</v>
      </c>
      <c r="H160" s="2019">
        <v>44</v>
      </c>
      <c r="I160" s="1305">
        <v>1.8721700000000001E-2</v>
      </c>
      <c r="J160" s="2019"/>
      <c r="K160" s="2019"/>
      <c r="L160" s="2505"/>
      <c r="M160" s="2504"/>
      <c r="N160" s="1537">
        <v>0.82375279000000001</v>
      </c>
      <c r="O160" s="1538">
        <v>1.8721700000000001E-2</v>
      </c>
    </row>
    <row r="161" spans="1:15" s="579" customFormat="1" ht="30" customHeight="1">
      <c r="A161" s="1415">
        <v>159</v>
      </c>
      <c r="B161" s="2022">
        <v>159</v>
      </c>
      <c r="C161" s="1369">
        <v>747087</v>
      </c>
      <c r="D161" s="1417">
        <v>0.11360000000000001</v>
      </c>
      <c r="E161" s="1309"/>
      <c r="F161" s="1418">
        <v>1.9865154100000002</v>
      </c>
      <c r="G161" s="2019" t="s">
        <v>921</v>
      </c>
      <c r="H161" s="2019">
        <v>44</v>
      </c>
      <c r="I161" s="1305">
        <v>4.5148099999999997E-2</v>
      </c>
      <c r="J161" s="2019"/>
      <c r="K161" s="2019"/>
      <c r="L161" s="2505"/>
      <c r="M161" s="2504"/>
      <c r="N161" s="1537">
        <v>1.9865154100000002</v>
      </c>
      <c r="O161" s="1538">
        <v>4.5148099999999997E-2</v>
      </c>
    </row>
    <row r="162" spans="1:15" s="579" customFormat="1" ht="30" customHeight="1">
      <c r="A162" s="1415">
        <v>160</v>
      </c>
      <c r="B162" s="2022">
        <v>160</v>
      </c>
      <c r="C162" s="1369">
        <v>747087</v>
      </c>
      <c r="D162" s="1417">
        <v>0.11360000000000001</v>
      </c>
      <c r="E162" s="1309"/>
      <c r="F162" s="1418">
        <v>1.21187</v>
      </c>
      <c r="G162" s="2019" t="s">
        <v>921</v>
      </c>
      <c r="H162" s="2019">
        <v>44</v>
      </c>
      <c r="I162" s="1305">
        <v>2.7542500000000001E-2</v>
      </c>
      <c r="J162" s="2019"/>
      <c r="K162" s="2019"/>
      <c r="L162" s="2505"/>
      <c r="M162" s="2504"/>
      <c r="N162" s="1537">
        <v>1.21187</v>
      </c>
      <c r="O162" s="1538">
        <v>2.7542500000000001E-2</v>
      </c>
    </row>
    <row r="163" spans="1:15" s="579" customFormat="1" ht="30" customHeight="1">
      <c r="A163" s="1415">
        <v>161</v>
      </c>
      <c r="B163" s="2022">
        <v>161</v>
      </c>
      <c r="C163" s="1369">
        <v>747192</v>
      </c>
      <c r="D163" s="1417">
        <v>0.11360000000000001</v>
      </c>
      <c r="E163" s="1309"/>
      <c r="F163" s="1418">
        <v>7.0153480909999999</v>
      </c>
      <c r="G163" s="2019" t="s">
        <v>921</v>
      </c>
      <c r="H163" s="2019">
        <v>38</v>
      </c>
      <c r="I163" s="1305">
        <v>0.18461440000000001</v>
      </c>
      <c r="J163" s="2019"/>
      <c r="K163" s="2019"/>
      <c r="L163" s="2505"/>
      <c r="M163" s="2504"/>
      <c r="N163" s="1537">
        <v>7.0153480909999999</v>
      </c>
      <c r="O163" s="1538">
        <v>0.18461440000000001</v>
      </c>
    </row>
    <row r="164" spans="1:15" s="579" customFormat="1" ht="30" customHeight="1">
      <c r="A164" s="1415">
        <v>162</v>
      </c>
      <c r="B164" s="2022">
        <v>162</v>
      </c>
      <c r="C164" s="1369">
        <v>747192</v>
      </c>
      <c r="D164" s="1417">
        <v>0.11360000000000001</v>
      </c>
      <c r="E164" s="1309"/>
      <c r="F164" s="1418">
        <v>4.3246557000000001</v>
      </c>
      <c r="G164" s="2019" t="s">
        <v>921</v>
      </c>
      <c r="H164" s="2019">
        <v>38</v>
      </c>
      <c r="I164" s="1305">
        <v>0.1138068</v>
      </c>
      <c r="J164" s="2019"/>
      <c r="K164" s="2019"/>
      <c r="L164" s="2505"/>
      <c r="M164" s="2504"/>
      <c r="N164" s="1537">
        <v>4.3246557000000001</v>
      </c>
      <c r="O164" s="1538">
        <v>0.1138068</v>
      </c>
    </row>
    <row r="165" spans="1:15" s="579" customFormat="1" ht="30" customHeight="1">
      <c r="A165" s="1415">
        <v>163</v>
      </c>
      <c r="B165" s="2022">
        <v>163</v>
      </c>
      <c r="C165" s="1370">
        <v>747192</v>
      </c>
      <c r="D165" s="1417">
        <v>0.11360000000000001</v>
      </c>
      <c r="E165" s="1309"/>
      <c r="F165" s="1418">
        <v>0.12599769999999999</v>
      </c>
      <c r="G165" s="2019" t="s">
        <v>921</v>
      </c>
      <c r="H165" s="2019">
        <v>38</v>
      </c>
      <c r="I165" s="1305">
        <v>3.3157999999999998E-3</v>
      </c>
      <c r="J165" s="2019"/>
      <c r="K165" s="2019"/>
      <c r="L165" s="2505"/>
      <c r="M165" s="2504"/>
      <c r="N165" s="1537">
        <v>0.12599769999999999</v>
      </c>
      <c r="O165" s="1538">
        <v>3.3157999999999998E-3</v>
      </c>
    </row>
    <row r="166" spans="1:15" s="579" customFormat="1" ht="30" customHeight="1">
      <c r="A166" s="1415">
        <v>164</v>
      </c>
      <c r="B166" s="2022">
        <v>164</v>
      </c>
      <c r="C166" s="1369">
        <v>747271</v>
      </c>
      <c r="D166" s="1417">
        <v>0.11360000000000001</v>
      </c>
      <c r="E166" s="1309"/>
      <c r="F166" s="1418">
        <v>3.4859195000000001</v>
      </c>
      <c r="G166" s="2019" t="s">
        <v>921</v>
      </c>
      <c r="H166" s="2019">
        <v>47</v>
      </c>
      <c r="I166" s="1305">
        <v>7.4168499999999998E-2</v>
      </c>
      <c r="J166" s="2019"/>
      <c r="K166" s="2019"/>
      <c r="L166" s="2505"/>
      <c r="M166" s="2504"/>
      <c r="N166" s="1537">
        <v>3.4859195000000001</v>
      </c>
      <c r="O166" s="1538">
        <v>7.4168499999999998E-2</v>
      </c>
    </row>
    <row r="167" spans="1:15" s="579" customFormat="1" ht="30" customHeight="1">
      <c r="A167" s="1415">
        <v>165</v>
      </c>
      <c r="B167" s="2022">
        <v>165</v>
      </c>
      <c r="C167" s="1369">
        <v>747271</v>
      </c>
      <c r="D167" s="1417">
        <v>0.11360000000000001</v>
      </c>
      <c r="E167" s="1309"/>
      <c r="F167" s="1418">
        <v>0.41952565999999997</v>
      </c>
      <c r="G167" s="2019" t="s">
        <v>921</v>
      </c>
      <c r="H167" s="2019">
        <v>47</v>
      </c>
      <c r="I167" s="1305">
        <v>8.9260999999999993E-3</v>
      </c>
      <c r="J167" s="2019"/>
      <c r="K167" s="2019"/>
      <c r="L167" s="2505"/>
      <c r="M167" s="2504"/>
      <c r="N167" s="1537">
        <v>0.41952565999999997</v>
      </c>
      <c r="O167" s="1538">
        <v>8.9260999999999993E-3</v>
      </c>
    </row>
    <row r="168" spans="1:15" s="579" customFormat="1" ht="30" customHeight="1">
      <c r="A168" s="1415">
        <v>166</v>
      </c>
      <c r="B168" s="2022">
        <v>166</v>
      </c>
      <c r="C168" s="1369">
        <v>747271</v>
      </c>
      <c r="D168" s="1417">
        <v>0.11360000000000001</v>
      </c>
      <c r="E168" s="1309"/>
      <c r="F168" s="1418">
        <v>1.1593020000000001</v>
      </c>
      <c r="G168" s="2019" t="s">
        <v>921</v>
      </c>
      <c r="H168" s="2019">
        <v>47</v>
      </c>
      <c r="I168" s="1305">
        <v>2.4666E-2</v>
      </c>
      <c r="J168" s="2019"/>
      <c r="K168" s="2019"/>
      <c r="L168" s="2505"/>
      <c r="M168" s="2504"/>
      <c r="N168" s="1537">
        <v>1.1593020000000001</v>
      </c>
      <c r="O168" s="1538">
        <v>2.4666E-2</v>
      </c>
    </row>
    <row r="169" spans="1:15" s="579" customFormat="1" ht="30" customHeight="1">
      <c r="A169" s="1415">
        <v>167</v>
      </c>
      <c r="B169" s="2022">
        <v>167</v>
      </c>
      <c r="C169" s="1369">
        <v>747271</v>
      </c>
      <c r="D169" s="1417">
        <v>0.11360000000000001</v>
      </c>
      <c r="E169" s="1309"/>
      <c r="F169" s="1418">
        <v>1.4763530499999999</v>
      </c>
      <c r="G169" s="2019" t="s">
        <v>921</v>
      </c>
      <c r="H169" s="2019">
        <v>47</v>
      </c>
      <c r="I169" s="1305">
        <v>3.1411700000000001E-2</v>
      </c>
      <c r="J169" s="2019"/>
      <c r="K169" s="2019"/>
      <c r="L169" s="2505"/>
      <c r="M169" s="2504"/>
      <c r="N169" s="1537">
        <v>1.4763530499999999</v>
      </c>
      <c r="O169" s="1538">
        <v>3.1411700000000001E-2</v>
      </c>
    </row>
    <row r="170" spans="1:15" s="579" customFormat="1" ht="30" customHeight="1">
      <c r="A170" s="1415">
        <v>168</v>
      </c>
      <c r="B170" s="2022">
        <v>168</v>
      </c>
      <c r="C170" s="1369">
        <v>747271</v>
      </c>
      <c r="D170" s="1417">
        <v>0.11360000000000001</v>
      </c>
      <c r="E170" s="1309"/>
      <c r="F170" s="1418">
        <v>0.87958040100000001</v>
      </c>
      <c r="G170" s="2019" t="s">
        <v>921</v>
      </c>
      <c r="H170" s="2019">
        <v>47</v>
      </c>
      <c r="I170" s="1419">
        <v>1.8714499999999998E-2</v>
      </c>
      <c r="J170" s="2019"/>
      <c r="K170" s="2019"/>
      <c r="L170" s="2505"/>
      <c r="M170" s="2504"/>
      <c r="N170" s="1537">
        <v>0.87958040100000001</v>
      </c>
      <c r="O170" s="1538">
        <v>1.8714499999999998E-2</v>
      </c>
    </row>
    <row r="171" spans="1:15" s="579" customFormat="1" ht="30" customHeight="1">
      <c r="A171" s="1415">
        <v>169</v>
      </c>
      <c r="B171" s="2022">
        <v>169</v>
      </c>
      <c r="C171" s="1369">
        <v>747271</v>
      </c>
      <c r="D171" s="1417">
        <v>0.11360000000000001</v>
      </c>
      <c r="E171" s="1309"/>
      <c r="F171" s="1418">
        <v>0.68319740500000004</v>
      </c>
      <c r="G171" s="2019" t="s">
        <v>921</v>
      </c>
      <c r="H171" s="2019">
        <v>39</v>
      </c>
      <c r="I171" s="1305">
        <v>1.45361E-2</v>
      </c>
      <c r="J171" s="2019"/>
      <c r="K171" s="2019"/>
      <c r="L171" s="2505"/>
      <c r="M171" s="2504"/>
      <c r="N171" s="1537">
        <v>0.68319740500000004</v>
      </c>
      <c r="O171" s="1538">
        <v>1.45361E-2</v>
      </c>
    </row>
    <row r="172" spans="1:15" s="579" customFormat="1" ht="30" customHeight="1">
      <c r="A172" s="1415">
        <v>170</v>
      </c>
      <c r="B172" s="2022">
        <v>170</v>
      </c>
      <c r="C172" s="1369">
        <v>747359</v>
      </c>
      <c r="D172" s="1417">
        <v>0.11360000000000001</v>
      </c>
      <c r="E172" s="1309"/>
      <c r="F172" s="1418">
        <v>4.2676710890000003</v>
      </c>
      <c r="G172" s="2019" t="s">
        <v>921</v>
      </c>
      <c r="H172" s="2019">
        <v>50</v>
      </c>
      <c r="I172" s="1305">
        <v>8.5353399999999996E-2</v>
      </c>
      <c r="J172" s="2019"/>
      <c r="K172" s="2019"/>
      <c r="L172" s="2505"/>
      <c r="M172" s="2504"/>
      <c r="N172" s="1537">
        <v>4.2676710890000003</v>
      </c>
      <c r="O172" s="1538">
        <v>8.5353399999999996E-2</v>
      </c>
    </row>
    <row r="173" spans="1:15" s="579" customFormat="1" ht="30" customHeight="1">
      <c r="A173" s="1415">
        <v>171</v>
      </c>
      <c r="B173" s="2022">
        <v>171</v>
      </c>
      <c r="C173" s="1369">
        <v>747359</v>
      </c>
      <c r="D173" s="1417">
        <v>0.11360000000000001</v>
      </c>
      <c r="E173" s="1309"/>
      <c r="F173" s="1418">
        <v>1.93605</v>
      </c>
      <c r="G173" s="2019" t="s">
        <v>921</v>
      </c>
      <c r="H173" s="2019">
        <v>50</v>
      </c>
      <c r="I173" s="1305">
        <v>3.8720999999999998E-2</v>
      </c>
      <c r="J173" s="2019"/>
      <c r="K173" s="2019"/>
      <c r="L173" s="2505"/>
      <c r="M173" s="2504"/>
      <c r="N173" s="1537">
        <v>1.93605</v>
      </c>
      <c r="O173" s="1538">
        <v>3.8720999999999998E-2</v>
      </c>
    </row>
    <row r="174" spans="1:15" s="579" customFormat="1" ht="30" customHeight="1">
      <c r="A174" s="1415">
        <v>172</v>
      </c>
      <c r="B174" s="2022">
        <v>172</v>
      </c>
      <c r="C174" s="1369">
        <v>747359</v>
      </c>
      <c r="D174" s="1417">
        <v>0.11360000000000001</v>
      </c>
      <c r="E174" s="1309"/>
      <c r="F174" s="1418">
        <v>0.91754608900000001</v>
      </c>
      <c r="G174" s="2019" t="s">
        <v>921</v>
      </c>
      <c r="H174" s="2019">
        <v>50</v>
      </c>
      <c r="I174" s="1305">
        <v>1.83509E-2</v>
      </c>
      <c r="J174" s="2019"/>
      <c r="K174" s="2019"/>
      <c r="L174" s="2505"/>
      <c r="M174" s="2504"/>
      <c r="N174" s="1537">
        <v>0.91754608900000001</v>
      </c>
      <c r="O174" s="1538">
        <v>1.83509E-2</v>
      </c>
    </row>
    <row r="175" spans="1:15" s="579" customFormat="1" ht="30" customHeight="1">
      <c r="A175" s="1415">
        <v>173</v>
      </c>
      <c r="B175" s="2022">
        <v>173</v>
      </c>
      <c r="C175" s="1369">
        <v>747359</v>
      </c>
      <c r="D175" s="1417">
        <v>0.11360000000000001</v>
      </c>
      <c r="E175" s="1309"/>
      <c r="F175" s="1418">
        <v>1.336772514</v>
      </c>
      <c r="G175" s="2019" t="s">
        <v>921</v>
      </c>
      <c r="H175" s="2019">
        <v>50</v>
      </c>
      <c r="I175" s="1305">
        <v>2.6735499999999999E-2</v>
      </c>
      <c r="J175" s="2019"/>
      <c r="K175" s="2019"/>
      <c r="L175" s="2505"/>
      <c r="M175" s="2504"/>
      <c r="N175" s="1537">
        <v>1.336772514</v>
      </c>
      <c r="O175" s="1538">
        <v>2.6735499999999999E-2</v>
      </c>
    </row>
    <row r="176" spans="1:15" s="579" customFormat="1" ht="30" customHeight="1">
      <c r="A176" s="1415">
        <v>174</v>
      </c>
      <c r="B176" s="2022">
        <v>174</v>
      </c>
      <c r="C176" s="1369">
        <v>747359</v>
      </c>
      <c r="D176" s="1417">
        <v>0.11360000000000001</v>
      </c>
      <c r="E176" s="1309"/>
      <c r="F176" s="1418">
        <v>0.83771226999999993</v>
      </c>
      <c r="G176" s="2019" t="s">
        <v>921</v>
      </c>
      <c r="H176" s="2019">
        <v>50</v>
      </c>
      <c r="I176" s="1305">
        <v>1.67542E-2</v>
      </c>
      <c r="J176" s="2019"/>
      <c r="K176" s="2019"/>
      <c r="L176" s="2505"/>
      <c r="M176" s="2504"/>
      <c r="N176" s="1537">
        <v>0.83771226999999993</v>
      </c>
      <c r="O176" s="1538">
        <v>1.67542E-2</v>
      </c>
    </row>
    <row r="177" spans="1:15" s="579" customFormat="1" ht="30" customHeight="1">
      <c r="A177" s="1415">
        <v>175</v>
      </c>
      <c r="B177" s="2022">
        <v>175</v>
      </c>
      <c r="C177" s="1369">
        <v>747359</v>
      </c>
      <c r="D177" s="1417">
        <v>0.11360000000000001</v>
      </c>
      <c r="E177" s="1309"/>
      <c r="F177" s="1418">
        <v>1.2877719850000002</v>
      </c>
      <c r="G177" s="2019" t="s">
        <v>921</v>
      </c>
      <c r="H177" s="2019">
        <v>50</v>
      </c>
      <c r="I177" s="1305">
        <v>2.5755500000000001E-2</v>
      </c>
      <c r="J177" s="2019"/>
      <c r="K177" s="2019"/>
      <c r="L177" s="2505"/>
      <c r="M177" s="2504"/>
      <c r="N177" s="1537">
        <v>1.2877719850000002</v>
      </c>
      <c r="O177" s="1538">
        <v>2.5755500000000001E-2</v>
      </c>
    </row>
    <row r="178" spans="1:15" s="579" customFormat="1" ht="30" customHeight="1">
      <c r="A178" s="1415">
        <v>176</v>
      </c>
      <c r="B178" s="2022">
        <v>176</v>
      </c>
      <c r="C178" s="1369">
        <v>747362</v>
      </c>
      <c r="D178" s="1417">
        <v>0.11360000000000001</v>
      </c>
      <c r="E178" s="1309"/>
      <c r="F178" s="1418">
        <v>4.1834827890000001</v>
      </c>
      <c r="G178" s="2019" t="s">
        <v>921</v>
      </c>
      <c r="H178" s="2019">
        <v>50</v>
      </c>
      <c r="I178" s="1305">
        <v>8.36697E-2</v>
      </c>
      <c r="J178" s="2019"/>
      <c r="K178" s="2019"/>
      <c r="L178" s="2505"/>
      <c r="M178" s="2504"/>
      <c r="N178" s="1537">
        <v>4.1834827890000001</v>
      </c>
      <c r="O178" s="1538">
        <v>8.36697E-2</v>
      </c>
    </row>
    <row r="179" spans="1:15" s="579" customFormat="1" ht="30" customHeight="1">
      <c r="A179" s="1415">
        <v>177</v>
      </c>
      <c r="B179" s="2022">
        <v>177</v>
      </c>
      <c r="C179" s="1373">
        <v>747362</v>
      </c>
      <c r="D179" s="1417">
        <v>0.11360000000000001</v>
      </c>
      <c r="E179" s="1309"/>
      <c r="F179" s="1418">
        <v>3.6785117000000001</v>
      </c>
      <c r="G179" s="2019" t="s">
        <v>921</v>
      </c>
      <c r="H179" s="2019">
        <v>50</v>
      </c>
      <c r="I179" s="1305">
        <v>7.3570300000000005E-2</v>
      </c>
      <c r="J179" s="2019"/>
      <c r="K179" s="2019"/>
      <c r="L179" s="2505"/>
      <c r="M179" s="2504"/>
      <c r="N179" s="1537">
        <v>3.6785117000000001</v>
      </c>
      <c r="O179" s="1538">
        <v>7.3570300000000005E-2</v>
      </c>
    </row>
    <row r="180" spans="1:15" s="579" customFormat="1" ht="30" customHeight="1">
      <c r="A180" s="1415">
        <v>178</v>
      </c>
      <c r="B180" s="2022">
        <v>178</v>
      </c>
      <c r="C180" s="1373">
        <v>747452</v>
      </c>
      <c r="D180" s="1417">
        <v>0.11360000000000001</v>
      </c>
      <c r="E180" s="1309"/>
      <c r="F180" s="1418">
        <v>1.0070355070000001</v>
      </c>
      <c r="G180" s="2019" t="s">
        <v>921</v>
      </c>
      <c r="H180" s="2019">
        <v>39</v>
      </c>
      <c r="I180" s="1305">
        <v>2.5821400000000001E-2</v>
      </c>
      <c r="J180" s="2019"/>
      <c r="K180" s="2019"/>
      <c r="L180" s="2505"/>
      <c r="M180" s="2504"/>
      <c r="N180" s="1537">
        <v>1.0070355070000001</v>
      </c>
      <c r="O180" s="1538">
        <v>2.5821400000000001E-2</v>
      </c>
    </row>
    <row r="181" spans="1:15" s="579" customFormat="1" ht="30" customHeight="1">
      <c r="A181" s="1415">
        <v>179</v>
      </c>
      <c r="B181" s="2022">
        <v>179</v>
      </c>
      <c r="C181" s="1373">
        <v>747452</v>
      </c>
      <c r="D181" s="1417">
        <v>0.11360000000000001</v>
      </c>
      <c r="E181" s="1309"/>
      <c r="F181" s="1418">
        <v>0.91150364800000006</v>
      </c>
      <c r="G181" s="2019" t="s">
        <v>921</v>
      </c>
      <c r="H181" s="2019">
        <v>39</v>
      </c>
      <c r="I181" s="1305">
        <v>2.3371900000000001E-2</v>
      </c>
      <c r="J181" s="2019"/>
      <c r="K181" s="2019"/>
      <c r="L181" s="2505"/>
      <c r="M181" s="2504"/>
      <c r="N181" s="1537">
        <v>0.91150364800000006</v>
      </c>
      <c r="O181" s="1538">
        <v>2.3371900000000001E-2</v>
      </c>
    </row>
    <row r="182" spans="1:15" s="579" customFormat="1" ht="30" customHeight="1">
      <c r="A182" s="1415">
        <v>180</v>
      </c>
      <c r="B182" s="2022">
        <v>180</v>
      </c>
      <c r="C182" s="1369">
        <v>747453</v>
      </c>
      <c r="D182" s="1417">
        <v>0.11360000000000001</v>
      </c>
      <c r="E182" s="1309"/>
      <c r="F182" s="1418">
        <v>7.6480249999999996</v>
      </c>
      <c r="G182" s="2019" t="s">
        <v>921</v>
      </c>
      <c r="H182" s="2019">
        <v>50</v>
      </c>
      <c r="I182" s="1305">
        <v>0.1529605</v>
      </c>
      <c r="J182" s="2019"/>
      <c r="K182" s="2019"/>
      <c r="L182" s="2505"/>
      <c r="M182" s="2504"/>
      <c r="N182" s="1537">
        <v>7.6480249999999996</v>
      </c>
      <c r="O182" s="1538">
        <v>0.1529605</v>
      </c>
    </row>
    <row r="183" spans="1:15" s="579" customFormat="1" ht="30" customHeight="1">
      <c r="A183" s="1415">
        <v>181</v>
      </c>
      <c r="B183" s="2022">
        <v>181</v>
      </c>
      <c r="C183" s="1369">
        <v>747453</v>
      </c>
      <c r="D183" s="1417">
        <v>0.11360000000000001</v>
      </c>
      <c r="E183" s="1309"/>
      <c r="F183" s="1418">
        <v>0.69739221099999993</v>
      </c>
      <c r="G183" s="2019" t="s">
        <v>921</v>
      </c>
      <c r="H183" s="2019">
        <v>50</v>
      </c>
      <c r="I183" s="1305">
        <v>1.39478E-2</v>
      </c>
      <c r="J183" s="2019"/>
      <c r="K183" s="2019"/>
      <c r="L183" s="2505"/>
      <c r="M183" s="2504"/>
      <c r="N183" s="1537">
        <v>0.69739221099999993</v>
      </c>
      <c r="O183" s="1538">
        <v>1.39478E-2</v>
      </c>
    </row>
    <row r="184" spans="1:15" s="579" customFormat="1" ht="30" customHeight="1">
      <c r="A184" s="1415">
        <v>182</v>
      </c>
      <c r="B184" s="2022">
        <v>182</v>
      </c>
      <c r="C184" s="1369">
        <v>747474</v>
      </c>
      <c r="D184" s="1417">
        <v>0.11360000000000001</v>
      </c>
      <c r="E184" s="1309"/>
      <c r="F184" s="1418">
        <v>3.0408025009999999</v>
      </c>
      <c r="G184" s="2019" t="s">
        <v>921</v>
      </c>
      <c r="H184" s="2019">
        <v>51</v>
      </c>
      <c r="I184" s="1305">
        <v>5.9623599999999999E-2</v>
      </c>
      <c r="J184" s="2019"/>
      <c r="K184" s="2019"/>
      <c r="L184" s="2505"/>
      <c r="M184" s="2504"/>
      <c r="N184" s="1537">
        <v>3.0408025009999999</v>
      </c>
      <c r="O184" s="1538">
        <v>5.9623599999999999E-2</v>
      </c>
    </row>
    <row r="185" spans="1:15" s="579" customFormat="1" ht="30" customHeight="1">
      <c r="A185" s="1415">
        <v>183</v>
      </c>
      <c r="B185" s="2022">
        <v>183</v>
      </c>
      <c r="C185" s="1369">
        <v>747474</v>
      </c>
      <c r="D185" s="1417">
        <v>0.11360000000000001</v>
      </c>
      <c r="E185" s="1309"/>
      <c r="F185" s="1418">
        <v>1.098904949</v>
      </c>
      <c r="G185" s="2019" t="s">
        <v>921</v>
      </c>
      <c r="H185" s="2019">
        <v>51</v>
      </c>
      <c r="I185" s="1305">
        <v>2.1547199999999999E-2</v>
      </c>
      <c r="J185" s="2019"/>
      <c r="K185" s="2019"/>
      <c r="L185" s="2505"/>
      <c r="M185" s="2504"/>
      <c r="N185" s="1537">
        <v>1.098904949</v>
      </c>
      <c r="O185" s="1538">
        <v>2.1547199999999999E-2</v>
      </c>
    </row>
    <row r="186" spans="1:15" s="579" customFormat="1" ht="30" customHeight="1">
      <c r="A186" s="1415">
        <v>184</v>
      </c>
      <c r="B186" s="2022">
        <v>184</v>
      </c>
      <c r="C186" s="1369">
        <v>747474</v>
      </c>
      <c r="D186" s="1417">
        <v>0.11360000000000001</v>
      </c>
      <c r="E186" s="1309"/>
      <c r="F186" s="1418">
        <v>4.2664480509999994</v>
      </c>
      <c r="G186" s="2019" t="s">
        <v>921</v>
      </c>
      <c r="H186" s="2019">
        <v>51</v>
      </c>
      <c r="I186" s="1305">
        <v>8.3655800000000002E-2</v>
      </c>
      <c r="J186" s="2019"/>
      <c r="K186" s="2019"/>
      <c r="L186" s="2505" t="s">
        <v>1133</v>
      </c>
      <c r="M186" s="2504" t="s">
        <v>5468</v>
      </c>
      <c r="N186" s="1537">
        <v>4.2664480509999994</v>
      </c>
      <c r="O186" s="1538">
        <v>8.3655800000000002E-2</v>
      </c>
    </row>
    <row r="187" spans="1:15" s="579" customFormat="1" ht="30" customHeight="1">
      <c r="A187" s="1415">
        <v>185</v>
      </c>
      <c r="B187" s="2022">
        <v>185</v>
      </c>
      <c r="C187" s="1369">
        <v>747594</v>
      </c>
      <c r="D187" s="1417">
        <v>0.11360000000000001</v>
      </c>
      <c r="E187" s="1309"/>
      <c r="F187" s="1418">
        <v>1.945567791</v>
      </c>
      <c r="G187" s="2019" t="s">
        <v>921</v>
      </c>
      <c r="H187" s="2019">
        <v>38</v>
      </c>
      <c r="I187" s="1305">
        <v>5.11992E-2</v>
      </c>
      <c r="J187" s="2019"/>
      <c r="K187" s="2019"/>
      <c r="L187" s="2505"/>
      <c r="M187" s="2504"/>
      <c r="N187" s="1537">
        <v>1.945567791</v>
      </c>
      <c r="O187" s="1538">
        <v>5.11992E-2</v>
      </c>
    </row>
    <row r="188" spans="1:15" s="579" customFormat="1" ht="30" customHeight="1">
      <c r="A188" s="1415">
        <v>186</v>
      </c>
      <c r="B188" s="2022">
        <v>186</v>
      </c>
      <c r="C188" s="1369">
        <v>747594</v>
      </c>
      <c r="D188" s="1417">
        <v>0.11360000000000001</v>
      </c>
      <c r="E188" s="1309"/>
      <c r="F188" s="1418">
        <v>2.2180277909999999</v>
      </c>
      <c r="G188" s="2019" t="s">
        <v>921</v>
      </c>
      <c r="H188" s="2019">
        <v>38</v>
      </c>
      <c r="I188" s="1305">
        <v>5.8369200000000003E-2</v>
      </c>
      <c r="J188" s="2019"/>
      <c r="K188" s="2019"/>
      <c r="L188" s="2505"/>
      <c r="M188" s="2504"/>
      <c r="N188" s="1537">
        <v>2.2180277909999999</v>
      </c>
      <c r="O188" s="1538">
        <v>5.8369200000000003E-2</v>
      </c>
    </row>
    <row r="189" spans="1:15" s="579" customFormat="1" ht="30" customHeight="1">
      <c r="A189" s="1415">
        <v>187</v>
      </c>
      <c r="B189" s="2022">
        <v>187</v>
      </c>
      <c r="C189" s="1369">
        <v>747594</v>
      </c>
      <c r="D189" s="1417">
        <v>0.11360000000000001</v>
      </c>
      <c r="E189" s="1309"/>
      <c r="F189" s="1418">
        <v>2.7788230909999996</v>
      </c>
      <c r="G189" s="2019" t="s">
        <v>921</v>
      </c>
      <c r="H189" s="2019">
        <v>38</v>
      </c>
      <c r="I189" s="1305">
        <v>7.3126899999999995E-2</v>
      </c>
      <c r="J189" s="2019"/>
      <c r="K189" s="2019"/>
      <c r="L189" s="2505"/>
      <c r="M189" s="2504"/>
      <c r="N189" s="1537">
        <v>2.7788230909999996</v>
      </c>
      <c r="O189" s="1538">
        <v>7.3126899999999995E-2</v>
      </c>
    </row>
    <row r="190" spans="1:15" s="579" customFormat="1" ht="30" customHeight="1">
      <c r="A190" s="1415">
        <v>188</v>
      </c>
      <c r="B190" s="2022">
        <v>188</v>
      </c>
      <c r="C190" s="1369">
        <v>747610</v>
      </c>
      <c r="D190" s="1417">
        <v>0.11360000000000001</v>
      </c>
      <c r="E190" s="1309"/>
      <c r="F190" s="1418">
        <v>8.1428464500000004</v>
      </c>
      <c r="G190" s="2019" t="s">
        <v>921</v>
      </c>
      <c r="H190" s="2019">
        <v>51</v>
      </c>
      <c r="I190" s="1305">
        <v>0.15966369999999999</v>
      </c>
      <c r="J190" s="2019"/>
      <c r="K190" s="2019"/>
      <c r="L190" s="2505"/>
      <c r="M190" s="2504"/>
      <c r="N190" s="1537">
        <v>8.1428464500000004</v>
      </c>
      <c r="O190" s="1538">
        <v>0.15966369999999999</v>
      </c>
    </row>
    <row r="191" spans="1:15" s="579" customFormat="1" ht="30" customHeight="1">
      <c r="A191" s="1415">
        <v>189</v>
      </c>
      <c r="B191" s="2022">
        <v>189</v>
      </c>
      <c r="C191" s="1369">
        <v>747610</v>
      </c>
      <c r="D191" s="1417">
        <v>0.11360000000000001</v>
      </c>
      <c r="E191" s="1309"/>
      <c r="F191" s="1418">
        <v>0.70807204999999995</v>
      </c>
      <c r="G191" s="2019" t="s">
        <v>921</v>
      </c>
      <c r="H191" s="2019">
        <v>51</v>
      </c>
      <c r="I191" s="1305">
        <v>1.3883700000000001E-2</v>
      </c>
      <c r="J191" s="2019"/>
      <c r="K191" s="2019"/>
      <c r="L191" s="2505"/>
      <c r="M191" s="2504"/>
      <c r="N191" s="1537">
        <v>0.70807204999999995</v>
      </c>
      <c r="O191" s="1538">
        <v>1.3883700000000001E-2</v>
      </c>
    </row>
    <row r="192" spans="1:15" s="579" customFormat="1" ht="30" customHeight="1">
      <c r="A192" s="1415">
        <v>190</v>
      </c>
      <c r="B192" s="2022">
        <v>190</v>
      </c>
      <c r="C192" s="1369">
        <v>747699</v>
      </c>
      <c r="D192" s="1417">
        <v>0.11360000000000001</v>
      </c>
      <c r="E192" s="1309"/>
      <c r="F192" s="1418">
        <v>1.3478516739999999</v>
      </c>
      <c r="G192" s="2019" t="s">
        <v>921</v>
      </c>
      <c r="H192" s="2019">
        <v>37</v>
      </c>
      <c r="I192" s="1305">
        <v>3.64284E-2</v>
      </c>
      <c r="J192" s="2019"/>
      <c r="K192" s="2019"/>
      <c r="L192" s="2505"/>
      <c r="M192" s="2504"/>
      <c r="N192" s="1537">
        <v>1.3478516739999999</v>
      </c>
      <c r="O192" s="1538">
        <v>3.64284E-2</v>
      </c>
    </row>
    <row r="193" spans="1:15" s="579" customFormat="1" ht="30" customHeight="1">
      <c r="A193" s="1415">
        <v>191</v>
      </c>
      <c r="B193" s="2022">
        <v>191</v>
      </c>
      <c r="C193" s="1369">
        <v>747699</v>
      </c>
      <c r="D193" s="1417">
        <v>0.11360000000000001</v>
      </c>
      <c r="E193" s="1309"/>
      <c r="F193" s="1418">
        <v>0.325606426</v>
      </c>
      <c r="G193" s="2019" t="s">
        <v>921</v>
      </c>
      <c r="H193" s="2019">
        <v>37</v>
      </c>
      <c r="I193" s="1305">
        <v>8.8001999999999993E-3</v>
      </c>
      <c r="J193" s="2019"/>
      <c r="K193" s="2019"/>
      <c r="L193" s="2505"/>
      <c r="M193" s="2504"/>
      <c r="N193" s="1537">
        <v>0.325606426</v>
      </c>
      <c r="O193" s="1538">
        <v>8.8001999999999993E-3</v>
      </c>
    </row>
    <row r="194" spans="1:15" s="579" customFormat="1" ht="30" customHeight="1">
      <c r="A194" s="1415">
        <v>192</v>
      </c>
      <c r="B194" s="2022">
        <v>192</v>
      </c>
      <c r="C194" s="1369">
        <v>747887</v>
      </c>
      <c r="D194" s="1417">
        <v>0.11360000000000001</v>
      </c>
      <c r="E194" s="1309"/>
      <c r="F194" s="1418">
        <v>2.7613707909999996</v>
      </c>
      <c r="G194" s="2019" t="s">
        <v>921</v>
      </c>
      <c r="H194" s="2019">
        <v>38</v>
      </c>
      <c r="I194" s="1305">
        <v>7.2667700000000002E-2</v>
      </c>
      <c r="J194" s="2019"/>
      <c r="K194" s="2019"/>
      <c r="L194" s="2505"/>
      <c r="M194" s="2504"/>
      <c r="N194" s="1537">
        <v>2.7613707909999996</v>
      </c>
      <c r="O194" s="1538">
        <v>7.2667700000000002E-2</v>
      </c>
    </row>
    <row r="195" spans="1:15" s="579" customFormat="1" ht="30" customHeight="1">
      <c r="A195" s="1415">
        <v>193</v>
      </c>
      <c r="B195" s="2022">
        <v>193</v>
      </c>
      <c r="C195" s="1369">
        <v>747887</v>
      </c>
      <c r="D195" s="1417">
        <v>0.11360000000000001</v>
      </c>
      <c r="E195" s="1309"/>
      <c r="F195" s="1418">
        <v>4.0615549450000001</v>
      </c>
      <c r="G195" s="2019" t="s">
        <v>921</v>
      </c>
      <c r="H195" s="2019">
        <v>39</v>
      </c>
      <c r="I195" s="1419">
        <v>0.10688300000000001</v>
      </c>
      <c r="J195" s="2019"/>
      <c r="K195" s="2019"/>
      <c r="L195" s="2505"/>
      <c r="M195" s="2504"/>
      <c r="N195" s="1537">
        <v>4.0615549450000001</v>
      </c>
      <c r="O195" s="1538">
        <v>0.10688300000000001</v>
      </c>
    </row>
    <row r="196" spans="1:15" s="579" customFormat="1" ht="30" customHeight="1">
      <c r="A196" s="1415">
        <v>194</v>
      </c>
      <c r="B196" s="2022">
        <v>194</v>
      </c>
      <c r="C196" s="1369">
        <v>747977</v>
      </c>
      <c r="D196" s="1417">
        <v>0.11360000000000001</v>
      </c>
      <c r="E196" s="1309"/>
      <c r="F196" s="1418">
        <v>0.60448187499999995</v>
      </c>
      <c r="G196" s="2019" t="s">
        <v>921</v>
      </c>
      <c r="H196" s="2019">
        <v>38</v>
      </c>
      <c r="I196" s="1305">
        <v>1.6337299999999999E-2</v>
      </c>
      <c r="J196" s="2019"/>
      <c r="K196" s="2019"/>
      <c r="L196" s="2505"/>
      <c r="M196" s="2504"/>
      <c r="N196" s="1537">
        <v>0.60448187499999995</v>
      </c>
      <c r="O196" s="1538">
        <v>1.6337299999999999E-2</v>
      </c>
    </row>
    <row r="197" spans="1:15" s="579" customFormat="1" ht="30" customHeight="1">
      <c r="A197" s="1415">
        <v>195</v>
      </c>
      <c r="B197" s="2022">
        <v>195</v>
      </c>
      <c r="C197" s="1369">
        <v>4678480</v>
      </c>
      <c r="D197" s="1417">
        <v>0.11360000000000001</v>
      </c>
      <c r="E197" s="1309"/>
      <c r="F197" s="1418">
        <v>1.266743043</v>
      </c>
      <c r="G197" s="2019" t="s">
        <v>921</v>
      </c>
      <c r="H197" s="2019">
        <v>45</v>
      </c>
      <c r="I197" s="1305">
        <v>2.8149799999999999E-2</v>
      </c>
      <c r="J197" s="2019"/>
      <c r="K197" s="2019"/>
      <c r="L197" s="2505"/>
      <c r="M197" s="2504"/>
      <c r="N197" s="1537">
        <v>1.266743043</v>
      </c>
      <c r="O197" s="1538">
        <v>2.8149799999999999E-2</v>
      </c>
    </row>
    <row r="198" spans="1:15" s="579" customFormat="1" ht="30" customHeight="1">
      <c r="A198" s="1415">
        <v>196</v>
      </c>
      <c r="B198" s="2022">
        <v>196</v>
      </c>
      <c r="C198" s="1369">
        <v>4678480</v>
      </c>
      <c r="D198" s="1417">
        <v>0.11360000000000001</v>
      </c>
      <c r="E198" s="1309"/>
      <c r="F198" s="1418">
        <v>1.2056745499999999</v>
      </c>
      <c r="G198" s="2019" t="s">
        <v>921</v>
      </c>
      <c r="H198" s="2019">
        <v>45</v>
      </c>
      <c r="I198" s="1305">
        <v>2.6792699999999999E-2</v>
      </c>
      <c r="J198" s="2019"/>
      <c r="K198" s="2019"/>
      <c r="L198" s="2505"/>
      <c r="M198" s="2504"/>
      <c r="N198" s="1537">
        <v>1.2056745499999999</v>
      </c>
      <c r="O198" s="1538">
        <v>2.6792699999999999E-2</v>
      </c>
    </row>
    <row r="199" spans="1:15" s="579" customFormat="1" ht="30" customHeight="1">
      <c r="A199" s="1415">
        <v>197</v>
      </c>
      <c r="B199" s="2022">
        <v>197</v>
      </c>
      <c r="C199" s="1369">
        <v>4678480</v>
      </c>
      <c r="D199" s="1417">
        <v>0.11360000000000001</v>
      </c>
      <c r="E199" s="1309"/>
      <c r="F199" s="1418">
        <v>0.63860195600000003</v>
      </c>
      <c r="G199" s="2019" t="s">
        <v>921</v>
      </c>
      <c r="H199" s="2019">
        <v>45</v>
      </c>
      <c r="I199" s="1305">
        <v>1.4191199999999999E-2</v>
      </c>
      <c r="J199" s="2019"/>
      <c r="K199" s="2019"/>
      <c r="L199" s="2505"/>
      <c r="M199" s="2504"/>
      <c r="N199" s="1537">
        <v>0.63860195600000003</v>
      </c>
      <c r="O199" s="1538">
        <v>1.4191199999999999E-2</v>
      </c>
    </row>
    <row r="200" spans="1:15" s="579" customFormat="1" ht="30" customHeight="1">
      <c r="A200" s="1415">
        <v>198</v>
      </c>
      <c r="B200" s="2022">
        <v>198</v>
      </c>
      <c r="C200" s="1369">
        <v>4678480</v>
      </c>
      <c r="D200" s="1417">
        <v>0.11360000000000001</v>
      </c>
      <c r="E200" s="1309"/>
      <c r="F200" s="1418">
        <v>4.7500635070000001</v>
      </c>
      <c r="G200" s="2019" t="s">
        <v>921</v>
      </c>
      <c r="H200" s="2019">
        <v>45</v>
      </c>
      <c r="I200" s="1305">
        <v>0.1055569</v>
      </c>
      <c r="J200" s="2019"/>
      <c r="K200" s="2019"/>
      <c r="L200" s="2505"/>
      <c r="M200" s="2504"/>
      <c r="N200" s="1537">
        <v>4.7500635070000001</v>
      </c>
      <c r="O200" s="1538">
        <v>0.1055569</v>
      </c>
    </row>
    <row r="201" spans="1:15" s="579" customFormat="1" ht="30" customHeight="1">
      <c r="A201" s="1415">
        <v>199</v>
      </c>
      <c r="B201" s="2022">
        <v>199</v>
      </c>
      <c r="C201" s="1369">
        <v>4678480</v>
      </c>
      <c r="D201" s="1417">
        <v>0.11360000000000001</v>
      </c>
      <c r="E201" s="1309"/>
      <c r="F201" s="1418">
        <v>3.4302489220000001</v>
      </c>
      <c r="G201" s="2019" t="s">
        <v>921</v>
      </c>
      <c r="H201" s="2019">
        <v>45</v>
      </c>
      <c r="I201" s="1305">
        <v>7.6227799999999998E-2</v>
      </c>
      <c r="J201" s="2019"/>
      <c r="K201" s="2019"/>
      <c r="L201" s="2505"/>
      <c r="M201" s="2504"/>
      <c r="N201" s="1537">
        <v>3.4302489220000001</v>
      </c>
      <c r="O201" s="1538">
        <v>7.6227799999999998E-2</v>
      </c>
    </row>
    <row r="202" spans="1:15" s="579" customFormat="1" ht="30" customHeight="1">
      <c r="A202" s="1415">
        <v>200</v>
      </c>
      <c r="B202" s="2022">
        <v>200</v>
      </c>
      <c r="C202" s="1369">
        <v>4678703</v>
      </c>
      <c r="D202" s="1417">
        <v>0.11360000000000001</v>
      </c>
      <c r="E202" s="1309"/>
      <c r="F202" s="1418">
        <v>3.4971106229999998</v>
      </c>
      <c r="G202" s="2019" t="s">
        <v>921</v>
      </c>
      <c r="H202" s="2019">
        <v>43</v>
      </c>
      <c r="I202" s="1305">
        <v>8.1328200000000003E-2</v>
      </c>
      <c r="J202" s="2019"/>
      <c r="K202" s="2019"/>
      <c r="L202" s="2505"/>
      <c r="M202" s="2504"/>
      <c r="N202" s="1537">
        <v>3.4971106229999998</v>
      </c>
      <c r="O202" s="1538">
        <v>8.1328200000000003E-2</v>
      </c>
    </row>
    <row r="203" spans="1:15" s="579" customFormat="1" ht="30" customHeight="1">
      <c r="A203" s="1415">
        <v>201</v>
      </c>
      <c r="B203" s="2022">
        <v>201</v>
      </c>
      <c r="C203" s="1369">
        <v>4678703</v>
      </c>
      <c r="D203" s="1417">
        <v>0.11360000000000001</v>
      </c>
      <c r="E203" s="1309"/>
      <c r="F203" s="1418">
        <v>1.3779168260000001</v>
      </c>
      <c r="G203" s="2019" t="s">
        <v>921</v>
      </c>
      <c r="H203" s="2019">
        <v>43</v>
      </c>
      <c r="I203" s="1305">
        <v>3.2044599999999999E-2</v>
      </c>
      <c r="J203" s="2019"/>
      <c r="K203" s="2019"/>
      <c r="L203" s="2505"/>
      <c r="M203" s="2504"/>
      <c r="N203" s="1537">
        <v>1.3779168260000001</v>
      </c>
      <c r="O203" s="1538">
        <v>3.2044599999999999E-2</v>
      </c>
    </row>
    <row r="204" spans="1:15" s="579" customFormat="1" ht="30" customHeight="1">
      <c r="A204" s="1415">
        <v>202</v>
      </c>
      <c r="B204" s="2022">
        <v>202</v>
      </c>
      <c r="C204" s="1369">
        <v>4678703</v>
      </c>
      <c r="D204" s="1417">
        <v>0.11360000000000001</v>
      </c>
      <c r="E204" s="1309"/>
      <c r="F204" s="1418">
        <v>0.87359955</v>
      </c>
      <c r="G204" s="2019" t="s">
        <v>921</v>
      </c>
      <c r="H204" s="2019">
        <v>43</v>
      </c>
      <c r="I204" s="1305">
        <v>2.03162E-2</v>
      </c>
      <c r="J204" s="2019"/>
      <c r="K204" s="2019"/>
      <c r="L204" s="2505"/>
      <c r="M204" s="2504"/>
      <c r="N204" s="1537">
        <v>0.87359955</v>
      </c>
      <c r="O204" s="1538">
        <v>2.03162E-2</v>
      </c>
    </row>
    <row r="205" spans="1:15" s="579" customFormat="1" ht="30" customHeight="1">
      <c r="A205" s="1415">
        <v>203</v>
      </c>
      <c r="B205" s="2022">
        <v>203</v>
      </c>
      <c r="C205" s="1369">
        <v>4678703</v>
      </c>
      <c r="D205" s="1417">
        <v>0.11360000000000001</v>
      </c>
      <c r="E205" s="1309"/>
      <c r="F205" s="1418">
        <v>1.0521140499999999</v>
      </c>
      <c r="G205" s="2019" t="s">
        <v>921</v>
      </c>
      <c r="H205" s="2019">
        <v>43</v>
      </c>
      <c r="I205" s="1305">
        <v>2.4467699999999998E-2</v>
      </c>
      <c r="J205" s="2019"/>
      <c r="K205" s="2019"/>
      <c r="L205" s="2505"/>
      <c r="M205" s="2504"/>
      <c r="N205" s="1537">
        <v>1.0521140499999999</v>
      </c>
      <c r="O205" s="1538">
        <v>2.4467699999999998E-2</v>
      </c>
    </row>
    <row r="206" spans="1:15" s="579" customFormat="1" ht="30" customHeight="1">
      <c r="A206" s="1415">
        <v>204</v>
      </c>
      <c r="B206" s="2022">
        <v>204</v>
      </c>
      <c r="C206" s="1369">
        <v>4678703</v>
      </c>
      <c r="D206" s="1417">
        <v>0.11360000000000001</v>
      </c>
      <c r="E206" s="1309"/>
      <c r="F206" s="1418">
        <v>0.45995282599999998</v>
      </c>
      <c r="G206" s="2019" t="s">
        <v>921</v>
      </c>
      <c r="H206" s="2019">
        <v>43</v>
      </c>
      <c r="I206" s="1305">
        <v>1.0696600000000001E-2</v>
      </c>
      <c r="J206" s="2019"/>
      <c r="K206" s="2019"/>
      <c r="L206" s="2505"/>
      <c r="M206" s="2504"/>
      <c r="N206" s="1537">
        <v>0.45995282599999998</v>
      </c>
      <c r="O206" s="1538">
        <v>1.0696600000000001E-2</v>
      </c>
    </row>
    <row r="207" spans="1:15" s="579" customFormat="1" ht="30" customHeight="1">
      <c r="A207" s="1415">
        <v>205</v>
      </c>
      <c r="B207" s="2022">
        <v>205</v>
      </c>
      <c r="C207" s="1369">
        <v>4678703</v>
      </c>
      <c r="D207" s="1417">
        <v>0.11360000000000001</v>
      </c>
      <c r="E207" s="1309"/>
      <c r="F207" s="1418">
        <v>0.59678704999999999</v>
      </c>
      <c r="G207" s="2019" t="s">
        <v>921</v>
      </c>
      <c r="H207" s="2019">
        <v>43</v>
      </c>
      <c r="I207" s="1305">
        <v>1.3878700000000001E-2</v>
      </c>
      <c r="J207" s="2019"/>
      <c r="K207" s="2019"/>
      <c r="L207" s="2505"/>
      <c r="M207" s="2504"/>
      <c r="N207" s="1537">
        <v>0.59678704999999999</v>
      </c>
      <c r="O207" s="1538">
        <v>1.3878700000000001E-2</v>
      </c>
    </row>
    <row r="208" spans="1:15" s="579" customFormat="1" ht="30" customHeight="1">
      <c r="A208" s="1415">
        <v>206</v>
      </c>
      <c r="B208" s="2022">
        <v>206</v>
      </c>
      <c r="C208" s="1369">
        <v>4679132</v>
      </c>
      <c r="D208" s="1417">
        <v>0.11360000000000001</v>
      </c>
      <c r="E208" s="1309"/>
      <c r="F208" s="1418">
        <v>6.3651881230000003</v>
      </c>
      <c r="G208" s="2019" t="s">
        <v>921</v>
      </c>
      <c r="H208" s="2019">
        <v>46</v>
      </c>
      <c r="I208" s="1305">
        <v>0.13837369999999999</v>
      </c>
      <c r="J208" s="2019"/>
      <c r="K208" s="2019"/>
      <c r="L208" s="2505"/>
      <c r="M208" s="2504"/>
      <c r="N208" s="1537">
        <v>6.3651881230000003</v>
      </c>
      <c r="O208" s="1538">
        <v>0.13837369999999999</v>
      </c>
    </row>
    <row r="209" spans="1:15" s="579" customFormat="1" ht="30" customHeight="1">
      <c r="A209" s="1415">
        <v>207</v>
      </c>
      <c r="B209" s="2022">
        <v>207</v>
      </c>
      <c r="C209" s="1370">
        <v>4679132</v>
      </c>
      <c r="D209" s="1417">
        <v>0.11360000000000001</v>
      </c>
      <c r="E209" s="1309"/>
      <c r="F209" s="1418">
        <v>4.1038670000000002</v>
      </c>
      <c r="G209" s="2019" t="s">
        <v>921</v>
      </c>
      <c r="H209" s="2019">
        <v>46</v>
      </c>
      <c r="I209" s="1305">
        <v>8.9214500000000002E-2</v>
      </c>
      <c r="J209" s="2019"/>
      <c r="K209" s="2019"/>
      <c r="L209" s="2505"/>
      <c r="M209" s="2504"/>
      <c r="N209" s="1537">
        <v>4.1038670000000002</v>
      </c>
      <c r="O209" s="1538">
        <v>8.9214500000000002E-2</v>
      </c>
    </row>
    <row r="210" spans="1:15" s="579" customFormat="1" ht="30" customHeight="1">
      <c r="A210" s="1415">
        <v>208</v>
      </c>
      <c r="B210" s="2022">
        <v>208</v>
      </c>
      <c r="C210" s="1369">
        <v>4679347</v>
      </c>
      <c r="D210" s="1417">
        <v>0.11360000000000001</v>
      </c>
      <c r="E210" s="1309"/>
      <c r="F210" s="1418">
        <v>6.3411495499999999</v>
      </c>
      <c r="G210" s="2019" t="s">
        <v>921</v>
      </c>
      <c r="H210" s="2019">
        <v>51</v>
      </c>
      <c r="I210" s="1305">
        <v>0.12433619999999999</v>
      </c>
      <c r="J210" s="2019"/>
      <c r="K210" s="2019"/>
      <c r="L210" s="2505"/>
      <c r="M210" s="2504"/>
      <c r="N210" s="1537">
        <v>6.3411495499999999</v>
      </c>
      <c r="O210" s="1538">
        <v>0.12433619999999999</v>
      </c>
    </row>
    <row r="211" spans="1:15" s="579" customFormat="1" ht="30" customHeight="1">
      <c r="A211" s="1415">
        <v>209</v>
      </c>
      <c r="B211" s="2022">
        <v>209</v>
      </c>
      <c r="C211" s="1370">
        <v>4679347</v>
      </c>
      <c r="D211" s="1417">
        <v>0.11360000000000001</v>
      </c>
      <c r="E211" s="1309"/>
      <c r="F211" s="1418">
        <v>8.7200955499999999</v>
      </c>
      <c r="G211" s="2019" t="s">
        <v>921</v>
      </c>
      <c r="H211" s="2019">
        <v>51</v>
      </c>
      <c r="I211" s="1305">
        <v>0.1709822</v>
      </c>
      <c r="J211" s="2019"/>
      <c r="K211" s="2019"/>
      <c r="L211" s="2505"/>
      <c r="M211" s="2504"/>
      <c r="N211" s="1537">
        <v>8.7200955499999999</v>
      </c>
      <c r="O211" s="1538">
        <v>0.1709822</v>
      </c>
    </row>
    <row r="212" spans="1:15" s="579" customFormat="1" ht="30" customHeight="1">
      <c r="A212" s="1415">
        <v>210</v>
      </c>
      <c r="B212" s="2022">
        <v>210</v>
      </c>
      <c r="C212" s="1369">
        <v>4679626</v>
      </c>
      <c r="D212" s="1417">
        <v>0.11360000000000001</v>
      </c>
      <c r="E212" s="1309"/>
      <c r="F212" s="1418">
        <v>1.56743945</v>
      </c>
      <c r="G212" s="2019" t="s">
        <v>921</v>
      </c>
      <c r="H212" s="2019">
        <v>54</v>
      </c>
      <c r="I212" s="1305">
        <v>2.9026699999999999E-2</v>
      </c>
      <c r="J212" s="2019"/>
      <c r="K212" s="2019"/>
      <c r="L212" s="2505"/>
      <c r="M212" s="2504"/>
      <c r="N212" s="1537">
        <v>1.56743945</v>
      </c>
      <c r="O212" s="1538">
        <v>2.9026699999999999E-2</v>
      </c>
    </row>
    <row r="213" spans="1:15" s="579" customFormat="1" ht="30" customHeight="1">
      <c r="A213" s="1415">
        <v>211</v>
      </c>
      <c r="B213" s="2022">
        <v>211</v>
      </c>
      <c r="C213" s="1369">
        <v>4679626</v>
      </c>
      <c r="D213" s="1417">
        <v>0.11360000000000001</v>
      </c>
      <c r="E213" s="1309"/>
      <c r="F213" s="1418">
        <v>3.9618905500000001</v>
      </c>
      <c r="G213" s="2019" t="s">
        <v>921</v>
      </c>
      <c r="H213" s="2019">
        <v>54</v>
      </c>
      <c r="I213" s="1305">
        <v>7.3368299999999997E-2</v>
      </c>
      <c r="J213" s="2019"/>
      <c r="K213" s="2019"/>
      <c r="L213" s="2505"/>
      <c r="M213" s="2504"/>
      <c r="N213" s="1537">
        <v>3.9618905500000001</v>
      </c>
      <c r="O213" s="1538">
        <v>7.3368299999999997E-2</v>
      </c>
    </row>
    <row r="214" spans="1:15" s="579" customFormat="1" ht="30" customHeight="1">
      <c r="A214" s="1415">
        <v>212</v>
      </c>
      <c r="B214" s="2022">
        <v>212</v>
      </c>
      <c r="C214" s="1369">
        <v>4679626</v>
      </c>
      <c r="D214" s="1417">
        <v>0.11360000000000001</v>
      </c>
      <c r="E214" s="1309"/>
      <c r="F214" s="1418">
        <v>4.9744799999999998</v>
      </c>
      <c r="G214" s="2019" t="s">
        <v>921</v>
      </c>
      <c r="H214" s="2019">
        <v>54</v>
      </c>
      <c r="I214" s="1305">
        <v>9.2119999999999994E-2</v>
      </c>
      <c r="J214" s="2019"/>
      <c r="K214" s="2019"/>
      <c r="L214" s="2505"/>
      <c r="M214" s="2504"/>
      <c r="N214" s="1537">
        <v>4.9744799999999998</v>
      </c>
      <c r="O214" s="1538">
        <v>9.2119999999999994E-2</v>
      </c>
    </row>
    <row r="215" spans="1:15" s="579" customFormat="1" ht="30" customHeight="1">
      <c r="A215" s="1415">
        <v>213</v>
      </c>
      <c r="B215" s="2022">
        <v>213</v>
      </c>
      <c r="C215" s="1369">
        <v>4679626</v>
      </c>
      <c r="D215" s="1417">
        <v>0.11360000000000001</v>
      </c>
      <c r="E215" s="1309"/>
      <c r="F215" s="1418">
        <v>1.99935</v>
      </c>
      <c r="G215" s="2019" t="s">
        <v>921</v>
      </c>
      <c r="H215" s="2019">
        <v>54</v>
      </c>
      <c r="I215" s="1305">
        <v>3.7025000000000002E-2</v>
      </c>
      <c r="J215" s="2019"/>
      <c r="K215" s="2019"/>
      <c r="L215" s="2505"/>
      <c r="M215" s="2504"/>
      <c r="N215" s="1537">
        <v>1.99935</v>
      </c>
      <c r="O215" s="1538">
        <v>3.7025000000000002E-2</v>
      </c>
    </row>
    <row r="216" spans="1:15" s="579" customFormat="1" ht="30" customHeight="1">
      <c r="A216" s="1415">
        <v>214</v>
      </c>
      <c r="B216" s="2022">
        <v>214</v>
      </c>
      <c r="C216" s="1369">
        <v>4679627</v>
      </c>
      <c r="D216" s="1417">
        <v>0.11360000000000001</v>
      </c>
      <c r="E216" s="1309"/>
      <c r="F216" s="1418">
        <v>4.09031945</v>
      </c>
      <c r="G216" s="2019" t="s">
        <v>921</v>
      </c>
      <c r="H216" s="2019">
        <v>54</v>
      </c>
      <c r="I216" s="1305">
        <v>7.57467E-2</v>
      </c>
      <c r="J216" s="2019"/>
      <c r="K216" s="2019"/>
      <c r="L216" s="2505"/>
      <c r="M216" s="2504"/>
      <c r="N216" s="1537">
        <v>4.09031945</v>
      </c>
      <c r="O216" s="1538">
        <v>7.57467E-2</v>
      </c>
    </row>
    <row r="217" spans="1:15" s="579" customFormat="1" ht="30" customHeight="1">
      <c r="A217" s="1415">
        <v>215</v>
      </c>
      <c r="B217" s="2022">
        <v>215</v>
      </c>
      <c r="C217" s="1369">
        <v>4679627</v>
      </c>
      <c r="D217" s="1417">
        <v>0.11360000000000001</v>
      </c>
      <c r="E217" s="1309"/>
      <c r="F217" s="1418">
        <v>5.7768744500000002</v>
      </c>
      <c r="G217" s="2019" t="s">
        <v>921</v>
      </c>
      <c r="H217" s="2019">
        <v>54</v>
      </c>
      <c r="I217" s="1305">
        <v>0.1069792</v>
      </c>
      <c r="J217" s="2019"/>
      <c r="K217" s="2019"/>
      <c r="L217" s="2505"/>
      <c r="M217" s="2504"/>
      <c r="N217" s="1537">
        <v>5.7768744500000002</v>
      </c>
      <c r="O217" s="1538">
        <v>0.1069792</v>
      </c>
    </row>
    <row r="218" spans="1:15" s="579" customFormat="1" ht="30" customHeight="1">
      <c r="A218" s="1415">
        <v>216</v>
      </c>
      <c r="B218" s="2022">
        <v>216</v>
      </c>
      <c r="C218" s="1369">
        <v>4679627</v>
      </c>
      <c r="D218" s="1417">
        <v>0.11360000000000001</v>
      </c>
      <c r="E218" s="1309"/>
      <c r="F218" s="1418">
        <v>2.09137445</v>
      </c>
      <c r="G218" s="2019" t="s">
        <v>921</v>
      </c>
      <c r="H218" s="2019">
        <v>54</v>
      </c>
      <c r="I218" s="1305">
        <v>3.8729199999999998E-2</v>
      </c>
      <c r="J218" s="2019"/>
      <c r="K218" s="2019"/>
      <c r="L218" s="2505"/>
      <c r="M218" s="2504"/>
      <c r="N218" s="1537">
        <v>2.09137445</v>
      </c>
      <c r="O218" s="1538">
        <v>3.8729199999999998E-2</v>
      </c>
    </row>
    <row r="219" spans="1:15" s="579" customFormat="1" ht="30" customHeight="1">
      <c r="A219" s="1415">
        <v>217</v>
      </c>
      <c r="B219" s="2022">
        <v>217</v>
      </c>
      <c r="C219" s="1369">
        <v>4679627</v>
      </c>
      <c r="D219" s="1417">
        <v>0.11360000000000001</v>
      </c>
      <c r="E219" s="1309"/>
      <c r="F219" s="1418">
        <v>3.9819599999999999</v>
      </c>
      <c r="G219" s="2019" t="s">
        <v>921</v>
      </c>
      <c r="H219" s="2019">
        <v>54</v>
      </c>
      <c r="I219" s="1305">
        <v>7.374E-2</v>
      </c>
      <c r="J219" s="2019"/>
      <c r="K219" s="2019"/>
      <c r="L219" s="2505"/>
      <c r="M219" s="2504"/>
      <c r="N219" s="1537">
        <v>3.9819599999999999</v>
      </c>
      <c r="O219" s="1538">
        <v>7.374E-2</v>
      </c>
    </row>
    <row r="220" spans="1:15" s="579" customFormat="1" ht="30" customHeight="1">
      <c r="A220" s="1415">
        <v>218</v>
      </c>
      <c r="B220" s="2022">
        <v>218</v>
      </c>
      <c r="C220" s="1369">
        <v>4679629</v>
      </c>
      <c r="D220" s="1417">
        <v>0.11360000000000001</v>
      </c>
      <c r="E220" s="1309"/>
      <c r="F220" s="1418">
        <v>2.0065050000000002</v>
      </c>
      <c r="G220" s="2019" t="s">
        <v>921</v>
      </c>
      <c r="H220" s="2019">
        <v>54</v>
      </c>
      <c r="I220" s="1305">
        <v>3.7157500000000003E-2</v>
      </c>
      <c r="J220" s="2019"/>
      <c r="K220" s="2019"/>
      <c r="L220" s="2505"/>
      <c r="M220" s="2504"/>
      <c r="N220" s="1537">
        <v>2.0065050000000002</v>
      </c>
      <c r="O220" s="1538">
        <v>3.7157500000000003E-2</v>
      </c>
    </row>
    <row r="221" spans="1:15" s="579" customFormat="1" ht="30" customHeight="1">
      <c r="A221" s="1415">
        <v>219</v>
      </c>
      <c r="B221" s="2022">
        <v>219</v>
      </c>
      <c r="C221" s="1369">
        <v>4679629</v>
      </c>
      <c r="D221" s="1417">
        <v>0.11360000000000001</v>
      </c>
      <c r="E221" s="1309"/>
      <c r="F221" s="1418">
        <v>3.24521945</v>
      </c>
      <c r="G221" s="2019" t="s">
        <v>921</v>
      </c>
      <c r="H221" s="2019">
        <v>54</v>
      </c>
      <c r="I221" s="1305">
        <v>6.0096700000000003E-2</v>
      </c>
      <c r="J221" s="2019"/>
      <c r="K221" s="2019"/>
      <c r="L221" s="2505" t="s">
        <v>1133</v>
      </c>
      <c r="M221" s="2504" t="s">
        <v>5468</v>
      </c>
      <c r="N221" s="1537">
        <v>3.24521945</v>
      </c>
      <c r="O221" s="1538">
        <v>6.0096700000000003E-2</v>
      </c>
    </row>
    <row r="222" spans="1:15" s="579" customFormat="1" ht="30" customHeight="1">
      <c r="A222" s="1415">
        <v>220</v>
      </c>
      <c r="B222" s="2022">
        <v>220</v>
      </c>
      <c r="C222" s="1369">
        <v>4679629</v>
      </c>
      <c r="D222" s="1417">
        <v>0.11360000000000001</v>
      </c>
      <c r="E222" s="1309"/>
      <c r="F222" s="1418">
        <v>4.2662244500000002</v>
      </c>
      <c r="G222" s="2019" t="s">
        <v>921</v>
      </c>
      <c r="H222" s="1420">
        <v>54</v>
      </c>
      <c r="I222" s="1311">
        <v>7.9004199999999997E-2</v>
      </c>
      <c r="J222" s="2019"/>
      <c r="K222" s="1310">
        <v>85012.5</v>
      </c>
      <c r="L222" s="2505"/>
      <c r="M222" s="2504"/>
      <c r="N222" s="1537">
        <v>4.2662244500000002</v>
      </c>
      <c r="O222" s="1538">
        <v>7.9004199999999997E-2</v>
      </c>
    </row>
    <row r="223" spans="1:15" s="579" customFormat="1" ht="30" customHeight="1">
      <c r="A223" s="1415">
        <v>221</v>
      </c>
      <c r="B223" s="2022">
        <v>221</v>
      </c>
      <c r="C223" s="1369">
        <v>4679629</v>
      </c>
      <c r="D223" s="1417">
        <v>0.11360000000000001</v>
      </c>
      <c r="E223" s="1309"/>
      <c r="F223" s="1418">
        <v>7.7533655499999998</v>
      </c>
      <c r="G223" s="2019" t="s">
        <v>921</v>
      </c>
      <c r="H223" s="2019">
        <v>54</v>
      </c>
      <c r="I223" s="1305">
        <v>0.14358080000000001</v>
      </c>
      <c r="J223" s="2019"/>
      <c r="K223" s="2019"/>
      <c r="L223" s="2505"/>
      <c r="M223" s="2504"/>
      <c r="N223" s="1537">
        <v>7.7533655499999998</v>
      </c>
      <c r="O223" s="1538">
        <v>0.14358080000000001</v>
      </c>
    </row>
    <row r="224" spans="1:15" s="579" customFormat="1" ht="30" customHeight="1">
      <c r="A224" s="1415">
        <v>222</v>
      </c>
      <c r="B224" s="2022">
        <v>222</v>
      </c>
      <c r="C224" s="1369">
        <v>4679629</v>
      </c>
      <c r="D224" s="1417">
        <v>0.11360000000000001</v>
      </c>
      <c r="E224" s="1309"/>
      <c r="F224" s="1418">
        <v>1.13808453</v>
      </c>
      <c r="G224" s="2019" t="s">
        <v>921</v>
      </c>
      <c r="H224" s="2019">
        <v>54</v>
      </c>
      <c r="I224" s="1305">
        <v>2.10756E-2</v>
      </c>
      <c r="J224" s="2019"/>
      <c r="K224" s="2019"/>
      <c r="L224" s="2505"/>
      <c r="M224" s="2504"/>
      <c r="N224" s="1537">
        <v>1.13808453</v>
      </c>
      <c r="O224" s="1538">
        <v>2.10756E-2</v>
      </c>
    </row>
    <row r="225" spans="1:15" s="579" customFormat="1" ht="30" customHeight="1">
      <c r="A225" s="1415">
        <v>223</v>
      </c>
      <c r="B225" s="2022">
        <v>223</v>
      </c>
      <c r="C225" s="1369">
        <v>4679630</v>
      </c>
      <c r="D225" s="1417">
        <v>0.11360000000000001</v>
      </c>
      <c r="E225" s="1309"/>
      <c r="F225" s="1418">
        <v>0.51169555</v>
      </c>
      <c r="G225" s="2019" t="s">
        <v>921</v>
      </c>
      <c r="H225" s="2019">
        <v>54</v>
      </c>
      <c r="I225" s="1305">
        <v>9.4757999999999995E-3</v>
      </c>
      <c r="J225" s="2019"/>
      <c r="K225" s="2019"/>
      <c r="L225" s="2505"/>
      <c r="M225" s="2504"/>
      <c r="N225" s="1537">
        <v>0.51169555</v>
      </c>
      <c r="O225" s="1538">
        <v>9.4757999999999995E-3</v>
      </c>
    </row>
    <row r="226" spans="1:15" s="579" customFormat="1" ht="30" customHeight="1">
      <c r="A226" s="1415">
        <v>224</v>
      </c>
      <c r="B226" s="2022">
        <v>224</v>
      </c>
      <c r="C226" s="1369">
        <v>4679630</v>
      </c>
      <c r="D226" s="1417">
        <v>0.11360000000000001</v>
      </c>
      <c r="E226" s="1309"/>
      <c r="F226" s="1418">
        <v>3.8450700000000002</v>
      </c>
      <c r="G226" s="2019" t="s">
        <v>921</v>
      </c>
      <c r="H226" s="2019">
        <v>54</v>
      </c>
      <c r="I226" s="1305">
        <v>7.1205000000000004E-2</v>
      </c>
      <c r="J226" s="2019"/>
      <c r="K226" s="2019"/>
      <c r="L226" s="2505"/>
      <c r="M226" s="2504"/>
      <c r="N226" s="1537">
        <v>3.8450700000000002</v>
      </c>
      <c r="O226" s="1538">
        <v>7.1205000000000004E-2</v>
      </c>
    </row>
    <row r="227" spans="1:15" s="579" customFormat="1" ht="30" customHeight="1">
      <c r="A227" s="1415">
        <v>225</v>
      </c>
      <c r="B227" s="2022">
        <v>225</v>
      </c>
      <c r="C227" s="1369">
        <v>4679630</v>
      </c>
      <c r="D227" s="1417">
        <v>0.11360000000000001</v>
      </c>
      <c r="E227" s="1309"/>
      <c r="F227" s="1418">
        <v>4.5912605500000003</v>
      </c>
      <c r="G227" s="2019" t="s">
        <v>921</v>
      </c>
      <c r="H227" s="2019">
        <v>54</v>
      </c>
      <c r="I227" s="1305">
        <v>8.5023299999999996E-2</v>
      </c>
      <c r="J227" s="2019"/>
      <c r="K227" s="2019"/>
      <c r="L227" s="2505"/>
      <c r="M227" s="2504"/>
      <c r="N227" s="1537">
        <v>4.5912605500000003</v>
      </c>
      <c r="O227" s="1538">
        <v>8.5023299999999996E-2</v>
      </c>
    </row>
    <row r="228" spans="1:15" s="579" customFormat="1" ht="30" customHeight="1">
      <c r="A228" s="1415">
        <v>226</v>
      </c>
      <c r="B228" s="2022">
        <v>226</v>
      </c>
      <c r="C228" s="1369">
        <v>4679630</v>
      </c>
      <c r="D228" s="1417">
        <v>0.11360000000000001</v>
      </c>
      <c r="E228" s="1309"/>
      <c r="F228" s="1418">
        <v>4.1447700000000003</v>
      </c>
      <c r="G228" s="2019" t="s">
        <v>921</v>
      </c>
      <c r="H228" s="2019">
        <v>54</v>
      </c>
      <c r="I228" s="1305">
        <v>7.6755000000000004E-2</v>
      </c>
      <c r="J228" s="2019"/>
      <c r="K228" s="2019"/>
      <c r="L228" s="2505"/>
      <c r="M228" s="2504"/>
      <c r="N228" s="1537">
        <v>4.1447700000000003</v>
      </c>
      <c r="O228" s="1538">
        <v>7.6755000000000004E-2</v>
      </c>
    </row>
    <row r="229" spans="1:15" s="579" customFormat="1" ht="30" customHeight="1">
      <c r="A229" s="1415">
        <v>227</v>
      </c>
      <c r="B229" s="2022">
        <v>227</v>
      </c>
      <c r="C229" s="1369">
        <v>4679630</v>
      </c>
      <c r="D229" s="1417">
        <v>0.11360000000000001</v>
      </c>
      <c r="E229" s="1309"/>
      <c r="F229" s="1418">
        <v>2.6185921869999995</v>
      </c>
      <c r="G229" s="2019" t="s">
        <v>921</v>
      </c>
      <c r="H229" s="2019">
        <v>54</v>
      </c>
      <c r="I229" s="1305">
        <v>4.8492399999999998E-2</v>
      </c>
      <c r="J229" s="2019"/>
      <c r="K229" s="2019"/>
      <c r="L229" s="2505"/>
      <c r="M229" s="2504"/>
      <c r="N229" s="1537">
        <v>2.6185921869999995</v>
      </c>
      <c r="O229" s="1538">
        <v>4.8492399999999998E-2</v>
      </c>
    </row>
    <row r="230" spans="1:15" s="579" customFormat="1" ht="30" customHeight="1">
      <c r="A230" s="1415">
        <v>228</v>
      </c>
      <c r="B230" s="2022">
        <v>228</v>
      </c>
      <c r="C230" s="1369">
        <v>4679631</v>
      </c>
      <c r="D230" s="1417">
        <v>0.11360000000000001</v>
      </c>
      <c r="E230" s="1309"/>
      <c r="F230" s="1418">
        <v>1.99102555</v>
      </c>
      <c r="G230" s="2019" t="s">
        <v>921</v>
      </c>
      <c r="H230" s="2019">
        <v>54</v>
      </c>
      <c r="I230" s="1305">
        <v>3.6870800000000002E-2</v>
      </c>
      <c r="J230" s="2019"/>
      <c r="K230" s="2019"/>
      <c r="L230" s="2505"/>
      <c r="M230" s="2504"/>
      <c r="N230" s="1537">
        <v>1.99102555</v>
      </c>
      <c r="O230" s="1538">
        <v>3.6870800000000002E-2</v>
      </c>
    </row>
    <row r="231" spans="1:15" s="579" customFormat="1" ht="30" customHeight="1">
      <c r="A231" s="1415">
        <v>229</v>
      </c>
      <c r="B231" s="2022">
        <v>229</v>
      </c>
      <c r="C231" s="1369">
        <v>4679631</v>
      </c>
      <c r="D231" s="1417">
        <v>0.11360000000000001</v>
      </c>
      <c r="E231" s="1309"/>
      <c r="F231" s="1418">
        <v>6.8411249999999999</v>
      </c>
      <c r="G231" s="2019" t="s">
        <v>921</v>
      </c>
      <c r="H231" s="2019">
        <v>54</v>
      </c>
      <c r="I231" s="1305">
        <v>0.12668750000000001</v>
      </c>
      <c r="J231" s="2019"/>
      <c r="K231" s="2019"/>
      <c r="L231" s="2505"/>
      <c r="M231" s="2504"/>
      <c r="N231" s="1537">
        <v>6.8411249999999999</v>
      </c>
      <c r="O231" s="1538">
        <v>0.12668750000000001</v>
      </c>
    </row>
    <row r="232" spans="1:15" s="579" customFormat="1" ht="30" customHeight="1">
      <c r="A232" s="1415">
        <v>230</v>
      </c>
      <c r="B232" s="2022">
        <v>230</v>
      </c>
      <c r="C232" s="1369">
        <v>4679631</v>
      </c>
      <c r="D232" s="1417">
        <v>0.11360000000000001</v>
      </c>
      <c r="E232" s="1309"/>
      <c r="F232" s="1418">
        <v>7.3978194500000001</v>
      </c>
      <c r="G232" s="2019" t="s">
        <v>921</v>
      </c>
      <c r="H232" s="2019">
        <v>54</v>
      </c>
      <c r="I232" s="1305">
        <v>0.1369967</v>
      </c>
      <c r="J232" s="2019"/>
      <c r="K232" s="2019"/>
      <c r="L232" s="2505"/>
      <c r="M232" s="2504"/>
      <c r="N232" s="1537">
        <v>7.3978194500000001</v>
      </c>
      <c r="O232" s="1538">
        <v>0.1369967</v>
      </c>
    </row>
    <row r="233" spans="1:15" s="579" customFormat="1" ht="30" customHeight="1">
      <c r="A233" s="1415">
        <v>231</v>
      </c>
      <c r="B233" s="2022">
        <v>231</v>
      </c>
      <c r="C233" s="1369">
        <v>4679631</v>
      </c>
      <c r="D233" s="1417">
        <v>0.11360000000000001</v>
      </c>
      <c r="E233" s="1309"/>
      <c r="F233" s="1418">
        <v>4.1730744499999997</v>
      </c>
      <c r="G233" s="2019" t="s">
        <v>921</v>
      </c>
      <c r="H233" s="2019">
        <v>54</v>
      </c>
      <c r="I233" s="1305">
        <v>7.7279200000000006E-2</v>
      </c>
      <c r="J233" s="2019"/>
      <c r="K233" s="2019"/>
      <c r="L233" s="2505"/>
      <c r="M233" s="2504"/>
      <c r="N233" s="1537">
        <v>4.1730744499999997</v>
      </c>
      <c r="O233" s="1538">
        <v>7.7279200000000006E-2</v>
      </c>
    </row>
    <row r="234" spans="1:15" s="579" customFormat="1" ht="30" customHeight="1">
      <c r="A234" s="1415">
        <v>232</v>
      </c>
      <c r="B234" s="2022">
        <v>232</v>
      </c>
      <c r="C234" s="1369">
        <v>4679631</v>
      </c>
      <c r="D234" s="1417">
        <v>0.11360000000000001</v>
      </c>
      <c r="E234" s="1309"/>
      <c r="F234" s="1418">
        <v>1.280707657</v>
      </c>
      <c r="G234" s="2019" t="s">
        <v>921</v>
      </c>
      <c r="H234" s="2019">
        <v>54</v>
      </c>
      <c r="I234" s="1305">
        <v>2.37168E-2</v>
      </c>
      <c r="J234" s="2019"/>
      <c r="K234" s="2019"/>
      <c r="L234" s="2505"/>
      <c r="M234" s="2504"/>
      <c r="N234" s="1537">
        <v>1.280707657</v>
      </c>
      <c r="O234" s="1538">
        <v>2.37168E-2</v>
      </c>
    </row>
    <row r="235" spans="1:15" s="579" customFormat="1" ht="30" customHeight="1">
      <c r="A235" s="1415">
        <v>233</v>
      </c>
      <c r="B235" s="2022">
        <v>233</v>
      </c>
      <c r="C235" s="1369">
        <v>4679714</v>
      </c>
      <c r="D235" s="1417">
        <v>0.11360000000000001</v>
      </c>
      <c r="E235" s="1309"/>
      <c r="F235" s="1418">
        <v>0.21080599999999999</v>
      </c>
      <c r="G235" s="2019" t="s">
        <v>921</v>
      </c>
      <c r="H235" s="2019">
        <v>4</v>
      </c>
      <c r="I235" s="1305">
        <v>5.2701499999999998E-2</v>
      </c>
      <c r="J235" s="2019"/>
      <c r="K235" s="2019"/>
      <c r="L235" s="2505"/>
      <c r="M235" s="2504"/>
      <c r="N235" s="1537">
        <v>0.21080599999999999</v>
      </c>
      <c r="O235" s="1538">
        <v>5.2701499999999998E-2</v>
      </c>
    </row>
    <row r="236" spans="1:15" s="579" customFormat="1" ht="30" customHeight="1">
      <c r="A236" s="1415">
        <v>234</v>
      </c>
      <c r="B236" s="2022">
        <v>234</v>
      </c>
      <c r="C236" s="1369">
        <v>4679714</v>
      </c>
      <c r="D236" s="1417">
        <v>0.11360000000000001</v>
      </c>
      <c r="E236" s="1309"/>
      <c r="F236" s="1418">
        <v>2.3422119999999994E-2</v>
      </c>
      <c r="G236" s="2019" t="s">
        <v>921</v>
      </c>
      <c r="H236" s="2019">
        <v>4</v>
      </c>
      <c r="I236" s="1305">
        <v>5.8557000000000001E-3</v>
      </c>
      <c r="J236" s="2019"/>
      <c r="K236" s="2019"/>
      <c r="L236" s="2505"/>
      <c r="M236" s="2504"/>
      <c r="N236" s="1537">
        <v>2.3422119999999994E-2</v>
      </c>
      <c r="O236" s="1538">
        <v>5.8557000000000001E-3</v>
      </c>
    </row>
    <row r="237" spans="1:15" s="579" customFormat="1" ht="30" customHeight="1">
      <c r="A237" s="1415">
        <v>235</v>
      </c>
      <c r="B237" s="2022">
        <v>235</v>
      </c>
      <c r="C237" s="1369">
        <v>4679714</v>
      </c>
      <c r="D237" s="1417">
        <v>0.11360000000000001</v>
      </c>
      <c r="E237" s="1309"/>
      <c r="F237" s="1418">
        <v>0.79622964399999974</v>
      </c>
      <c r="G237" s="2019" t="s">
        <v>921</v>
      </c>
      <c r="H237" s="2019">
        <v>4</v>
      </c>
      <c r="I237" s="1305">
        <v>0.19905729999999999</v>
      </c>
      <c r="J237" s="2019"/>
      <c r="K237" s="2019"/>
      <c r="L237" s="2505"/>
      <c r="M237" s="2504"/>
      <c r="N237" s="1537">
        <v>0.79622964399999974</v>
      </c>
      <c r="O237" s="1538">
        <v>0.19905729999999999</v>
      </c>
    </row>
    <row r="238" spans="1:15" s="579" customFormat="1" ht="30" customHeight="1">
      <c r="A238" s="1415">
        <v>236</v>
      </c>
      <c r="B238" s="2022">
        <v>236</v>
      </c>
      <c r="C238" s="1369">
        <v>4679714</v>
      </c>
      <c r="D238" s="1417">
        <v>0.11360000000000001</v>
      </c>
      <c r="E238" s="1309"/>
      <c r="F238" s="1418">
        <v>9.3477715000000031E-2</v>
      </c>
      <c r="G238" s="2019" t="s">
        <v>921</v>
      </c>
      <c r="H238" s="2019">
        <v>4</v>
      </c>
      <c r="I238" s="1305">
        <v>2.33692E-2</v>
      </c>
      <c r="J238" s="2019"/>
      <c r="K238" s="2019"/>
      <c r="L238" s="2505"/>
      <c r="M238" s="2504"/>
      <c r="N238" s="1537">
        <v>9.3477715000000031E-2</v>
      </c>
      <c r="O238" s="1538">
        <v>2.33692E-2</v>
      </c>
    </row>
    <row r="239" spans="1:15" s="579" customFormat="1" ht="30" customHeight="1">
      <c r="A239" s="1415">
        <v>237</v>
      </c>
      <c r="B239" s="2022">
        <v>237</v>
      </c>
      <c r="C239" s="1539">
        <v>4679714</v>
      </c>
      <c r="D239" s="1417">
        <v>0.11360000000000001</v>
      </c>
      <c r="E239" s="1309"/>
      <c r="F239" s="1418">
        <v>20.238600000000002</v>
      </c>
      <c r="G239" s="2019" t="s">
        <v>921</v>
      </c>
      <c r="H239" s="2019">
        <v>4</v>
      </c>
      <c r="I239" s="1305">
        <v>5.0596500000000004</v>
      </c>
      <c r="J239" s="2019"/>
      <c r="K239" s="2019"/>
      <c r="L239" s="2505"/>
      <c r="M239" s="2504"/>
      <c r="N239" s="1537">
        <v>20.238600000000002</v>
      </c>
      <c r="O239" s="1538">
        <v>5.0596500000000004</v>
      </c>
    </row>
    <row r="240" spans="1:15" s="579" customFormat="1" ht="30" customHeight="1">
      <c r="A240" s="1415">
        <v>238</v>
      </c>
      <c r="B240" s="2022">
        <v>238</v>
      </c>
      <c r="C240" s="1539">
        <v>4679714</v>
      </c>
      <c r="D240" s="1417">
        <v>0.11360000000000001</v>
      </c>
      <c r="E240" s="1309"/>
      <c r="F240" s="1418">
        <v>2.248741254</v>
      </c>
      <c r="G240" s="2019" t="s">
        <v>921</v>
      </c>
      <c r="H240" s="2019">
        <v>4</v>
      </c>
      <c r="I240" s="1305">
        <v>0.56218531399999994</v>
      </c>
      <c r="J240" s="2019"/>
      <c r="K240" s="2019"/>
      <c r="L240" s="2505"/>
      <c r="M240" s="2504"/>
      <c r="N240" s="1537">
        <v>2.248741254</v>
      </c>
      <c r="O240" s="1538">
        <v>0.56218531399999994</v>
      </c>
    </row>
    <row r="241" spans="1:15" s="579" customFormat="1" ht="30" customHeight="1">
      <c r="A241" s="1415">
        <v>239</v>
      </c>
      <c r="B241" s="2022">
        <v>239</v>
      </c>
      <c r="C241" s="1371">
        <v>4679715</v>
      </c>
      <c r="D241" s="1417">
        <v>0.11360000000000001</v>
      </c>
      <c r="E241" s="1309"/>
      <c r="F241" s="1418">
        <v>1.9468998799999997</v>
      </c>
      <c r="G241" s="2019" t="s">
        <v>921</v>
      </c>
      <c r="H241" s="2019">
        <v>4</v>
      </c>
      <c r="I241" s="1305">
        <v>0.48672480000000001</v>
      </c>
      <c r="J241" s="2019"/>
      <c r="K241" s="2019"/>
      <c r="L241" s="2505"/>
      <c r="M241" s="2504"/>
      <c r="N241" s="1537">
        <v>1.9468998799999997</v>
      </c>
      <c r="O241" s="1538">
        <v>0.48672480000000001</v>
      </c>
    </row>
    <row r="242" spans="1:15" s="579" customFormat="1" ht="30" customHeight="1">
      <c r="A242" s="1415">
        <v>240</v>
      </c>
      <c r="B242" s="2022">
        <v>240</v>
      </c>
      <c r="C242" s="1371">
        <v>4679715</v>
      </c>
      <c r="D242" s="1417">
        <v>0.11360000000000001</v>
      </c>
      <c r="E242" s="1309"/>
      <c r="F242" s="1418">
        <v>0.21632199999999999</v>
      </c>
      <c r="G242" s="2019" t="s">
        <v>921</v>
      </c>
      <c r="H242" s="2019">
        <v>4</v>
      </c>
      <c r="I242" s="1305">
        <v>5.4080499999999997E-2</v>
      </c>
      <c r="J242" s="2019"/>
      <c r="K242" s="2019"/>
      <c r="L242" s="2505"/>
      <c r="M242" s="2504"/>
      <c r="N242" s="1537">
        <v>0.21632199999999999</v>
      </c>
      <c r="O242" s="1538">
        <v>5.4080499999999997E-2</v>
      </c>
    </row>
    <row r="243" spans="1:15" s="579" customFormat="1" ht="30" customHeight="1">
      <c r="A243" s="1415">
        <v>241</v>
      </c>
      <c r="B243" s="2022">
        <v>241</v>
      </c>
      <c r="C243" s="1540">
        <v>4679715</v>
      </c>
      <c r="D243" s="1417">
        <v>0.11360000000000001</v>
      </c>
      <c r="E243" s="1309"/>
      <c r="F243" s="1418">
        <v>15.221546903000004</v>
      </c>
      <c r="G243" s="2019" t="s">
        <v>921</v>
      </c>
      <c r="H243" s="2019">
        <v>4</v>
      </c>
      <c r="I243" s="1305">
        <v>3.8053867259999996</v>
      </c>
      <c r="J243" s="2019"/>
      <c r="K243" s="2019"/>
      <c r="L243" s="2505"/>
      <c r="M243" s="2504"/>
      <c r="N243" s="1537">
        <v>15.221546903000004</v>
      </c>
      <c r="O243" s="1538">
        <v>3.8053867259999996</v>
      </c>
    </row>
    <row r="244" spans="1:15" s="579" customFormat="1" ht="30" customHeight="1">
      <c r="A244" s="1415">
        <v>242</v>
      </c>
      <c r="B244" s="2022">
        <v>242</v>
      </c>
      <c r="C244" s="1540">
        <v>4679715</v>
      </c>
      <c r="D244" s="1417">
        <v>0.11360000000000001</v>
      </c>
      <c r="E244" s="1309"/>
      <c r="F244" s="1418">
        <v>1.6912829910000005</v>
      </c>
      <c r="G244" s="2019" t="s">
        <v>921</v>
      </c>
      <c r="H244" s="2019">
        <v>4</v>
      </c>
      <c r="I244" s="1305">
        <v>0.422820747</v>
      </c>
      <c r="J244" s="2019"/>
      <c r="K244" s="2019"/>
      <c r="L244" s="2505"/>
      <c r="M244" s="2504"/>
      <c r="N244" s="1537">
        <v>1.6912829910000005</v>
      </c>
      <c r="O244" s="1538">
        <v>0.422820747</v>
      </c>
    </row>
    <row r="245" spans="1:15" s="579" customFormat="1" ht="30" customHeight="1">
      <c r="A245" s="1415">
        <v>243</v>
      </c>
      <c r="B245" s="2022">
        <v>243</v>
      </c>
      <c r="C245" s="1540">
        <v>4679715</v>
      </c>
      <c r="D245" s="1417">
        <v>0.11360000000000001</v>
      </c>
      <c r="E245" s="1309"/>
      <c r="F245" s="1418">
        <v>35.027085712999991</v>
      </c>
      <c r="G245" s="2019" t="s">
        <v>921</v>
      </c>
      <c r="H245" s="2019">
        <v>4</v>
      </c>
      <c r="I245" s="1305">
        <v>8.7567714290000005</v>
      </c>
      <c r="J245" s="2019"/>
      <c r="K245" s="2019"/>
      <c r="L245" s="2505"/>
      <c r="M245" s="2504"/>
      <c r="N245" s="1537">
        <v>35.027085712999991</v>
      </c>
      <c r="O245" s="1538">
        <v>8.7567714290000005</v>
      </c>
    </row>
    <row r="246" spans="1:15" s="579" customFormat="1" ht="30" customHeight="1">
      <c r="A246" s="1415">
        <v>244</v>
      </c>
      <c r="B246" s="2022">
        <v>244</v>
      </c>
      <c r="C246" s="1540">
        <v>4679715</v>
      </c>
      <c r="D246" s="1417">
        <v>0.11360000000000001</v>
      </c>
      <c r="E246" s="1309"/>
      <c r="F246" s="1418">
        <v>3.8918857130000002</v>
      </c>
      <c r="G246" s="2019" t="s">
        <v>921</v>
      </c>
      <c r="H246" s="2019">
        <v>4</v>
      </c>
      <c r="I246" s="1305">
        <v>0.97297142899999989</v>
      </c>
      <c r="J246" s="2019"/>
      <c r="K246" s="2019"/>
      <c r="L246" s="2505"/>
      <c r="M246" s="2504"/>
      <c r="N246" s="1537">
        <v>3.8918857130000002</v>
      </c>
      <c r="O246" s="1538">
        <v>0.97297142899999989</v>
      </c>
    </row>
    <row r="247" spans="1:15" s="1312" customFormat="1" ht="30" customHeight="1">
      <c r="A247" s="579"/>
      <c r="B247" s="2022">
        <v>245</v>
      </c>
      <c r="C247" s="1371">
        <v>4679717</v>
      </c>
      <c r="D247" s="1417">
        <v>0.11360000000000001</v>
      </c>
      <c r="E247" s="1421"/>
      <c r="F247" s="1418">
        <v>3.1849500000000002</v>
      </c>
      <c r="G247" s="2019" t="s">
        <v>921</v>
      </c>
      <c r="H247" s="2019">
        <v>5</v>
      </c>
      <c r="I247" s="1305">
        <v>0.63698999999999995</v>
      </c>
      <c r="J247" s="2019"/>
      <c r="K247" s="2019"/>
      <c r="L247" s="2505"/>
      <c r="M247" s="2504"/>
      <c r="N247" s="1537">
        <v>3.1849500000000002</v>
      </c>
      <c r="O247" s="1541">
        <v>0.63698999999999995</v>
      </c>
    </row>
    <row r="248" spans="1:15" ht="30" customHeight="1">
      <c r="A248" s="579"/>
      <c r="B248" s="2022">
        <v>246</v>
      </c>
      <c r="C248" s="1371">
        <v>4679717</v>
      </c>
      <c r="D248" s="1417">
        <v>0.11360000000000001</v>
      </c>
      <c r="E248" s="1422"/>
      <c r="F248" s="1418">
        <v>0.71372367599999842</v>
      </c>
      <c r="G248" s="2019" t="s">
        <v>921</v>
      </c>
      <c r="H248" s="2019">
        <v>5</v>
      </c>
      <c r="I248" s="1305">
        <v>0.14274473700000001</v>
      </c>
      <c r="J248" s="2019"/>
      <c r="K248" s="2019"/>
      <c r="L248" s="2505"/>
      <c r="M248" s="2504"/>
      <c r="N248" s="1542">
        <v>0.71372367599999842</v>
      </c>
      <c r="O248" s="1542">
        <v>0.14274473700000001</v>
      </c>
    </row>
    <row r="249" spans="1:15" ht="30" customHeight="1">
      <c r="B249" s="2022">
        <v>247</v>
      </c>
      <c r="C249" s="1371">
        <v>4679717</v>
      </c>
      <c r="D249" s="1417">
        <v>0.11360000000000001</v>
      </c>
      <c r="E249" s="1309"/>
      <c r="F249" s="1418">
        <v>0.37250879200000064</v>
      </c>
      <c r="G249" s="2019" t="s">
        <v>921</v>
      </c>
      <c r="H249" s="2019">
        <v>5</v>
      </c>
      <c r="I249" s="1305">
        <v>7.4501754000000003E-2</v>
      </c>
      <c r="J249" s="2019"/>
      <c r="K249" s="2019"/>
      <c r="L249" s="2505"/>
      <c r="M249" s="2504"/>
      <c r="N249" s="1542">
        <v>0.37250879200000064</v>
      </c>
      <c r="O249" s="1542">
        <v>7.4501754000000003E-2</v>
      </c>
    </row>
    <row r="250" spans="1:15" s="1313" customFormat="1" ht="30" customHeight="1">
      <c r="B250" s="2022">
        <v>248</v>
      </c>
      <c r="C250" s="1371">
        <v>4679717</v>
      </c>
      <c r="D250" s="1417">
        <v>0.11360000000000001</v>
      </c>
      <c r="E250" s="1314"/>
      <c r="F250" s="1418">
        <v>8.3707789000000019E-2</v>
      </c>
      <c r="G250" s="2019" t="s">
        <v>921</v>
      </c>
      <c r="H250" s="2019">
        <v>2</v>
      </c>
      <c r="I250" s="1305">
        <v>1.6741700000000002E-2</v>
      </c>
      <c r="J250" s="2019"/>
      <c r="K250" s="2019"/>
      <c r="L250" s="2505"/>
      <c r="M250" s="2504"/>
      <c r="N250" s="1543">
        <v>8.3707789000000019E-2</v>
      </c>
      <c r="O250" s="1543">
        <v>1.6741700000000002E-2</v>
      </c>
    </row>
    <row r="251" spans="1:15" ht="30" customHeight="1">
      <c r="B251" s="2022">
        <v>249</v>
      </c>
      <c r="C251" s="1369">
        <v>4679799</v>
      </c>
      <c r="D251" s="1417">
        <v>0.11360000000000001</v>
      </c>
      <c r="E251" s="1422"/>
      <c r="F251" s="1418">
        <v>4.0935049330000002</v>
      </c>
      <c r="G251" s="2019" t="s">
        <v>921</v>
      </c>
      <c r="H251" s="2019">
        <v>68</v>
      </c>
      <c r="I251" s="1305">
        <v>5.7654999999999998E-2</v>
      </c>
      <c r="J251" s="2019"/>
      <c r="K251" s="2019"/>
      <c r="L251" s="2505"/>
      <c r="M251" s="2504"/>
      <c r="N251" s="1542">
        <v>4.0935049330000002</v>
      </c>
      <c r="O251" s="1542">
        <v>5.7654999999999998E-2</v>
      </c>
    </row>
    <row r="252" spans="1:15" ht="30" customHeight="1">
      <c r="B252" s="2022">
        <v>250</v>
      </c>
      <c r="C252" s="1369">
        <v>4679800</v>
      </c>
      <c r="D252" s="1417">
        <v>0.11360000000000001</v>
      </c>
      <c r="E252" s="1422"/>
      <c r="F252" s="1418">
        <v>2.2378021110000001</v>
      </c>
      <c r="G252" s="2019" t="s">
        <v>921</v>
      </c>
      <c r="H252" s="2019">
        <v>68</v>
      </c>
      <c r="I252" s="1305">
        <v>3.1518299999999999E-2</v>
      </c>
      <c r="J252" s="2019"/>
      <c r="K252" s="2019"/>
      <c r="L252" s="2505"/>
      <c r="M252" s="2504"/>
      <c r="N252" s="1542">
        <v>2.2378021110000001</v>
      </c>
      <c r="O252" s="1542">
        <v>3.1518299999999999E-2</v>
      </c>
    </row>
    <row r="253" spans="1:15" ht="30" customHeight="1">
      <c r="B253" s="2022">
        <v>251</v>
      </c>
      <c r="C253" s="1369">
        <v>4679833</v>
      </c>
      <c r="D253" s="1417">
        <v>0.11360000000000001</v>
      </c>
      <c r="E253" s="1422"/>
      <c r="F253" s="1418">
        <v>13.58685305</v>
      </c>
      <c r="G253" s="2019" t="s">
        <v>921</v>
      </c>
      <c r="H253" s="2019">
        <v>57</v>
      </c>
      <c r="I253" s="1305">
        <v>0.23836579999999999</v>
      </c>
      <c r="J253" s="2019"/>
      <c r="K253" s="2019"/>
      <c r="L253" s="2505"/>
      <c r="M253" s="2504"/>
      <c r="N253" s="1542">
        <v>13.58685305</v>
      </c>
      <c r="O253" s="1542">
        <v>0.23836579999999999</v>
      </c>
    </row>
    <row r="254" spans="1:15" ht="30" customHeight="1">
      <c r="B254" s="2022">
        <v>252</v>
      </c>
      <c r="C254" s="1369">
        <v>4679833</v>
      </c>
      <c r="D254" s="1417">
        <v>0.11360000000000001</v>
      </c>
      <c r="E254" s="1422"/>
      <c r="F254" s="1418">
        <v>16.317484449999998</v>
      </c>
      <c r="G254" s="2019" t="s">
        <v>921</v>
      </c>
      <c r="H254" s="2019">
        <v>57</v>
      </c>
      <c r="I254" s="1305">
        <v>0.28627170000000002</v>
      </c>
      <c r="J254" s="2019"/>
      <c r="K254" s="2019"/>
      <c r="L254" s="2505"/>
      <c r="M254" s="2504"/>
      <c r="N254" s="1542">
        <v>16.317484449999998</v>
      </c>
      <c r="O254" s="1542">
        <v>0.28627170000000002</v>
      </c>
    </row>
    <row r="255" spans="1:15" ht="30" customHeight="1">
      <c r="B255" s="2022">
        <v>253</v>
      </c>
      <c r="C255" s="1369">
        <v>4679834</v>
      </c>
      <c r="D255" s="1417">
        <v>0.11360000000000001</v>
      </c>
      <c r="E255" s="1422"/>
      <c r="F255" s="1418">
        <v>20.012347219999999</v>
      </c>
      <c r="G255" s="2019" t="s">
        <v>921</v>
      </c>
      <c r="H255" s="2019">
        <v>56</v>
      </c>
      <c r="I255" s="1305">
        <v>0.35736329999999999</v>
      </c>
      <c r="J255" s="2019"/>
      <c r="K255" s="2019"/>
      <c r="L255" s="2505"/>
      <c r="M255" s="2504"/>
      <c r="N255" s="1542">
        <v>20.012347219999999</v>
      </c>
      <c r="O255" s="1542">
        <v>0.35736329999999999</v>
      </c>
    </row>
    <row r="256" spans="1:15" ht="30" customHeight="1">
      <c r="B256" s="2022">
        <v>254</v>
      </c>
      <c r="C256" s="1369">
        <v>4679834</v>
      </c>
      <c r="D256" s="1417">
        <v>0.11360000000000001</v>
      </c>
      <c r="E256" s="1422"/>
      <c r="F256" s="1418">
        <v>19.260827219999999</v>
      </c>
      <c r="G256" s="2019" t="s">
        <v>921</v>
      </c>
      <c r="H256" s="2019">
        <v>56</v>
      </c>
      <c r="I256" s="1305">
        <v>0.34394330000000001</v>
      </c>
      <c r="J256" s="2019"/>
      <c r="K256" s="2019"/>
      <c r="L256" s="2505" t="s">
        <v>1133</v>
      </c>
      <c r="M256" s="2504" t="s">
        <v>5468</v>
      </c>
      <c r="N256" s="1542">
        <v>19.260827219999999</v>
      </c>
      <c r="O256" s="1542">
        <v>0.34394330000000001</v>
      </c>
    </row>
    <row r="257" spans="2:15" ht="30" customHeight="1">
      <c r="B257" s="2022">
        <v>255</v>
      </c>
      <c r="C257" s="1369">
        <v>4679834</v>
      </c>
      <c r="D257" s="1417">
        <v>0.11360000000000001</v>
      </c>
      <c r="E257" s="1422"/>
      <c r="F257" s="1418">
        <v>5.0736472159999995</v>
      </c>
      <c r="G257" s="2019" t="s">
        <v>921</v>
      </c>
      <c r="H257" s="2019">
        <v>56</v>
      </c>
      <c r="I257" s="1305">
        <v>9.0600799999999995E-2</v>
      </c>
      <c r="J257" s="2019"/>
      <c r="K257" s="2019"/>
      <c r="L257" s="2505"/>
      <c r="M257" s="2504"/>
      <c r="N257" s="1542">
        <v>5.0736472159999995</v>
      </c>
      <c r="O257" s="1542">
        <v>9.0600799999999995E-2</v>
      </c>
    </row>
    <row r="258" spans="2:15" ht="30" customHeight="1">
      <c r="B258" s="2022">
        <v>256</v>
      </c>
      <c r="C258" s="1369">
        <v>4679835</v>
      </c>
      <c r="D258" s="1417">
        <v>0.11360000000000001</v>
      </c>
      <c r="E258" s="1422"/>
      <c r="F258" s="1418">
        <v>12.462795</v>
      </c>
      <c r="G258" s="2019" t="s">
        <v>921</v>
      </c>
      <c r="H258" s="2019">
        <v>54</v>
      </c>
      <c r="I258" s="1305">
        <v>0.23079250000000001</v>
      </c>
      <c r="J258" s="2019"/>
      <c r="K258" s="2019"/>
      <c r="L258" s="2505"/>
      <c r="M258" s="2504"/>
      <c r="N258" s="1542">
        <v>12.462795</v>
      </c>
      <c r="O258" s="1542">
        <v>0.23079250000000001</v>
      </c>
    </row>
    <row r="259" spans="2:15" ht="30" customHeight="1">
      <c r="B259" s="2022">
        <v>257</v>
      </c>
      <c r="C259" s="1369">
        <v>4679835</v>
      </c>
      <c r="D259" s="1417">
        <v>0.11360000000000001</v>
      </c>
      <c r="E259" s="1422"/>
      <c r="F259" s="1418">
        <v>15.59552908</v>
      </c>
      <c r="G259" s="2019" t="s">
        <v>921</v>
      </c>
      <c r="H259" s="2019">
        <v>54</v>
      </c>
      <c r="I259" s="1305">
        <v>0.28880610000000001</v>
      </c>
      <c r="J259" s="2019"/>
      <c r="K259" s="2019"/>
      <c r="L259" s="2505"/>
      <c r="M259" s="2504"/>
      <c r="N259" s="1542">
        <v>15.59552908</v>
      </c>
      <c r="O259" s="1542">
        <v>0.28880610000000001</v>
      </c>
    </row>
    <row r="260" spans="2:15" ht="30" customHeight="1">
      <c r="B260" s="2022">
        <v>258</v>
      </c>
      <c r="C260" s="1369">
        <v>4679835</v>
      </c>
      <c r="D260" s="1417">
        <v>0.11360000000000001</v>
      </c>
      <c r="E260" s="1422"/>
      <c r="F260" s="1418">
        <v>14.494245509999999</v>
      </c>
      <c r="G260" s="2019" t="s">
        <v>921</v>
      </c>
      <c r="H260" s="2019">
        <v>54</v>
      </c>
      <c r="I260" s="1305">
        <v>0.26841189999999998</v>
      </c>
      <c r="J260" s="2019"/>
      <c r="K260" s="2019"/>
      <c r="L260" s="2505"/>
      <c r="M260" s="2504"/>
      <c r="N260" s="1542">
        <v>14.494245509999999</v>
      </c>
      <c r="O260" s="1542">
        <v>0.26841189999999998</v>
      </c>
    </row>
    <row r="261" spans="2:15" ht="30" customHeight="1">
      <c r="B261" s="2022">
        <v>259</v>
      </c>
      <c r="C261" s="1369">
        <v>4679836</v>
      </c>
      <c r="D261" s="1417">
        <v>0.11360000000000001</v>
      </c>
      <c r="E261" s="1422"/>
      <c r="F261" s="1418">
        <v>15.051867219999998</v>
      </c>
      <c r="G261" s="2019" t="s">
        <v>921</v>
      </c>
      <c r="H261" s="2019">
        <v>56</v>
      </c>
      <c r="I261" s="1305">
        <v>0.2687833</v>
      </c>
      <c r="J261" s="2019"/>
      <c r="K261" s="2019"/>
      <c r="L261" s="2505"/>
      <c r="M261" s="2504"/>
      <c r="N261" s="1542">
        <v>15.051867219999998</v>
      </c>
      <c r="O261" s="1542">
        <v>0.2687833</v>
      </c>
    </row>
    <row r="262" spans="2:15" ht="30" customHeight="1">
      <c r="B262" s="2022">
        <v>260</v>
      </c>
      <c r="C262" s="1369">
        <v>4679836</v>
      </c>
      <c r="D262" s="1417">
        <v>0.11360000000000001</v>
      </c>
      <c r="E262" s="1422"/>
      <c r="F262" s="1418">
        <v>12.880140000000001</v>
      </c>
      <c r="G262" s="2019" t="s">
        <v>921</v>
      </c>
      <c r="H262" s="2019">
        <v>56</v>
      </c>
      <c r="I262" s="1305">
        <v>0.2300025</v>
      </c>
      <c r="J262" s="2019"/>
      <c r="K262" s="2019"/>
      <c r="L262" s="2505"/>
      <c r="M262" s="2504"/>
      <c r="N262" s="1542">
        <v>12.880140000000001</v>
      </c>
      <c r="O262" s="1542">
        <v>0.2300025</v>
      </c>
    </row>
    <row r="263" spans="2:15" ht="30" customHeight="1">
      <c r="B263" s="2022">
        <v>261</v>
      </c>
      <c r="C263" s="1369">
        <v>4679837</v>
      </c>
      <c r="D263" s="1417">
        <v>0.11360000000000001</v>
      </c>
      <c r="E263" s="1422"/>
      <c r="F263" s="1418">
        <v>11.781560000000001</v>
      </c>
      <c r="G263" s="2019" t="s">
        <v>921</v>
      </c>
      <c r="H263" s="2019">
        <v>56</v>
      </c>
      <c r="I263" s="1305">
        <v>0.21038499999999999</v>
      </c>
      <c r="J263" s="2019"/>
      <c r="K263" s="2019"/>
      <c r="L263" s="2505"/>
      <c r="M263" s="2504"/>
      <c r="N263" s="1542">
        <v>11.781560000000001</v>
      </c>
      <c r="O263" s="1542">
        <v>0.21038499999999999</v>
      </c>
    </row>
    <row r="264" spans="2:15" ht="30" customHeight="1">
      <c r="B264" s="2022">
        <v>262</v>
      </c>
      <c r="C264" s="1369">
        <v>4679837</v>
      </c>
      <c r="D264" s="1417">
        <v>0.11360000000000001</v>
      </c>
      <c r="E264" s="1422"/>
      <c r="F264" s="1418">
        <v>11.127012780000001</v>
      </c>
      <c r="G264" s="2019" t="s">
        <v>921</v>
      </c>
      <c r="H264" s="2019">
        <v>56</v>
      </c>
      <c r="I264" s="1305">
        <v>0.1986967</v>
      </c>
      <c r="J264" s="2019"/>
      <c r="K264" s="2019"/>
      <c r="L264" s="2505"/>
      <c r="M264" s="2504"/>
      <c r="N264" s="1542">
        <v>11.127012780000001</v>
      </c>
      <c r="O264" s="1542">
        <v>0.1986967</v>
      </c>
    </row>
    <row r="265" spans="2:15" ht="30" customHeight="1">
      <c r="B265" s="2022">
        <v>263</v>
      </c>
      <c r="C265" s="1369">
        <v>4679839</v>
      </c>
      <c r="D265" s="1417">
        <v>0.11360000000000001</v>
      </c>
      <c r="E265" s="1422"/>
      <c r="F265" s="1418">
        <v>18.22641445</v>
      </c>
      <c r="G265" s="2019" t="s">
        <v>921</v>
      </c>
      <c r="H265" s="2019">
        <v>57</v>
      </c>
      <c r="I265" s="1305">
        <v>0.31976169999999998</v>
      </c>
      <c r="J265" s="2019"/>
      <c r="K265" s="2019"/>
      <c r="L265" s="2505"/>
      <c r="M265" s="2504"/>
      <c r="N265" s="1542">
        <v>18.22641445</v>
      </c>
      <c r="O265" s="1542">
        <v>0.31976169999999998</v>
      </c>
    </row>
    <row r="266" spans="2:15" ht="30" customHeight="1">
      <c r="B266" s="2022">
        <v>264</v>
      </c>
      <c r="C266" s="1369">
        <v>4679839</v>
      </c>
      <c r="D266" s="1417">
        <v>0.11360000000000001</v>
      </c>
      <c r="E266" s="1422"/>
      <c r="F266" s="1418">
        <v>4.8536925000000002</v>
      </c>
      <c r="G266" s="2019" t="s">
        <v>921</v>
      </c>
      <c r="H266" s="2019">
        <v>57</v>
      </c>
      <c r="I266" s="1305">
        <v>8.5152500000000006E-2</v>
      </c>
      <c r="J266" s="2019"/>
      <c r="K266" s="2019"/>
      <c r="L266" s="2505"/>
      <c r="M266" s="2504"/>
      <c r="N266" s="1542">
        <v>4.8536925000000002</v>
      </c>
      <c r="O266" s="1542">
        <v>8.5152500000000006E-2</v>
      </c>
    </row>
    <row r="267" spans="2:15" ht="30" customHeight="1">
      <c r="B267" s="2022">
        <v>265</v>
      </c>
      <c r="C267" s="1369">
        <v>4679839</v>
      </c>
      <c r="D267" s="1417">
        <v>0.11360000000000001</v>
      </c>
      <c r="E267" s="1422"/>
      <c r="F267" s="1418">
        <v>4.0555019510000001</v>
      </c>
      <c r="G267" s="2019" t="s">
        <v>921</v>
      </c>
      <c r="H267" s="2019">
        <v>57</v>
      </c>
      <c r="I267" s="1305">
        <v>7.1149199999999996E-2</v>
      </c>
      <c r="J267" s="2019"/>
      <c r="K267" s="2019"/>
      <c r="L267" s="2505"/>
      <c r="M267" s="2504"/>
      <c r="N267" s="1542">
        <v>4.0555019510000001</v>
      </c>
      <c r="O267" s="1542">
        <v>7.1149199999999996E-2</v>
      </c>
    </row>
    <row r="268" spans="2:15" ht="30" customHeight="1">
      <c r="B268" s="2022">
        <v>266</v>
      </c>
      <c r="C268" s="1369">
        <v>4679840</v>
      </c>
      <c r="D268" s="1417">
        <v>0.11360000000000001</v>
      </c>
      <c r="E268" s="1422"/>
      <c r="F268" s="1418">
        <v>3.0825005499999998</v>
      </c>
      <c r="G268" s="2019" t="s">
        <v>921</v>
      </c>
      <c r="H268" s="2019">
        <v>54</v>
      </c>
      <c r="I268" s="1305">
        <v>5.7083299999999997E-2</v>
      </c>
      <c r="J268" s="2019"/>
      <c r="K268" s="2019"/>
      <c r="L268" s="2505"/>
      <c r="M268" s="2504"/>
      <c r="N268" s="1542">
        <v>3.0825005499999998</v>
      </c>
      <c r="O268" s="1542">
        <v>5.7083299999999997E-2</v>
      </c>
    </row>
    <row r="269" spans="2:15" ht="30" customHeight="1">
      <c r="B269" s="2022">
        <v>267</v>
      </c>
      <c r="C269" s="1369">
        <v>4679840</v>
      </c>
      <c r="D269" s="1417">
        <v>0.11360000000000001</v>
      </c>
      <c r="E269" s="1422"/>
      <c r="F269" s="1418">
        <v>18.075465550000001</v>
      </c>
      <c r="G269" s="2019" t="s">
        <v>921</v>
      </c>
      <c r="H269" s="2019">
        <v>54</v>
      </c>
      <c r="I269" s="1305">
        <v>0.3347308</v>
      </c>
      <c r="J269" s="2019"/>
      <c r="K269" s="2019"/>
      <c r="L269" s="2505"/>
      <c r="M269" s="2504"/>
      <c r="N269" s="1542">
        <v>18.075465550000001</v>
      </c>
      <c r="O269" s="1542">
        <v>0.3347308</v>
      </c>
    </row>
    <row r="270" spans="2:15" ht="30" customHeight="1">
      <c r="B270" s="2022">
        <v>268</v>
      </c>
      <c r="C270" s="1369">
        <v>4679840</v>
      </c>
      <c r="D270" s="1417">
        <v>0.11360000000000001</v>
      </c>
      <c r="E270" s="1422"/>
      <c r="F270" s="1418">
        <v>8.05671055</v>
      </c>
      <c r="G270" s="2019" t="s">
        <v>921</v>
      </c>
      <c r="H270" s="2019">
        <v>54</v>
      </c>
      <c r="I270" s="1305">
        <v>0.14919830000000001</v>
      </c>
      <c r="J270" s="2019"/>
      <c r="K270" s="2019"/>
      <c r="L270" s="2505"/>
      <c r="M270" s="2504"/>
      <c r="N270" s="1542">
        <v>8.05671055</v>
      </c>
      <c r="O270" s="1542">
        <v>0.14919830000000001</v>
      </c>
    </row>
    <row r="271" spans="2:15" ht="30" customHeight="1">
      <c r="B271" s="2022">
        <v>269</v>
      </c>
      <c r="C271" s="1369">
        <v>4679841</v>
      </c>
      <c r="D271" s="1417">
        <v>0.11360000000000001</v>
      </c>
      <c r="E271" s="1422"/>
      <c r="F271" s="1418">
        <v>18.42012055</v>
      </c>
      <c r="G271" s="2019" t="s">
        <v>921</v>
      </c>
      <c r="H271" s="2019">
        <v>54</v>
      </c>
      <c r="I271" s="1305">
        <v>0.34111330000000001</v>
      </c>
      <c r="J271" s="2019"/>
      <c r="K271" s="2019"/>
      <c r="L271" s="2505"/>
      <c r="M271" s="2504"/>
      <c r="N271" s="1542">
        <v>18.42012055</v>
      </c>
      <c r="O271" s="1542">
        <v>0.34111330000000001</v>
      </c>
    </row>
    <row r="272" spans="2:15" ht="30" customHeight="1">
      <c r="B272" s="2022">
        <v>270</v>
      </c>
      <c r="C272" s="1369">
        <v>4679841</v>
      </c>
      <c r="D272" s="1417">
        <v>0.11360000000000001</v>
      </c>
      <c r="E272" s="1422"/>
      <c r="F272" s="1418">
        <v>23.152454978000002</v>
      </c>
      <c r="G272" s="2019" t="s">
        <v>921</v>
      </c>
      <c r="H272" s="2019">
        <v>54</v>
      </c>
      <c r="I272" s="1305">
        <v>0.42874916699999999</v>
      </c>
      <c r="J272" s="2019"/>
      <c r="K272" s="2019"/>
      <c r="L272" s="2505"/>
      <c r="M272" s="2504"/>
      <c r="N272" s="1542">
        <v>23.152454978000002</v>
      </c>
      <c r="O272" s="1542">
        <v>0.42874916699999999</v>
      </c>
    </row>
    <row r="273" spans="2:15" ht="30" customHeight="1">
      <c r="B273" s="2022">
        <v>271</v>
      </c>
      <c r="C273" s="1369">
        <v>46710541</v>
      </c>
      <c r="D273" s="1417">
        <v>0.11609999999999999</v>
      </c>
      <c r="E273" s="1422"/>
      <c r="F273" s="1418">
        <v>5.6245000000000003</v>
      </c>
      <c r="G273" s="2019" t="s">
        <v>921</v>
      </c>
      <c r="H273" s="2019">
        <v>120</v>
      </c>
      <c r="I273" s="1305">
        <v>0</v>
      </c>
      <c r="J273" s="2019"/>
      <c r="K273" s="2019"/>
      <c r="L273" s="2505"/>
      <c r="M273" s="2504"/>
      <c r="N273" s="1542">
        <v>5.6245000000000003</v>
      </c>
      <c r="O273" s="1542">
        <v>0</v>
      </c>
    </row>
    <row r="274" spans="2:15" ht="30" customHeight="1">
      <c r="B274" s="2022">
        <v>272</v>
      </c>
      <c r="C274" s="1369">
        <v>46710542</v>
      </c>
      <c r="D274" s="1417">
        <v>0.11609999999999999</v>
      </c>
      <c r="E274" s="1422"/>
      <c r="F274" s="1418">
        <v>5.0843999999999996</v>
      </c>
      <c r="G274" s="2019" t="s">
        <v>921</v>
      </c>
      <c r="H274" s="2019">
        <v>120</v>
      </c>
      <c r="I274" s="1305">
        <v>0</v>
      </c>
      <c r="J274" s="2019"/>
      <c r="K274" s="2019"/>
      <c r="L274" s="2505"/>
      <c r="M274" s="2504"/>
      <c r="N274" s="1542">
        <v>5.0843999999999996</v>
      </c>
      <c r="O274" s="1542">
        <v>0</v>
      </c>
    </row>
    <row r="275" spans="2:15" ht="30" customHeight="1">
      <c r="B275" s="2022">
        <v>273</v>
      </c>
      <c r="C275" s="1369">
        <v>46710743</v>
      </c>
      <c r="D275" s="1417">
        <v>0.10249999999999999</v>
      </c>
      <c r="E275" s="1422"/>
      <c r="F275" s="1418">
        <v>22.562899999999999</v>
      </c>
      <c r="G275" s="2019" t="s">
        <v>921</v>
      </c>
      <c r="H275" s="2019">
        <v>120</v>
      </c>
      <c r="I275" s="1305">
        <v>0</v>
      </c>
      <c r="J275" s="2019"/>
      <c r="K275" s="2019"/>
      <c r="L275" s="2505"/>
      <c r="M275" s="2504"/>
      <c r="N275" s="1542">
        <v>22.562899999999999</v>
      </c>
      <c r="O275" s="1542">
        <v>0</v>
      </c>
    </row>
    <row r="276" spans="2:15" ht="30" customHeight="1">
      <c r="B276" s="2022">
        <v>274</v>
      </c>
      <c r="C276" s="1369">
        <v>46711027</v>
      </c>
      <c r="D276" s="1417">
        <v>0.11360000000000001</v>
      </c>
      <c r="E276" s="1422"/>
      <c r="F276" s="1418">
        <v>19.443000000000001</v>
      </c>
      <c r="G276" s="2019" t="s">
        <v>921</v>
      </c>
      <c r="H276" s="2019">
        <v>120</v>
      </c>
      <c r="I276" s="1305">
        <v>0</v>
      </c>
      <c r="J276" s="2019"/>
      <c r="K276" s="2019"/>
      <c r="L276" s="2505"/>
      <c r="M276" s="2504"/>
      <c r="N276" s="1542">
        <v>19.443000000000001</v>
      </c>
      <c r="O276" s="1542">
        <v>0</v>
      </c>
    </row>
    <row r="277" spans="2:15" ht="30" customHeight="1">
      <c r="B277" s="2022">
        <v>275</v>
      </c>
      <c r="C277" s="1369">
        <v>46711027</v>
      </c>
      <c r="D277" s="1417">
        <v>0.11609999999999999</v>
      </c>
      <c r="E277" s="1422"/>
      <c r="F277" s="1418">
        <v>4.2793999999999999</v>
      </c>
      <c r="G277" s="2019" t="s">
        <v>921</v>
      </c>
      <c r="H277" s="1422"/>
      <c r="I277" s="1305">
        <v>0</v>
      </c>
      <c r="J277" s="2019"/>
      <c r="K277" s="2019"/>
      <c r="L277" s="2505"/>
      <c r="M277" s="2504"/>
      <c r="N277" s="1542">
        <v>4.2793999999999999</v>
      </c>
      <c r="O277" s="1542">
        <v>0</v>
      </c>
    </row>
    <row r="278" spans="2:15" ht="30" customHeight="1">
      <c r="B278" s="2022">
        <v>276</v>
      </c>
      <c r="C278" s="1373">
        <v>46711671</v>
      </c>
      <c r="D278" s="1417">
        <v>0.11360000000000001</v>
      </c>
      <c r="E278" s="1422"/>
      <c r="F278" s="1418">
        <v>1.6057349999999999</v>
      </c>
      <c r="G278" s="2019" t="s">
        <v>921</v>
      </c>
      <c r="H278" s="1422">
        <v>102</v>
      </c>
      <c r="I278" s="1305">
        <v>1.57425E-2</v>
      </c>
      <c r="J278" s="2019"/>
      <c r="K278" s="2019"/>
      <c r="L278" s="2505"/>
      <c r="M278" s="2504"/>
      <c r="N278" s="1542">
        <v>1.6057349999999999</v>
      </c>
      <c r="O278" s="1542">
        <v>1.57425E-2</v>
      </c>
    </row>
    <row r="279" spans="2:15" ht="30" customHeight="1">
      <c r="B279" s="2022">
        <v>277</v>
      </c>
      <c r="C279" s="1373">
        <v>46711671</v>
      </c>
      <c r="D279" s="1417">
        <v>0.11360000000000001</v>
      </c>
      <c r="E279" s="1422"/>
      <c r="F279" s="1418">
        <v>1.802356993999997</v>
      </c>
      <c r="G279" s="2019" t="s">
        <v>921</v>
      </c>
      <c r="H279" s="1422">
        <v>102</v>
      </c>
      <c r="I279" s="1305">
        <v>1.7670167000000001E-2</v>
      </c>
      <c r="J279" s="2019"/>
      <c r="K279" s="2019"/>
      <c r="L279" s="2505"/>
      <c r="M279" s="2504"/>
      <c r="N279" s="1542">
        <v>1.802356993999997</v>
      </c>
      <c r="O279" s="1542">
        <v>1.7670167000000001E-2</v>
      </c>
    </row>
    <row r="280" spans="2:15" ht="30" customHeight="1">
      <c r="B280" s="2022">
        <v>278</v>
      </c>
      <c r="C280" s="1373">
        <v>46711671</v>
      </c>
      <c r="D280" s="1417">
        <v>0.11360000000000001</v>
      </c>
      <c r="E280" s="1422"/>
      <c r="F280" s="1418">
        <v>2.5953900000000001</v>
      </c>
      <c r="G280" s="2019" t="s">
        <v>921</v>
      </c>
      <c r="H280" s="1422">
        <v>102</v>
      </c>
      <c r="I280" s="1305">
        <v>2.5444999999999999E-2</v>
      </c>
      <c r="J280" s="2019"/>
      <c r="K280" s="2019"/>
      <c r="L280" s="2505"/>
      <c r="M280" s="2504"/>
      <c r="N280" s="1542">
        <v>2.5953900000000001</v>
      </c>
      <c r="O280" s="1542">
        <v>2.5444999999999999E-2</v>
      </c>
    </row>
    <row r="281" spans="2:15" ht="30" customHeight="1">
      <c r="B281" s="2022">
        <v>279</v>
      </c>
      <c r="C281" s="1373">
        <v>46711671</v>
      </c>
      <c r="D281" s="1417">
        <v>0.11360000000000001</v>
      </c>
      <c r="E281" s="1422"/>
      <c r="F281" s="1418">
        <v>1.354799999000001</v>
      </c>
      <c r="G281" s="2019" t="s">
        <v>921</v>
      </c>
      <c r="H281" s="1422">
        <v>102</v>
      </c>
      <c r="I281" s="1305">
        <v>1.3282353E-2</v>
      </c>
      <c r="J281" s="2019"/>
      <c r="K281" s="2019"/>
      <c r="L281" s="2505"/>
      <c r="M281" s="2504"/>
      <c r="N281" s="1542">
        <v>1.354799999000001</v>
      </c>
      <c r="O281" s="1542">
        <v>1.3282353E-2</v>
      </c>
    </row>
    <row r="282" spans="2:15" ht="30" customHeight="1">
      <c r="B282" s="2022">
        <v>280</v>
      </c>
      <c r="C282" s="1373">
        <v>46711671</v>
      </c>
      <c r="D282" s="1417">
        <v>0.11360000000000001</v>
      </c>
      <c r="E282" s="1422"/>
      <c r="F282" s="1418">
        <v>2.149277220000001</v>
      </c>
      <c r="G282" s="2019" t="s">
        <v>921</v>
      </c>
      <c r="H282" s="1422">
        <v>102</v>
      </c>
      <c r="I282" s="1305">
        <v>2.1071345000000002E-2</v>
      </c>
      <c r="J282" s="2019"/>
      <c r="K282" s="2019"/>
      <c r="L282" s="2505"/>
      <c r="M282" s="2504"/>
      <c r="N282" s="1542">
        <v>2.149277220000001</v>
      </c>
      <c r="O282" s="1542">
        <v>2.1071345000000002E-2</v>
      </c>
    </row>
    <row r="283" spans="2:15" ht="30" customHeight="1">
      <c r="B283" s="2022">
        <v>281</v>
      </c>
      <c r="C283" s="1544">
        <v>46711671</v>
      </c>
      <c r="D283" s="1417">
        <v>0.11360000000000001</v>
      </c>
      <c r="E283" s="1422"/>
      <c r="F283" s="1418">
        <v>2.3618146779999996</v>
      </c>
      <c r="G283" s="2019" t="s">
        <v>921</v>
      </c>
      <c r="H283" s="2019">
        <v>102</v>
      </c>
      <c r="I283" s="1305">
        <v>2.3155045999999999E-2</v>
      </c>
      <c r="J283" s="2019"/>
      <c r="K283" s="2019"/>
      <c r="L283" s="2505"/>
      <c r="M283" s="2504"/>
      <c r="N283" s="1542">
        <v>2.3618146779999996</v>
      </c>
      <c r="O283" s="1542">
        <v>2.3155045999999999E-2</v>
      </c>
    </row>
    <row r="284" spans="2:15" ht="30" customHeight="1">
      <c r="B284" s="2022">
        <v>282</v>
      </c>
      <c r="C284" s="1544">
        <v>46711671</v>
      </c>
      <c r="D284" s="1417">
        <v>0.11360000000000001</v>
      </c>
      <c r="E284" s="1422"/>
      <c r="F284" s="1418">
        <v>1.1802058</v>
      </c>
      <c r="G284" s="2019" t="s">
        <v>921</v>
      </c>
      <c r="H284" s="2019">
        <v>102</v>
      </c>
      <c r="I284" s="1305">
        <v>1.15706E-2</v>
      </c>
      <c r="J284" s="2019"/>
      <c r="K284" s="2019"/>
      <c r="L284" s="2505"/>
      <c r="M284" s="2504"/>
      <c r="N284" s="1542">
        <v>1.1802058</v>
      </c>
      <c r="O284" s="1542">
        <v>1.15706E-2</v>
      </c>
    </row>
    <row r="285" spans="2:15" ht="30" customHeight="1">
      <c r="B285" s="2022">
        <v>283</v>
      </c>
      <c r="C285" s="1544">
        <v>46711672</v>
      </c>
      <c r="D285" s="1417">
        <v>0.111</v>
      </c>
      <c r="E285" s="1422"/>
      <c r="F285" s="1418">
        <v>18.3355</v>
      </c>
      <c r="G285" s="2019" t="s">
        <v>921</v>
      </c>
      <c r="H285" s="2019">
        <v>120</v>
      </c>
      <c r="I285" s="1305">
        <v>0</v>
      </c>
      <c r="J285" s="2019"/>
      <c r="K285" s="2019"/>
      <c r="L285" s="2505"/>
      <c r="M285" s="2504"/>
      <c r="N285" s="1542">
        <v>18.3355</v>
      </c>
      <c r="O285" s="1542">
        <v>0</v>
      </c>
    </row>
    <row r="286" spans="2:15" ht="30" customHeight="1">
      <c r="B286" s="2022">
        <v>284</v>
      </c>
      <c r="C286" s="1373">
        <v>46711672</v>
      </c>
      <c r="D286" s="1417">
        <v>0.11609999999999999</v>
      </c>
      <c r="E286" s="1422"/>
      <c r="F286" s="1418">
        <v>9.151984101</v>
      </c>
      <c r="G286" s="2019" t="s">
        <v>921</v>
      </c>
      <c r="H286" s="2019">
        <v>120</v>
      </c>
      <c r="I286" s="1305">
        <v>0</v>
      </c>
      <c r="J286" s="2019"/>
      <c r="K286" s="2019"/>
      <c r="L286" s="2505"/>
      <c r="M286" s="2504"/>
      <c r="N286" s="1542">
        <v>9.151984101</v>
      </c>
      <c r="O286" s="1542">
        <v>0</v>
      </c>
    </row>
    <row r="287" spans="2:15" ht="30" customHeight="1">
      <c r="B287" s="2022">
        <v>285</v>
      </c>
      <c r="C287" s="1373">
        <v>46711680</v>
      </c>
      <c r="D287" s="1417">
        <v>0.111</v>
      </c>
      <c r="E287" s="1422"/>
      <c r="F287" s="1418">
        <v>6.9391999999999996</v>
      </c>
      <c r="G287" s="2019" t="s">
        <v>921</v>
      </c>
      <c r="H287" s="2019">
        <v>120</v>
      </c>
      <c r="I287" s="1305">
        <v>0</v>
      </c>
      <c r="J287" s="2019"/>
      <c r="K287" s="2019"/>
      <c r="L287" s="2505"/>
      <c r="M287" s="2504"/>
      <c r="N287" s="1542">
        <v>6.9391999999999996</v>
      </c>
      <c r="O287" s="1542">
        <v>0</v>
      </c>
    </row>
    <row r="288" spans="2:15" ht="30" customHeight="1">
      <c r="B288" s="2022">
        <v>286</v>
      </c>
      <c r="C288" s="1373">
        <v>46711680</v>
      </c>
      <c r="D288" s="1417">
        <v>0.11609999999999999</v>
      </c>
      <c r="E288" s="1422"/>
      <c r="F288" s="1418">
        <v>12.0183</v>
      </c>
      <c r="G288" s="2019" t="s">
        <v>921</v>
      </c>
      <c r="H288" s="2019">
        <v>120</v>
      </c>
      <c r="I288" s="1305">
        <v>0</v>
      </c>
      <c r="J288" s="2019"/>
      <c r="K288" s="2019"/>
      <c r="L288" s="2505"/>
      <c r="M288" s="2504"/>
      <c r="N288" s="1542">
        <v>12.0183</v>
      </c>
      <c r="O288" s="1542">
        <v>0</v>
      </c>
    </row>
    <row r="289" spans="2:15" ht="30" customHeight="1">
      <c r="B289" s="2022">
        <v>287</v>
      </c>
      <c r="C289" s="1373">
        <v>46711680</v>
      </c>
      <c r="D289" s="1417">
        <v>0.11609999999999999</v>
      </c>
      <c r="E289" s="1422"/>
      <c r="F289" s="1418">
        <v>11.936299999999999</v>
      </c>
      <c r="G289" s="2019" t="s">
        <v>921</v>
      </c>
      <c r="H289" s="2019"/>
      <c r="I289" s="1305">
        <v>0</v>
      </c>
      <c r="J289" s="2019"/>
      <c r="K289" s="2019"/>
      <c r="L289" s="2505"/>
      <c r="M289" s="2504"/>
      <c r="N289" s="1542">
        <v>11.936299999999999</v>
      </c>
      <c r="O289" s="1542">
        <v>0</v>
      </c>
    </row>
    <row r="290" spans="2:15" ht="30" customHeight="1">
      <c r="B290" s="2022">
        <v>288</v>
      </c>
      <c r="C290" s="1373">
        <v>46711680</v>
      </c>
      <c r="D290" s="1417">
        <v>0.11609999999999999</v>
      </c>
      <c r="E290" s="1422"/>
      <c r="F290" s="1418">
        <v>13.2339</v>
      </c>
      <c r="G290" s="2019" t="s">
        <v>921</v>
      </c>
      <c r="H290" s="2019"/>
      <c r="I290" s="1305">
        <v>0</v>
      </c>
      <c r="J290" s="2019"/>
      <c r="K290" s="2019"/>
      <c r="L290" s="2505"/>
      <c r="M290" s="2504"/>
      <c r="N290" s="1542">
        <v>13.2339</v>
      </c>
      <c r="O290" s="1542">
        <v>0</v>
      </c>
    </row>
    <row r="291" spans="2:15" ht="30" customHeight="1">
      <c r="B291" s="2022">
        <v>289</v>
      </c>
      <c r="C291" s="1373">
        <v>46711681</v>
      </c>
      <c r="D291" s="1417">
        <v>0.10249999999999999</v>
      </c>
      <c r="E291" s="1422"/>
      <c r="F291" s="1418">
        <v>27.1995</v>
      </c>
      <c r="G291" s="2019" t="s">
        <v>921</v>
      </c>
      <c r="H291" s="2019">
        <v>120</v>
      </c>
      <c r="I291" s="1305">
        <v>0</v>
      </c>
      <c r="J291" s="2019"/>
      <c r="K291" s="2019"/>
      <c r="L291" s="2505" t="s">
        <v>1133</v>
      </c>
      <c r="M291" s="2504" t="s">
        <v>5468</v>
      </c>
      <c r="N291" s="1542">
        <v>27.1995</v>
      </c>
      <c r="O291" s="1542">
        <v>0</v>
      </c>
    </row>
    <row r="292" spans="2:15" ht="30" customHeight="1">
      <c r="B292" s="2022">
        <v>290</v>
      </c>
      <c r="C292" s="1373">
        <v>46711937</v>
      </c>
      <c r="D292" s="1417">
        <v>0.111</v>
      </c>
      <c r="E292" s="1422"/>
      <c r="F292" s="1418">
        <v>28.158999999999999</v>
      </c>
      <c r="G292" s="2019" t="s">
        <v>921</v>
      </c>
      <c r="H292" s="2019">
        <v>120</v>
      </c>
      <c r="I292" s="1305">
        <v>0</v>
      </c>
      <c r="J292" s="2019"/>
      <c r="K292" s="2019"/>
      <c r="L292" s="2505"/>
      <c r="M292" s="2504"/>
      <c r="N292" s="1542">
        <v>28.158999999999999</v>
      </c>
      <c r="O292" s="1542">
        <v>0</v>
      </c>
    </row>
    <row r="293" spans="2:15" ht="30" customHeight="1">
      <c r="B293" s="2022">
        <v>291</v>
      </c>
      <c r="C293" s="1373">
        <v>46711937</v>
      </c>
      <c r="D293" s="1417">
        <v>0.11609999999999999</v>
      </c>
      <c r="E293" s="1422"/>
      <c r="F293" s="1418">
        <v>30.3001</v>
      </c>
      <c r="G293" s="2019" t="s">
        <v>921</v>
      </c>
      <c r="H293" s="2019"/>
      <c r="I293" s="1305">
        <v>0</v>
      </c>
      <c r="J293" s="2019"/>
      <c r="K293" s="2019"/>
      <c r="L293" s="2505"/>
      <c r="M293" s="2504"/>
      <c r="N293" s="1542">
        <v>30.3001</v>
      </c>
      <c r="O293" s="1542">
        <v>0</v>
      </c>
    </row>
    <row r="294" spans="2:15" ht="30" customHeight="1">
      <c r="B294" s="2022">
        <v>292</v>
      </c>
      <c r="C294" s="1369">
        <v>46712047</v>
      </c>
      <c r="D294" s="1417">
        <v>0.11360000000000001</v>
      </c>
      <c r="E294" s="1422"/>
      <c r="F294" s="1418">
        <v>2.4720700890000002</v>
      </c>
      <c r="G294" s="2019" t="s">
        <v>921</v>
      </c>
      <c r="H294" s="2019">
        <v>87</v>
      </c>
      <c r="I294" s="1305">
        <v>2.8414499999999999E-2</v>
      </c>
      <c r="J294" s="2019"/>
      <c r="K294" s="2019"/>
      <c r="L294" s="2505"/>
      <c r="M294" s="2504"/>
      <c r="N294" s="1542">
        <v>2.4720700890000002</v>
      </c>
      <c r="O294" s="1542">
        <v>2.8414499999999999E-2</v>
      </c>
    </row>
    <row r="295" spans="2:15" ht="30" customHeight="1">
      <c r="B295" s="2022">
        <v>293</v>
      </c>
      <c r="C295" s="1369">
        <v>46712047</v>
      </c>
      <c r="D295" s="1417">
        <v>0.11360000000000001</v>
      </c>
      <c r="E295" s="1422"/>
      <c r="F295" s="1418">
        <v>0.49401553899999995</v>
      </c>
      <c r="G295" s="2019" t="s">
        <v>921</v>
      </c>
      <c r="H295" s="2019">
        <v>87</v>
      </c>
      <c r="I295" s="1305">
        <v>5.6782999999999998E-3</v>
      </c>
      <c r="J295" s="2019"/>
      <c r="K295" s="2019"/>
      <c r="L295" s="2505"/>
      <c r="M295" s="2504"/>
      <c r="N295" s="1542">
        <v>0.49401553899999995</v>
      </c>
      <c r="O295" s="1542">
        <v>5.6782999999999998E-3</v>
      </c>
    </row>
    <row r="296" spans="2:15" ht="30" customHeight="1">
      <c r="B296" s="2022">
        <v>294</v>
      </c>
      <c r="C296" s="1369">
        <v>46712048</v>
      </c>
      <c r="D296" s="1417">
        <v>0.11360000000000001</v>
      </c>
      <c r="E296" s="1422"/>
      <c r="F296" s="1418">
        <v>1.6261970109999999</v>
      </c>
      <c r="G296" s="2019" t="s">
        <v>921</v>
      </c>
      <c r="H296" s="2019">
        <v>87</v>
      </c>
      <c r="I296" s="1305">
        <v>1.8691900000000001E-2</v>
      </c>
      <c r="J296" s="2019"/>
      <c r="K296" s="2019"/>
      <c r="L296" s="2505"/>
      <c r="M296" s="2504"/>
      <c r="N296" s="1542">
        <v>1.6261970109999999</v>
      </c>
      <c r="O296" s="1542">
        <v>1.8691900000000001E-2</v>
      </c>
    </row>
    <row r="297" spans="2:15" ht="30" customHeight="1">
      <c r="B297" s="2022">
        <v>295</v>
      </c>
      <c r="C297" s="1369">
        <v>46712048</v>
      </c>
      <c r="D297" s="1417">
        <v>0.11360000000000001</v>
      </c>
      <c r="E297" s="1422"/>
      <c r="F297" s="1418">
        <v>0.54273553899999993</v>
      </c>
      <c r="G297" s="2019" t="s">
        <v>921</v>
      </c>
      <c r="H297" s="2019">
        <v>87</v>
      </c>
      <c r="I297" s="1305">
        <v>6.2382999999999996E-3</v>
      </c>
      <c r="J297" s="2019"/>
      <c r="K297" s="2019"/>
      <c r="L297" s="2505"/>
      <c r="M297" s="2504"/>
      <c r="N297" s="1542">
        <v>0.54273553899999993</v>
      </c>
      <c r="O297" s="1542">
        <v>6.2382999999999996E-3</v>
      </c>
    </row>
    <row r="298" spans="2:15" ht="30" customHeight="1">
      <c r="B298" s="2022">
        <v>296</v>
      </c>
      <c r="C298" s="1369">
        <v>46712049</v>
      </c>
      <c r="D298" s="1417">
        <v>0.11360000000000001</v>
      </c>
      <c r="E298" s="1422"/>
      <c r="F298" s="1418">
        <v>2.0708105109999999</v>
      </c>
      <c r="G298" s="2019" t="s">
        <v>921</v>
      </c>
      <c r="H298" s="2019">
        <v>87</v>
      </c>
      <c r="I298" s="1305">
        <v>2.3802400000000001E-2</v>
      </c>
      <c r="J298" s="2019"/>
      <c r="K298" s="2019"/>
      <c r="L298" s="2505"/>
      <c r="M298" s="2504"/>
      <c r="N298" s="1542">
        <v>2.0708105109999999</v>
      </c>
      <c r="O298" s="1542">
        <v>2.3802400000000001E-2</v>
      </c>
    </row>
    <row r="299" spans="2:15" ht="30" customHeight="1">
      <c r="B299" s="2022">
        <v>297</v>
      </c>
      <c r="C299" s="1369">
        <v>46712049</v>
      </c>
      <c r="D299" s="1417">
        <v>0.11360000000000001</v>
      </c>
      <c r="E299" s="1422"/>
      <c r="F299" s="1418">
        <v>0.46602946100000003</v>
      </c>
      <c r="G299" s="2019" t="s">
        <v>921</v>
      </c>
      <c r="H299" s="2019">
        <v>87</v>
      </c>
      <c r="I299" s="1305">
        <v>5.3566999999999998E-3</v>
      </c>
      <c r="J299" s="2019"/>
      <c r="K299" s="2019"/>
      <c r="L299" s="2505"/>
      <c r="M299" s="2504"/>
      <c r="N299" s="1542">
        <v>0.46602946100000003</v>
      </c>
      <c r="O299" s="1542">
        <v>5.3566999999999998E-3</v>
      </c>
    </row>
    <row r="300" spans="2:15" ht="30" customHeight="1">
      <c r="B300" s="2022">
        <v>298</v>
      </c>
      <c r="C300" s="1369">
        <v>46712050</v>
      </c>
      <c r="D300" s="1417">
        <v>0.11360000000000001</v>
      </c>
      <c r="E300" s="1422"/>
      <c r="F300" s="1418">
        <v>2.0154489890000002</v>
      </c>
      <c r="G300" s="2019" t="s">
        <v>921</v>
      </c>
      <c r="H300" s="2019">
        <v>87</v>
      </c>
      <c r="I300" s="1305">
        <v>2.3166099999999998E-2</v>
      </c>
      <c r="J300" s="2019"/>
      <c r="K300" s="2019"/>
      <c r="L300" s="2505"/>
      <c r="M300" s="2504"/>
      <c r="N300" s="1542">
        <v>2.0154489890000002</v>
      </c>
      <c r="O300" s="1542">
        <v>2.3166099999999998E-2</v>
      </c>
    </row>
    <row r="301" spans="2:15" ht="30" customHeight="1">
      <c r="B301" s="2022">
        <v>299</v>
      </c>
      <c r="C301" s="1369">
        <v>46712050</v>
      </c>
      <c r="D301" s="1417">
        <v>0.11360000000000001</v>
      </c>
      <c r="E301" s="1422"/>
      <c r="F301" s="1418">
        <v>0.46196999999999999</v>
      </c>
      <c r="G301" s="2019" t="s">
        <v>921</v>
      </c>
      <c r="H301" s="2019">
        <v>87</v>
      </c>
      <c r="I301" s="1305">
        <v>5.3099999999999996E-3</v>
      </c>
      <c r="J301" s="2019"/>
      <c r="K301" s="2019"/>
      <c r="L301" s="2505"/>
      <c r="M301" s="2504"/>
      <c r="N301" s="1542">
        <v>0.46196999999999999</v>
      </c>
      <c r="O301" s="1542">
        <v>5.3099999999999996E-3</v>
      </c>
    </row>
    <row r="302" spans="2:15" ht="30" customHeight="1">
      <c r="B302" s="2022">
        <v>300</v>
      </c>
      <c r="C302" s="1369">
        <v>46712051</v>
      </c>
      <c r="D302" s="1417">
        <v>0.11360000000000001</v>
      </c>
      <c r="E302" s="1422"/>
      <c r="F302" s="1418">
        <v>10.145505</v>
      </c>
      <c r="G302" s="2019" t="s">
        <v>921</v>
      </c>
      <c r="H302" s="2019">
        <v>87</v>
      </c>
      <c r="I302" s="1305">
        <v>0.116615</v>
      </c>
      <c r="J302" s="2019"/>
      <c r="K302" s="2019"/>
      <c r="L302" s="2505"/>
      <c r="M302" s="2504"/>
      <c r="N302" s="1542">
        <v>10.145505</v>
      </c>
      <c r="O302" s="1542">
        <v>0.116615</v>
      </c>
    </row>
    <row r="303" spans="2:15" ht="30" customHeight="1">
      <c r="B303" s="2022">
        <v>301</v>
      </c>
      <c r="C303" s="1369">
        <v>46712051</v>
      </c>
      <c r="D303" s="1417">
        <v>0.11360000000000001</v>
      </c>
      <c r="E303" s="1422"/>
      <c r="F303" s="1418">
        <v>2.3619769609999999</v>
      </c>
      <c r="G303" s="2019" t="s">
        <v>921</v>
      </c>
      <c r="H303" s="2019">
        <v>87</v>
      </c>
      <c r="I303" s="1305">
        <v>2.7149199999999998E-2</v>
      </c>
      <c r="J303" s="2019"/>
      <c r="K303" s="2019"/>
      <c r="L303" s="2505"/>
      <c r="M303" s="2504"/>
      <c r="N303" s="1542">
        <v>2.3619769609999999</v>
      </c>
      <c r="O303" s="1542">
        <v>2.7149199999999998E-2</v>
      </c>
    </row>
    <row r="304" spans="2:15" ht="30" customHeight="1">
      <c r="B304" s="2022">
        <v>302</v>
      </c>
      <c r="C304" s="1369">
        <v>46712132</v>
      </c>
      <c r="D304" s="1417">
        <v>0.11360000000000001</v>
      </c>
      <c r="E304" s="1422"/>
      <c r="F304" s="1418">
        <v>11.050599999999999</v>
      </c>
      <c r="G304" s="2019" t="s">
        <v>921</v>
      </c>
      <c r="H304" s="2019">
        <v>120</v>
      </c>
      <c r="I304" s="1305">
        <v>0</v>
      </c>
      <c r="J304" s="2019"/>
      <c r="K304" s="2019"/>
      <c r="L304" s="2505"/>
      <c r="M304" s="2504"/>
      <c r="N304" s="1542">
        <v>11.050599999999999</v>
      </c>
      <c r="O304" s="1542">
        <v>0</v>
      </c>
    </row>
    <row r="305" spans="2:15" ht="30" customHeight="1">
      <c r="B305" s="2022">
        <v>303</v>
      </c>
      <c r="C305" s="1369">
        <v>46712133</v>
      </c>
      <c r="D305" s="1417">
        <v>0.111</v>
      </c>
      <c r="E305" s="1422"/>
      <c r="F305" s="1418">
        <v>20.148</v>
      </c>
      <c r="G305" s="2019" t="s">
        <v>921</v>
      </c>
      <c r="H305" s="2019">
        <v>120</v>
      </c>
      <c r="I305" s="1305">
        <v>0</v>
      </c>
      <c r="J305" s="2019"/>
      <c r="K305" s="2019"/>
      <c r="L305" s="2505"/>
      <c r="M305" s="2504"/>
      <c r="N305" s="1542">
        <v>20.148</v>
      </c>
      <c r="O305" s="1542">
        <v>0</v>
      </c>
    </row>
    <row r="306" spans="2:15" ht="30" customHeight="1">
      <c r="B306" s="2022">
        <v>304</v>
      </c>
      <c r="C306" s="1369">
        <v>46712133</v>
      </c>
      <c r="D306" s="1417">
        <v>0.11609999999999999</v>
      </c>
      <c r="E306" s="1422"/>
      <c r="F306" s="1418">
        <v>7.3240709879999999</v>
      </c>
      <c r="G306" s="2019" t="s">
        <v>921</v>
      </c>
      <c r="H306" s="2019">
        <v>120</v>
      </c>
      <c r="I306" s="1305">
        <v>0</v>
      </c>
      <c r="J306" s="2019"/>
      <c r="K306" s="2019"/>
      <c r="L306" s="2505"/>
      <c r="M306" s="2504"/>
      <c r="N306" s="1542">
        <v>7.3240709879999999</v>
      </c>
      <c r="O306" s="1542">
        <v>0</v>
      </c>
    </row>
    <row r="307" spans="2:15" ht="30" customHeight="1">
      <c r="B307" s="2022">
        <v>305</v>
      </c>
      <c r="C307" s="1369">
        <v>46713002</v>
      </c>
      <c r="D307" s="1417">
        <v>0.11360000000000001</v>
      </c>
      <c r="E307" s="1422"/>
      <c r="F307" s="1418">
        <v>1.9767647050000001</v>
      </c>
      <c r="G307" s="2019" t="s">
        <v>921</v>
      </c>
      <c r="H307" s="2019">
        <v>89</v>
      </c>
      <c r="I307" s="1305">
        <v>2.2210799999999999E-2</v>
      </c>
      <c r="J307" s="2019"/>
      <c r="K307" s="2019"/>
      <c r="L307" s="2505"/>
      <c r="M307" s="2504"/>
      <c r="N307" s="1542">
        <v>1.9767647050000001</v>
      </c>
      <c r="O307" s="1542">
        <v>2.2210799999999999E-2</v>
      </c>
    </row>
    <row r="308" spans="2:15" ht="30" customHeight="1">
      <c r="B308" s="2022">
        <v>306</v>
      </c>
      <c r="C308" s="1369">
        <v>46713002</v>
      </c>
      <c r="D308" s="1417">
        <v>0.11360000000000001</v>
      </c>
      <c r="E308" s="1422"/>
      <c r="F308" s="1418">
        <v>7.0997382049999995</v>
      </c>
      <c r="G308" s="2019" t="s">
        <v>921</v>
      </c>
      <c r="H308" s="2019">
        <v>89</v>
      </c>
      <c r="I308" s="1305">
        <v>7.9772300000000004E-2</v>
      </c>
      <c r="J308" s="2019"/>
      <c r="K308" s="2019"/>
      <c r="L308" s="2505"/>
      <c r="M308" s="2504"/>
      <c r="N308" s="1542">
        <v>7.0997382049999995</v>
      </c>
      <c r="O308" s="1542">
        <v>7.9772300000000004E-2</v>
      </c>
    </row>
    <row r="309" spans="2:15" ht="30" customHeight="1">
      <c r="B309" s="2022">
        <v>307</v>
      </c>
      <c r="C309" s="1369">
        <v>46713002</v>
      </c>
      <c r="D309" s="1417">
        <v>0.11360000000000001</v>
      </c>
      <c r="E309" s="1422"/>
      <c r="F309" s="1418">
        <v>5.1070425000000004</v>
      </c>
      <c r="G309" s="2019" t="s">
        <v>921</v>
      </c>
      <c r="H309" s="2019">
        <v>89</v>
      </c>
      <c r="I309" s="1305">
        <v>5.7382500000000003E-2</v>
      </c>
      <c r="J309" s="2019"/>
      <c r="K309" s="2019"/>
      <c r="L309" s="2505"/>
      <c r="M309" s="2504"/>
      <c r="N309" s="1542">
        <v>5.1070425000000004</v>
      </c>
      <c r="O309" s="1542">
        <v>5.7382500000000003E-2</v>
      </c>
    </row>
    <row r="310" spans="2:15" ht="30" customHeight="1">
      <c r="B310" s="2022">
        <v>308</v>
      </c>
      <c r="C310" s="1369">
        <v>46713002</v>
      </c>
      <c r="D310" s="1417">
        <v>0.11360000000000001</v>
      </c>
      <c r="E310" s="1422"/>
      <c r="F310" s="1418">
        <v>12.276556709999999</v>
      </c>
      <c r="G310" s="2019" t="s">
        <v>921</v>
      </c>
      <c r="H310" s="2019">
        <v>89</v>
      </c>
      <c r="I310" s="1305">
        <v>0.1379388</v>
      </c>
      <c r="J310" s="2019"/>
      <c r="K310" s="2019"/>
      <c r="L310" s="2505"/>
      <c r="M310" s="2504"/>
      <c r="N310" s="1542">
        <v>12.276556709999999</v>
      </c>
      <c r="O310" s="1542">
        <v>0.1379388</v>
      </c>
    </row>
    <row r="311" spans="2:15" ht="30" customHeight="1">
      <c r="B311" s="2022">
        <v>309</v>
      </c>
      <c r="C311" s="1369">
        <v>46713003</v>
      </c>
      <c r="D311" s="1417">
        <v>0.11360000000000001</v>
      </c>
      <c r="E311" s="1422"/>
      <c r="F311" s="1418">
        <v>1.5862025</v>
      </c>
      <c r="G311" s="2019" t="s">
        <v>921</v>
      </c>
      <c r="H311" s="2019">
        <v>89</v>
      </c>
      <c r="I311" s="1305">
        <v>1.7822500000000002E-2</v>
      </c>
      <c r="J311" s="2019"/>
      <c r="K311" s="2019"/>
      <c r="L311" s="2505"/>
      <c r="M311" s="2504"/>
      <c r="N311" s="1542">
        <v>1.5862025</v>
      </c>
      <c r="O311" s="1542">
        <v>1.7822500000000002E-2</v>
      </c>
    </row>
    <row r="312" spans="2:15" ht="30" customHeight="1">
      <c r="B312" s="2022">
        <v>310</v>
      </c>
      <c r="C312" s="1369">
        <v>46713003</v>
      </c>
      <c r="D312" s="1417">
        <v>0.11360000000000001</v>
      </c>
      <c r="E312" s="1422"/>
      <c r="F312" s="1418">
        <v>5.1081105000000004</v>
      </c>
      <c r="G312" s="2019" t="s">
        <v>921</v>
      </c>
      <c r="H312" s="2019">
        <v>89</v>
      </c>
      <c r="I312" s="1305">
        <v>5.7394500000000001E-2</v>
      </c>
      <c r="J312" s="2019"/>
      <c r="K312" s="2019"/>
      <c r="L312" s="2505"/>
      <c r="M312" s="2504"/>
      <c r="N312" s="1542">
        <v>5.1081105000000004</v>
      </c>
      <c r="O312" s="1542">
        <v>5.7394500000000001E-2</v>
      </c>
    </row>
    <row r="313" spans="2:15" ht="30" customHeight="1">
      <c r="B313" s="2022">
        <v>311</v>
      </c>
      <c r="C313" s="1369">
        <v>46713003</v>
      </c>
      <c r="D313" s="1417">
        <v>0.11360000000000001</v>
      </c>
      <c r="E313" s="1422"/>
      <c r="F313" s="1418">
        <v>4.8675577950000006</v>
      </c>
      <c r="G313" s="2019" t="s">
        <v>921</v>
      </c>
      <c r="H313" s="2019">
        <v>89</v>
      </c>
      <c r="I313" s="1305">
        <v>5.4691700000000003E-2</v>
      </c>
      <c r="J313" s="2019"/>
      <c r="K313" s="2019"/>
      <c r="L313" s="2505"/>
      <c r="M313" s="2504"/>
      <c r="N313" s="1542">
        <v>4.8675577950000006</v>
      </c>
      <c r="O313" s="1542">
        <v>5.4691700000000003E-2</v>
      </c>
    </row>
    <row r="314" spans="2:15" ht="30" customHeight="1">
      <c r="B314" s="2022">
        <v>312</v>
      </c>
      <c r="C314" s="1369">
        <v>46713003</v>
      </c>
      <c r="D314" s="1417">
        <v>0.11360000000000001</v>
      </c>
      <c r="E314" s="1422"/>
      <c r="F314" s="1418">
        <v>10.7457853</v>
      </c>
      <c r="G314" s="2019" t="s">
        <v>921</v>
      </c>
      <c r="H314" s="2019">
        <v>89</v>
      </c>
      <c r="I314" s="1305">
        <v>0.1207392</v>
      </c>
      <c r="J314" s="2019"/>
      <c r="K314" s="2019"/>
      <c r="L314" s="2505"/>
      <c r="M314" s="2504"/>
      <c r="N314" s="1542">
        <v>10.7457853</v>
      </c>
      <c r="O314" s="1542">
        <v>0.1207392</v>
      </c>
    </row>
    <row r="315" spans="2:15" ht="30" customHeight="1">
      <c r="B315" s="2022">
        <v>313</v>
      </c>
      <c r="C315" s="1369">
        <v>46713004</v>
      </c>
      <c r="D315" s="1417">
        <v>0.11360000000000001</v>
      </c>
      <c r="E315" s="1422"/>
      <c r="F315" s="1418">
        <v>1.9941197050000001</v>
      </c>
      <c r="G315" s="2019" t="s">
        <v>921</v>
      </c>
      <c r="H315" s="2019">
        <v>89</v>
      </c>
      <c r="I315" s="1305">
        <v>2.24058E-2</v>
      </c>
      <c r="J315" s="2019"/>
      <c r="K315" s="2019"/>
      <c r="L315" s="2505"/>
      <c r="M315" s="2504"/>
      <c r="N315" s="1542">
        <v>1.9941197050000001</v>
      </c>
      <c r="O315" s="1542">
        <v>2.24058E-2</v>
      </c>
    </row>
    <row r="316" spans="2:15" ht="30" customHeight="1">
      <c r="B316" s="2022">
        <v>314</v>
      </c>
      <c r="C316" s="1369">
        <v>46713004</v>
      </c>
      <c r="D316" s="1417">
        <v>0.11360000000000001</v>
      </c>
      <c r="E316" s="1422"/>
      <c r="F316" s="1418">
        <v>2.4776567050000002</v>
      </c>
      <c r="G316" s="2019" t="s">
        <v>921</v>
      </c>
      <c r="H316" s="2019">
        <v>89</v>
      </c>
      <c r="I316" s="1305">
        <v>2.78388E-2</v>
      </c>
      <c r="J316" s="2019"/>
      <c r="K316" s="2019"/>
      <c r="L316" s="2505"/>
      <c r="M316" s="2504"/>
      <c r="N316" s="1542">
        <v>2.4776567050000002</v>
      </c>
      <c r="O316" s="1542">
        <v>2.78388E-2</v>
      </c>
    </row>
    <row r="317" spans="2:15" ht="30" customHeight="1">
      <c r="B317" s="2022">
        <v>315</v>
      </c>
      <c r="C317" s="1369">
        <v>46713004</v>
      </c>
      <c r="D317" s="1417">
        <v>0.11360000000000001</v>
      </c>
      <c r="E317" s="1422"/>
      <c r="F317" s="1418">
        <v>1.9537724999999999</v>
      </c>
      <c r="G317" s="2019" t="s">
        <v>921</v>
      </c>
      <c r="H317" s="2019">
        <v>89</v>
      </c>
      <c r="I317" s="1305">
        <v>2.19525E-2</v>
      </c>
      <c r="J317" s="2019"/>
      <c r="K317" s="2019"/>
      <c r="L317" s="2505"/>
      <c r="M317" s="2504"/>
      <c r="N317" s="1542">
        <v>1.9537724999999999</v>
      </c>
      <c r="O317" s="1542">
        <v>2.19525E-2</v>
      </c>
    </row>
    <row r="318" spans="2:15" ht="30" customHeight="1">
      <c r="B318" s="2022">
        <v>316</v>
      </c>
      <c r="C318" s="1369">
        <v>46713004</v>
      </c>
      <c r="D318" s="1417">
        <v>0.11360000000000001</v>
      </c>
      <c r="E318" s="1422"/>
      <c r="F318" s="1418">
        <v>7.0550069500000001</v>
      </c>
      <c r="G318" s="2019" t="s">
        <v>921</v>
      </c>
      <c r="H318" s="2019">
        <v>89</v>
      </c>
      <c r="I318" s="1305">
        <v>7.9269800000000001E-2</v>
      </c>
      <c r="J318" s="2019"/>
      <c r="K318" s="2019"/>
      <c r="L318" s="2505"/>
      <c r="M318" s="2504"/>
      <c r="N318" s="1542">
        <v>7.0550069500000001</v>
      </c>
      <c r="O318" s="1542">
        <v>7.9269800000000001E-2</v>
      </c>
    </row>
    <row r="319" spans="2:15" ht="30" customHeight="1">
      <c r="B319" s="2022">
        <v>317</v>
      </c>
      <c r="C319" s="1369">
        <v>46713005</v>
      </c>
      <c r="D319" s="1417">
        <v>0.11360000000000001</v>
      </c>
      <c r="E319" s="1422"/>
      <c r="F319" s="1418">
        <v>1.711840295</v>
      </c>
      <c r="G319" s="2019" t="s">
        <v>921</v>
      </c>
      <c r="H319" s="2019">
        <v>89</v>
      </c>
      <c r="I319" s="1305">
        <v>1.92342E-2</v>
      </c>
      <c r="J319" s="2019"/>
      <c r="K319" s="2019"/>
      <c r="L319" s="2505"/>
      <c r="M319" s="2504"/>
      <c r="N319" s="1542">
        <v>1.711840295</v>
      </c>
      <c r="O319" s="1542">
        <v>1.92342E-2</v>
      </c>
    </row>
    <row r="320" spans="2:15" ht="30" customHeight="1">
      <c r="B320" s="2022">
        <v>318</v>
      </c>
      <c r="C320" s="1369">
        <v>46713005</v>
      </c>
      <c r="D320" s="1423">
        <v>0.11360000000000001</v>
      </c>
      <c r="E320" s="1422"/>
      <c r="F320" s="1418">
        <v>5.3870667049999996</v>
      </c>
      <c r="G320" s="2019" t="s">
        <v>921</v>
      </c>
      <c r="H320" s="2019">
        <v>89</v>
      </c>
      <c r="I320" s="1305">
        <v>6.0528800000000001E-2</v>
      </c>
      <c r="J320" s="2019"/>
      <c r="K320" s="2019"/>
      <c r="L320" s="2505"/>
      <c r="M320" s="2504"/>
      <c r="N320" s="1542">
        <v>5.3870667049999996</v>
      </c>
      <c r="O320" s="1542">
        <v>6.0528800000000001E-2</v>
      </c>
    </row>
    <row r="321" spans="2:15" ht="30" customHeight="1">
      <c r="B321" s="2022">
        <v>319</v>
      </c>
      <c r="C321" s="1369">
        <v>46713005</v>
      </c>
      <c r="D321" s="1417">
        <v>0.11360000000000001</v>
      </c>
      <c r="E321" s="1422"/>
      <c r="F321" s="1418">
        <v>3.8788425000000002</v>
      </c>
      <c r="G321" s="2019" t="s">
        <v>921</v>
      </c>
      <c r="H321" s="2019">
        <v>89</v>
      </c>
      <c r="I321" s="1305">
        <v>4.3582500000000003E-2</v>
      </c>
      <c r="J321" s="2019"/>
      <c r="K321" s="2019"/>
      <c r="L321" s="2505"/>
      <c r="M321" s="2504"/>
      <c r="N321" s="1542">
        <v>3.8788425000000002</v>
      </c>
      <c r="O321" s="1542">
        <v>4.3582500000000003E-2</v>
      </c>
    </row>
    <row r="322" spans="2:15" ht="30" customHeight="1">
      <c r="B322" s="2022">
        <v>320</v>
      </c>
      <c r="C322" s="1369">
        <v>46713005</v>
      </c>
      <c r="D322" s="1417">
        <v>0.11360000000000001</v>
      </c>
      <c r="E322" s="1422"/>
      <c r="F322" s="1418">
        <v>10.1034278</v>
      </c>
      <c r="G322" s="2019" t="s">
        <v>921</v>
      </c>
      <c r="H322" s="2019">
        <v>89</v>
      </c>
      <c r="I322" s="1305">
        <v>0.1135217</v>
      </c>
      <c r="J322" s="2019"/>
      <c r="K322" s="2019"/>
      <c r="L322" s="2505"/>
      <c r="M322" s="2504"/>
      <c r="N322" s="1542">
        <v>10.1034278</v>
      </c>
      <c r="O322" s="1542">
        <v>0.1135217</v>
      </c>
    </row>
    <row r="323" spans="2:15" ht="30" customHeight="1">
      <c r="B323" s="2022">
        <v>321</v>
      </c>
      <c r="C323" s="1369">
        <v>46713006</v>
      </c>
      <c r="D323" s="1417">
        <v>0.11360000000000001</v>
      </c>
      <c r="E323" s="1422"/>
      <c r="F323" s="1418">
        <v>1.8275402949999999</v>
      </c>
      <c r="G323" s="2019" t="s">
        <v>921</v>
      </c>
      <c r="H323" s="2019">
        <v>89</v>
      </c>
      <c r="I323" s="1305">
        <v>2.0534199999999999E-2</v>
      </c>
      <c r="J323" s="2019"/>
      <c r="K323" s="2019"/>
      <c r="L323" s="2505"/>
      <c r="M323" s="2504"/>
      <c r="N323" s="1542">
        <v>1.8275402949999999</v>
      </c>
      <c r="O323" s="1542">
        <v>2.0534199999999999E-2</v>
      </c>
    </row>
    <row r="324" spans="2:15" ht="30" customHeight="1">
      <c r="B324" s="2022">
        <v>322</v>
      </c>
      <c r="C324" s="1369">
        <v>46713006</v>
      </c>
      <c r="D324" s="1417">
        <v>0.11360000000000001</v>
      </c>
      <c r="E324" s="1422"/>
      <c r="F324" s="1418">
        <v>3.0358487950000002</v>
      </c>
      <c r="G324" s="2019" t="s">
        <v>921</v>
      </c>
      <c r="H324" s="2019">
        <v>89</v>
      </c>
      <c r="I324" s="1305">
        <v>3.4110700000000001E-2</v>
      </c>
      <c r="J324" s="2019"/>
      <c r="K324" s="2019"/>
      <c r="L324" s="2505"/>
      <c r="M324" s="2504"/>
      <c r="N324" s="1542">
        <v>3.0358487950000002</v>
      </c>
      <c r="O324" s="1542">
        <v>3.4110700000000001E-2</v>
      </c>
    </row>
    <row r="325" spans="2:15" ht="30" customHeight="1">
      <c r="B325" s="2022">
        <v>323</v>
      </c>
      <c r="C325" s="1369">
        <v>46713006</v>
      </c>
      <c r="D325" s="1417">
        <v>0.11360000000000001</v>
      </c>
      <c r="E325" s="1422"/>
      <c r="F325" s="1418">
        <v>4.3226552950000006</v>
      </c>
      <c r="G325" s="2019" t="s">
        <v>921</v>
      </c>
      <c r="H325" s="2019">
        <v>89</v>
      </c>
      <c r="I325" s="1305">
        <v>4.85692E-2</v>
      </c>
      <c r="J325" s="2019"/>
      <c r="K325" s="2019"/>
      <c r="L325" s="2505"/>
      <c r="M325" s="2504"/>
      <c r="N325" s="1542">
        <v>4.3226552950000006</v>
      </c>
      <c r="O325" s="1542">
        <v>4.85692E-2</v>
      </c>
    </row>
    <row r="326" spans="2:15" ht="30" customHeight="1">
      <c r="B326" s="2022">
        <v>324</v>
      </c>
      <c r="C326" s="1369">
        <v>46713006</v>
      </c>
      <c r="D326" s="1417">
        <v>0.11360000000000001</v>
      </c>
      <c r="E326" s="1422"/>
      <c r="F326" s="1418">
        <v>12.167983578000007</v>
      </c>
      <c r="G326" s="2019" t="s">
        <v>921</v>
      </c>
      <c r="H326" s="2019">
        <v>89</v>
      </c>
      <c r="I326" s="1305">
        <v>0.136718917</v>
      </c>
      <c r="J326" s="2019"/>
      <c r="K326" s="2019"/>
      <c r="L326" s="2505" t="s">
        <v>1133</v>
      </c>
      <c r="M326" s="2504" t="s">
        <v>5468</v>
      </c>
      <c r="N326" s="1542">
        <v>12.167983578000007</v>
      </c>
      <c r="O326" s="1542">
        <v>0.136718917</v>
      </c>
    </row>
    <row r="327" spans="2:15" ht="30" customHeight="1">
      <c r="B327" s="2022">
        <v>325</v>
      </c>
      <c r="C327" s="1369">
        <v>46713554</v>
      </c>
      <c r="D327" s="1417">
        <v>0.11360000000000001</v>
      </c>
      <c r="E327" s="1422"/>
      <c r="F327" s="1418">
        <v>11.774253249999999</v>
      </c>
      <c r="G327" s="2019" t="s">
        <v>921</v>
      </c>
      <c r="H327" s="2019">
        <v>107</v>
      </c>
      <c r="I327" s="1305">
        <v>0.11003975000000001</v>
      </c>
      <c r="J327" s="2019"/>
      <c r="K327" s="2019"/>
      <c r="L327" s="2505"/>
      <c r="M327" s="2504"/>
      <c r="N327" s="1542">
        <v>11.774253249999999</v>
      </c>
      <c r="O327" s="1542">
        <v>0.11003975000000001</v>
      </c>
    </row>
    <row r="328" spans="2:15" ht="30" customHeight="1">
      <c r="B328" s="2022">
        <v>326</v>
      </c>
      <c r="C328" s="1369">
        <v>46713554</v>
      </c>
      <c r="D328" s="1417">
        <v>0.11360000000000001</v>
      </c>
      <c r="E328" s="1422"/>
      <c r="F328" s="1418">
        <v>24.823170749999999</v>
      </c>
      <c r="G328" s="2019" t="s">
        <v>921</v>
      </c>
      <c r="H328" s="2019">
        <v>107</v>
      </c>
      <c r="I328" s="1305">
        <v>0.23199225000000001</v>
      </c>
      <c r="J328" s="2019"/>
      <c r="K328" s="2019"/>
      <c r="L328" s="2505"/>
      <c r="M328" s="2504"/>
      <c r="N328" s="1542">
        <v>24.823170749999999</v>
      </c>
      <c r="O328" s="1542">
        <v>0.23199225000000001</v>
      </c>
    </row>
    <row r="329" spans="2:15" ht="30" customHeight="1">
      <c r="B329" s="2022">
        <v>327</v>
      </c>
      <c r="C329" s="1369">
        <v>46713554</v>
      </c>
      <c r="D329" s="1417">
        <v>0.11360000000000001</v>
      </c>
      <c r="E329" s="1422"/>
      <c r="F329" s="1418">
        <v>4.2570360279999955</v>
      </c>
      <c r="G329" s="2019" t="s">
        <v>921</v>
      </c>
      <c r="H329" s="2019">
        <v>107</v>
      </c>
      <c r="I329" s="1305">
        <v>3.9785384E-2</v>
      </c>
      <c r="J329" s="2019"/>
      <c r="K329" s="2019"/>
      <c r="L329" s="2505"/>
      <c r="M329" s="2504"/>
      <c r="N329" s="1542">
        <v>4.2570360279999955</v>
      </c>
      <c r="O329" s="1542">
        <v>3.9785384E-2</v>
      </c>
    </row>
    <row r="330" spans="2:15" ht="30" customHeight="1">
      <c r="B330" s="2022">
        <v>328</v>
      </c>
      <c r="C330" s="1369">
        <v>46714024</v>
      </c>
      <c r="D330" s="1417">
        <v>0.10249999999999999</v>
      </c>
      <c r="E330" s="1422"/>
      <c r="F330" s="1418">
        <v>18.600100000000001</v>
      </c>
      <c r="G330" s="2019" t="s">
        <v>921</v>
      </c>
      <c r="H330" s="2019">
        <v>120</v>
      </c>
      <c r="I330" s="1305">
        <v>0</v>
      </c>
      <c r="J330" s="2019"/>
      <c r="K330" s="2019"/>
      <c r="L330" s="2505"/>
      <c r="M330" s="2504"/>
      <c r="N330" s="1542">
        <v>18.600100000000001</v>
      </c>
      <c r="O330" s="1542">
        <v>0</v>
      </c>
    </row>
    <row r="331" spans="2:15" ht="30" customHeight="1">
      <c r="B331" s="2022">
        <v>329</v>
      </c>
      <c r="C331" s="1369">
        <v>46714025</v>
      </c>
      <c r="D331" s="1417">
        <v>0.111</v>
      </c>
      <c r="E331" s="1422"/>
      <c r="F331" s="1418">
        <v>17.571000000000002</v>
      </c>
      <c r="G331" s="2019" t="s">
        <v>921</v>
      </c>
      <c r="H331" s="2019">
        <v>120</v>
      </c>
      <c r="I331" s="1305">
        <v>0</v>
      </c>
      <c r="J331" s="2019"/>
      <c r="K331" s="2019"/>
      <c r="L331" s="2505"/>
      <c r="M331" s="2504"/>
      <c r="N331" s="1542">
        <v>17.571000000000002</v>
      </c>
      <c r="O331" s="1542">
        <v>0</v>
      </c>
    </row>
    <row r="332" spans="2:15" ht="30" customHeight="1">
      <c r="B332" s="2022">
        <v>330</v>
      </c>
      <c r="C332" s="1369">
        <v>46714025</v>
      </c>
      <c r="D332" s="1417">
        <v>0.11360000000000001</v>
      </c>
      <c r="E332" s="1422"/>
      <c r="F332" s="1418">
        <v>21.820499999999999</v>
      </c>
      <c r="G332" s="2019" t="s">
        <v>921</v>
      </c>
      <c r="H332" s="2019">
        <v>120</v>
      </c>
      <c r="I332" s="1305">
        <v>0</v>
      </c>
      <c r="J332" s="2019"/>
      <c r="K332" s="2019"/>
      <c r="L332" s="2505"/>
      <c r="M332" s="2504"/>
      <c r="N332" s="1542">
        <v>21.820499999999999</v>
      </c>
      <c r="O332" s="1542">
        <v>0</v>
      </c>
    </row>
    <row r="333" spans="2:15" ht="30" customHeight="1">
      <c r="B333" s="2022">
        <v>331</v>
      </c>
      <c r="C333" s="1369">
        <v>46714025</v>
      </c>
      <c r="D333" s="1417">
        <v>0.11609999999999999</v>
      </c>
      <c r="E333" s="1422"/>
      <c r="F333" s="1418">
        <v>1.9351</v>
      </c>
      <c r="G333" s="2019" t="s">
        <v>921</v>
      </c>
      <c r="H333" s="2019">
        <v>120</v>
      </c>
      <c r="I333" s="1305">
        <v>0</v>
      </c>
      <c r="J333" s="2019"/>
      <c r="K333" s="2019"/>
      <c r="L333" s="2505"/>
      <c r="M333" s="2504"/>
      <c r="N333" s="1542">
        <v>1.9351</v>
      </c>
      <c r="O333" s="1542">
        <v>0</v>
      </c>
    </row>
    <row r="334" spans="2:15" ht="30" customHeight="1">
      <c r="B334" s="2022">
        <v>332</v>
      </c>
      <c r="C334" s="1369">
        <v>46714025</v>
      </c>
      <c r="D334" s="1417">
        <v>0.11609999999999999</v>
      </c>
      <c r="E334" s="1422"/>
      <c r="F334" s="1418">
        <v>13.702299999999999</v>
      </c>
      <c r="G334" s="2019" t="s">
        <v>921</v>
      </c>
      <c r="H334" s="2019">
        <v>120</v>
      </c>
      <c r="I334" s="1305">
        <v>0</v>
      </c>
      <c r="J334" s="2019"/>
      <c r="K334" s="2019"/>
      <c r="L334" s="2505"/>
      <c r="M334" s="2504"/>
      <c r="N334" s="1542">
        <v>13.702299999999999</v>
      </c>
      <c r="O334" s="1542">
        <v>0</v>
      </c>
    </row>
    <row r="335" spans="2:15" ht="30" customHeight="1">
      <c r="B335" s="2022">
        <v>333</v>
      </c>
      <c r="C335" s="1369">
        <v>46714842</v>
      </c>
      <c r="D335" s="1417">
        <v>0.111</v>
      </c>
      <c r="E335" s="1422"/>
      <c r="F335" s="1418">
        <v>8.9901999999999997</v>
      </c>
      <c r="G335" s="2019" t="s">
        <v>921</v>
      </c>
      <c r="H335" s="2019">
        <v>120</v>
      </c>
      <c r="I335" s="1305">
        <v>0</v>
      </c>
      <c r="J335" s="2019"/>
      <c r="K335" s="2019"/>
      <c r="L335" s="2505"/>
      <c r="M335" s="2504"/>
      <c r="N335" s="1542">
        <v>8.9901999999999997</v>
      </c>
      <c r="O335" s="1542">
        <v>0</v>
      </c>
    </row>
    <row r="336" spans="2:15" ht="30" customHeight="1">
      <c r="B336" s="2022">
        <v>334</v>
      </c>
      <c r="C336" s="1369">
        <v>46714844</v>
      </c>
      <c r="D336" s="1417">
        <v>0.11360000000000001</v>
      </c>
      <c r="E336" s="1422"/>
      <c r="F336" s="1418">
        <v>11.778204499999999</v>
      </c>
      <c r="G336" s="2019" t="s">
        <v>921</v>
      </c>
      <c r="H336" s="2019">
        <v>107</v>
      </c>
      <c r="I336" s="1305">
        <v>0.11435149999999999</v>
      </c>
      <c r="J336" s="2019"/>
      <c r="K336" s="2019"/>
      <c r="L336" s="2505"/>
      <c r="M336" s="2504"/>
      <c r="N336" s="1542">
        <v>11.778204499999999</v>
      </c>
      <c r="O336" s="1542">
        <v>0.11435149999999999</v>
      </c>
    </row>
    <row r="337" spans="2:15" ht="30" customHeight="1">
      <c r="B337" s="2022">
        <v>335</v>
      </c>
      <c r="C337" s="1369">
        <v>46714846</v>
      </c>
      <c r="D337" s="1417">
        <v>0.111</v>
      </c>
      <c r="E337" s="1422"/>
      <c r="F337" s="1418">
        <v>14.026899999999999</v>
      </c>
      <c r="G337" s="2019" t="s">
        <v>921</v>
      </c>
      <c r="H337" s="2019">
        <v>120</v>
      </c>
      <c r="I337" s="1305">
        <v>0</v>
      </c>
      <c r="J337" s="2019"/>
      <c r="K337" s="2019"/>
      <c r="L337" s="2505"/>
      <c r="M337" s="2504"/>
      <c r="N337" s="1542">
        <v>14.026899999999999</v>
      </c>
      <c r="O337" s="1542">
        <v>0</v>
      </c>
    </row>
    <row r="338" spans="2:15" ht="30" customHeight="1">
      <c r="B338" s="2022">
        <v>336</v>
      </c>
      <c r="C338" s="1369">
        <v>46714846</v>
      </c>
      <c r="D338" s="1417">
        <v>0.11609999999999999</v>
      </c>
      <c r="E338" s="1422"/>
      <c r="F338" s="1418">
        <v>30.0688</v>
      </c>
      <c r="G338" s="2019" t="s">
        <v>921</v>
      </c>
      <c r="H338" s="2019">
        <v>120</v>
      </c>
      <c r="I338" s="1305">
        <v>0</v>
      </c>
      <c r="J338" s="2019"/>
      <c r="K338" s="2019"/>
      <c r="L338" s="2505"/>
      <c r="M338" s="2504"/>
      <c r="N338" s="1542">
        <v>30.0688</v>
      </c>
      <c r="O338" s="1542">
        <v>0</v>
      </c>
    </row>
    <row r="339" spans="2:15" ht="30" customHeight="1">
      <c r="B339" s="2022">
        <v>337</v>
      </c>
      <c r="C339" s="1369">
        <v>46714846</v>
      </c>
      <c r="D339" s="1417">
        <v>0.11609999999999999</v>
      </c>
      <c r="E339" s="1422"/>
      <c r="F339" s="1418">
        <v>25.853000000000002</v>
      </c>
      <c r="G339" s="2019" t="s">
        <v>921</v>
      </c>
      <c r="H339" s="2019">
        <v>120</v>
      </c>
      <c r="I339" s="1305">
        <v>0</v>
      </c>
      <c r="J339" s="2019"/>
      <c r="K339" s="2019"/>
      <c r="L339" s="2505"/>
      <c r="M339" s="2504"/>
      <c r="N339" s="1542">
        <v>25.853000000000002</v>
      </c>
      <c r="O339" s="1542">
        <v>0</v>
      </c>
    </row>
    <row r="340" spans="2:15" ht="30" customHeight="1">
      <c r="B340" s="2022">
        <v>338</v>
      </c>
      <c r="C340" s="1369">
        <v>46714846</v>
      </c>
      <c r="D340" s="1417">
        <v>0.11609999999999999</v>
      </c>
      <c r="E340" s="1422"/>
      <c r="F340" s="1418">
        <v>5.8319999999999999</v>
      </c>
      <c r="G340" s="2019" t="s">
        <v>921</v>
      </c>
      <c r="H340" s="2019"/>
      <c r="I340" s="1305">
        <v>0</v>
      </c>
      <c r="J340" s="2019"/>
      <c r="K340" s="2019"/>
      <c r="L340" s="2505"/>
      <c r="M340" s="2504"/>
      <c r="N340" s="1542">
        <v>5.8319999999999999</v>
      </c>
      <c r="O340" s="1542">
        <v>0</v>
      </c>
    </row>
    <row r="341" spans="2:15" ht="30" customHeight="1">
      <c r="B341" s="2022">
        <v>339</v>
      </c>
      <c r="C341" s="1539">
        <v>46714846</v>
      </c>
      <c r="D341" s="1417">
        <v>0.11609999999999999</v>
      </c>
      <c r="E341" s="1422"/>
      <c r="F341" s="1418">
        <v>28.755400000000002</v>
      </c>
      <c r="G341" s="2019" t="s">
        <v>921</v>
      </c>
      <c r="H341" s="2019"/>
      <c r="I341" s="1305">
        <v>0</v>
      </c>
      <c r="J341" s="2019"/>
      <c r="K341" s="2019"/>
      <c r="L341" s="2505"/>
      <c r="M341" s="2504"/>
      <c r="N341" s="1542">
        <v>28.755400000000002</v>
      </c>
      <c r="O341" s="1542">
        <v>0</v>
      </c>
    </row>
    <row r="342" spans="2:15" ht="30" customHeight="1">
      <c r="B342" s="2022">
        <v>340</v>
      </c>
      <c r="C342" s="1369">
        <v>46714847</v>
      </c>
      <c r="D342" s="1417">
        <v>0.111</v>
      </c>
      <c r="E342" s="1422"/>
      <c r="F342" s="1418">
        <v>9.6008999999999993</v>
      </c>
      <c r="G342" s="2019" t="s">
        <v>921</v>
      </c>
      <c r="H342" s="2019">
        <v>120</v>
      </c>
      <c r="I342" s="1305">
        <v>0</v>
      </c>
      <c r="J342" s="2019"/>
      <c r="K342" s="2019"/>
      <c r="L342" s="2505"/>
      <c r="M342" s="2504"/>
      <c r="N342" s="1542">
        <v>9.6008999999999993</v>
      </c>
      <c r="O342" s="1542">
        <v>0</v>
      </c>
    </row>
    <row r="343" spans="2:15" ht="30" customHeight="1">
      <c r="B343" s="2022">
        <v>341</v>
      </c>
      <c r="C343" s="1369">
        <v>46714847</v>
      </c>
      <c r="D343" s="1417">
        <v>0.11609999999999999</v>
      </c>
      <c r="E343" s="1422"/>
      <c r="F343" s="1418">
        <v>9.7401999999999997</v>
      </c>
      <c r="G343" s="2019" t="s">
        <v>921</v>
      </c>
      <c r="H343" s="2019">
        <v>120</v>
      </c>
      <c r="I343" s="1305">
        <v>0</v>
      </c>
      <c r="J343" s="2019"/>
      <c r="K343" s="2019"/>
      <c r="L343" s="2505"/>
      <c r="M343" s="2504"/>
      <c r="N343" s="1542">
        <v>9.7401999999999997</v>
      </c>
      <c r="O343" s="1542">
        <v>0</v>
      </c>
    </row>
    <row r="344" spans="2:15" ht="30" customHeight="1">
      <c r="B344" s="2022">
        <v>342</v>
      </c>
      <c r="C344" s="1369">
        <v>46714847</v>
      </c>
      <c r="D344" s="1417">
        <v>0.11609999999999999</v>
      </c>
      <c r="E344" s="1422"/>
      <c r="F344" s="1418">
        <v>4.5373000000000001</v>
      </c>
      <c r="G344" s="2019" t="s">
        <v>921</v>
      </c>
      <c r="H344" s="2019">
        <v>120</v>
      </c>
      <c r="I344" s="1305">
        <v>0</v>
      </c>
      <c r="J344" s="2019"/>
      <c r="K344" s="2019"/>
      <c r="L344" s="2505"/>
      <c r="M344" s="2504"/>
      <c r="N344" s="1542">
        <v>4.5373000000000001</v>
      </c>
      <c r="O344" s="1542">
        <v>0</v>
      </c>
    </row>
    <row r="345" spans="2:15" ht="30" customHeight="1">
      <c r="B345" s="2022">
        <v>343</v>
      </c>
      <c r="C345" s="1369">
        <v>46714848</v>
      </c>
      <c r="D345" s="1417">
        <v>0.10249999999999999</v>
      </c>
      <c r="E345" s="1422"/>
      <c r="F345" s="1418">
        <v>28.837223399999999</v>
      </c>
      <c r="G345" s="2019" t="s">
        <v>921</v>
      </c>
      <c r="H345" s="2019">
        <v>120</v>
      </c>
      <c r="I345" s="1305">
        <v>0</v>
      </c>
      <c r="J345" s="2019"/>
      <c r="K345" s="2019"/>
      <c r="L345" s="2505"/>
      <c r="M345" s="2504"/>
      <c r="N345" s="1542">
        <v>28.837223399999999</v>
      </c>
      <c r="O345" s="1542">
        <v>0</v>
      </c>
    </row>
    <row r="346" spans="2:15" ht="30" customHeight="1">
      <c r="B346" s="2022">
        <v>344</v>
      </c>
      <c r="C346" s="1369">
        <v>46714848</v>
      </c>
      <c r="D346" s="1417">
        <v>0.115</v>
      </c>
      <c r="E346" s="1422"/>
      <c r="F346" s="1418">
        <v>1.5176000000000001</v>
      </c>
      <c r="G346" s="2019" t="s">
        <v>921</v>
      </c>
      <c r="H346" s="2019">
        <v>120</v>
      </c>
      <c r="I346" s="1305">
        <v>0</v>
      </c>
      <c r="J346" s="2019"/>
      <c r="K346" s="2019"/>
      <c r="L346" s="2505"/>
      <c r="M346" s="2504"/>
      <c r="N346" s="1542">
        <v>1.5176000000000001</v>
      </c>
      <c r="O346" s="1542">
        <v>0</v>
      </c>
    </row>
    <row r="347" spans="2:15" ht="30" customHeight="1">
      <c r="B347" s="2022">
        <v>345</v>
      </c>
      <c r="C347" s="1369">
        <v>46714875</v>
      </c>
      <c r="D347" s="1417">
        <v>0.111</v>
      </c>
      <c r="E347" s="1422"/>
      <c r="F347" s="1418">
        <v>10.977399999999999</v>
      </c>
      <c r="G347" s="2019" t="s">
        <v>921</v>
      </c>
      <c r="H347" s="2019">
        <v>120</v>
      </c>
      <c r="I347" s="1305">
        <v>0</v>
      </c>
      <c r="J347" s="2019"/>
      <c r="K347" s="2019"/>
      <c r="L347" s="2505"/>
      <c r="M347" s="2504"/>
      <c r="N347" s="1542">
        <v>10.977399999999999</v>
      </c>
      <c r="O347" s="1542">
        <v>0</v>
      </c>
    </row>
    <row r="348" spans="2:15" ht="30" customHeight="1">
      <c r="B348" s="2022">
        <v>346</v>
      </c>
      <c r="C348" s="1369">
        <v>46714875</v>
      </c>
      <c r="D348" s="1417">
        <v>0.11609999999999999</v>
      </c>
      <c r="E348" s="1422"/>
      <c r="F348" s="1418">
        <v>8.6618999999999993</v>
      </c>
      <c r="G348" s="2019" t="s">
        <v>921</v>
      </c>
      <c r="H348" s="2019">
        <v>120</v>
      </c>
      <c r="I348" s="1305">
        <v>0</v>
      </c>
      <c r="J348" s="2019"/>
      <c r="K348" s="2019"/>
      <c r="L348" s="2505"/>
      <c r="M348" s="2504"/>
      <c r="N348" s="1542">
        <v>8.6618999999999993</v>
      </c>
      <c r="O348" s="1542">
        <v>0</v>
      </c>
    </row>
    <row r="349" spans="2:15" ht="30" customHeight="1">
      <c r="B349" s="2022">
        <v>347</v>
      </c>
      <c r="C349" s="1369">
        <v>46714875</v>
      </c>
      <c r="D349" s="1417">
        <v>0.11609999999999999</v>
      </c>
      <c r="E349" s="1422"/>
      <c r="F349" s="1418">
        <v>1.1826952800000001</v>
      </c>
      <c r="G349" s="2019" t="s">
        <v>921</v>
      </c>
      <c r="H349" s="2019">
        <v>120</v>
      </c>
      <c r="I349" s="1305">
        <v>0</v>
      </c>
      <c r="J349" s="2019"/>
      <c r="K349" s="2019"/>
      <c r="L349" s="2505"/>
      <c r="M349" s="2504"/>
      <c r="N349" s="1542">
        <v>1.1826952800000001</v>
      </c>
      <c r="O349" s="1542">
        <v>0</v>
      </c>
    </row>
    <row r="350" spans="2:15" ht="30" customHeight="1">
      <c r="B350" s="2022">
        <v>348</v>
      </c>
      <c r="C350" s="1369">
        <v>46714978</v>
      </c>
      <c r="D350" s="1417">
        <v>0.10249999999999999</v>
      </c>
      <c r="E350" s="1422"/>
      <c r="F350" s="1418">
        <v>32.298900000000003</v>
      </c>
      <c r="G350" s="2019" t="s">
        <v>921</v>
      </c>
      <c r="H350" s="2019">
        <v>120</v>
      </c>
      <c r="I350" s="1305">
        <v>0</v>
      </c>
      <c r="J350" s="2019"/>
      <c r="K350" s="2019"/>
      <c r="L350" s="2505"/>
      <c r="M350" s="2504"/>
      <c r="N350" s="1542">
        <v>32.298900000000003</v>
      </c>
      <c r="O350" s="1542">
        <v>0</v>
      </c>
    </row>
    <row r="351" spans="2:15" ht="30" customHeight="1">
      <c r="B351" s="2022">
        <v>349</v>
      </c>
      <c r="C351" s="1369">
        <v>46715199</v>
      </c>
      <c r="D351" s="1417">
        <v>0.10249999999999999</v>
      </c>
      <c r="E351" s="1422"/>
      <c r="F351" s="1418">
        <v>1.9141999999999999</v>
      </c>
      <c r="G351" s="2019" t="s">
        <v>921</v>
      </c>
      <c r="H351" s="2019">
        <v>120</v>
      </c>
      <c r="I351" s="1305">
        <v>0</v>
      </c>
      <c r="J351" s="2019"/>
      <c r="K351" s="2019"/>
      <c r="L351" s="2505"/>
      <c r="M351" s="2504"/>
      <c r="N351" s="1542">
        <v>1.9141999999999999</v>
      </c>
      <c r="O351" s="1542">
        <v>0</v>
      </c>
    </row>
    <row r="352" spans="2:15" ht="30" customHeight="1">
      <c r="B352" s="2022">
        <v>350</v>
      </c>
      <c r="C352" s="1369">
        <v>46715199</v>
      </c>
      <c r="D352" s="1417">
        <v>0.11609999999999999</v>
      </c>
      <c r="E352" s="1422"/>
      <c r="F352" s="1418">
        <v>4.7127999999999997</v>
      </c>
      <c r="G352" s="2019" t="s">
        <v>921</v>
      </c>
      <c r="H352" s="2019">
        <v>120</v>
      </c>
      <c r="I352" s="1305">
        <v>0</v>
      </c>
      <c r="J352" s="2019"/>
      <c r="K352" s="2019"/>
      <c r="L352" s="2505"/>
      <c r="M352" s="2504"/>
      <c r="N352" s="1542">
        <v>4.7127999999999997</v>
      </c>
      <c r="O352" s="1542">
        <v>0</v>
      </c>
    </row>
    <row r="353" spans="2:15" ht="30" customHeight="1">
      <c r="B353" s="2022">
        <v>351</v>
      </c>
      <c r="C353" s="1369">
        <v>46715199</v>
      </c>
      <c r="D353" s="1417">
        <v>0.11609999999999999</v>
      </c>
      <c r="E353" s="1422"/>
      <c r="F353" s="1418">
        <v>5.0938999999999997</v>
      </c>
      <c r="G353" s="2019" t="s">
        <v>921</v>
      </c>
      <c r="H353" s="2019"/>
      <c r="I353" s="1305">
        <v>0</v>
      </c>
      <c r="J353" s="2019"/>
      <c r="K353" s="2019"/>
      <c r="L353" s="2505"/>
      <c r="M353" s="2504"/>
      <c r="N353" s="1542">
        <v>5.0938999999999997</v>
      </c>
      <c r="O353" s="1542">
        <v>0</v>
      </c>
    </row>
    <row r="354" spans="2:15" ht="30" customHeight="1">
      <c r="B354" s="2022">
        <v>352</v>
      </c>
      <c r="C354" s="1539">
        <v>46715199</v>
      </c>
      <c r="D354" s="1417">
        <v>0.11609999999999999</v>
      </c>
      <c r="E354" s="1422"/>
      <c r="F354" s="1418">
        <v>1.4915</v>
      </c>
      <c r="G354" s="2019" t="s">
        <v>921</v>
      </c>
      <c r="H354" s="2019"/>
      <c r="I354" s="1305">
        <v>0</v>
      </c>
      <c r="J354" s="2019"/>
      <c r="K354" s="2019"/>
      <c r="L354" s="2505"/>
      <c r="M354" s="2504"/>
      <c r="N354" s="1542">
        <v>1.4915</v>
      </c>
      <c r="O354" s="1542">
        <v>0</v>
      </c>
    </row>
    <row r="355" spans="2:15" ht="30" customHeight="1">
      <c r="B355" s="2022">
        <v>353</v>
      </c>
      <c r="C355" s="1369">
        <v>46715200</v>
      </c>
      <c r="D355" s="1417">
        <v>0.10249999999999999</v>
      </c>
      <c r="E355" s="1422"/>
      <c r="F355" s="1418">
        <v>6.8569000000000004</v>
      </c>
      <c r="G355" s="2019" t="s">
        <v>921</v>
      </c>
      <c r="H355" s="2019">
        <v>120</v>
      </c>
      <c r="I355" s="1305">
        <v>0</v>
      </c>
      <c r="J355" s="2019"/>
      <c r="K355" s="2019"/>
      <c r="L355" s="2505"/>
      <c r="M355" s="2504"/>
      <c r="N355" s="1542">
        <v>6.8569000000000004</v>
      </c>
      <c r="O355" s="1542">
        <v>0</v>
      </c>
    </row>
    <row r="356" spans="2:15" ht="30" customHeight="1">
      <c r="B356" s="2022">
        <v>354</v>
      </c>
      <c r="C356" s="1369">
        <v>46715201</v>
      </c>
      <c r="D356" s="1417">
        <v>0.1085</v>
      </c>
      <c r="E356" s="1422"/>
      <c r="F356" s="1418">
        <v>11.758699999999999</v>
      </c>
      <c r="G356" s="2019" t="s">
        <v>921</v>
      </c>
      <c r="H356" s="2019">
        <v>120</v>
      </c>
      <c r="I356" s="1305">
        <v>0</v>
      </c>
      <c r="J356" s="2019"/>
      <c r="K356" s="2019"/>
      <c r="L356" s="2505"/>
      <c r="M356" s="2504"/>
      <c r="N356" s="1542">
        <v>11.758699999999999</v>
      </c>
      <c r="O356" s="1542">
        <v>0</v>
      </c>
    </row>
    <row r="357" spans="2:15" ht="30" customHeight="1">
      <c r="B357" s="2022">
        <v>355</v>
      </c>
      <c r="C357" s="1369">
        <v>46715201</v>
      </c>
      <c r="D357" s="1417">
        <v>0.11609999999999999</v>
      </c>
      <c r="E357" s="1422"/>
      <c r="F357" s="1418">
        <v>4.0462999999999996</v>
      </c>
      <c r="G357" s="2019" t="s">
        <v>921</v>
      </c>
      <c r="H357" s="2019">
        <v>120</v>
      </c>
      <c r="I357" s="1305">
        <v>0</v>
      </c>
      <c r="J357" s="2019"/>
      <c r="K357" s="2019"/>
      <c r="L357" s="2505"/>
      <c r="M357" s="2504"/>
      <c r="N357" s="1542">
        <v>4.0462999999999996</v>
      </c>
      <c r="O357" s="1542">
        <v>0</v>
      </c>
    </row>
    <row r="358" spans="2:15" ht="30" customHeight="1">
      <c r="B358" s="2022">
        <v>356</v>
      </c>
      <c r="C358" s="1369">
        <v>46715201</v>
      </c>
      <c r="D358" s="1417">
        <v>0.11609999999999999</v>
      </c>
      <c r="E358" s="1422"/>
      <c r="F358" s="1418">
        <v>3.6234000000000002</v>
      </c>
      <c r="G358" s="2019" t="s">
        <v>921</v>
      </c>
      <c r="H358" s="2019"/>
      <c r="I358" s="1305">
        <v>0</v>
      </c>
      <c r="J358" s="2019"/>
      <c r="K358" s="2019"/>
      <c r="L358" s="2505"/>
      <c r="M358" s="2504"/>
      <c r="N358" s="1542">
        <v>3.6234000000000002</v>
      </c>
      <c r="O358" s="1542">
        <v>0</v>
      </c>
    </row>
    <row r="359" spans="2:15" ht="30" customHeight="1">
      <c r="B359" s="2022">
        <v>357</v>
      </c>
      <c r="C359" s="1369">
        <v>46715223</v>
      </c>
      <c r="D359" s="1417">
        <v>0.10340000000000001</v>
      </c>
      <c r="E359" s="1422"/>
      <c r="F359" s="1418">
        <v>20.006799999999998</v>
      </c>
      <c r="G359" s="2019" t="s">
        <v>921</v>
      </c>
      <c r="H359" s="2019">
        <v>120</v>
      </c>
      <c r="I359" s="1305">
        <v>0</v>
      </c>
      <c r="J359" s="2019"/>
      <c r="K359" s="2019"/>
      <c r="L359" s="2505"/>
      <c r="M359" s="2504"/>
      <c r="N359" s="1542">
        <v>20.006799999999998</v>
      </c>
      <c r="O359" s="1542">
        <v>0</v>
      </c>
    </row>
    <row r="360" spans="2:15" ht="30" customHeight="1">
      <c r="B360" s="2022">
        <v>358</v>
      </c>
      <c r="C360" s="1369">
        <v>46715223</v>
      </c>
      <c r="D360" s="1417">
        <v>0.11609999999999999</v>
      </c>
      <c r="E360" s="1422"/>
      <c r="F360" s="1418">
        <v>5.2111999999999998</v>
      </c>
      <c r="G360" s="2019" t="s">
        <v>921</v>
      </c>
      <c r="H360" s="2019">
        <v>120</v>
      </c>
      <c r="I360" s="1305">
        <v>0</v>
      </c>
      <c r="J360" s="2019"/>
      <c r="K360" s="2019"/>
      <c r="L360" s="2505" t="s">
        <v>1133</v>
      </c>
      <c r="M360" s="2504" t="s">
        <v>5468</v>
      </c>
      <c r="N360" s="1542">
        <v>5.2111999999999998</v>
      </c>
      <c r="O360" s="1542">
        <v>0</v>
      </c>
    </row>
    <row r="361" spans="2:15" ht="30" customHeight="1">
      <c r="B361" s="2022">
        <v>359</v>
      </c>
      <c r="C361" s="1369">
        <v>46715224</v>
      </c>
      <c r="D361" s="1417">
        <v>0.10249999999999999</v>
      </c>
      <c r="E361" s="1422"/>
      <c r="F361" s="1418">
        <v>22.939699999999998</v>
      </c>
      <c r="G361" s="2019" t="s">
        <v>921</v>
      </c>
      <c r="H361" s="2019">
        <v>120</v>
      </c>
      <c r="I361" s="1305">
        <v>0</v>
      </c>
      <c r="J361" s="2019"/>
      <c r="K361" s="2019"/>
      <c r="L361" s="2505"/>
      <c r="M361" s="2504"/>
      <c r="N361" s="1542">
        <v>22.939699999999998</v>
      </c>
      <c r="O361" s="1542">
        <v>0</v>
      </c>
    </row>
    <row r="362" spans="2:15" ht="30" customHeight="1">
      <c r="B362" s="2022">
        <v>360</v>
      </c>
      <c r="C362" s="1369">
        <v>46715225</v>
      </c>
      <c r="D362" s="1417">
        <v>0.1085</v>
      </c>
      <c r="E362" s="1422"/>
      <c r="F362" s="1418">
        <v>11.6869</v>
      </c>
      <c r="G362" s="2019" t="s">
        <v>921</v>
      </c>
      <c r="H362" s="2019">
        <v>120</v>
      </c>
      <c r="I362" s="1305">
        <v>0</v>
      </c>
      <c r="J362" s="2019"/>
      <c r="K362" s="2019"/>
      <c r="L362" s="2505"/>
      <c r="M362" s="2504"/>
      <c r="N362" s="1542">
        <v>11.6869</v>
      </c>
      <c r="O362" s="1542">
        <v>0</v>
      </c>
    </row>
    <row r="363" spans="2:15" ht="30" customHeight="1">
      <c r="B363" s="2022">
        <v>361</v>
      </c>
      <c r="C363" s="1369">
        <v>46715225</v>
      </c>
      <c r="D363" s="1417">
        <v>0.11609999999999999</v>
      </c>
      <c r="E363" s="1422"/>
      <c r="F363" s="1418">
        <v>13.753</v>
      </c>
      <c r="G363" s="2019" t="s">
        <v>921</v>
      </c>
      <c r="H363" s="2019">
        <v>120</v>
      </c>
      <c r="I363" s="1305">
        <v>0</v>
      </c>
      <c r="J363" s="2019"/>
      <c r="K363" s="2019"/>
      <c r="L363" s="2505"/>
      <c r="M363" s="2504"/>
      <c r="N363" s="1542">
        <v>13.753</v>
      </c>
      <c r="O363" s="1542">
        <v>0</v>
      </c>
    </row>
    <row r="364" spans="2:15" ht="30" customHeight="1">
      <c r="B364" s="2022">
        <v>362</v>
      </c>
      <c r="C364" s="1369">
        <v>46715225</v>
      </c>
      <c r="D364" s="1417">
        <v>0.11609999999999999</v>
      </c>
      <c r="E364" s="1422"/>
      <c r="F364" s="1418">
        <v>2.4424999999999999</v>
      </c>
      <c r="G364" s="2019" t="s">
        <v>921</v>
      </c>
      <c r="H364" s="2019"/>
      <c r="I364" s="1305">
        <v>0</v>
      </c>
      <c r="J364" s="2019"/>
      <c r="K364" s="2019"/>
      <c r="L364" s="2505"/>
      <c r="M364" s="2504"/>
      <c r="N364" s="1542">
        <v>2.4424999999999999</v>
      </c>
      <c r="O364" s="1542">
        <v>0</v>
      </c>
    </row>
    <row r="365" spans="2:15" ht="30" customHeight="1">
      <c r="B365" s="2022">
        <v>363</v>
      </c>
      <c r="C365" s="1369">
        <v>46715226</v>
      </c>
      <c r="D365" s="1417">
        <v>0.11360000000000001</v>
      </c>
      <c r="E365" s="1422"/>
      <c r="F365" s="1418">
        <v>38.2684</v>
      </c>
      <c r="G365" s="2019" t="s">
        <v>921</v>
      </c>
      <c r="H365" s="2019">
        <v>120</v>
      </c>
      <c r="I365" s="1305">
        <v>0</v>
      </c>
      <c r="J365" s="2019"/>
      <c r="K365" s="2019"/>
      <c r="L365" s="2505"/>
      <c r="M365" s="2504"/>
      <c r="N365" s="1542">
        <v>38.2684</v>
      </c>
      <c r="O365" s="1542">
        <v>0</v>
      </c>
    </row>
    <row r="366" spans="2:15" ht="30" customHeight="1">
      <c r="B366" s="2022">
        <v>364</v>
      </c>
      <c r="C366" s="1369">
        <v>46715226</v>
      </c>
      <c r="D366" s="1417">
        <v>0.11609999999999999</v>
      </c>
      <c r="E366" s="1422"/>
      <c r="F366" s="1418">
        <v>14.182207127000002</v>
      </c>
      <c r="G366" s="2019" t="s">
        <v>921</v>
      </c>
      <c r="H366" s="2019">
        <v>120</v>
      </c>
      <c r="I366" s="1305">
        <v>0</v>
      </c>
      <c r="J366" s="2019"/>
      <c r="K366" s="2019"/>
      <c r="L366" s="2505"/>
      <c r="M366" s="2504"/>
      <c r="N366" s="1542">
        <v>14.182207127000002</v>
      </c>
      <c r="O366" s="1542">
        <v>0</v>
      </c>
    </row>
    <row r="367" spans="2:15" ht="30" customHeight="1">
      <c r="B367" s="2022">
        <v>365</v>
      </c>
      <c r="C367" s="1369">
        <v>46715227</v>
      </c>
      <c r="D367" s="1417">
        <v>0.11360000000000001</v>
      </c>
      <c r="E367" s="1422"/>
      <c r="F367" s="1418">
        <v>66.615499999999997</v>
      </c>
      <c r="G367" s="2019" t="s">
        <v>921</v>
      </c>
      <c r="H367" s="2019">
        <v>120</v>
      </c>
      <c r="I367" s="1305">
        <v>0</v>
      </c>
      <c r="J367" s="2019"/>
      <c r="K367" s="2019"/>
      <c r="L367" s="2505"/>
      <c r="M367" s="2504"/>
      <c r="N367" s="1542">
        <v>66.615499999999997</v>
      </c>
      <c r="O367" s="1542">
        <v>0</v>
      </c>
    </row>
    <row r="368" spans="2:15" ht="30" customHeight="1">
      <c r="B368" s="2022">
        <v>366</v>
      </c>
      <c r="C368" s="1369">
        <v>46715733</v>
      </c>
      <c r="D368" s="1417">
        <v>0.1085</v>
      </c>
      <c r="E368" s="1422"/>
      <c r="F368" s="1418">
        <v>17.326499999999999</v>
      </c>
      <c r="G368" s="2019" t="s">
        <v>921</v>
      </c>
      <c r="H368" s="2019">
        <v>120</v>
      </c>
      <c r="I368" s="1305">
        <v>0</v>
      </c>
      <c r="J368" s="2019"/>
      <c r="K368" s="2019"/>
      <c r="L368" s="2505"/>
      <c r="M368" s="2504"/>
      <c r="N368" s="1542">
        <v>17.326499999999999</v>
      </c>
      <c r="O368" s="1542">
        <v>0</v>
      </c>
    </row>
    <row r="369" spans="2:15" ht="30" customHeight="1">
      <c r="B369" s="2022">
        <v>367</v>
      </c>
      <c r="C369" s="1369">
        <v>46715733</v>
      </c>
      <c r="D369" s="1417">
        <v>0.11609999999999999</v>
      </c>
      <c r="E369" s="1422"/>
      <c r="F369" s="1418">
        <v>15.078099999999999</v>
      </c>
      <c r="G369" s="2019" t="s">
        <v>921</v>
      </c>
      <c r="H369" s="2019">
        <v>120</v>
      </c>
      <c r="I369" s="1305">
        <v>0</v>
      </c>
      <c r="J369" s="2019"/>
      <c r="K369" s="2019"/>
      <c r="L369" s="2505"/>
      <c r="M369" s="2504"/>
      <c r="N369" s="1542">
        <v>15.078099999999999</v>
      </c>
      <c r="O369" s="1542">
        <v>0</v>
      </c>
    </row>
    <row r="370" spans="2:15" ht="30" customHeight="1">
      <c r="B370" s="2022">
        <v>368</v>
      </c>
      <c r="C370" s="1369">
        <v>46715733</v>
      </c>
      <c r="D370" s="1417">
        <v>0.11609999999999999</v>
      </c>
      <c r="E370" s="1422"/>
      <c r="F370" s="1418">
        <v>3.9794</v>
      </c>
      <c r="G370" s="2019" t="s">
        <v>921</v>
      </c>
      <c r="H370" s="2019">
        <v>0</v>
      </c>
      <c r="I370" s="1305">
        <v>0</v>
      </c>
      <c r="J370" s="2019"/>
      <c r="K370" s="2019"/>
      <c r="L370" s="2505"/>
      <c r="M370" s="2504"/>
      <c r="N370" s="1542">
        <v>3.9794</v>
      </c>
      <c r="O370" s="1542">
        <v>0</v>
      </c>
    </row>
    <row r="371" spans="2:15" ht="30" customHeight="1">
      <c r="B371" s="2022">
        <v>369</v>
      </c>
      <c r="C371" s="1539">
        <v>46715733</v>
      </c>
      <c r="D371" s="1417">
        <v>0.11609999999999999</v>
      </c>
      <c r="E371" s="1422"/>
      <c r="F371" s="1418">
        <v>5.9638</v>
      </c>
      <c r="G371" s="2019" t="s">
        <v>921</v>
      </c>
      <c r="H371" s="2019"/>
      <c r="I371" s="1305">
        <v>0</v>
      </c>
      <c r="J371" s="2019"/>
      <c r="K371" s="2019"/>
      <c r="L371" s="2505"/>
      <c r="M371" s="2504"/>
      <c r="N371" s="1542">
        <v>5.9638</v>
      </c>
      <c r="O371" s="1542">
        <v>0</v>
      </c>
    </row>
    <row r="372" spans="2:15" ht="30" customHeight="1">
      <c r="B372" s="2022">
        <v>370</v>
      </c>
      <c r="C372" s="1539">
        <v>46715898</v>
      </c>
      <c r="D372" s="1417">
        <v>0.10299999999999999</v>
      </c>
      <c r="E372" s="1422"/>
      <c r="F372" s="1418">
        <v>10.60988</v>
      </c>
      <c r="G372" s="2019" t="s">
        <v>921</v>
      </c>
      <c r="H372" s="2019">
        <v>120</v>
      </c>
      <c r="I372" s="1305">
        <v>0</v>
      </c>
      <c r="J372" s="2019"/>
      <c r="K372" s="2019"/>
      <c r="L372" s="2505"/>
      <c r="M372" s="2504"/>
      <c r="N372" s="1542">
        <v>10.60988</v>
      </c>
      <c r="O372" s="1542">
        <v>0</v>
      </c>
    </row>
    <row r="373" spans="2:15" ht="30" customHeight="1">
      <c r="B373" s="2022">
        <v>371</v>
      </c>
      <c r="C373" s="1539">
        <v>46715898</v>
      </c>
      <c r="D373" s="1417">
        <v>0.11600000000000001</v>
      </c>
      <c r="E373" s="1422"/>
      <c r="F373" s="1418">
        <v>9.9430999999999994</v>
      </c>
      <c r="G373" s="2019" t="s">
        <v>921</v>
      </c>
      <c r="H373" s="2019">
        <v>120</v>
      </c>
      <c r="I373" s="1305">
        <v>0</v>
      </c>
      <c r="J373" s="2019"/>
      <c r="K373" s="2019"/>
      <c r="L373" s="2505"/>
      <c r="M373" s="2504"/>
      <c r="N373" s="1542">
        <v>9.9430999999999994</v>
      </c>
      <c r="O373" s="1542">
        <v>0</v>
      </c>
    </row>
    <row r="374" spans="2:15" ht="30" customHeight="1">
      <c r="B374" s="2022">
        <v>372</v>
      </c>
      <c r="C374" s="1369">
        <v>745000263</v>
      </c>
      <c r="D374" s="1417">
        <v>0.11360000000000001</v>
      </c>
      <c r="E374" s="1422"/>
      <c r="F374" s="1418">
        <v>0.380082633</v>
      </c>
      <c r="G374" s="2019" t="s">
        <v>921</v>
      </c>
      <c r="H374" s="2019">
        <v>3</v>
      </c>
      <c r="I374" s="1305">
        <v>0</v>
      </c>
      <c r="J374" s="2019"/>
      <c r="K374" s="2019"/>
      <c r="L374" s="2505"/>
      <c r="M374" s="2504"/>
      <c r="N374" s="1542">
        <v>0.380082633</v>
      </c>
      <c r="O374" s="1542">
        <v>0</v>
      </c>
    </row>
    <row r="375" spans="2:15" ht="30" customHeight="1">
      <c r="B375" s="2022">
        <v>373</v>
      </c>
      <c r="C375" s="1369">
        <v>745000321</v>
      </c>
      <c r="D375" s="1417">
        <v>0.11360000000000001</v>
      </c>
      <c r="E375" s="1422"/>
      <c r="F375" s="1418">
        <v>0.36935812599999995</v>
      </c>
      <c r="G375" s="2019" t="s">
        <v>921</v>
      </c>
      <c r="H375" s="2019">
        <v>3</v>
      </c>
      <c r="I375" s="1305">
        <v>0</v>
      </c>
      <c r="J375" s="2019"/>
      <c r="K375" s="2019"/>
      <c r="L375" s="2505"/>
      <c r="M375" s="2504"/>
      <c r="N375" s="1542">
        <v>0.36935812599999995</v>
      </c>
      <c r="O375" s="1542">
        <v>0</v>
      </c>
    </row>
    <row r="376" spans="2:15" ht="30" customHeight="1">
      <c r="B376" s="2022">
        <v>374</v>
      </c>
      <c r="C376" s="1369">
        <v>745000322</v>
      </c>
      <c r="D376" s="1417">
        <v>0.11360000000000001</v>
      </c>
      <c r="E376" s="1422"/>
      <c r="F376" s="1418">
        <v>0.191299681</v>
      </c>
      <c r="G376" s="2019" t="s">
        <v>921</v>
      </c>
      <c r="H376" s="2019">
        <v>3</v>
      </c>
      <c r="I376" s="1305">
        <v>0</v>
      </c>
      <c r="J376" s="2019"/>
      <c r="K376" s="2019"/>
      <c r="L376" s="2505"/>
      <c r="M376" s="2504"/>
      <c r="N376" s="1542">
        <v>0.191299681</v>
      </c>
      <c r="O376" s="1542">
        <v>0</v>
      </c>
    </row>
    <row r="377" spans="2:15" ht="30" customHeight="1">
      <c r="B377" s="2022">
        <v>375</v>
      </c>
      <c r="C377" s="1369">
        <v>745000323</v>
      </c>
      <c r="D377" s="1417">
        <v>0.11360000000000001</v>
      </c>
      <c r="E377" s="1422"/>
      <c r="F377" s="1418">
        <v>0.289029594</v>
      </c>
      <c r="G377" s="2019" t="s">
        <v>921</v>
      </c>
      <c r="H377" s="2019">
        <v>3</v>
      </c>
      <c r="I377" s="1305">
        <v>0</v>
      </c>
      <c r="J377" s="2019"/>
      <c r="K377" s="2019"/>
      <c r="L377" s="2505"/>
      <c r="M377" s="2504"/>
      <c r="N377" s="1542">
        <v>0.289029594</v>
      </c>
      <c r="O377" s="1542">
        <v>0</v>
      </c>
    </row>
    <row r="378" spans="2:15" ht="30" customHeight="1">
      <c r="B378" s="2022">
        <v>376</v>
      </c>
      <c r="C378" s="1369">
        <v>745000324</v>
      </c>
      <c r="D378" s="1417">
        <v>0.11360000000000001</v>
      </c>
      <c r="E378" s="1422"/>
      <c r="F378" s="1418">
        <v>0.27011153500000001</v>
      </c>
      <c r="G378" s="2019" t="s">
        <v>921</v>
      </c>
      <c r="H378" s="2019">
        <v>3</v>
      </c>
      <c r="I378" s="1305">
        <v>0</v>
      </c>
      <c r="J378" s="2019"/>
      <c r="K378" s="2019"/>
      <c r="L378" s="2505"/>
      <c r="M378" s="2504"/>
      <c r="N378" s="1542">
        <v>0.27011153500000001</v>
      </c>
      <c r="O378" s="1542">
        <v>0</v>
      </c>
    </row>
    <row r="379" spans="2:15" ht="30" customHeight="1">
      <c r="B379" s="2022">
        <v>377</v>
      </c>
      <c r="C379" s="1369">
        <v>745000325</v>
      </c>
      <c r="D379" s="1417">
        <v>0.11360000000000001</v>
      </c>
      <c r="E379" s="1422"/>
      <c r="F379" s="1418">
        <v>0.45807843600000003</v>
      </c>
      <c r="G379" s="2019" t="s">
        <v>921</v>
      </c>
      <c r="H379" s="2019">
        <v>3</v>
      </c>
      <c r="I379" s="1305">
        <v>0</v>
      </c>
      <c r="J379" s="2019"/>
      <c r="K379" s="2019"/>
      <c r="L379" s="2505"/>
      <c r="M379" s="2504"/>
      <c r="N379" s="1542">
        <v>0.45807843600000003</v>
      </c>
      <c r="O379" s="1542">
        <v>0</v>
      </c>
    </row>
    <row r="380" spans="2:15" ht="30" customHeight="1">
      <c r="B380" s="2022">
        <v>378</v>
      </c>
      <c r="C380" s="1369">
        <v>745000344</v>
      </c>
      <c r="D380" s="1417">
        <v>0.11360000000000001</v>
      </c>
      <c r="E380" s="1422"/>
      <c r="F380" s="1418">
        <v>0.61488115599999993</v>
      </c>
      <c r="G380" s="2019" t="s">
        <v>921</v>
      </c>
      <c r="H380" s="2019">
        <v>3</v>
      </c>
      <c r="I380" s="1305">
        <v>0</v>
      </c>
      <c r="J380" s="2019"/>
      <c r="K380" s="2019"/>
      <c r="L380" s="2505"/>
      <c r="M380" s="2504"/>
      <c r="N380" s="1542">
        <v>0.61488115599999993</v>
      </c>
      <c r="O380" s="1542">
        <v>0</v>
      </c>
    </row>
    <row r="381" spans="2:15" ht="30" customHeight="1">
      <c r="B381" s="2022">
        <v>379</v>
      </c>
      <c r="C381" s="1369">
        <v>745000356</v>
      </c>
      <c r="D381" s="1417">
        <v>0.11360000000000001</v>
      </c>
      <c r="E381" s="1422"/>
      <c r="F381" s="1418">
        <v>0.205900466</v>
      </c>
      <c r="G381" s="2019" t="s">
        <v>921</v>
      </c>
      <c r="H381" s="2019">
        <v>3</v>
      </c>
      <c r="I381" s="1305">
        <v>0</v>
      </c>
      <c r="J381" s="2019"/>
      <c r="K381" s="2019"/>
      <c r="L381" s="2505"/>
      <c r="M381" s="2504"/>
      <c r="N381" s="1542">
        <v>0.205900466</v>
      </c>
      <c r="O381" s="1542">
        <v>0</v>
      </c>
    </row>
    <row r="382" spans="2:15" ht="30" customHeight="1">
      <c r="B382" s="2022">
        <v>380</v>
      </c>
      <c r="C382" s="1369">
        <v>745000357</v>
      </c>
      <c r="D382" s="1417">
        <v>0.11360000000000001</v>
      </c>
      <c r="E382" s="1422"/>
      <c r="F382" s="1418">
        <v>0.85260525099999995</v>
      </c>
      <c r="G382" s="2019" t="s">
        <v>921</v>
      </c>
      <c r="H382" s="2019">
        <v>3</v>
      </c>
      <c r="I382" s="1305">
        <v>0</v>
      </c>
      <c r="J382" s="2019"/>
      <c r="K382" s="2019"/>
      <c r="L382" s="2505"/>
      <c r="M382" s="2504"/>
      <c r="N382" s="1542">
        <v>0.85260525099999995</v>
      </c>
      <c r="O382" s="1542">
        <v>0</v>
      </c>
    </row>
    <row r="383" spans="2:15" ht="30" customHeight="1">
      <c r="B383" s="2022">
        <v>381</v>
      </c>
      <c r="C383" s="1369">
        <v>745000358</v>
      </c>
      <c r="D383" s="1417">
        <v>0.11360000000000001</v>
      </c>
      <c r="E383" s="1422"/>
      <c r="F383" s="1418">
        <v>0.22370200699999998</v>
      </c>
      <c r="G383" s="2019" t="s">
        <v>921</v>
      </c>
      <c r="H383" s="2019">
        <v>3</v>
      </c>
      <c r="I383" s="1305">
        <v>0</v>
      </c>
      <c r="J383" s="2019"/>
      <c r="K383" s="2019"/>
      <c r="L383" s="2505"/>
      <c r="M383" s="2504"/>
      <c r="N383" s="1542">
        <v>0.22370200699999998</v>
      </c>
      <c r="O383" s="1542">
        <v>0</v>
      </c>
    </row>
    <row r="384" spans="2:15" ht="30" customHeight="1">
      <c r="B384" s="2022">
        <v>382</v>
      </c>
      <c r="C384" s="1369">
        <v>745000359</v>
      </c>
      <c r="D384" s="1417">
        <v>0.11360000000000001</v>
      </c>
      <c r="E384" s="1422"/>
      <c r="F384" s="1418">
        <v>0.281298347</v>
      </c>
      <c r="G384" s="2019" t="s">
        <v>921</v>
      </c>
      <c r="H384" s="2019">
        <v>3</v>
      </c>
      <c r="I384" s="1305">
        <v>0</v>
      </c>
      <c r="J384" s="2019"/>
      <c r="K384" s="2019"/>
      <c r="L384" s="2505"/>
      <c r="M384" s="2504"/>
      <c r="N384" s="1542">
        <v>0.281298347</v>
      </c>
      <c r="O384" s="1542">
        <v>0</v>
      </c>
    </row>
    <row r="385" spans="2:15" ht="30" customHeight="1">
      <c r="B385" s="2022">
        <v>383</v>
      </c>
      <c r="C385" s="1369">
        <v>745000360</v>
      </c>
      <c r="D385" s="1417">
        <v>0.11360000000000001</v>
      </c>
      <c r="E385" s="1422"/>
      <c r="F385" s="1418">
        <v>0.31783487900000001</v>
      </c>
      <c r="G385" s="2019" t="s">
        <v>921</v>
      </c>
      <c r="H385" s="2019">
        <v>3</v>
      </c>
      <c r="I385" s="1305">
        <v>0</v>
      </c>
      <c r="J385" s="2019"/>
      <c r="K385" s="2019"/>
      <c r="L385" s="2505"/>
      <c r="M385" s="2504"/>
      <c r="N385" s="1542">
        <v>0.31783487900000001</v>
      </c>
      <c r="O385" s="1542">
        <v>0</v>
      </c>
    </row>
    <row r="386" spans="2:15" ht="30" customHeight="1">
      <c r="B386" s="2022">
        <v>384</v>
      </c>
      <c r="C386" s="1369">
        <v>745000361</v>
      </c>
      <c r="D386" s="1417">
        <v>0.11360000000000001</v>
      </c>
      <c r="E386" s="1422"/>
      <c r="F386" s="1418">
        <v>0.438444891</v>
      </c>
      <c r="G386" s="2019" t="s">
        <v>921</v>
      </c>
      <c r="H386" s="2019">
        <v>3</v>
      </c>
      <c r="I386" s="1305">
        <v>0</v>
      </c>
      <c r="J386" s="2019"/>
      <c r="K386" s="2019"/>
      <c r="L386" s="2505"/>
      <c r="M386" s="2504"/>
      <c r="N386" s="1542">
        <v>0.438444891</v>
      </c>
      <c r="O386" s="1542">
        <v>0</v>
      </c>
    </row>
    <row r="387" spans="2:15" ht="30" customHeight="1">
      <c r="B387" s="2022">
        <v>385</v>
      </c>
      <c r="C387" s="1369">
        <v>745000362</v>
      </c>
      <c r="D387" s="1417">
        <v>0.11360000000000001</v>
      </c>
      <c r="E387" s="1422"/>
      <c r="F387" s="1418">
        <v>0.43969072300000006</v>
      </c>
      <c r="G387" s="2019" t="s">
        <v>921</v>
      </c>
      <c r="H387" s="2019">
        <v>3</v>
      </c>
      <c r="I387" s="1305">
        <v>0</v>
      </c>
      <c r="J387" s="2019"/>
      <c r="K387" s="2019"/>
      <c r="L387" s="2505"/>
      <c r="M387" s="2504"/>
      <c r="N387" s="1542">
        <v>0.43969072300000006</v>
      </c>
      <c r="O387" s="1542">
        <v>0</v>
      </c>
    </row>
    <row r="388" spans="2:15" ht="30" customHeight="1">
      <c r="B388" s="2022">
        <v>386</v>
      </c>
      <c r="C388" s="1369">
        <v>745000363</v>
      </c>
      <c r="D388" s="1417">
        <v>0.11360000000000001</v>
      </c>
      <c r="E388" s="1422"/>
      <c r="F388" s="1418">
        <v>1.1479080500000001</v>
      </c>
      <c r="G388" s="2019" t="s">
        <v>921</v>
      </c>
      <c r="H388" s="2019">
        <v>3</v>
      </c>
      <c r="I388" s="1305">
        <v>0</v>
      </c>
      <c r="J388" s="2019"/>
      <c r="K388" s="2019"/>
      <c r="L388" s="2505"/>
      <c r="M388" s="2504"/>
      <c r="N388" s="1542">
        <v>1.1479080500000001</v>
      </c>
      <c r="O388" s="1542">
        <v>0</v>
      </c>
    </row>
    <row r="389" spans="2:15" ht="30" customHeight="1">
      <c r="B389" s="2022">
        <v>387</v>
      </c>
      <c r="C389" s="1369">
        <v>745000364</v>
      </c>
      <c r="D389" s="1417">
        <v>0.11360000000000001</v>
      </c>
      <c r="E389" s="1422"/>
      <c r="F389" s="1418">
        <v>1.056840362</v>
      </c>
      <c r="G389" s="2019" t="s">
        <v>921</v>
      </c>
      <c r="H389" s="2019">
        <v>3</v>
      </c>
      <c r="I389" s="1305">
        <v>0</v>
      </c>
      <c r="J389" s="2019"/>
      <c r="K389" s="2019"/>
      <c r="L389" s="2505"/>
      <c r="M389" s="2504"/>
      <c r="N389" s="1542">
        <v>1.056840362</v>
      </c>
      <c r="O389" s="1542">
        <v>0</v>
      </c>
    </row>
    <row r="390" spans="2:15" ht="30" customHeight="1">
      <c r="B390" s="2022">
        <v>388</v>
      </c>
      <c r="C390" s="1369">
        <v>745000365</v>
      </c>
      <c r="D390" s="1417">
        <v>0.11360000000000001</v>
      </c>
      <c r="E390" s="1422"/>
      <c r="F390" s="1418">
        <v>0.431653599</v>
      </c>
      <c r="G390" s="2019" t="s">
        <v>921</v>
      </c>
      <c r="H390" s="2019">
        <v>3</v>
      </c>
      <c r="I390" s="1305">
        <v>0</v>
      </c>
      <c r="J390" s="2019"/>
      <c r="K390" s="2019"/>
      <c r="L390" s="2505"/>
      <c r="M390" s="2504"/>
      <c r="N390" s="1542">
        <v>0.431653599</v>
      </c>
      <c r="O390" s="1542">
        <v>0</v>
      </c>
    </row>
    <row r="391" spans="2:15" ht="30" customHeight="1">
      <c r="B391" s="2022">
        <v>389</v>
      </c>
      <c r="C391" s="1369">
        <v>745000366</v>
      </c>
      <c r="D391" s="1417">
        <v>0.11360000000000001</v>
      </c>
      <c r="E391" s="1422"/>
      <c r="F391" s="1418">
        <v>0.17085898700000002</v>
      </c>
      <c r="G391" s="2019" t="s">
        <v>921</v>
      </c>
      <c r="H391" s="2019">
        <v>3</v>
      </c>
      <c r="I391" s="1305">
        <v>0</v>
      </c>
      <c r="J391" s="2019"/>
      <c r="K391" s="2019"/>
      <c r="L391" s="2505"/>
      <c r="M391" s="2504"/>
      <c r="N391" s="1542">
        <v>0.17085898700000002</v>
      </c>
      <c r="O391" s="1542">
        <v>0</v>
      </c>
    </row>
    <row r="392" spans="2:15" ht="30" customHeight="1">
      <c r="B392" s="2022">
        <v>390</v>
      </c>
      <c r="C392" s="1369">
        <v>745000367</v>
      </c>
      <c r="D392" s="1417">
        <v>0.11360000000000001</v>
      </c>
      <c r="E392" s="1422"/>
      <c r="F392" s="1418">
        <v>3.5548265000000003E-2</v>
      </c>
      <c r="G392" s="2019" t="s">
        <v>921</v>
      </c>
      <c r="H392" s="2019">
        <v>3</v>
      </c>
      <c r="I392" s="1305">
        <v>0</v>
      </c>
      <c r="J392" s="2019"/>
      <c r="K392" s="2019"/>
      <c r="L392" s="2505"/>
      <c r="M392" s="2504"/>
      <c r="N392" s="1542">
        <v>3.5548265000000003E-2</v>
      </c>
      <c r="O392" s="1542">
        <v>0</v>
      </c>
    </row>
    <row r="393" spans="2:15" ht="30" customHeight="1">
      <c r="B393" s="2022">
        <v>391</v>
      </c>
      <c r="C393" s="1369">
        <v>745000371</v>
      </c>
      <c r="D393" s="1417">
        <v>0.11360000000000001</v>
      </c>
      <c r="E393" s="1422"/>
      <c r="F393" s="1418">
        <v>0.26522813300000003</v>
      </c>
      <c r="G393" s="2019" t="s">
        <v>921</v>
      </c>
      <c r="H393" s="2019">
        <v>3</v>
      </c>
      <c r="I393" s="1305">
        <v>0</v>
      </c>
      <c r="J393" s="2019"/>
      <c r="K393" s="2019"/>
      <c r="L393" s="2505"/>
      <c r="M393" s="2504"/>
      <c r="N393" s="1542">
        <v>0.26522813300000003</v>
      </c>
      <c r="O393" s="1542">
        <v>0</v>
      </c>
    </row>
    <row r="394" spans="2:15" ht="30" customHeight="1">
      <c r="B394" s="2022">
        <v>392</v>
      </c>
      <c r="C394" s="1369">
        <v>745000373</v>
      </c>
      <c r="D394" s="1417">
        <v>0.11360000000000001</v>
      </c>
      <c r="E394" s="1422"/>
      <c r="F394" s="1418">
        <v>0.29478022400000004</v>
      </c>
      <c r="G394" s="2019" t="s">
        <v>921</v>
      </c>
      <c r="H394" s="2019">
        <v>3</v>
      </c>
      <c r="I394" s="1305">
        <v>0</v>
      </c>
      <c r="J394" s="2019"/>
      <c r="K394" s="2019"/>
      <c r="L394" s="2505" t="s">
        <v>1133</v>
      </c>
      <c r="M394" s="2504" t="s">
        <v>5468</v>
      </c>
      <c r="N394" s="1542">
        <v>0.29478022400000004</v>
      </c>
      <c r="O394" s="1542">
        <v>0</v>
      </c>
    </row>
    <row r="395" spans="2:15" ht="30" customHeight="1">
      <c r="B395" s="2022">
        <v>393</v>
      </c>
      <c r="C395" s="1369">
        <v>745000374</v>
      </c>
      <c r="D395" s="1417">
        <v>0.11360000000000001</v>
      </c>
      <c r="E395" s="1422"/>
      <c r="F395" s="1418">
        <v>0.35942275000000001</v>
      </c>
      <c r="G395" s="2019" t="s">
        <v>921</v>
      </c>
      <c r="H395" s="2019">
        <v>3</v>
      </c>
      <c r="I395" s="1305">
        <v>0</v>
      </c>
      <c r="J395" s="2019"/>
      <c r="K395" s="2019"/>
      <c r="L395" s="2505"/>
      <c r="M395" s="2504"/>
      <c r="N395" s="1542">
        <v>0.35942275000000001</v>
      </c>
      <c r="O395" s="1542">
        <v>0</v>
      </c>
    </row>
    <row r="396" spans="2:15" ht="30" customHeight="1">
      <c r="B396" s="2022">
        <v>394</v>
      </c>
      <c r="C396" s="1369">
        <v>745000375</v>
      </c>
      <c r="D396" s="1417">
        <v>0.11360000000000001</v>
      </c>
      <c r="E396" s="1422"/>
      <c r="F396" s="1418">
        <v>0.327932059</v>
      </c>
      <c r="G396" s="2019" t="s">
        <v>921</v>
      </c>
      <c r="H396" s="2019">
        <v>3</v>
      </c>
      <c r="I396" s="1305">
        <v>0</v>
      </c>
      <c r="J396" s="2019"/>
      <c r="K396" s="2019"/>
      <c r="L396" s="2505"/>
      <c r="M396" s="2504"/>
      <c r="N396" s="1542">
        <v>0.327932059</v>
      </c>
      <c r="O396" s="1542">
        <v>0</v>
      </c>
    </row>
    <row r="397" spans="2:15" ht="30" customHeight="1">
      <c r="B397" s="2022">
        <v>395</v>
      </c>
      <c r="C397" s="1369">
        <v>745000376</v>
      </c>
      <c r="D397" s="1417">
        <v>0.11360000000000001</v>
      </c>
      <c r="E397" s="1422"/>
      <c r="F397" s="1418">
        <v>0.36712112899999999</v>
      </c>
      <c r="G397" s="2019" t="s">
        <v>921</v>
      </c>
      <c r="H397" s="2019">
        <v>3</v>
      </c>
      <c r="I397" s="1305">
        <v>0</v>
      </c>
      <c r="J397" s="2019"/>
      <c r="K397" s="2019"/>
      <c r="L397" s="2505"/>
      <c r="M397" s="2504"/>
      <c r="N397" s="1542">
        <v>0.36712112899999999</v>
      </c>
      <c r="O397" s="1542">
        <v>0</v>
      </c>
    </row>
    <row r="398" spans="2:15" ht="30" customHeight="1">
      <c r="B398" s="2022">
        <v>396</v>
      </c>
      <c r="C398" s="1369">
        <v>745000377</v>
      </c>
      <c r="D398" s="1417">
        <v>0.11360000000000001</v>
      </c>
      <c r="E398" s="1422"/>
      <c r="F398" s="1418">
        <v>0.27895550000000002</v>
      </c>
      <c r="G398" s="2019" t="s">
        <v>921</v>
      </c>
      <c r="H398" s="2019">
        <v>3</v>
      </c>
      <c r="I398" s="1305">
        <v>0</v>
      </c>
      <c r="J398" s="2019"/>
      <c r="K398" s="2019"/>
      <c r="L398" s="2505"/>
      <c r="M398" s="2504"/>
      <c r="N398" s="1542">
        <v>0.27895550000000002</v>
      </c>
      <c r="O398" s="1542">
        <v>0</v>
      </c>
    </row>
    <row r="399" spans="2:15" ht="30" customHeight="1">
      <c r="B399" s="2022">
        <v>397</v>
      </c>
      <c r="C399" s="1369">
        <v>745000382</v>
      </c>
      <c r="D399" s="1417">
        <v>0.11360000000000001</v>
      </c>
      <c r="E399" s="1422"/>
      <c r="F399" s="1418">
        <v>1.219576698</v>
      </c>
      <c r="G399" s="2019" t="s">
        <v>921</v>
      </c>
      <c r="H399" s="2019">
        <v>3</v>
      </c>
      <c r="I399" s="1305">
        <v>0</v>
      </c>
      <c r="J399" s="2019"/>
      <c r="K399" s="2019"/>
      <c r="L399" s="2505"/>
      <c r="M399" s="2504"/>
      <c r="N399" s="1542">
        <v>1.219576698</v>
      </c>
      <c r="O399" s="1542">
        <v>0</v>
      </c>
    </row>
    <row r="400" spans="2:15" ht="30" customHeight="1">
      <c r="B400" s="2022">
        <v>398</v>
      </c>
      <c r="C400" s="1369">
        <v>745000386</v>
      </c>
      <c r="D400" s="1417">
        <v>0.11360000000000001</v>
      </c>
      <c r="E400" s="1422"/>
      <c r="F400" s="1418">
        <v>1.1112496949999999</v>
      </c>
      <c r="G400" s="2019" t="s">
        <v>921</v>
      </c>
      <c r="H400" s="2019">
        <v>3</v>
      </c>
      <c r="I400" s="1305">
        <v>0</v>
      </c>
      <c r="J400" s="2019"/>
      <c r="K400" s="2019"/>
      <c r="L400" s="2505"/>
      <c r="M400" s="2504"/>
      <c r="N400" s="1542">
        <v>1.1112496949999999</v>
      </c>
      <c r="O400" s="1542">
        <v>0</v>
      </c>
    </row>
    <row r="401" spans="2:15" ht="30" customHeight="1">
      <c r="B401" s="2022">
        <v>399</v>
      </c>
      <c r="C401" s="1369">
        <v>745000390</v>
      </c>
      <c r="D401" s="1417">
        <v>0.11360000000000001</v>
      </c>
      <c r="E401" s="1422"/>
      <c r="F401" s="1418">
        <v>0.68671507199999993</v>
      </c>
      <c r="G401" s="2019" t="s">
        <v>921</v>
      </c>
      <c r="H401" s="2019">
        <v>3</v>
      </c>
      <c r="I401" s="1305">
        <v>0</v>
      </c>
      <c r="J401" s="2019"/>
      <c r="K401" s="2019"/>
      <c r="L401" s="2505"/>
      <c r="M401" s="2504"/>
      <c r="N401" s="1542">
        <v>0.68671507199999993</v>
      </c>
      <c r="O401" s="1542">
        <v>0</v>
      </c>
    </row>
    <row r="402" spans="2:15" ht="30" customHeight="1">
      <c r="B402" s="2022">
        <v>400</v>
      </c>
      <c r="C402" s="1369">
        <v>745000397</v>
      </c>
      <c r="D402" s="1417">
        <v>0.11360000000000001</v>
      </c>
      <c r="E402" s="1422"/>
      <c r="F402" s="1418">
        <v>0.75314279900000003</v>
      </c>
      <c r="G402" s="2019" t="s">
        <v>921</v>
      </c>
      <c r="H402" s="2019">
        <v>3</v>
      </c>
      <c r="I402" s="1305">
        <v>0</v>
      </c>
      <c r="J402" s="2019"/>
      <c r="K402" s="2019"/>
      <c r="L402" s="2505"/>
      <c r="M402" s="2504"/>
      <c r="N402" s="1542">
        <v>0.75314279900000003</v>
      </c>
      <c r="O402" s="1542">
        <v>0</v>
      </c>
    </row>
    <row r="403" spans="2:15" ht="30" customHeight="1">
      <c r="B403" s="2022">
        <v>401</v>
      </c>
      <c r="C403" s="1369">
        <v>745000398</v>
      </c>
      <c r="D403" s="1417">
        <v>0.11360000000000001</v>
      </c>
      <c r="E403" s="1422"/>
      <c r="F403" s="1418">
        <v>0.610930953</v>
      </c>
      <c r="G403" s="2019" t="s">
        <v>921</v>
      </c>
      <c r="H403" s="2019">
        <v>3</v>
      </c>
      <c r="I403" s="1305">
        <v>0</v>
      </c>
      <c r="J403" s="2019"/>
      <c r="K403" s="2019"/>
      <c r="L403" s="2505"/>
      <c r="M403" s="2504"/>
      <c r="N403" s="1542">
        <v>0.610930953</v>
      </c>
      <c r="O403" s="1542">
        <v>0</v>
      </c>
    </row>
    <row r="404" spans="2:15" ht="30" customHeight="1">
      <c r="B404" s="2022">
        <v>402</v>
      </c>
      <c r="C404" s="1369">
        <v>745000405</v>
      </c>
      <c r="D404" s="1417">
        <v>0.11360000000000001</v>
      </c>
      <c r="E404" s="1422"/>
      <c r="F404" s="1418">
        <v>0.18278396000000002</v>
      </c>
      <c r="G404" s="2019" t="s">
        <v>921</v>
      </c>
      <c r="H404" s="2019">
        <v>3</v>
      </c>
      <c r="I404" s="1305">
        <v>0</v>
      </c>
      <c r="J404" s="2019"/>
      <c r="K404" s="2019"/>
      <c r="L404" s="2505"/>
      <c r="M404" s="2504"/>
      <c r="N404" s="1542">
        <v>0.18278396000000002</v>
      </c>
      <c r="O404" s="1542">
        <v>0</v>
      </c>
    </row>
    <row r="405" spans="2:15" ht="30" customHeight="1">
      <c r="B405" s="2022">
        <v>403</v>
      </c>
      <c r="C405" s="1369">
        <v>745000406</v>
      </c>
      <c r="D405" s="1417">
        <v>0.11360000000000001</v>
      </c>
      <c r="E405" s="1422"/>
      <c r="F405" s="1418">
        <v>0.65834275999999992</v>
      </c>
      <c r="G405" s="2019" t="s">
        <v>921</v>
      </c>
      <c r="H405" s="2019">
        <v>3</v>
      </c>
      <c r="I405" s="1305">
        <v>0</v>
      </c>
      <c r="J405" s="2019"/>
      <c r="K405" s="2019"/>
      <c r="L405" s="2505"/>
      <c r="M405" s="2504"/>
      <c r="N405" s="1542">
        <v>0.65834275999999992</v>
      </c>
      <c r="O405" s="1542">
        <v>0</v>
      </c>
    </row>
    <row r="406" spans="2:15" ht="30" customHeight="1">
      <c r="B406" s="2022">
        <v>404</v>
      </c>
      <c r="C406" s="1369">
        <v>745000408</v>
      </c>
      <c r="D406" s="1417">
        <v>0.11360000000000001</v>
      </c>
      <c r="E406" s="1422"/>
      <c r="F406" s="1418">
        <v>0.65364093499999998</v>
      </c>
      <c r="G406" s="2019" t="s">
        <v>921</v>
      </c>
      <c r="H406" s="2019">
        <v>3</v>
      </c>
      <c r="I406" s="1305">
        <v>0</v>
      </c>
      <c r="J406" s="2019"/>
      <c r="K406" s="2019"/>
      <c r="L406" s="2505"/>
      <c r="M406" s="2504"/>
      <c r="N406" s="1542">
        <v>0.65364093499999998</v>
      </c>
      <c r="O406" s="1542">
        <v>0</v>
      </c>
    </row>
    <row r="407" spans="2:15" ht="30" customHeight="1">
      <c r="B407" s="2022">
        <v>405</v>
      </c>
      <c r="C407" s="1369">
        <v>745000424</v>
      </c>
      <c r="D407" s="1417">
        <v>0.11360000000000001</v>
      </c>
      <c r="E407" s="1422"/>
      <c r="F407" s="1418">
        <v>0.67274984900000001</v>
      </c>
      <c r="G407" s="2019" t="s">
        <v>921</v>
      </c>
      <c r="H407" s="2019">
        <v>3</v>
      </c>
      <c r="I407" s="1305">
        <v>0</v>
      </c>
      <c r="J407" s="2019"/>
      <c r="K407" s="2019"/>
      <c r="L407" s="2505"/>
      <c r="M407" s="2504"/>
      <c r="N407" s="1542">
        <v>0.67274984900000001</v>
      </c>
      <c r="O407" s="1542">
        <v>0</v>
      </c>
    </row>
    <row r="408" spans="2:15" ht="30" customHeight="1">
      <c r="B408" s="2022">
        <v>406</v>
      </c>
      <c r="C408" s="1369">
        <v>745000425</v>
      </c>
      <c r="D408" s="1417">
        <v>0.11360000000000001</v>
      </c>
      <c r="E408" s="1422"/>
      <c r="F408" s="1418">
        <v>0.68762389099999999</v>
      </c>
      <c r="G408" s="2019" t="s">
        <v>921</v>
      </c>
      <c r="H408" s="2019">
        <v>3</v>
      </c>
      <c r="I408" s="1305">
        <v>0</v>
      </c>
      <c r="J408" s="2019"/>
      <c r="K408" s="2019"/>
      <c r="L408" s="2505"/>
      <c r="M408" s="2504"/>
      <c r="N408" s="1542">
        <v>0.68762389099999999</v>
      </c>
      <c r="O408" s="1542">
        <v>0</v>
      </c>
    </row>
    <row r="409" spans="2:15" ht="30" customHeight="1">
      <c r="B409" s="2022">
        <v>407</v>
      </c>
      <c r="C409" s="1369">
        <v>745000441</v>
      </c>
      <c r="D409" s="1417">
        <v>0.11360000000000001</v>
      </c>
      <c r="E409" s="1422"/>
      <c r="F409" s="1418">
        <v>0.16648497800000001</v>
      </c>
      <c r="G409" s="2019" t="s">
        <v>921</v>
      </c>
      <c r="H409" s="2019">
        <v>3</v>
      </c>
      <c r="I409" s="1305">
        <v>0</v>
      </c>
      <c r="J409" s="2019"/>
      <c r="K409" s="2019"/>
      <c r="L409" s="2505"/>
      <c r="M409" s="2504"/>
      <c r="N409" s="1542">
        <v>0.16648497800000001</v>
      </c>
      <c r="O409" s="1542">
        <v>0</v>
      </c>
    </row>
    <row r="410" spans="2:15" ht="30" customHeight="1">
      <c r="B410" s="2022">
        <v>408</v>
      </c>
      <c r="C410" s="1369">
        <v>745000456</v>
      </c>
      <c r="D410" s="1417">
        <v>0.11360000000000001</v>
      </c>
      <c r="E410" s="1422"/>
      <c r="F410" s="1418">
        <v>0.66403171100000002</v>
      </c>
      <c r="G410" s="2019" t="s">
        <v>921</v>
      </c>
      <c r="H410" s="2019">
        <v>3</v>
      </c>
      <c r="I410" s="1305">
        <v>0</v>
      </c>
      <c r="J410" s="2019"/>
      <c r="K410" s="2019"/>
      <c r="L410" s="2505"/>
      <c r="M410" s="2504"/>
      <c r="N410" s="1542">
        <v>0.66403171100000002</v>
      </c>
      <c r="O410" s="1542">
        <v>0</v>
      </c>
    </row>
    <row r="411" spans="2:15" ht="30" customHeight="1">
      <c r="B411" s="2022">
        <v>409</v>
      </c>
      <c r="C411" s="1369">
        <v>745000467</v>
      </c>
      <c r="D411" s="1417">
        <v>0.11360000000000001</v>
      </c>
      <c r="E411" s="1422"/>
      <c r="F411" s="1418">
        <v>6.0137185999999995E-2</v>
      </c>
      <c r="G411" s="2019" t="s">
        <v>921</v>
      </c>
      <c r="H411" s="2019">
        <v>3</v>
      </c>
      <c r="I411" s="1305">
        <v>0</v>
      </c>
      <c r="J411" s="2019"/>
      <c r="K411" s="2019"/>
      <c r="L411" s="2505"/>
      <c r="M411" s="2504"/>
      <c r="N411" s="1542">
        <v>6.0137185999999995E-2</v>
      </c>
      <c r="O411" s="1542">
        <v>0</v>
      </c>
    </row>
    <row r="412" spans="2:15" ht="30" customHeight="1">
      <c r="B412" s="2022">
        <v>410</v>
      </c>
      <c r="C412" s="1369">
        <v>746000657</v>
      </c>
      <c r="D412" s="1417">
        <v>0.11360000000000001</v>
      </c>
      <c r="E412" s="1422"/>
      <c r="F412" s="1418">
        <v>0.64560823099999998</v>
      </c>
      <c r="G412" s="2019" t="s">
        <v>921</v>
      </c>
      <c r="H412" s="2019">
        <v>3</v>
      </c>
      <c r="I412" s="1305">
        <v>0</v>
      </c>
      <c r="J412" s="2019"/>
      <c r="K412" s="2019"/>
      <c r="L412" s="2505"/>
      <c r="M412" s="2504"/>
      <c r="N412" s="1542">
        <v>0.64560823099999998</v>
      </c>
      <c r="O412" s="1542">
        <v>0</v>
      </c>
    </row>
    <row r="413" spans="2:15" ht="30" customHeight="1">
      <c r="B413" s="2022">
        <v>411</v>
      </c>
      <c r="C413" s="1369">
        <v>746000994</v>
      </c>
      <c r="D413" s="1417">
        <v>0.11360000000000001</v>
      </c>
      <c r="E413" s="1422"/>
      <c r="F413" s="1418">
        <v>0.62342242699999995</v>
      </c>
      <c r="G413" s="2019" t="s">
        <v>921</v>
      </c>
      <c r="H413" s="2019">
        <v>3</v>
      </c>
      <c r="I413" s="1305">
        <v>0</v>
      </c>
      <c r="J413" s="2019"/>
      <c r="K413" s="2019"/>
      <c r="L413" s="2505"/>
      <c r="M413" s="2504"/>
      <c r="N413" s="1542">
        <v>0.62342242699999995</v>
      </c>
      <c r="O413" s="1542">
        <v>0</v>
      </c>
    </row>
    <row r="414" spans="2:15" ht="30" customHeight="1">
      <c r="B414" s="2022">
        <v>412</v>
      </c>
      <c r="C414" s="1369">
        <v>746000995</v>
      </c>
      <c r="D414" s="1417">
        <v>0.11360000000000001</v>
      </c>
      <c r="E414" s="1422"/>
      <c r="F414" s="1418">
        <v>0.32288583100000001</v>
      </c>
      <c r="G414" s="2019" t="s">
        <v>921</v>
      </c>
      <c r="H414" s="2019">
        <v>3</v>
      </c>
      <c r="I414" s="1305">
        <v>0</v>
      </c>
      <c r="J414" s="2019"/>
      <c r="K414" s="2019"/>
      <c r="L414" s="2505"/>
      <c r="M414" s="2504"/>
      <c r="N414" s="1542">
        <v>0.32288583100000001</v>
      </c>
      <c r="O414" s="1542">
        <v>0</v>
      </c>
    </row>
    <row r="415" spans="2:15" ht="30" customHeight="1">
      <c r="B415" s="2022">
        <v>413</v>
      </c>
      <c r="C415" s="1369">
        <v>746000996</v>
      </c>
      <c r="D415" s="1417">
        <v>0.11360000000000001</v>
      </c>
      <c r="E415" s="1422"/>
      <c r="F415" s="1418">
        <v>0.487839629</v>
      </c>
      <c r="G415" s="2019" t="s">
        <v>921</v>
      </c>
      <c r="H415" s="2019">
        <v>3</v>
      </c>
      <c r="I415" s="1305">
        <v>0</v>
      </c>
      <c r="J415" s="2019"/>
      <c r="K415" s="2019"/>
      <c r="L415" s="2505"/>
      <c r="M415" s="2504"/>
      <c r="N415" s="1542">
        <v>0.487839629</v>
      </c>
      <c r="O415" s="1542">
        <v>0</v>
      </c>
    </row>
    <row r="416" spans="2:15" ht="30" customHeight="1">
      <c r="B416" s="2022">
        <v>414</v>
      </c>
      <c r="C416" s="1369">
        <v>746000997</v>
      </c>
      <c r="D416" s="1417">
        <v>0.11360000000000001</v>
      </c>
      <c r="E416" s="1422"/>
      <c r="F416" s="1418">
        <v>0.45590871799999999</v>
      </c>
      <c r="G416" s="2019" t="s">
        <v>921</v>
      </c>
      <c r="H416" s="2019">
        <v>3</v>
      </c>
      <c r="I416" s="1305">
        <v>0</v>
      </c>
      <c r="J416" s="2019"/>
      <c r="K416" s="2019"/>
      <c r="L416" s="2505"/>
      <c r="M416" s="2504"/>
      <c r="N416" s="1542">
        <v>0.45590871799999999</v>
      </c>
      <c r="O416" s="1542">
        <v>0</v>
      </c>
    </row>
    <row r="417" spans="2:15" ht="30" customHeight="1">
      <c r="B417" s="2022">
        <v>415</v>
      </c>
      <c r="C417" s="1369">
        <v>746000998</v>
      </c>
      <c r="D417" s="1417">
        <v>0.11360000000000001</v>
      </c>
      <c r="E417" s="1422"/>
      <c r="F417" s="1418">
        <v>0.73345513399999995</v>
      </c>
      <c r="G417" s="2019" t="s">
        <v>921</v>
      </c>
      <c r="H417" s="2019">
        <v>3</v>
      </c>
      <c r="I417" s="1305">
        <v>0</v>
      </c>
      <c r="J417" s="2019"/>
      <c r="K417" s="2019"/>
      <c r="L417" s="2505"/>
      <c r="M417" s="2504"/>
      <c r="N417" s="1542">
        <v>0.73345513399999995</v>
      </c>
      <c r="O417" s="1542">
        <v>0</v>
      </c>
    </row>
    <row r="418" spans="2:15" ht="30" customHeight="1">
      <c r="B418" s="2022">
        <v>416</v>
      </c>
      <c r="C418" s="1369">
        <v>746001031</v>
      </c>
      <c r="D418" s="1417">
        <v>0.11360000000000001</v>
      </c>
      <c r="E418" s="1422"/>
      <c r="F418" s="1418">
        <v>0.78945896699999996</v>
      </c>
      <c r="G418" s="2019" t="s">
        <v>921</v>
      </c>
      <c r="H418" s="2019">
        <v>3</v>
      </c>
      <c r="I418" s="1305">
        <v>0</v>
      </c>
      <c r="J418" s="2019"/>
      <c r="K418" s="2019"/>
      <c r="L418" s="2505"/>
      <c r="M418" s="2504"/>
      <c r="N418" s="1542">
        <v>0.78945896699999996</v>
      </c>
      <c r="O418" s="1542">
        <v>0</v>
      </c>
    </row>
    <row r="419" spans="2:15" ht="30" customHeight="1">
      <c r="B419" s="2022">
        <v>417</v>
      </c>
      <c r="C419" s="1369">
        <v>746001057</v>
      </c>
      <c r="D419" s="1417">
        <v>0.11360000000000001</v>
      </c>
      <c r="E419" s="1422"/>
      <c r="F419" s="1418">
        <v>0.26280436899999998</v>
      </c>
      <c r="G419" s="2019" t="s">
        <v>921</v>
      </c>
      <c r="H419" s="2019">
        <v>3</v>
      </c>
      <c r="I419" s="1305">
        <v>0</v>
      </c>
      <c r="J419" s="2019"/>
      <c r="K419" s="2019"/>
      <c r="L419" s="2505"/>
      <c r="M419" s="2504"/>
      <c r="N419" s="1542">
        <v>0.26280436899999998</v>
      </c>
      <c r="O419" s="1542">
        <v>0</v>
      </c>
    </row>
    <row r="420" spans="2:15" ht="30" customHeight="1">
      <c r="B420" s="2022">
        <v>418</v>
      </c>
      <c r="C420" s="1369">
        <v>746001062</v>
      </c>
      <c r="D420" s="1417">
        <v>0.11360000000000001</v>
      </c>
      <c r="E420" s="1422"/>
      <c r="F420" s="1418">
        <v>1.088446969</v>
      </c>
      <c r="G420" s="2019" t="s">
        <v>921</v>
      </c>
      <c r="H420" s="2019">
        <v>3</v>
      </c>
      <c r="I420" s="1305">
        <v>0</v>
      </c>
      <c r="J420" s="2019"/>
      <c r="K420" s="2019"/>
      <c r="L420" s="2505"/>
      <c r="M420" s="2504"/>
      <c r="N420" s="1542">
        <v>1.088446969</v>
      </c>
      <c r="O420" s="1542">
        <v>0</v>
      </c>
    </row>
    <row r="421" spans="2:15" ht="30" customHeight="1">
      <c r="B421" s="2022">
        <v>419</v>
      </c>
      <c r="C421" s="1369">
        <v>746001071</v>
      </c>
      <c r="D421" s="1417">
        <v>0.11360000000000001</v>
      </c>
      <c r="E421" s="1422"/>
      <c r="F421" s="1418">
        <v>0.28590628299999998</v>
      </c>
      <c r="G421" s="2019" t="s">
        <v>921</v>
      </c>
      <c r="H421" s="2019">
        <v>3</v>
      </c>
      <c r="I421" s="1305">
        <v>0</v>
      </c>
      <c r="J421" s="2019"/>
      <c r="K421" s="2019"/>
      <c r="L421" s="2505"/>
      <c r="M421" s="2504"/>
      <c r="N421" s="1542">
        <v>0.28590628299999998</v>
      </c>
      <c r="O421" s="1542">
        <v>0</v>
      </c>
    </row>
    <row r="422" spans="2:15" ht="30" customHeight="1">
      <c r="B422" s="2022">
        <v>420</v>
      </c>
      <c r="C422" s="1369">
        <v>746001072</v>
      </c>
      <c r="D422" s="1417">
        <v>0.11360000000000001</v>
      </c>
      <c r="E422" s="1422"/>
      <c r="F422" s="1418">
        <v>0.35919244100000003</v>
      </c>
      <c r="G422" s="2019" t="s">
        <v>921</v>
      </c>
      <c r="H422" s="2019">
        <v>3</v>
      </c>
      <c r="I422" s="1305">
        <v>0</v>
      </c>
      <c r="J422" s="2019"/>
      <c r="K422" s="2019"/>
      <c r="L422" s="2505"/>
      <c r="M422" s="2504"/>
      <c r="N422" s="1542">
        <v>0.35919244100000003</v>
      </c>
      <c r="O422" s="1542">
        <v>0</v>
      </c>
    </row>
    <row r="423" spans="2:15" ht="30" customHeight="1">
      <c r="B423" s="2022">
        <v>421</v>
      </c>
      <c r="C423" s="1369">
        <v>746001073</v>
      </c>
      <c r="D423" s="1417">
        <v>0.11360000000000001</v>
      </c>
      <c r="E423" s="1422"/>
      <c r="F423" s="1418">
        <v>0.40551907799999998</v>
      </c>
      <c r="G423" s="2019" t="s">
        <v>921</v>
      </c>
      <c r="H423" s="2019">
        <v>3</v>
      </c>
      <c r="I423" s="1305">
        <v>0</v>
      </c>
      <c r="J423" s="2019"/>
      <c r="K423" s="2019"/>
      <c r="L423" s="2505"/>
      <c r="M423" s="2504"/>
      <c r="N423" s="1542">
        <v>0.40551907799999998</v>
      </c>
      <c r="O423" s="1542">
        <v>0</v>
      </c>
    </row>
    <row r="424" spans="2:15" ht="30" customHeight="1">
      <c r="B424" s="2022">
        <v>422</v>
      </c>
      <c r="C424" s="1369">
        <v>746001074</v>
      </c>
      <c r="D424" s="1417">
        <v>0.11360000000000001</v>
      </c>
      <c r="E424" s="1422"/>
      <c r="F424" s="1418">
        <v>0.5611061730000001</v>
      </c>
      <c r="G424" s="2019" t="s">
        <v>921</v>
      </c>
      <c r="H424" s="2019">
        <v>3</v>
      </c>
      <c r="I424" s="1305">
        <v>0</v>
      </c>
      <c r="J424" s="2019"/>
      <c r="K424" s="2019"/>
      <c r="L424" s="2505"/>
      <c r="M424" s="2504"/>
      <c r="N424" s="1542">
        <v>0.5611061730000001</v>
      </c>
      <c r="O424" s="1542">
        <v>0</v>
      </c>
    </row>
    <row r="425" spans="2:15" ht="30" customHeight="1">
      <c r="B425" s="2022">
        <v>423</v>
      </c>
      <c r="C425" s="1369">
        <v>746001075</v>
      </c>
      <c r="D425" s="1417">
        <v>0.11360000000000001</v>
      </c>
      <c r="E425" s="1422"/>
      <c r="F425" s="1418">
        <v>0.561178921</v>
      </c>
      <c r="G425" s="2019" t="s">
        <v>921</v>
      </c>
      <c r="H425" s="2019">
        <v>3</v>
      </c>
      <c r="I425" s="1305">
        <v>0</v>
      </c>
      <c r="J425" s="2019"/>
      <c r="K425" s="2019"/>
      <c r="L425" s="2505"/>
      <c r="M425" s="2504"/>
      <c r="N425" s="1542">
        <v>0.561178921</v>
      </c>
      <c r="O425" s="1542">
        <v>0</v>
      </c>
    </row>
    <row r="426" spans="2:15" ht="30" customHeight="1">
      <c r="B426" s="2022">
        <v>424</v>
      </c>
      <c r="C426" s="1369">
        <v>746001076</v>
      </c>
      <c r="D426" s="1417">
        <v>0.11360000000000001</v>
      </c>
      <c r="E426" s="1422"/>
      <c r="F426" s="1418">
        <v>1.466462127</v>
      </c>
      <c r="G426" s="2019" t="s">
        <v>921</v>
      </c>
      <c r="H426" s="2019">
        <v>3</v>
      </c>
      <c r="I426" s="1305">
        <v>0</v>
      </c>
      <c r="J426" s="2019"/>
      <c r="K426" s="2019"/>
      <c r="L426" s="2505"/>
      <c r="M426" s="2504"/>
      <c r="N426" s="1542">
        <v>1.466462127</v>
      </c>
      <c r="O426" s="1542">
        <v>0</v>
      </c>
    </row>
    <row r="427" spans="2:15" ht="30" customHeight="1">
      <c r="B427" s="2022">
        <v>425</v>
      </c>
      <c r="C427" s="1369">
        <v>746001077</v>
      </c>
      <c r="D427" s="1417">
        <v>0.11360000000000001</v>
      </c>
      <c r="E427" s="1422"/>
      <c r="F427" s="1418">
        <v>1.6031689099999999</v>
      </c>
      <c r="G427" s="2019" t="s">
        <v>921</v>
      </c>
      <c r="H427" s="2019">
        <v>3</v>
      </c>
      <c r="I427" s="1305">
        <v>0</v>
      </c>
      <c r="J427" s="2019"/>
      <c r="K427" s="2019"/>
      <c r="L427" s="2505"/>
      <c r="M427" s="2504"/>
      <c r="N427" s="1542">
        <v>1.6031689099999999</v>
      </c>
      <c r="O427" s="1542">
        <v>0</v>
      </c>
    </row>
    <row r="428" spans="2:15" ht="30" customHeight="1">
      <c r="B428" s="2022">
        <v>426</v>
      </c>
      <c r="C428" s="1369">
        <v>746001078</v>
      </c>
      <c r="D428" s="1417">
        <v>0.11360000000000001</v>
      </c>
      <c r="E428" s="1422"/>
      <c r="F428" s="1418">
        <v>0.66398422599999996</v>
      </c>
      <c r="G428" s="2019" t="s">
        <v>921</v>
      </c>
      <c r="H428" s="2019">
        <v>3</v>
      </c>
      <c r="I428" s="1305">
        <v>0</v>
      </c>
      <c r="J428" s="2019"/>
      <c r="K428" s="2019"/>
      <c r="L428" s="2505"/>
      <c r="M428" s="2504"/>
      <c r="N428" s="1542">
        <v>0.66398422599999996</v>
      </c>
      <c r="O428" s="1542">
        <v>0</v>
      </c>
    </row>
    <row r="429" spans="2:15" ht="30" customHeight="1">
      <c r="B429" s="2022">
        <v>427</v>
      </c>
      <c r="C429" s="1369">
        <v>746001079</v>
      </c>
      <c r="D429" s="1417">
        <v>0.11360000000000001</v>
      </c>
      <c r="E429" s="1422"/>
      <c r="F429" s="1418">
        <v>0.26306613600000001</v>
      </c>
      <c r="G429" s="2019" t="s">
        <v>921</v>
      </c>
      <c r="H429" s="2019">
        <v>3</v>
      </c>
      <c r="I429" s="1305">
        <v>0</v>
      </c>
      <c r="J429" s="2019"/>
      <c r="K429" s="2019"/>
      <c r="L429" s="2505"/>
      <c r="M429" s="2504"/>
      <c r="N429" s="1542">
        <v>0.26306613600000001</v>
      </c>
      <c r="O429" s="1542">
        <v>0</v>
      </c>
    </row>
    <row r="430" spans="2:15" ht="30" customHeight="1">
      <c r="B430" s="2022">
        <v>428</v>
      </c>
      <c r="C430" s="1369">
        <v>746001080</v>
      </c>
      <c r="D430" s="1417">
        <v>0.11360000000000001</v>
      </c>
      <c r="E430" s="1422"/>
      <c r="F430" s="1418">
        <v>5.4729514E-2</v>
      </c>
      <c r="G430" s="2019" t="s">
        <v>921</v>
      </c>
      <c r="H430" s="2019">
        <v>3</v>
      </c>
      <c r="I430" s="1305">
        <v>0</v>
      </c>
      <c r="J430" s="2019"/>
      <c r="K430" s="2019"/>
      <c r="L430" s="2505"/>
      <c r="M430" s="2504"/>
      <c r="N430" s="1542">
        <v>5.4729514E-2</v>
      </c>
      <c r="O430" s="1542">
        <v>0</v>
      </c>
    </row>
    <row r="431" spans="2:15" ht="30" customHeight="1">
      <c r="B431" s="2022">
        <v>429</v>
      </c>
      <c r="C431" s="1369">
        <v>746001084</v>
      </c>
      <c r="D431" s="1417">
        <v>0.11360000000000001</v>
      </c>
      <c r="E431" s="1422"/>
      <c r="F431" s="1418">
        <v>0.40834641399999999</v>
      </c>
      <c r="G431" s="2019" t="s">
        <v>921</v>
      </c>
      <c r="H431" s="2019">
        <v>3</v>
      </c>
      <c r="I431" s="1305">
        <v>0</v>
      </c>
      <c r="J431" s="2019"/>
      <c r="K431" s="2019"/>
      <c r="L431" s="2505" t="s">
        <v>1133</v>
      </c>
      <c r="M431" s="2504" t="s">
        <v>5468</v>
      </c>
      <c r="N431" s="1542">
        <v>0.40834641399999999</v>
      </c>
      <c r="O431" s="1542">
        <v>0</v>
      </c>
    </row>
    <row r="432" spans="2:15" ht="30" customHeight="1">
      <c r="B432" s="2022">
        <v>430</v>
      </c>
      <c r="C432" s="1369">
        <v>746001088</v>
      </c>
      <c r="D432" s="1417">
        <v>0.11360000000000001</v>
      </c>
      <c r="E432" s="1422"/>
      <c r="F432" s="1418">
        <v>0.45381468399999997</v>
      </c>
      <c r="G432" s="2019" t="s">
        <v>921</v>
      </c>
      <c r="H432" s="2019">
        <v>3</v>
      </c>
      <c r="I432" s="1305">
        <v>0</v>
      </c>
      <c r="J432" s="2019"/>
      <c r="K432" s="2019"/>
      <c r="L432" s="2505"/>
      <c r="M432" s="2504"/>
      <c r="N432" s="1542">
        <v>0.45381468399999997</v>
      </c>
      <c r="O432" s="1542">
        <v>0</v>
      </c>
    </row>
    <row r="433" spans="2:15" ht="30" customHeight="1">
      <c r="B433" s="2022">
        <v>431</v>
      </c>
      <c r="C433" s="1369">
        <v>746001089</v>
      </c>
      <c r="D433" s="1417">
        <v>0.11360000000000001</v>
      </c>
      <c r="E433" s="1422"/>
      <c r="F433" s="1418">
        <v>0.55339829699999998</v>
      </c>
      <c r="G433" s="2019" t="s">
        <v>921</v>
      </c>
      <c r="H433" s="2019">
        <v>3</v>
      </c>
      <c r="I433" s="1305">
        <v>0</v>
      </c>
      <c r="J433" s="2019"/>
      <c r="K433" s="2019"/>
      <c r="L433" s="2505"/>
      <c r="M433" s="2504"/>
      <c r="N433" s="1542">
        <v>0.55339829699999998</v>
      </c>
      <c r="O433" s="1542">
        <v>0</v>
      </c>
    </row>
    <row r="434" spans="2:15" ht="30" customHeight="1">
      <c r="B434" s="2022">
        <v>432</v>
      </c>
      <c r="C434" s="1369">
        <v>746001090</v>
      </c>
      <c r="D434" s="1417">
        <v>0.11360000000000001</v>
      </c>
      <c r="E434" s="1422"/>
      <c r="F434" s="1418">
        <v>0.50487721200000002</v>
      </c>
      <c r="G434" s="2019" t="s">
        <v>921</v>
      </c>
      <c r="H434" s="2019">
        <v>3</v>
      </c>
      <c r="I434" s="1305">
        <v>0</v>
      </c>
      <c r="J434" s="2019"/>
      <c r="K434" s="2019"/>
      <c r="L434" s="2505"/>
      <c r="M434" s="2504"/>
      <c r="N434" s="1542">
        <v>0.50487721200000002</v>
      </c>
      <c r="O434" s="1542">
        <v>0</v>
      </c>
    </row>
    <row r="435" spans="2:15" ht="30" customHeight="1">
      <c r="B435" s="2022">
        <v>433</v>
      </c>
      <c r="C435" s="1369">
        <v>746001091</v>
      </c>
      <c r="D435" s="1417">
        <v>0.11360000000000001</v>
      </c>
      <c r="E435" s="1422"/>
      <c r="F435" s="1418">
        <v>0.56525739900000005</v>
      </c>
      <c r="G435" s="2019" t="s">
        <v>921</v>
      </c>
      <c r="H435" s="2019">
        <v>3</v>
      </c>
      <c r="I435" s="1305">
        <v>0</v>
      </c>
      <c r="J435" s="2019"/>
      <c r="K435" s="2019"/>
      <c r="L435" s="2505"/>
      <c r="M435" s="2504"/>
      <c r="N435" s="1542">
        <v>0.56525739900000005</v>
      </c>
      <c r="O435" s="1542">
        <v>0</v>
      </c>
    </row>
    <row r="436" spans="2:15" ht="30" customHeight="1">
      <c r="B436" s="2022">
        <v>434</v>
      </c>
      <c r="C436" s="1369">
        <v>746001093</v>
      </c>
      <c r="D436" s="1417">
        <v>0.11360000000000001</v>
      </c>
      <c r="E436" s="1422"/>
      <c r="F436" s="1418">
        <v>0.429485324</v>
      </c>
      <c r="G436" s="2019" t="s">
        <v>921</v>
      </c>
      <c r="H436" s="2019">
        <v>3</v>
      </c>
      <c r="I436" s="1305">
        <v>0</v>
      </c>
      <c r="J436" s="2019"/>
      <c r="K436" s="2019"/>
      <c r="L436" s="2505"/>
      <c r="M436" s="2504"/>
      <c r="N436" s="1542">
        <v>0.429485324</v>
      </c>
      <c r="O436" s="1542">
        <v>0</v>
      </c>
    </row>
    <row r="437" spans="2:15" ht="30" customHeight="1">
      <c r="B437" s="2022">
        <v>435</v>
      </c>
      <c r="C437" s="1369">
        <v>746001098</v>
      </c>
      <c r="D437" s="1417">
        <v>0.11360000000000001</v>
      </c>
      <c r="E437" s="1422"/>
      <c r="F437" s="1418">
        <v>1.8745073289999998</v>
      </c>
      <c r="G437" s="2019" t="s">
        <v>921</v>
      </c>
      <c r="H437" s="2019">
        <v>3</v>
      </c>
      <c r="I437" s="1305">
        <v>0</v>
      </c>
      <c r="J437" s="2019"/>
      <c r="K437" s="2019"/>
      <c r="L437" s="2505"/>
      <c r="M437" s="2504"/>
      <c r="N437" s="1542">
        <v>1.8745073289999998</v>
      </c>
      <c r="O437" s="1542">
        <v>0</v>
      </c>
    </row>
    <row r="438" spans="2:15" ht="30" customHeight="1">
      <c r="B438" s="2022">
        <v>436</v>
      </c>
      <c r="C438" s="1369">
        <v>746001129</v>
      </c>
      <c r="D438" s="1417">
        <v>0.11360000000000001</v>
      </c>
      <c r="E438" s="1422"/>
      <c r="F438" s="1418">
        <v>1.70541937</v>
      </c>
      <c r="G438" s="2019" t="s">
        <v>921</v>
      </c>
      <c r="H438" s="2019">
        <v>3</v>
      </c>
      <c r="I438" s="1305">
        <v>0</v>
      </c>
      <c r="J438" s="2019"/>
      <c r="K438" s="2019"/>
      <c r="L438" s="2505"/>
      <c r="M438" s="2504"/>
      <c r="N438" s="1542">
        <v>1.70541937</v>
      </c>
      <c r="O438" s="1542">
        <v>0</v>
      </c>
    </row>
    <row r="439" spans="2:15" ht="30" customHeight="1">
      <c r="B439" s="2022">
        <v>437</v>
      </c>
      <c r="C439" s="1369">
        <v>746001140</v>
      </c>
      <c r="D439" s="1417">
        <v>0.11360000000000001</v>
      </c>
      <c r="E439" s="1422"/>
      <c r="F439" s="1418">
        <v>1.031477486</v>
      </c>
      <c r="G439" s="2019" t="s">
        <v>921</v>
      </c>
      <c r="H439" s="2019">
        <v>3</v>
      </c>
      <c r="I439" s="1305">
        <v>0</v>
      </c>
      <c r="J439" s="2019"/>
      <c r="K439" s="2019"/>
      <c r="L439" s="2505"/>
      <c r="M439" s="2504"/>
      <c r="N439" s="1542">
        <v>1.031477486</v>
      </c>
      <c r="O439" s="1542">
        <v>0</v>
      </c>
    </row>
    <row r="440" spans="2:15" ht="30" customHeight="1">
      <c r="B440" s="2022">
        <v>438</v>
      </c>
      <c r="C440" s="1369">
        <v>746001151</v>
      </c>
      <c r="D440" s="1417">
        <v>0.11360000000000001</v>
      </c>
      <c r="E440" s="1422"/>
      <c r="F440" s="1418">
        <v>1.1268998380000002</v>
      </c>
      <c r="G440" s="2019" t="s">
        <v>921</v>
      </c>
      <c r="H440" s="2019">
        <v>3</v>
      </c>
      <c r="I440" s="1305">
        <v>0</v>
      </c>
      <c r="J440" s="2019"/>
      <c r="K440" s="2019"/>
      <c r="L440" s="2505"/>
      <c r="M440" s="2504"/>
      <c r="N440" s="1542">
        <v>1.1268998380000002</v>
      </c>
      <c r="O440" s="1542">
        <v>0</v>
      </c>
    </row>
    <row r="441" spans="2:15" ht="30" customHeight="1">
      <c r="B441" s="2022">
        <v>439</v>
      </c>
      <c r="C441" s="1369">
        <v>746001153</v>
      </c>
      <c r="D441" s="1417">
        <v>0.11360000000000001</v>
      </c>
      <c r="E441" s="1422"/>
      <c r="F441" s="1418">
        <v>0.93890636099999991</v>
      </c>
      <c r="G441" s="2019" t="s">
        <v>921</v>
      </c>
      <c r="H441" s="2019">
        <v>3</v>
      </c>
      <c r="I441" s="1305">
        <v>0</v>
      </c>
      <c r="J441" s="2019"/>
      <c r="K441" s="2019"/>
      <c r="L441" s="2505"/>
      <c r="M441" s="2504"/>
      <c r="N441" s="1542">
        <v>0.93890636099999991</v>
      </c>
      <c r="O441" s="1542">
        <v>0</v>
      </c>
    </row>
    <row r="442" spans="2:15" ht="30" customHeight="1">
      <c r="B442" s="2022">
        <v>440</v>
      </c>
      <c r="C442" s="1369">
        <v>746001175</v>
      </c>
      <c r="D442" s="1417">
        <v>0.11360000000000001</v>
      </c>
      <c r="E442" s="1422"/>
      <c r="F442" s="1418">
        <v>0.28055787500000001</v>
      </c>
      <c r="G442" s="2019" t="s">
        <v>921</v>
      </c>
      <c r="H442" s="2019">
        <v>3</v>
      </c>
      <c r="I442" s="1305">
        <v>0</v>
      </c>
      <c r="J442" s="2019"/>
      <c r="K442" s="2019"/>
      <c r="L442" s="2505"/>
      <c r="M442" s="2504"/>
      <c r="N442" s="1542">
        <v>0.28055787500000001</v>
      </c>
      <c r="O442" s="1542">
        <v>0</v>
      </c>
    </row>
    <row r="443" spans="2:15" ht="30" customHeight="1">
      <c r="B443" s="2022">
        <v>441</v>
      </c>
      <c r="C443" s="1369">
        <v>746001176</v>
      </c>
      <c r="D443" s="1417">
        <v>0.11360000000000001</v>
      </c>
      <c r="E443" s="1422"/>
      <c r="F443" s="1418">
        <v>1.012563814</v>
      </c>
      <c r="G443" s="2019" t="s">
        <v>921</v>
      </c>
      <c r="H443" s="2019">
        <v>3</v>
      </c>
      <c r="I443" s="1305">
        <v>0</v>
      </c>
      <c r="J443" s="2019"/>
      <c r="K443" s="2019"/>
      <c r="L443" s="2505"/>
      <c r="M443" s="2504"/>
      <c r="N443" s="1542">
        <v>1.012563814</v>
      </c>
      <c r="O443" s="1542">
        <v>0</v>
      </c>
    </row>
    <row r="444" spans="2:15" ht="30" customHeight="1">
      <c r="B444" s="2022">
        <v>442</v>
      </c>
      <c r="C444" s="1369">
        <v>746001179</v>
      </c>
      <c r="D444" s="1417">
        <v>0.11360000000000001</v>
      </c>
      <c r="E444" s="1422"/>
      <c r="F444" s="1418">
        <v>1.005452663</v>
      </c>
      <c r="G444" s="2019" t="s">
        <v>921</v>
      </c>
      <c r="H444" s="2019">
        <v>3</v>
      </c>
      <c r="I444" s="1305">
        <v>0</v>
      </c>
      <c r="J444" s="2019"/>
      <c r="K444" s="2019"/>
      <c r="L444" s="2505"/>
      <c r="M444" s="2504"/>
      <c r="N444" s="1542">
        <v>1.005452663</v>
      </c>
      <c r="O444" s="1542">
        <v>0</v>
      </c>
    </row>
    <row r="445" spans="2:15" ht="30" customHeight="1">
      <c r="B445" s="2022">
        <v>443</v>
      </c>
      <c r="C445" s="1369">
        <v>746001207</v>
      </c>
      <c r="D445" s="1417">
        <v>0.11360000000000001</v>
      </c>
      <c r="E445" s="1422"/>
      <c r="F445" s="1418">
        <v>1.032459011</v>
      </c>
      <c r="G445" s="2019" t="s">
        <v>921</v>
      </c>
      <c r="H445" s="2019">
        <v>3</v>
      </c>
      <c r="I445" s="1305">
        <v>0</v>
      </c>
      <c r="J445" s="2019"/>
      <c r="K445" s="2019"/>
      <c r="L445" s="2505"/>
      <c r="M445" s="2504"/>
      <c r="N445" s="1542">
        <v>1.032459011</v>
      </c>
      <c r="O445" s="1542">
        <v>0</v>
      </c>
    </row>
    <row r="446" spans="2:15" ht="30" customHeight="1">
      <c r="B446" s="2022">
        <v>444</v>
      </c>
      <c r="C446" s="1369">
        <v>746001209</v>
      </c>
      <c r="D446" s="1417">
        <v>0.11360000000000001</v>
      </c>
      <c r="E446" s="1422"/>
      <c r="F446" s="1418">
        <v>1.0577198800000001</v>
      </c>
      <c r="G446" s="2019" t="s">
        <v>921</v>
      </c>
      <c r="H446" s="2019">
        <v>3</v>
      </c>
      <c r="I446" s="1305">
        <v>0</v>
      </c>
      <c r="J446" s="2019"/>
      <c r="K446" s="2019"/>
      <c r="L446" s="2505"/>
      <c r="M446" s="2504"/>
      <c r="N446" s="1542">
        <v>1.0577198800000001</v>
      </c>
      <c r="O446" s="1542">
        <v>0</v>
      </c>
    </row>
    <row r="447" spans="2:15" ht="30" customHeight="1">
      <c r="B447" s="2022">
        <v>445</v>
      </c>
      <c r="C447" s="1369">
        <v>746001241</v>
      </c>
      <c r="D447" s="1417">
        <v>0.11360000000000001</v>
      </c>
      <c r="E447" s="1422"/>
      <c r="F447" s="1418">
        <v>0.25547655600000002</v>
      </c>
      <c r="G447" s="2019" t="s">
        <v>921</v>
      </c>
      <c r="H447" s="2019">
        <v>3</v>
      </c>
      <c r="I447" s="1305">
        <v>0</v>
      </c>
      <c r="J447" s="2019"/>
      <c r="K447" s="2019"/>
      <c r="L447" s="2505"/>
      <c r="M447" s="2504"/>
      <c r="N447" s="1542">
        <v>0.25547655600000002</v>
      </c>
      <c r="O447" s="1542">
        <v>0</v>
      </c>
    </row>
    <row r="448" spans="2:15" ht="30" customHeight="1">
      <c r="B448" s="2022">
        <v>446</v>
      </c>
      <c r="C448" s="1369">
        <v>746001261</v>
      </c>
      <c r="D448" s="1417">
        <v>0.11360000000000001</v>
      </c>
      <c r="E448" s="1422"/>
      <c r="F448" s="1418">
        <v>1.0191057289999998</v>
      </c>
      <c r="G448" s="2019" t="s">
        <v>921</v>
      </c>
      <c r="H448" s="2019">
        <v>3</v>
      </c>
      <c r="I448" s="1305">
        <v>0</v>
      </c>
      <c r="J448" s="2019"/>
      <c r="K448" s="2019"/>
      <c r="L448" s="2505"/>
      <c r="M448" s="2504"/>
      <c r="N448" s="1542">
        <v>1.0191057289999998</v>
      </c>
      <c r="O448" s="1542">
        <v>0</v>
      </c>
    </row>
    <row r="449" spans="2:15" ht="30" customHeight="1">
      <c r="B449" s="2022">
        <v>447</v>
      </c>
      <c r="C449" s="1369">
        <v>746001276</v>
      </c>
      <c r="D449" s="1417">
        <v>0.11360000000000001</v>
      </c>
      <c r="E449" s="1422"/>
      <c r="F449" s="1418">
        <v>9.2282433999999997E-2</v>
      </c>
      <c r="G449" s="2019" t="s">
        <v>921</v>
      </c>
      <c r="H449" s="2019">
        <v>3</v>
      </c>
      <c r="I449" s="1305">
        <v>0</v>
      </c>
      <c r="J449" s="2019"/>
      <c r="K449" s="2019"/>
      <c r="L449" s="2505"/>
      <c r="M449" s="2504"/>
      <c r="N449" s="1542">
        <v>9.2282433999999997E-2</v>
      </c>
      <c r="O449" s="1542">
        <v>0</v>
      </c>
    </row>
    <row r="450" spans="2:15" ht="30" customHeight="1">
      <c r="B450" s="2022">
        <v>448</v>
      </c>
      <c r="C450" s="1369">
        <v>4675000500</v>
      </c>
      <c r="D450" s="1417">
        <v>0.11360000000000001</v>
      </c>
      <c r="E450" s="1422"/>
      <c r="F450" s="1418">
        <v>0.67419744100000001</v>
      </c>
      <c r="G450" s="2019" t="s">
        <v>921</v>
      </c>
      <c r="H450" s="2019">
        <v>3</v>
      </c>
      <c r="I450" s="1305">
        <v>0</v>
      </c>
      <c r="J450" s="2019"/>
      <c r="K450" s="2019"/>
      <c r="L450" s="2505"/>
      <c r="M450" s="2504"/>
      <c r="N450" s="1542">
        <v>0.67419744100000001</v>
      </c>
      <c r="O450" s="1542">
        <v>0</v>
      </c>
    </row>
    <row r="451" spans="2:15" ht="30" customHeight="1">
      <c r="B451" s="2022">
        <v>449</v>
      </c>
      <c r="C451" s="1369">
        <v>4675000503</v>
      </c>
      <c r="D451" s="1417">
        <v>0.11360000000000001</v>
      </c>
      <c r="E451" s="1422"/>
      <c r="F451" s="1418">
        <v>0.69163080199999993</v>
      </c>
      <c r="G451" s="2019" t="s">
        <v>921</v>
      </c>
      <c r="H451" s="2019">
        <v>3</v>
      </c>
      <c r="I451" s="1305">
        <v>0</v>
      </c>
      <c r="J451" s="2019"/>
      <c r="K451" s="2019"/>
      <c r="L451" s="2505"/>
      <c r="M451" s="2504"/>
      <c r="N451" s="1542">
        <v>0.69163080199999993</v>
      </c>
      <c r="O451" s="1542">
        <v>0</v>
      </c>
    </row>
    <row r="452" spans="2:15" ht="30" customHeight="1">
      <c r="B452" s="2022">
        <v>450</v>
      </c>
      <c r="C452" s="1369">
        <v>4675000543</v>
      </c>
      <c r="D452" s="1417">
        <v>0.11360000000000001</v>
      </c>
      <c r="E452" s="1422"/>
      <c r="F452" s="1418">
        <v>0.87869330099999998</v>
      </c>
      <c r="G452" s="2019" t="s">
        <v>921</v>
      </c>
      <c r="H452" s="2019">
        <v>3</v>
      </c>
      <c r="I452" s="1305">
        <v>0</v>
      </c>
      <c r="J452" s="2019"/>
      <c r="K452" s="2019"/>
      <c r="L452" s="2505"/>
      <c r="M452" s="2504"/>
      <c r="N452" s="1542">
        <v>0.87869330099999998</v>
      </c>
      <c r="O452" s="1542">
        <v>0</v>
      </c>
    </row>
    <row r="453" spans="2:15" ht="30" customHeight="1">
      <c r="B453" s="2022">
        <v>451</v>
      </c>
      <c r="C453" s="1369">
        <v>4675000554</v>
      </c>
      <c r="D453" s="1417">
        <v>0.11360000000000001</v>
      </c>
      <c r="E453" s="1422"/>
      <c r="F453" s="1418">
        <v>1.1637264940000001</v>
      </c>
      <c r="G453" s="2019" t="s">
        <v>921</v>
      </c>
      <c r="H453" s="2019">
        <v>3</v>
      </c>
      <c r="I453" s="1305">
        <v>0</v>
      </c>
      <c r="J453" s="2019"/>
      <c r="K453" s="2019"/>
      <c r="L453" s="2505"/>
      <c r="M453" s="2504"/>
      <c r="N453" s="1542">
        <v>1.1637264940000001</v>
      </c>
      <c r="O453" s="1542">
        <v>0</v>
      </c>
    </row>
    <row r="454" spans="2:15" ht="30" customHeight="1">
      <c r="B454" s="2022">
        <v>452</v>
      </c>
      <c r="C454" s="1369">
        <v>4675000603</v>
      </c>
      <c r="D454" s="1417">
        <v>0.11360000000000001</v>
      </c>
      <c r="E454" s="1422"/>
      <c r="F454" s="1418">
        <v>0.92640919499999996</v>
      </c>
      <c r="G454" s="2019" t="s">
        <v>921</v>
      </c>
      <c r="H454" s="2019">
        <v>3</v>
      </c>
      <c r="I454" s="1305">
        <v>0</v>
      </c>
      <c r="J454" s="2019"/>
      <c r="K454" s="2019"/>
      <c r="L454" s="2505"/>
      <c r="M454" s="2504"/>
      <c r="N454" s="1542">
        <v>0.92640919499999996</v>
      </c>
      <c r="O454" s="1542">
        <v>0</v>
      </c>
    </row>
    <row r="455" spans="2:15" ht="30" customHeight="1">
      <c r="B455" s="2022">
        <v>453</v>
      </c>
      <c r="C455" s="1369">
        <v>4675000604</v>
      </c>
      <c r="D455" s="1417">
        <v>0.11360000000000001</v>
      </c>
      <c r="E455" s="1422"/>
      <c r="F455" s="1418">
        <v>1.184595101</v>
      </c>
      <c r="G455" s="2019" t="s">
        <v>921</v>
      </c>
      <c r="H455" s="2019">
        <v>3</v>
      </c>
      <c r="I455" s="1305">
        <v>0</v>
      </c>
      <c r="J455" s="2019"/>
      <c r="K455" s="2019"/>
      <c r="L455" s="2505"/>
      <c r="M455" s="2504"/>
      <c r="N455" s="1542">
        <v>1.184595101</v>
      </c>
      <c r="O455" s="1542">
        <v>0</v>
      </c>
    </row>
    <row r="456" spans="2:15" ht="30" customHeight="1">
      <c r="B456" s="2022">
        <v>454</v>
      </c>
      <c r="C456" s="1369">
        <v>4675000605</v>
      </c>
      <c r="D456" s="1417">
        <v>0.11360000000000001</v>
      </c>
      <c r="E456" s="1422"/>
      <c r="F456" s="1418">
        <v>1.3665422650000001</v>
      </c>
      <c r="G456" s="2019" t="s">
        <v>921</v>
      </c>
      <c r="H456" s="2019">
        <v>3</v>
      </c>
      <c r="I456" s="1305">
        <v>0</v>
      </c>
      <c r="J456" s="2019"/>
      <c r="K456" s="2019"/>
      <c r="L456" s="2505"/>
      <c r="M456" s="2504"/>
      <c r="N456" s="1542">
        <v>1.3665422650000001</v>
      </c>
      <c r="O456" s="1542">
        <v>0</v>
      </c>
    </row>
    <row r="457" spans="2:15" ht="30" customHeight="1">
      <c r="B457" s="2022">
        <v>455</v>
      </c>
      <c r="C457" s="1369">
        <v>4675000606</v>
      </c>
      <c r="D457" s="1417">
        <v>0.11360000000000001</v>
      </c>
      <c r="E457" s="1422"/>
      <c r="F457" s="1418">
        <v>1.1654851159999999</v>
      </c>
      <c r="G457" s="2019" t="s">
        <v>921</v>
      </c>
      <c r="H457" s="2019">
        <v>3</v>
      </c>
      <c r="I457" s="1305">
        <v>0</v>
      </c>
      <c r="J457" s="2019"/>
      <c r="K457" s="2019"/>
      <c r="L457" s="2505"/>
      <c r="M457" s="2504"/>
      <c r="N457" s="1542">
        <v>1.1654851159999999</v>
      </c>
      <c r="O457" s="1542">
        <v>0</v>
      </c>
    </row>
    <row r="458" spans="2:15" ht="30" customHeight="1">
      <c r="B458" s="2022">
        <v>456</v>
      </c>
      <c r="C458" s="1369">
        <v>4675000607</v>
      </c>
      <c r="D458" s="1417">
        <v>0.11360000000000001</v>
      </c>
      <c r="E458" s="1422"/>
      <c r="F458" s="1418">
        <v>1.607647472</v>
      </c>
      <c r="G458" s="2019" t="s">
        <v>921</v>
      </c>
      <c r="H458" s="2019">
        <v>3</v>
      </c>
      <c r="I458" s="1305">
        <v>0</v>
      </c>
      <c r="J458" s="2019"/>
      <c r="K458" s="2019"/>
      <c r="L458" s="2505"/>
      <c r="M458" s="2504"/>
      <c r="N458" s="1542">
        <v>1.607647472</v>
      </c>
      <c r="O458" s="1542">
        <v>0</v>
      </c>
    </row>
    <row r="459" spans="2:15" ht="30" customHeight="1">
      <c r="B459" s="2022">
        <v>457</v>
      </c>
      <c r="C459" s="1369">
        <v>4675000608</v>
      </c>
      <c r="D459" s="1417">
        <v>0.11360000000000001</v>
      </c>
      <c r="E459" s="1422"/>
      <c r="F459" s="1418">
        <v>6.2217084999999998E-2</v>
      </c>
      <c r="G459" s="2019" t="s">
        <v>921</v>
      </c>
      <c r="H459" s="2019">
        <v>3</v>
      </c>
      <c r="I459" s="1305">
        <v>0</v>
      </c>
      <c r="J459" s="2019"/>
      <c r="K459" s="2019"/>
      <c r="L459" s="2505"/>
      <c r="M459" s="2504"/>
      <c r="N459" s="1542">
        <v>6.2217084999999998E-2</v>
      </c>
      <c r="O459" s="1542">
        <v>0</v>
      </c>
    </row>
    <row r="460" spans="2:15" ht="30" customHeight="1">
      <c r="B460" s="2022">
        <v>458</v>
      </c>
      <c r="C460" s="1369">
        <v>4675000609</v>
      </c>
      <c r="D460" s="1417">
        <v>0.11360000000000001</v>
      </c>
      <c r="E460" s="1422"/>
      <c r="F460" s="1418">
        <v>0.57460659800000002</v>
      </c>
      <c r="G460" s="2019" t="s">
        <v>921</v>
      </c>
      <c r="H460" s="2019">
        <v>3</v>
      </c>
      <c r="I460" s="1305">
        <v>0</v>
      </c>
      <c r="J460" s="2019"/>
      <c r="K460" s="2019"/>
      <c r="L460" s="2505"/>
      <c r="M460" s="2504"/>
      <c r="N460" s="1542">
        <v>0.57460659800000002</v>
      </c>
      <c r="O460" s="1542">
        <v>0</v>
      </c>
    </row>
    <row r="461" spans="2:15" ht="30" customHeight="1">
      <c r="B461" s="2022">
        <v>459</v>
      </c>
      <c r="C461" s="1369">
        <v>4675000610</v>
      </c>
      <c r="D461" s="1417">
        <v>0.11360000000000001</v>
      </c>
      <c r="E461" s="1422"/>
      <c r="F461" s="1418">
        <v>0.67680297499999997</v>
      </c>
      <c r="G461" s="2019" t="s">
        <v>921</v>
      </c>
      <c r="H461" s="2019">
        <v>3</v>
      </c>
      <c r="I461" s="1305">
        <v>0</v>
      </c>
      <c r="J461" s="2019"/>
      <c r="K461" s="2019"/>
      <c r="L461" s="2505"/>
      <c r="M461" s="2504"/>
      <c r="N461" s="1542">
        <v>0.67680297499999997</v>
      </c>
      <c r="O461" s="1542">
        <v>0</v>
      </c>
    </row>
    <row r="462" spans="2:15" ht="30" customHeight="1">
      <c r="B462" s="2022">
        <v>460</v>
      </c>
      <c r="C462" s="1369">
        <v>4675000622</v>
      </c>
      <c r="D462" s="1417">
        <v>0.11360000000000001</v>
      </c>
      <c r="E462" s="1422"/>
      <c r="F462" s="1418">
        <v>0.11989628200000001</v>
      </c>
      <c r="G462" s="2019" t="s">
        <v>921</v>
      </c>
      <c r="H462" s="2019">
        <v>3</v>
      </c>
      <c r="I462" s="1305">
        <v>0</v>
      </c>
      <c r="J462" s="2019"/>
      <c r="K462" s="2019"/>
      <c r="L462" s="2505"/>
      <c r="M462" s="2504"/>
      <c r="N462" s="1542">
        <v>0.11989628200000001</v>
      </c>
      <c r="O462" s="1542">
        <v>0</v>
      </c>
    </row>
    <row r="463" spans="2:15" ht="30" customHeight="1">
      <c r="B463" s="2022">
        <v>461</v>
      </c>
      <c r="C463" s="1369">
        <v>4675000623</v>
      </c>
      <c r="D463" s="1417">
        <v>0.11360000000000001</v>
      </c>
      <c r="E463" s="1422"/>
      <c r="F463" s="1418">
        <v>6.5543850000000001E-2</v>
      </c>
      <c r="G463" s="2019" t="s">
        <v>921</v>
      </c>
      <c r="H463" s="2019">
        <v>3</v>
      </c>
      <c r="I463" s="1305">
        <v>0</v>
      </c>
      <c r="J463" s="2019"/>
      <c r="K463" s="2019"/>
      <c r="L463" s="2505"/>
      <c r="M463" s="2504"/>
      <c r="N463" s="1542">
        <v>6.5543850000000001E-2</v>
      </c>
      <c r="O463" s="1542">
        <v>0</v>
      </c>
    </row>
    <row r="464" spans="2:15" ht="30" customHeight="1">
      <c r="B464" s="2022">
        <v>462</v>
      </c>
      <c r="C464" s="1369">
        <v>4675000626</v>
      </c>
      <c r="D464" s="1417">
        <v>0.11360000000000001</v>
      </c>
      <c r="E464" s="1422"/>
      <c r="F464" s="1418">
        <v>2.1232062279999999</v>
      </c>
      <c r="G464" s="2019" t="s">
        <v>921</v>
      </c>
      <c r="H464" s="2019">
        <v>3</v>
      </c>
      <c r="I464" s="1305">
        <v>0</v>
      </c>
      <c r="J464" s="2019"/>
      <c r="K464" s="2019"/>
      <c r="L464" s="2505"/>
      <c r="M464" s="2504"/>
      <c r="N464" s="1542">
        <v>2.1232062279999999</v>
      </c>
      <c r="O464" s="1542">
        <v>0</v>
      </c>
    </row>
    <row r="465" spans="2:15" ht="30" customHeight="1">
      <c r="B465" s="2022">
        <v>463</v>
      </c>
      <c r="C465" s="1369">
        <v>4675000627</v>
      </c>
      <c r="D465" s="1417">
        <v>0.11360000000000001</v>
      </c>
      <c r="E465" s="1422"/>
      <c r="F465" s="1418">
        <v>3.2064316069999999</v>
      </c>
      <c r="G465" s="2019" t="s">
        <v>921</v>
      </c>
      <c r="H465" s="2019">
        <v>3</v>
      </c>
      <c r="I465" s="1305">
        <v>0</v>
      </c>
      <c r="J465" s="2019"/>
      <c r="K465" s="2019"/>
      <c r="L465" s="2505"/>
      <c r="M465" s="2504"/>
      <c r="N465" s="1542">
        <v>3.2064316069999999</v>
      </c>
      <c r="O465" s="1542">
        <v>0</v>
      </c>
    </row>
    <row r="466" spans="2:15" ht="30" customHeight="1">
      <c r="B466" s="2022">
        <v>464</v>
      </c>
      <c r="C466" s="1369">
        <v>4675000628</v>
      </c>
      <c r="D466" s="1417">
        <v>0.11360000000000001</v>
      </c>
      <c r="E466" s="1422"/>
      <c r="F466" s="1418">
        <v>0.92749811400000004</v>
      </c>
      <c r="G466" s="2019" t="s">
        <v>921</v>
      </c>
      <c r="H466" s="2019">
        <v>3</v>
      </c>
      <c r="I466" s="1305">
        <v>0</v>
      </c>
      <c r="J466" s="2019"/>
      <c r="K466" s="2019"/>
      <c r="L466" s="2505" t="s">
        <v>1133</v>
      </c>
      <c r="M466" s="2504" t="s">
        <v>5468</v>
      </c>
      <c r="N466" s="1542">
        <v>0.92749811400000004</v>
      </c>
      <c r="O466" s="1542">
        <v>0</v>
      </c>
    </row>
    <row r="467" spans="2:15" ht="30" customHeight="1">
      <c r="B467" s="2022">
        <v>465</v>
      </c>
      <c r="C467" s="1369">
        <v>4675000629</v>
      </c>
      <c r="D467" s="1417">
        <v>0.11360000000000001</v>
      </c>
      <c r="E467" s="1422"/>
      <c r="F467" s="1418">
        <v>2.0117641879999999</v>
      </c>
      <c r="G467" s="2019" t="s">
        <v>921</v>
      </c>
      <c r="H467" s="2019">
        <v>3</v>
      </c>
      <c r="I467" s="1305">
        <v>0</v>
      </c>
      <c r="J467" s="2019"/>
      <c r="K467" s="2019"/>
      <c r="L467" s="2505"/>
      <c r="M467" s="2504"/>
      <c r="N467" s="1542">
        <v>2.0117641879999999</v>
      </c>
      <c r="O467" s="1542">
        <v>0</v>
      </c>
    </row>
    <row r="468" spans="2:15" ht="30" customHeight="1">
      <c r="B468" s="2022">
        <v>466</v>
      </c>
      <c r="C468" s="1369">
        <v>4675000630</v>
      </c>
      <c r="D468" s="1417">
        <v>0.11360000000000001</v>
      </c>
      <c r="E468" s="1422"/>
      <c r="F468" s="1418">
        <v>1.6495035679999999</v>
      </c>
      <c r="G468" s="2019" t="s">
        <v>921</v>
      </c>
      <c r="H468" s="2019">
        <v>3</v>
      </c>
      <c r="I468" s="1305">
        <v>0</v>
      </c>
      <c r="J468" s="2019"/>
      <c r="K468" s="2019"/>
      <c r="L468" s="2505"/>
      <c r="M468" s="2504"/>
      <c r="N468" s="1542">
        <v>1.6495035679999999</v>
      </c>
      <c r="O468" s="1542">
        <v>0</v>
      </c>
    </row>
    <row r="469" spans="2:15" ht="30" customHeight="1">
      <c r="B469" s="2022">
        <v>467</v>
      </c>
      <c r="C469" s="1369">
        <v>4675000631</v>
      </c>
      <c r="D469" s="1417">
        <v>0.11360000000000001</v>
      </c>
      <c r="E469" s="1422"/>
      <c r="F469" s="1418">
        <v>1.935227598</v>
      </c>
      <c r="G469" s="2019" t="s">
        <v>921</v>
      </c>
      <c r="H469" s="2019">
        <v>3</v>
      </c>
      <c r="I469" s="1305">
        <v>0</v>
      </c>
      <c r="J469" s="2019"/>
      <c r="K469" s="2019"/>
      <c r="L469" s="2505"/>
      <c r="M469" s="2504"/>
      <c r="N469" s="1542">
        <v>1.935227598</v>
      </c>
      <c r="O469" s="1542">
        <v>0</v>
      </c>
    </row>
    <row r="470" spans="2:15" ht="30" customHeight="1">
      <c r="B470" s="2022">
        <v>468</v>
      </c>
      <c r="C470" s="1369">
        <v>4675000632</v>
      </c>
      <c r="D470" s="1417">
        <v>0.11360000000000001</v>
      </c>
      <c r="E470" s="1422"/>
      <c r="F470" s="1418">
        <v>2.1675668260000003</v>
      </c>
      <c r="G470" s="2019" t="s">
        <v>921</v>
      </c>
      <c r="H470" s="2019">
        <v>3</v>
      </c>
      <c r="I470" s="1305">
        <v>0</v>
      </c>
      <c r="J470" s="2019"/>
      <c r="K470" s="2019"/>
      <c r="L470" s="2505"/>
      <c r="M470" s="2504"/>
      <c r="N470" s="1542">
        <v>2.1675668260000003</v>
      </c>
      <c r="O470" s="1542">
        <v>0</v>
      </c>
    </row>
    <row r="471" spans="2:15" ht="30" customHeight="1">
      <c r="B471" s="2022">
        <v>469</v>
      </c>
      <c r="C471" s="1369">
        <v>4675000633</v>
      </c>
      <c r="D471" s="1417">
        <v>0.11360000000000001</v>
      </c>
      <c r="E471" s="1422"/>
      <c r="F471" s="1418">
        <v>3.0748379579999998</v>
      </c>
      <c r="G471" s="2019" t="s">
        <v>921</v>
      </c>
      <c r="H471" s="2019">
        <v>3</v>
      </c>
      <c r="I471" s="1305">
        <v>0</v>
      </c>
      <c r="J471" s="2019"/>
      <c r="K471" s="2019"/>
      <c r="L471" s="2505"/>
      <c r="M471" s="2504"/>
      <c r="N471" s="1542">
        <v>3.0748379579999998</v>
      </c>
      <c r="O471" s="1542">
        <v>0</v>
      </c>
    </row>
    <row r="472" spans="2:15" ht="30" customHeight="1">
      <c r="B472" s="2022">
        <v>470</v>
      </c>
      <c r="C472" s="1369">
        <v>4675000809</v>
      </c>
      <c r="D472" s="1417">
        <v>0.11360000000000001</v>
      </c>
      <c r="E472" s="1422"/>
      <c r="F472" s="1418">
        <v>7.2447564000000006E-2</v>
      </c>
      <c r="G472" s="2019" t="s">
        <v>921</v>
      </c>
      <c r="H472" s="2019">
        <v>3</v>
      </c>
      <c r="I472" s="1305">
        <v>0</v>
      </c>
      <c r="J472" s="2019"/>
      <c r="K472" s="2019"/>
      <c r="L472" s="2505"/>
      <c r="M472" s="2504"/>
      <c r="N472" s="1542">
        <v>7.2447564000000006E-2</v>
      </c>
      <c r="O472" s="1542">
        <v>0</v>
      </c>
    </row>
    <row r="473" spans="2:15" ht="30" customHeight="1">
      <c r="B473" s="2022">
        <v>471</v>
      </c>
      <c r="C473" s="1369">
        <v>4675000810</v>
      </c>
      <c r="D473" s="1417">
        <v>0.11360000000000001</v>
      </c>
      <c r="E473" s="1422"/>
      <c r="F473" s="1418">
        <v>5.2976870999999995E-2</v>
      </c>
      <c r="G473" s="2019" t="s">
        <v>921</v>
      </c>
      <c r="H473" s="2019">
        <v>3</v>
      </c>
      <c r="I473" s="1305">
        <v>0</v>
      </c>
      <c r="J473" s="2019"/>
      <c r="K473" s="2019"/>
      <c r="L473" s="2505"/>
      <c r="M473" s="2504"/>
      <c r="N473" s="1542">
        <v>5.2976870999999995E-2</v>
      </c>
      <c r="O473" s="1542">
        <v>0</v>
      </c>
    </row>
    <row r="474" spans="2:15" ht="30" customHeight="1">
      <c r="B474" s="2022">
        <v>472</v>
      </c>
      <c r="C474" s="1369">
        <v>4675000811</v>
      </c>
      <c r="D474" s="1417">
        <v>0.11360000000000001</v>
      </c>
      <c r="E474" s="1422"/>
      <c r="F474" s="1418">
        <v>6.1963154000000006E-2</v>
      </c>
      <c r="G474" s="2019" t="s">
        <v>921</v>
      </c>
      <c r="H474" s="2019">
        <v>3</v>
      </c>
      <c r="I474" s="1305">
        <v>0</v>
      </c>
      <c r="J474" s="2019"/>
      <c r="K474" s="2019"/>
      <c r="L474" s="2505"/>
      <c r="M474" s="2504"/>
      <c r="N474" s="1542">
        <v>6.1963154000000006E-2</v>
      </c>
      <c r="O474" s="1542">
        <v>0</v>
      </c>
    </row>
    <row r="475" spans="2:15" ht="30" customHeight="1">
      <c r="B475" s="2022">
        <v>473</v>
      </c>
      <c r="C475" s="1369">
        <v>4675000812</v>
      </c>
      <c r="D475" s="1417">
        <v>0.11360000000000001</v>
      </c>
      <c r="E475" s="1422"/>
      <c r="F475" s="1418">
        <v>6.0511779000000002E-2</v>
      </c>
      <c r="G475" s="2019" t="s">
        <v>921</v>
      </c>
      <c r="H475" s="2019">
        <v>3</v>
      </c>
      <c r="I475" s="1305">
        <v>0</v>
      </c>
      <c r="J475" s="2019"/>
      <c r="K475" s="2019"/>
      <c r="L475" s="2505"/>
      <c r="M475" s="2504"/>
      <c r="N475" s="1542">
        <v>6.0511779000000002E-2</v>
      </c>
      <c r="O475" s="1542">
        <v>0</v>
      </c>
    </row>
    <row r="476" spans="2:15" ht="30" customHeight="1">
      <c r="B476" s="2022">
        <v>474</v>
      </c>
      <c r="C476" s="1369">
        <v>4675000813</v>
      </c>
      <c r="D476" s="1417">
        <v>0.11360000000000001</v>
      </c>
      <c r="E476" s="1422"/>
      <c r="F476" s="1418">
        <v>0.30549934700000003</v>
      </c>
      <c r="G476" s="2019" t="s">
        <v>921</v>
      </c>
      <c r="H476" s="2019">
        <v>3</v>
      </c>
      <c r="I476" s="1305">
        <v>0</v>
      </c>
      <c r="J476" s="2019"/>
      <c r="K476" s="2019"/>
      <c r="L476" s="2505"/>
      <c r="M476" s="2504"/>
      <c r="N476" s="1542">
        <v>0.30549934700000003</v>
      </c>
      <c r="O476" s="1542">
        <v>0</v>
      </c>
    </row>
    <row r="477" spans="2:15" ht="30" customHeight="1">
      <c r="B477" s="2022">
        <v>475</v>
      </c>
      <c r="C477" s="1369">
        <v>4675000862</v>
      </c>
      <c r="D477" s="1417">
        <v>0.11360000000000001</v>
      </c>
      <c r="E477" s="1422"/>
      <c r="F477" s="1418">
        <v>4.7198092999999997E-2</v>
      </c>
      <c r="G477" s="2019" t="s">
        <v>921</v>
      </c>
      <c r="H477" s="2019">
        <v>3</v>
      </c>
      <c r="I477" s="1305">
        <v>0</v>
      </c>
      <c r="J477" s="2019"/>
      <c r="K477" s="2019"/>
      <c r="L477" s="2505"/>
      <c r="M477" s="2504"/>
      <c r="N477" s="1542">
        <v>4.7198092999999997E-2</v>
      </c>
      <c r="O477" s="1542">
        <v>0</v>
      </c>
    </row>
    <row r="478" spans="2:15" ht="30" customHeight="1">
      <c r="B478" s="2022">
        <v>476</v>
      </c>
      <c r="C478" s="1369">
        <v>4675000863</v>
      </c>
      <c r="D478" s="1417">
        <v>0.11360000000000001</v>
      </c>
      <c r="E478" s="1422"/>
      <c r="F478" s="1418">
        <v>3.7872873000000001E-2</v>
      </c>
      <c r="G478" s="2019" t="s">
        <v>921</v>
      </c>
      <c r="H478" s="2019">
        <v>3</v>
      </c>
      <c r="I478" s="1305">
        <v>0</v>
      </c>
      <c r="J478" s="2019"/>
      <c r="K478" s="2019"/>
      <c r="L478" s="2505"/>
      <c r="M478" s="2504"/>
      <c r="N478" s="1542">
        <v>3.7872873000000001E-2</v>
      </c>
      <c r="O478" s="1542">
        <v>0</v>
      </c>
    </row>
    <row r="479" spans="2:15" ht="30" customHeight="1">
      <c r="B479" s="2022">
        <v>477</v>
      </c>
      <c r="C479" s="1369">
        <v>4675000864</v>
      </c>
      <c r="D479" s="1417">
        <v>0.11360000000000001</v>
      </c>
      <c r="E479" s="1422"/>
      <c r="F479" s="1418">
        <v>4.7612479999999999E-2</v>
      </c>
      <c r="G479" s="2019" t="s">
        <v>921</v>
      </c>
      <c r="H479" s="2019">
        <v>3</v>
      </c>
      <c r="I479" s="1305">
        <v>0</v>
      </c>
      <c r="J479" s="2019"/>
      <c r="K479" s="2019"/>
      <c r="L479" s="2505"/>
      <c r="M479" s="2504"/>
      <c r="N479" s="1542">
        <v>4.7612479999999999E-2</v>
      </c>
      <c r="O479" s="1542">
        <v>0</v>
      </c>
    </row>
    <row r="480" spans="2:15" ht="30" customHeight="1">
      <c r="B480" s="2022">
        <v>478</v>
      </c>
      <c r="C480" s="1369">
        <v>4675000865</v>
      </c>
      <c r="D480" s="1417">
        <v>0.11360000000000001</v>
      </c>
      <c r="E480" s="1422"/>
      <c r="F480" s="1418">
        <v>4.0872676000000004E-2</v>
      </c>
      <c r="G480" s="2019" t="s">
        <v>921</v>
      </c>
      <c r="H480" s="2019">
        <v>3</v>
      </c>
      <c r="I480" s="1305">
        <v>0</v>
      </c>
      <c r="J480" s="2019"/>
      <c r="K480" s="2019"/>
      <c r="L480" s="2505"/>
      <c r="M480" s="2504"/>
      <c r="N480" s="1542">
        <v>4.0872676000000004E-2</v>
      </c>
      <c r="O480" s="1542">
        <v>0</v>
      </c>
    </row>
    <row r="481" spans="2:15" ht="30" customHeight="1">
      <c r="B481" s="2022">
        <v>479</v>
      </c>
      <c r="C481" s="1369">
        <v>4675000866</v>
      </c>
      <c r="D481" s="1417">
        <v>0.11360000000000001</v>
      </c>
      <c r="E481" s="1422"/>
      <c r="F481" s="1418">
        <v>4.3641810999999996E-2</v>
      </c>
      <c r="G481" s="2019" t="s">
        <v>921</v>
      </c>
      <c r="H481" s="2019">
        <v>3</v>
      </c>
      <c r="I481" s="1305">
        <v>0</v>
      </c>
      <c r="J481" s="2019"/>
      <c r="K481" s="2019"/>
      <c r="L481" s="2505"/>
      <c r="M481" s="2504"/>
      <c r="N481" s="1542">
        <v>4.3641810999999996E-2</v>
      </c>
      <c r="O481" s="1542">
        <v>0</v>
      </c>
    </row>
    <row r="482" spans="2:15" ht="30" customHeight="1">
      <c r="B482" s="2022">
        <v>480</v>
      </c>
      <c r="C482" s="1369">
        <v>4676001347</v>
      </c>
      <c r="D482" s="1417">
        <v>0.11360000000000001</v>
      </c>
      <c r="E482" s="1422"/>
      <c r="F482" s="1418">
        <v>1.0363513090000001</v>
      </c>
      <c r="G482" s="2019" t="s">
        <v>921</v>
      </c>
      <c r="H482" s="2019">
        <v>3</v>
      </c>
      <c r="I482" s="1305">
        <v>0</v>
      </c>
      <c r="J482" s="2019"/>
      <c r="K482" s="2019"/>
      <c r="L482" s="2505"/>
      <c r="M482" s="2504"/>
      <c r="N482" s="1542">
        <v>1.0363513090000001</v>
      </c>
      <c r="O482" s="1542">
        <v>0</v>
      </c>
    </row>
    <row r="483" spans="2:15" ht="30" customHeight="1">
      <c r="B483" s="2022">
        <v>481</v>
      </c>
      <c r="C483" s="1369">
        <v>4676001371</v>
      </c>
      <c r="D483" s="1417">
        <v>0.11360000000000001</v>
      </c>
      <c r="E483" s="1423"/>
      <c r="F483" s="1418">
        <v>1.0621102140000001</v>
      </c>
      <c r="G483" s="2019" t="s">
        <v>921</v>
      </c>
      <c r="H483" s="2019">
        <v>3</v>
      </c>
      <c r="I483" s="1305">
        <v>0</v>
      </c>
      <c r="J483" s="2019"/>
      <c r="K483" s="2019"/>
      <c r="L483" s="2505"/>
      <c r="M483" s="2504"/>
      <c r="N483" s="1542">
        <v>1.0621102140000001</v>
      </c>
      <c r="O483" s="1542">
        <v>0</v>
      </c>
    </row>
    <row r="484" spans="2:15" ht="30" customHeight="1">
      <c r="B484" s="2022">
        <v>482</v>
      </c>
      <c r="C484" s="1369">
        <v>4676001490</v>
      </c>
      <c r="D484" s="1417">
        <v>0.11360000000000001</v>
      </c>
      <c r="E484" s="1423"/>
      <c r="F484" s="1418">
        <v>1.350816757</v>
      </c>
      <c r="G484" s="2019" t="s">
        <v>921</v>
      </c>
      <c r="H484" s="2019">
        <v>3</v>
      </c>
      <c r="I484" s="1305">
        <v>0</v>
      </c>
      <c r="J484" s="2019"/>
      <c r="K484" s="2019"/>
      <c r="L484" s="2505"/>
      <c r="M484" s="2504"/>
      <c r="N484" s="1542">
        <v>1.350816757</v>
      </c>
      <c r="O484" s="1542">
        <v>0</v>
      </c>
    </row>
    <row r="485" spans="2:15" ht="30" customHeight="1">
      <c r="B485" s="2022">
        <v>483</v>
      </c>
      <c r="C485" s="1369">
        <v>4676001566</v>
      </c>
      <c r="D485" s="1417">
        <v>0.11360000000000001</v>
      </c>
      <c r="E485" s="1423"/>
      <c r="F485" s="1418">
        <v>1.790003241</v>
      </c>
      <c r="G485" s="2019" t="s">
        <v>921</v>
      </c>
      <c r="H485" s="2019">
        <v>3</v>
      </c>
      <c r="I485" s="1305">
        <v>0</v>
      </c>
      <c r="J485" s="2019"/>
      <c r="K485" s="2019"/>
      <c r="L485" s="2505"/>
      <c r="M485" s="2504"/>
      <c r="N485" s="1542">
        <v>1.790003241</v>
      </c>
      <c r="O485" s="1542">
        <v>0</v>
      </c>
    </row>
    <row r="486" spans="2:15" ht="30" customHeight="1">
      <c r="B486" s="2022">
        <v>484</v>
      </c>
      <c r="C486" s="1369">
        <v>4676001670</v>
      </c>
      <c r="D486" s="1417">
        <v>0.11360000000000001</v>
      </c>
      <c r="E486" s="1423"/>
      <c r="F486" s="1418">
        <v>1.425465159</v>
      </c>
      <c r="G486" s="2019" t="s">
        <v>921</v>
      </c>
      <c r="H486" s="2019">
        <v>3</v>
      </c>
      <c r="I486" s="1305">
        <v>0</v>
      </c>
      <c r="J486" s="2019"/>
      <c r="K486" s="2019"/>
      <c r="L486" s="2505"/>
      <c r="M486" s="2504"/>
      <c r="N486" s="1542">
        <v>1.425465159</v>
      </c>
      <c r="O486" s="1542">
        <v>0</v>
      </c>
    </row>
    <row r="487" spans="2:15" ht="30" customHeight="1">
      <c r="B487" s="2022">
        <v>485</v>
      </c>
      <c r="C487" s="1369">
        <v>4676001671</v>
      </c>
      <c r="D487" s="1417">
        <v>0.11360000000000001</v>
      </c>
      <c r="E487" s="1423"/>
      <c r="F487" s="1418">
        <v>1.8227744690000001</v>
      </c>
      <c r="G487" s="2019" t="s">
        <v>921</v>
      </c>
      <c r="H487" s="2019">
        <v>3</v>
      </c>
      <c r="I487" s="1305">
        <v>0</v>
      </c>
      <c r="J487" s="2019"/>
      <c r="K487" s="2019"/>
      <c r="L487" s="2505"/>
      <c r="M487" s="2504"/>
      <c r="N487" s="1542">
        <v>1.8227744690000001</v>
      </c>
      <c r="O487" s="1542">
        <v>0</v>
      </c>
    </row>
    <row r="488" spans="2:15" ht="30" customHeight="1">
      <c r="B488" s="2022">
        <v>486</v>
      </c>
      <c r="C488" s="1369">
        <v>4676001672</v>
      </c>
      <c r="D488" s="1417">
        <v>0.11360000000000001</v>
      </c>
      <c r="E488" s="1423"/>
      <c r="F488" s="1418">
        <v>2.102725526</v>
      </c>
      <c r="G488" s="2019" t="s">
        <v>921</v>
      </c>
      <c r="H488" s="2019">
        <v>3</v>
      </c>
      <c r="I488" s="1305">
        <v>0</v>
      </c>
      <c r="J488" s="2019"/>
      <c r="K488" s="2019"/>
      <c r="L488" s="2505"/>
      <c r="M488" s="2504"/>
      <c r="N488" s="1542">
        <v>2.102725526</v>
      </c>
      <c r="O488" s="1542">
        <v>0</v>
      </c>
    </row>
    <row r="489" spans="2:15" ht="30" customHeight="1">
      <c r="B489" s="2022">
        <v>487</v>
      </c>
      <c r="C489" s="1369">
        <v>4676001673</v>
      </c>
      <c r="D489" s="1417">
        <v>0.11360000000000001</v>
      </c>
      <c r="E489" s="1423"/>
      <c r="F489" s="1418">
        <v>1.7933462039999999</v>
      </c>
      <c r="G489" s="2019" t="s">
        <v>921</v>
      </c>
      <c r="H489" s="2019">
        <v>3</v>
      </c>
      <c r="I489" s="1305">
        <v>0</v>
      </c>
      <c r="J489" s="2019"/>
      <c r="K489" s="2019"/>
      <c r="L489" s="2505"/>
      <c r="M489" s="2504"/>
      <c r="N489" s="1542">
        <v>1.7933462039999999</v>
      </c>
      <c r="O489" s="1542">
        <v>0</v>
      </c>
    </row>
    <row r="490" spans="2:15" ht="30" customHeight="1">
      <c r="B490" s="2022">
        <v>488</v>
      </c>
      <c r="C490" s="1369">
        <v>4676001674</v>
      </c>
      <c r="D490" s="1417">
        <v>0.11360000000000001</v>
      </c>
      <c r="E490" s="1423"/>
      <c r="F490" s="1418">
        <v>2.4736971789999997</v>
      </c>
      <c r="G490" s="2019" t="s">
        <v>921</v>
      </c>
      <c r="H490" s="2019">
        <v>3</v>
      </c>
      <c r="I490" s="1305">
        <v>0</v>
      </c>
      <c r="J490" s="2019"/>
      <c r="K490" s="2019"/>
      <c r="L490" s="2505"/>
      <c r="M490" s="2504"/>
      <c r="N490" s="1542">
        <v>2.4736971789999997</v>
      </c>
      <c r="O490" s="1542">
        <v>0</v>
      </c>
    </row>
    <row r="491" spans="2:15" ht="30" customHeight="1">
      <c r="B491" s="2022">
        <v>489</v>
      </c>
      <c r="C491" s="1369">
        <v>4676001678</v>
      </c>
      <c r="D491" s="1417">
        <v>0.11360000000000001</v>
      </c>
      <c r="E491" s="1423"/>
      <c r="F491" s="1418">
        <v>0.156681985</v>
      </c>
      <c r="G491" s="2019" t="s">
        <v>921</v>
      </c>
      <c r="H491" s="2019">
        <v>3</v>
      </c>
      <c r="I491" s="1305">
        <v>0</v>
      </c>
      <c r="J491" s="2019"/>
      <c r="K491" s="2019"/>
      <c r="L491" s="2505"/>
      <c r="M491" s="2504"/>
      <c r="N491" s="1542">
        <v>0.156681985</v>
      </c>
      <c r="O491" s="1542">
        <v>0</v>
      </c>
    </row>
    <row r="492" spans="2:15" ht="30" customHeight="1">
      <c r="B492" s="2022">
        <v>490</v>
      </c>
      <c r="C492" s="1369">
        <v>4676001679</v>
      </c>
      <c r="D492" s="1417">
        <v>0.11360000000000001</v>
      </c>
      <c r="E492" s="1423"/>
      <c r="F492" s="1418">
        <v>1.4470382880000001</v>
      </c>
      <c r="G492" s="2019" t="s">
        <v>921</v>
      </c>
      <c r="H492" s="2019">
        <v>3</v>
      </c>
      <c r="I492" s="1305">
        <v>0</v>
      </c>
      <c r="J492" s="2019"/>
      <c r="K492" s="2019"/>
      <c r="L492" s="2505"/>
      <c r="M492" s="2504"/>
      <c r="N492" s="1542">
        <v>1.4470382880000001</v>
      </c>
      <c r="O492" s="1542">
        <v>0</v>
      </c>
    </row>
    <row r="493" spans="2:15" ht="30" customHeight="1">
      <c r="B493" s="2022">
        <v>491</v>
      </c>
      <c r="C493" s="1369">
        <v>4676001680</v>
      </c>
      <c r="D493" s="1417">
        <v>0.11360000000000001</v>
      </c>
      <c r="E493" s="1423"/>
      <c r="F493" s="1418">
        <v>1.0674105839999999</v>
      </c>
      <c r="G493" s="2019" t="s">
        <v>921</v>
      </c>
      <c r="H493" s="2019">
        <v>3</v>
      </c>
      <c r="I493" s="1305">
        <v>0</v>
      </c>
      <c r="J493" s="2019"/>
      <c r="K493" s="2019"/>
      <c r="L493" s="2505"/>
      <c r="M493" s="2504"/>
      <c r="N493" s="1542">
        <v>1.0674105839999999</v>
      </c>
      <c r="O493" s="1542">
        <v>0</v>
      </c>
    </row>
    <row r="494" spans="2:15" ht="30" customHeight="1">
      <c r="B494" s="2022">
        <v>492</v>
      </c>
      <c r="C494" s="1369">
        <v>4676001694</v>
      </c>
      <c r="D494" s="1417">
        <v>0.11360000000000001</v>
      </c>
      <c r="E494" s="1423"/>
      <c r="F494" s="1418">
        <v>0.188910724</v>
      </c>
      <c r="G494" s="2019" t="s">
        <v>921</v>
      </c>
      <c r="H494" s="2019">
        <v>3</v>
      </c>
      <c r="I494" s="1305">
        <v>0</v>
      </c>
      <c r="J494" s="2019"/>
      <c r="K494" s="2019"/>
      <c r="L494" s="2505"/>
      <c r="M494" s="2504"/>
      <c r="N494" s="1542">
        <v>0.188910724</v>
      </c>
      <c r="O494" s="1542">
        <v>0</v>
      </c>
    </row>
    <row r="495" spans="2:15" ht="30" customHeight="1">
      <c r="B495" s="2022">
        <v>493</v>
      </c>
      <c r="C495" s="1369">
        <v>4676001695</v>
      </c>
      <c r="D495" s="1417">
        <v>0.11360000000000001</v>
      </c>
      <c r="E495" s="1423"/>
      <c r="F495" s="1418">
        <v>0.10327206700000001</v>
      </c>
      <c r="G495" s="2019" t="s">
        <v>921</v>
      </c>
      <c r="H495" s="2019">
        <v>3</v>
      </c>
      <c r="I495" s="1305">
        <v>0</v>
      </c>
      <c r="J495" s="2019"/>
      <c r="K495" s="2019"/>
      <c r="L495" s="2505"/>
      <c r="M495" s="2504"/>
      <c r="N495" s="1542">
        <v>0.10327206700000001</v>
      </c>
      <c r="O495" s="1542">
        <v>0</v>
      </c>
    </row>
    <row r="496" spans="2:15" ht="30" customHeight="1">
      <c r="B496" s="2022">
        <v>494</v>
      </c>
      <c r="C496" s="1369">
        <v>4676001704</v>
      </c>
      <c r="D496" s="1417">
        <v>0.11360000000000001</v>
      </c>
      <c r="E496" s="1423"/>
      <c r="F496" s="1418">
        <v>3.2679959250000001</v>
      </c>
      <c r="G496" s="2019" t="s">
        <v>921</v>
      </c>
      <c r="H496" s="2019">
        <v>3</v>
      </c>
      <c r="I496" s="1305">
        <v>0</v>
      </c>
      <c r="J496" s="2019"/>
      <c r="K496" s="2019"/>
      <c r="L496" s="2505"/>
      <c r="M496" s="2504"/>
      <c r="N496" s="1542">
        <v>3.2679959250000001</v>
      </c>
      <c r="O496" s="1542">
        <v>0</v>
      </c>
    </row>
    <row r="497" spans="2:15" ht="30" customHeight="1">
      <c r="B497" s="2022">
        <v>495</v>
      </c>
      <c r="C497" s="1369">
        <v>4676001705</v>
      </c>
      <c r="D497" s="1417">
        <v>0.11360000000000001</v>
      </c>
      <c r="E497" s="1423"/>
      <c r="F497" s="1418">
        <v>4.9349200350000002</v>
      </c>
      <c r="G497" s="2019" t="s">
        <v>921</v>
      </c>
      <c r="H497" s="2019">
        <v>3</v>
      </c>
      <c r="I497" s="1305">
        <v>0</v>
      </c>
      <c r="J497" s="2019"/>
      <c r="K497" s="2019"/>
      <c r="L497" s="2505"/>
      <c r="M497" s="2504"/>
      <c r="N497" s="1542">
        <v>4.9349200350000002</v>
      </c>
      <c r="O497" s="1542">
        <v>0</v>
      </c>
    </row>
    <row r="498" spans="2:15" ht="30" customHeight="1">
      <c r="B498" s="2022">
        <v>496</v>
      </c>
      <c r="C498" s="1369">
        <v>4676001706</v>
      </c>
      <c r="D498" s="1417">
        <v>0.11360000000000001</v>
      </c>
      <c r="E498" s="1423"/>
      <c r="F498" s="1418">
        <v>1.427186004</v>
      </c>
      <c r="G498" s="2019" t="s">
        <v>921</v>
      </c>
      <c r="H498" s="2019">
        <v>3</v>
      </c>
      <c r="I498" s="1305">
        <v>0</v>
      </c>
      <c r="J498" s="2019"/>
      <c r="K498" s="2019"/>
      <c r="L498" s="2505"/>
      <c r="M498" s="2504"/>
      <c r="N498" s="1542">
        <v>1.427186004</v>
      </c>
      <c r="O498" s="1542">
        <v>0</v>
      </c>
    </row>
    <row r="499" spans="2:15" ht="30" customHeight="1">
      <c r="B499" s="2022">
        <v>497</v>
      </c>
      <c r="C499" s="1369">
        <v>4676001707</v>
      </c>
      <c r="D499" s="1417">
        <v>0.11360000000000001</v>
      </c>
      <c r="E499" s="1423"/>
      <c r="F499" s="1418">
        <v>3.0961565329999998</v>
      </c>
      <c r="G499" s="2019" t="s">
        <v>921</v>
      </c>
      <c r="H499" s="2019">
        <v>3</v>
      </c>
      <c r="I499" s="1305">
        <v>0</v>
      </c>
      <c r="J499" s="2019"/>
      <c r="K499" s="2019"/>
      <c r="L499" s="2505"/>
      <c r="M499" s="2504"/>
      <c r="N499" s="1542">
        <v>3.0961565329999998</v>
      </c>
      <c r="O499" s="1542">
        <v>0</v>
      </c>
    </row>
    <row r="500" spans="2:15" ht="30" customHeight="1">
      <c r="B500" s="2022">
        <v>498</v>
      </c>
      <c r="C500" s="1369">
        <v>4676001708</v>
      </c>
      <c r="D500" s="1417">
        <v>0.11360000000000001</v>
      </c>
      <c r="E500" s="1423"/>
      <c r="F500" s="1418">
        <v>2.5386230629999997</v>
      </c>
      <c r="G500" s="2019" t="s">
        <v>921</v>
      </c>
      <c r="H500" s="2019">
        <v>3</v>
      </c>
      <c r="I500" s="1305">
        <v>0</v>
      </c>
      <c r="J500" s="2019"/>
      <c r="K500" s="2019"/>
      <c r="L500" s="2505"/>
      <c r="M500" s="2504"/>
      <c r="N500" s="1542">
        <v>2.5386230629999997</v>
      </c>
      <c r="O500" s="1542">
        <v>0</v>
      </c>
    </row>
    <row r="501" spans="2:15" ht="30" customHeight="1">
      <c r="B501" s="2022">
        <v>499</v>
      </c>
      <c r="C501" s="1369">
        <v>4676001709</v>
      </c>
      <c r="D501" s="1417">
        <v>0.11360000000000001</v>
      </c>
      <c r="E501" s="1423"/>
      <c r="F501" s="1418">
        <v>2.978760592</v>
      </c>
      <c r="G501" s="2019" t="s">
        <v>921</v>
      </c>
      <c r="H501" s="2019">
        <v>3</v>
      </c>
      <c r="I501" s="1305">
        <v>0</v>
      </c>
      <c r="J501" s="2019"/>
      <c r="K501" s="2019"/>
      <c r="L501" s="2505" t="s">
        <v>1133</v>
      </c>
      <c r="M501" s="2504" t="s">
        <v>5468</v>
      </c>
      <c r="N501" s="1542">
        <v>2.978760592</v>
      </c>
      <c r="O501" s="1542">
        <v>0</v>
      </c>
    </row>
    <row r="502" spans="2:15" ht="30" customHeight="1">
      <c r="B502" s="2022">
        <v>500</v>
      </c>
      <c r="C502" s="1369">
        <v>4676001710</v>
      </c>
      <c r="D502" s="1417">
        <v>0.11360000000000001</v>
      </c>
      <c r="E502" s="1423"/>
      <c r="F502" s="1418">
        <v>3.3352660649999999</v>
      </c>
      <c r="G502" s="2019" t="s">
        <v>921</v>
      </c>
      <c r="H502" s="2019">
        <v>3</v>
      </c>
      <c r="I502" s="1305">
        <v>0</v>
      </c>
      <c r="J502" s="2019"/>
      <c r="K502" s="2019"/>
      <c r="L502" s="2505"/>
      <c r="M502" s="2504"/>
      <c r="N502" s="1542">
        <v>3.3352660649999999</v>
      </c>
      <c r="O502" s="1542">
        <v>0</v>
      </c>
    </row>
    <row r="503" spans="2:15" ht="30" customHeight="1">
      <c r="B503" s="2022">
        <v>501</v>
      </c>
      <c r="C503" s="1369">
        <v>4676001711</v>
      </c>
      <c r="D503" s="1417">
        <v>0.11360000000000001</v>
      </c>
      <c r="E503" s="1423"/>
      <c r="F503" s="1418">
        <v>4.7311902620000001</v>
      </c>
      <c r="G503" s="2019" t="s">
        <v>921</v>
      </c>
      <c r="H503" s="2019">
        <v>3</v>
      </c>
      <c r="I503" s="1305">
        <v>0</v>
      </c>
      <c r="J503" s="2019"/>
      <c r="K503" s="2019"/>
      <c r="L503" s="2505"/>
      <c r="M503" s="2504"/>
      <c r="N503" s="1542">
        <v>4.7311902620000001</v>
      </c>
      <c r="O503" s="1542">
        <v>0</v>
      </c>
    </row>
    <row r="504" spans="2:15" ht="30" customHeight="1">
      <c r="B504" s="2022">
        <v>502</v>
      </c>
      <c r="C504" s="1369">
        <v>4676002051</v>
      </c>
      <c r="D504" s="1417">
        <v>0.11360000000000001</v>
      </c>
      <c r="E504" s="1423"/>
      <c r="F504" s="1418">
        <v>0.11425968400000001</v>
      </c>
      <c r="G504" s="2019" t="s">
        <v>921</v>
      </c>
      <c r="H504" s="2019">
        <v>3</v>
      </c>
      <c r="I504" s="1305">
        <v>0</v>
      </c>
      <c r="J504" s="2019"/>
      <c r="K504" s="2019"/>
      <c r="L504" s="2505"/>
      <c r="M504" s="2504"/>
      <c r="N504" s="1542">
        <v>0.11425968400000001</v>
      </c>
      <c r="O504" s="1542">
        <v>0</v>
      </c>
    </row>
    <row r="505" spans="2:15" ht="28.5" customHeight="1">
      <c r="B505" s="2022">
        <v>503</v>
      </c>
      <c r="C505" s="1369">
        <v>4676002052</v>
      </c>
      <c r="D505" s="1417">
        <v>0.11360000000000001</v>
      </c>
      <c r="E505" s="1423"/>
      <c r="F505" s="1418">
        <v>8.3551747999999995E-2</v>
      </c>
      <c r="G505" s="2019" t="s">
        <v>921</v>
      </c>
      <c r="H505" s="2019">
        <v>3</v>
      </c>
      <c r="I505" s="1305">
        <v>0</v>
      </c>
      <c r="J505" s="2019"/>
      <c r="K505" s="2019"/>
      <c r="L505" s="2505"/>
      <c r="M505" s="2504"/>
      <c r="N505" s="1542">
        <v>8.3551747999999995E-2</v>
      </c>
      <c r="O505" s="1542">
        <v>0</v>
      </c>
    </row>
    <row r="506" spans="2:15" ht="30" customHeight="1">
      <c r="B506" s="2022">
        <v>504</v>
      </c>
      <c r="C506" s="1369">
        <v>4676002053</v>
      </c>
      <c r="D506" s="1417">
        <v>0.11360000000000001</v>
      </c>
      <c r="E506" s="1423"/>
      <c r="F506" s="1418">
        <v>9.7724336999999994E-2</v>
      </c>
      <c r="G506" s="2019" t="s">
        <v>921</v>
      </c>
      <c r="H506" s="2019">
        <v>3</v>
      </c>
      <c r="I506" s="1305">
        <v>0</v>
      </c>
      <c r="J506" s="2019"/>
      <c r="K506" s="2019"/>
      <c r="L506" s="2505"/>
      <c r="M506" s="2504"/>
      <c r="N506" s="1542">
        <v>9.7724336999999994E-2</v>
      </c>
      <c r="O506" s="1542">
        <v>0</v>
      </c>
    </row>
    <row r="507" spans="2:15" ht="30" customHeight="1">
      <c r="B507" s="2022">
        <v>505</v>
      </c>
      <c r="C507" s="1369">
        <v>4676002054</v>
      </c>
      <c r="D507" s="1417">
        <v>0.11360000000000001</v>
      </c>
      <c r="E507" s="1423"/>
      <c r="F507" s="1418">
        <v>9.5435334999999996E-2</v>
      </c>
      <c r="G507" s="2019" t="s">
        <v>921</v>
      </c>
      <c r="H507" s="2019">
        <v>3</v>
      </c>
      <c r="I507" s="1305">
        <v>0</v>
      </c>
      <c r="J507" s="2019"/>
      <c r="K507" s="2019"/>
      <c r="L507" s="2505"/>
      <c r="M507" s="2504"/>
      <c r="N507" s="1542">
        <v>9.5435334999999996E-2</v>
      </c>
      <c r="O507" s="1542">
        <v>0</v>
      </c>
    </row>
    <row r="508" spans="2:15" ht="30" customHeight="1">
      <c r="B508" s="2022">
        <v>506</v>
      </c>
      <c r="C508" s="1369">
        <v>4676002055</v>
      </c>
      <c r="D508" s="1417">
        <v>0.11360000000000001</v>
      </c>
      <c r="E508" s="1423"/>
      <c r="F508" s="1418">
        <v>0.48181413300000003</v>
      </c>
      <c r="G508" s="2019" t="s">
        <v>921</v>
      </c>
      <c r="H508" s="2019">
        <v>3</v>
      </c>
      <c r="I508" s="1305">
        <v>0</v>
      </c>
      <c r="J508" s="2019"/>
      <c r="K508" s="2019"/>
      <c r="L508" s="2505"/>
      <c r="M508" s="2504"/>
      <c r="N508" s="1542">
        <v>0.48181413300000003</v>
      </c>
      <c r="O508" s="1542">
        <v>0</v>
      </c>
    </row>
    <row r="509" spans="2:15" ht="30" customHeight="1">
      <c r="B509" s="2022">
        <v>507</v>
      </c>
      <c r="C509" s="1369">
        <v>4676002223</v>
      </c>
      <c r="D509" s="1417">
        <v>0.11360000000000001</v>
      </c>
      <c r="E509" s="1423"/>
      <c r="F509" s="1418">
        <v>7.4437836999999993E-2</v>
      </c>
      <c r="G509" s="2019" t="s">
        <v>921</v>
      </c>
      <c r="H509" s="2019">
        <v>3</v>
      </c>
      <c r="I509" s="1305">
        <v>0</v>
      </c>
      <c r="J509" s="2019"/>
      <c r="K509" s="2019"/>
      <c r="L509" s="2505"/>
      <c r="M509" s="2504"/>
      <c r="N509" s="1542">
        <v>7.4437836999999993E-2</v>
      </c>
      <c r="O509" s="1542">
        <v>0</v>
      </c>
    </row>
    <row r="510" spans="2:15" ht="30" customHeight="1">
      <c r="B510" s="2022">
        <v>508</v>
      </c>
      <c r="C510" s="1369">
        <v>4676002224</v>
      </c>
      <c r="D510" s="1417">
        <v>0.11360000000000001</v>
      </c>
      <c r="E510" s="1423"/>
      <c r="F510" s="1418">
        <v>5.9730684999999999E-2</v>
      </c>
      <c r="G510" s="2019" t="s">
        <v>921</v>
      </c>
      <c r="H510" s="2019">
        <v>3</v>
      </c>
      <c r="I510" s="1305">
        <v>0</v>
      </c>
      <c r="J510" s="2019"/>
      <c r="K510" s="2019"/>
      <c r="L510" s="2505"/>
      <c r="M510" s="2504"/>
      <c r="N510" s="1542">
        <v>5.9730684999999999E-2</v>
      </c>
      <c r="O510" s="1542">
        <v>0</v>
      </c>
    </row>
    <row r="511" spans="2:15" ht="23.25" customHeight="1">
      <c r="B511" s="2022">
        <v>509</v>
      </c>
      <c r="C511" s="1369">
        <v>4676002225</v>
      </c>
      <c r="D511" s="1417">
        <v>0.11360000000000001</v>
      </c>
      <c r="E511" s="1423"/>
      <c r="F511" s="1418">
        <v>7.5090972999999991E-2</v>
      </c>
      <c r="G511" s="2019" t="s">
        <v>921</v>
      </c>
      <c r="H511" s="2019">
        <v>3</v>
      </c>
      <c r="I511" s="1305">
        <v>0</v>
      </c>
      <c r="J511" s="2019"/>
      <c r="K511" s="2019"/>
      <c r="L511" s="2505"/>
      <c r="M511" s="2504"/>
      <c r="N511" s="1542">
        <v>7.5090972999999991E-2</v>
      </c>
      <c r="O511" s="1542">
        <v>0</v>
      </c>
    </row>
    <row r="512" spans="2:15" ht="21.75" customHeight="1">
      <c r="B512" s="2022">
        <v>510</v>
      </c>
      <c r="C512" s="1369">
        <v>4676002226</v>
      </c>
      <c r="D512" s="1417">
        <v>0.11360000000000001</v>
      </c>
      <c r="E512" s="1423"/>
      <c r="F512" s="1418">
        <v>6.4461785999999993E-2</v>
      </c>
      <c r="G512" s="2019" t="s">
        <v>921</v>
      </c>
      <c r="H512" s="2019">
        <v>3</v>
      </c>
      <c r="I512" s="1305">
        <v>0</v>
      </c>
      <c r="J512" s="2019"/>
      <c r="K512" s="2019"/>
      <c r="L512" s="2505"/>
      <c r="M512" s="2504"/>
      <c r="N512" s="1542">
        <v>6.4461785999999993E-2</v>
      </c>
      <c r="O512" s="1542">
        <v>0</v>
      </c>
    </row>
    <row r="513" spans="2:15" ht="21.75" customHeight="1">
      <c r="B513" s="2022">
        <v>511</v>
      </c>
      <c r="C513" s="1369">
        <v>4676002227</v>
      </c>
      <c r="D513" s="1417">
        <v>0.11360000000000001</v>
      </c>
      <c r="E513" s="1423"/>
      <c r="F513" s="1418">
        <v>6.8818620999999996E-2</v>
      </c>
      <c r="G513" s="2019" t="s">
        <v>921</v>
      </c>
      <c r="H513" s="2019">
        <v>3</v>
      </c>
      <c r="I513" s="1305">
        <v>0</v>
      </c>
      <c r="J513" s="2019"/>
      <c r="K513" s="2019"/>
      <c r="L513" s="2505"/>
      <c r="M513" s="2250"/>
      <c r="N513" s="1542">
        <v>6.8818620999999996E-2</v>
      </c>
      <c r="O513" s="1542">
        <v>0</v>
      </c>
    </row>
    <row r="514" spans="2:15" s="825" customFormat="1" ht="22.5" customHeight="1">
      <c r="B514" s="2022"/>
      <c r="C514" s="1644" t="s">
        <v>43</v>
      </c>
      <c r="D514" s="1645"/>
      <c r="E514" s="1027"/>
      <c r="F514" s="1646">
        <f>SUM(F3:F513)</f>
        <v>2022.0033727739999</v>
      </c>
      <c r="G514" s="1027"/>
      <c r="H514" s="1027"/>
      <c r="I514" s="1647">
        <f>SUM(I3:I513)</f>
        <v>37.957643038000008</v>
      </c>
      <c r="J514" s="1027"/>
      <c r="K514" s="1027"/>
      <c r="L514" s="1028"/>
      <c r="M514" s="1029"/>
    </row>
    <row r="523" spans="2:15">
      <c r="G523" s="1297">
        <v>100</v>
      </c>
    </row>
  </sheetData>
  <mergeCells count="37">
    <mergeCell ref="L466:L500"/>
    <mergeCell ref="M221:M255"/>
    <mergeCell ref="M256:M290"/>
    <mergeCell ref="M291:M325"/>
    <mergeCell ref="L3:L15"/>
    <mergeCell ref="L16:L23"/>
    <mergeCell ref="L31:L39"/>
    <mergeCell ref="L41:L48"/>
    <mergeCell ref="L50:L65"/>
    <mergeCell ref="L67:L77"/>
    <mergeCell ref="L78:L83"/>
    <mergeCell ref="M57:M83"/>
    <mergeCell ref="M152:M185"/>
    <mergeCell ref="M186:M220"/>
    <mergeCell ref="L501:L513"/>
    <mergeCell ref="L186:L220"/>
    <mergeCell ref="M84:M117"/>
    <mergeCell ref="M118:M151"/>
    <mergeCell ref="L394:L430"/>
    <mergeCell ref="M394:M430"/>
    <mergeCell ref="M501:M512"/>
    <mergeCell ref="M431:M465"/>
    <mergeCell ref="M466:M500"/>
    <mergeCell ref="L84:L117"/>
    <mergeCell ref="L118:L151"/>
    <mergeCell ref="L152:L185"/>
    <mergeCell ref="L221:L255"/>
    <mergeCell ref="L256:L290"/>
    <mergeCell ref="L291:L325"/>
    <mergeCell ref="L431:L465"/>
    <mergeCell ref="B1:M1"/>
    <mergeCell ref="M3:M29"/>
    <mergeCell ref="M30:M56"/>
    <mergeCell ref="L326:L359"/>
    <mergeCell ref="L360:L393"/>
    <mergeCell ref="M326:M359"/>
    <mergeCell ref="M360:M393"/>
  </mergeCells>
  <printOptions horizontalCentered="1"/>
  <pageMargins left="0.51181102362204722" right="0.15748031496062992" top="0.39370078740157483" bottom="0.31496062992125984" header="0.31496062992125984" footer="0.15748031496062992"/>
  <pageSetup paperSize="9" scale="60" orientation="portrait" r:id="rId1"/>
  <headerFooter scaleWithDoc="0" alignWithMargins="0"/>
  <rowBreaks count="15" manualBreakCount="15">
    <brk id="29" max="12" man="1"/>
    <brk id="56" max="12" man="1"/>
    <brk id="83" max="12" man="1"/>
    <brk id="117" max="12" man="1"/>
    <brk id="151" max="12" man="1"/>
    <brk id="185" max="12" man="1"/>
    <brk id="220" max="12" man="1"/>
    <brk id="255" max="12" man="1"/>
    <brk id="290" max="12" man="1"/>
    <brk id="325" max="12" man="1"/>
    <brk id="359" max="12" man="1"/>
    <brk id="393" max="12" man="1"/>
    <brk id="430" max="12" man="1"/>
    <brk id="465" max="12" man="1"/>
    <brk id="500" max="12" man="1"/>
  </rowBreaks>
</worksheet>
</file>

<file path=xl/worksheets/sheet18.xml><?xml version="1.0" encoding="utf-8"?>
<worksheet xmlns="http://schemas.openxmlformats.org/spreadsheetml/2006/main" xmlns:r="http://schemas.openxmlformats.org/officeDocument/2006/relationships">
  <sheetPr>
    <tabColor rgb="FFFF0000"/>
  </sheetPr>
  <dimension ref="A1:J486"/>
  <sheetViews>
    <sheetView workbookViewId="0">
      <selection activeCell="C3" sqref="C3"/>
    </sheetView>
  </sheetViews>
  <sheetFormatPr defaultRowHeight="15"/>
  <cols>
    <col min="1" max="1" width="21.85546875" customWidth="1"/>
    <col min="2" max="2" width="9" style="1347" customWidth="1"/>
    <col min="3" max="3" width="15.7109375" style="1117" customWidth="1"/>
    <col min="4" max="4" width="18.5703125" customWidth="1"/>
    <col min="5" max="5" width="13.42578125" customWidth="1"/>
    <col min="6" max="6" width="12.28515625" style="1117" customWidth="1"/>
    <col min="7" max="7" width="13" hidden="1" customWidth="1"/>
    <col min="8" max="8" width="12.5703125" hidden="1" customWidth="1"/>
    <col min="9" max="9" width="37.5703125" hidden="1" customWidth="1"/>
    <col min="10" max="10" width="48.140625" customWidth="1"/>
  </cols>
  <sheetData>
    <row r="1" spans="1:10" ht="33" customHeight="1">
      <c r="A1" s="2507" t="s">
        <v>5997</v>
      </c>
      <c r="B1" s="2507"/>
      <c r="C1" s="2507"/>
      <c r="D1" s="2507"/>
      <c r="E1" s="2507"/>
      <c r="F1" s="2507"/>
      <c r="G1" s="2507"/>
      <c r="H1" s="2507"/>
      <c r="I1" s="2507"/>
      <c r="J1" s="2507"/>
    </row>
    <row r="2" spans="1:10" ht="66" customHeight="1">
      <c r="A2" s="894" t="s">
        <v>915</v>
      </c>
      <c r="B2" s="894" t="s">
        <v>907</v>
      </c>
      <c r="C2" s="894" t="s">
        <v>5998</v>
      </c>
      <c r="D2" s="894" t="s">
        <v>908</v>
      </c>
      <c r="E2" s="894" t="s">
        <v>3736</v>
      </c>
      <c r="F2" s="894" t="s">
        <v>5999</v>
      </c>
      <c r="G2" s="894" t="s">
        <v>5465</v>
      </c>
      <c r="H2" s="894" t="s">
        <v>5466</v>
      </c>
      <c r="I2" s="894" t="s">
        <v>576</v>
      </c>
      <c r="J2" s="894" t="s">
        <v>577</v>
      </c>
    </row>
    <row r="3" spans="1:10" ht="30">
      <c r="A3" s="1416" t="s">
        <v>5467</v>
      </c>
      <c r="B3" s="1424">
        <v>0.11</v>
      </c>
      <c r="C3" s="1425">
        <f>184422.27/1000000</f>
        <v>0.18442227</v>
      </c>
      <c r="D3" s="1299" t="s">
        <v>921</v>
      </c>
      <c r="E3" s="1299">
        <v>5</v>
      </c>
      <c r="F3" s="1344">
        <f>36884.45/10000000</f>
        <v>3.6884449999999998E-3</v>
      </c>
      <c r="G3" s="1299"/>
      <c r="H3" s="1299"/>
      <c r="I3" s="1300" t="s">
        <v>5463</v>
      </c>
      <c r="J3" s="1300" t="s">
        <v>5468</v>
      </c>
    </row>
    <row r="4" spans="1:10" ht="30">
      <c r="A4" s="1416" t="s">
        <v>5469</v>
      </c>
      <c r="B4" s="1424">
        <v>0.11</v>
      </c>
      <c r="C4" s="1426">
        <f>10152505/1000000</f>
        <v>10.152505</v>
      </c>
      <c r="D4" s="1299" t="s">
        <v>921</v>
      </c>
      <c r="E4" s="1299">
        <v>4</v>
      </c>
      <c r="F4" s="1344">
        <f>1015250.5/10000000</f>
        <v>0.10152505000000001</v>
      </c>
      <c r="G4" s="1299"/>
      <c r="H4" s="1299"/>
      <c r="I4" s="1300" t="s">
        <v>5463</v>
      </c>
      <c r="J4" s="1300" t="s">
        <v>5468</v>
      </c>
    </row>
    <row r="5" spans="1:10" ht="30">
      <c r="A5" s="1416" t="s">
        <v>5470</v>
      </c>
      <c r="B5" s="1424">
        <v>0.11</v>
      </c>
      <c r="C5" s="1425">
        <v>0.10715722000000001</v>
      </c>
      <c r="D5" s="1299" t="s">
        <v>921</v>
      </c>
      <c r="E5" s="1299">
        <v>3</v>
      </c>
      <c r="F5" s="1344">
        <v>0</v>
      </c>
      <c r="G5" s="1299"/>
      <c r="H5" s="1299"/>
      <c r="I5" s="1300" t="s">
        <v>5463</v>
      </c>
      <c r="J5" s="1300" t="s">
        <v>5468</v>
      </c>
    </row>
    <row r="6" spans="1:10" ht="30">
      <c r="A6" s="1416" t="s">
        <v>5471</v>
      </c>
      <c r="B6" s="1424">
        <v>0.11</v>
      </c>
      <c r="C6" s="1425">
        <v>3.0505682900000002</v>
      </c>
      <c r="D6" s="1299" t="s">
        <v>921</v>
      </c>
      <c r="E6" s="1299">
        <v>3</v>
      </c>
      <c r="F6" s="1344">
        <v>0</v>
      </c>
      <c r="G6" s="1299"/>
      <c r="H6" s="1299"/>
      <c r="I6" s="1300" t="s">
        <v>5463</v>
      </c>
      <c r="J6" s="1300" t="s">
        <v>5468</v>
      </c>
    </row>
    <row r="7" spans="1:10" ht="30">
      <c r="A7" s="1416" t="s">
        <v>5472</v>
      </c>
      <c r="B7" s="1424">
        <v>0.11</v>
      </c>
      <c r="C7" s="1425">
        <v>0.42200662999999999</v>
      </c>
      <c r="D7" s="1299" t="s">
        <v>921</v>
      </c>
      <c r="E7" s="1299">
        <v>3</v>
      </c>
      <c r="F7" s="1344">
        <v>0</v>
      </c>
      <c r="G7" s="1299"/>
      <c r="H7" s="1299"/>
      <c r="I7" s="1300" t="s">
        <v>5463</v>
      </c>
      <c r="J7" s="1300" t="s">
        <v>5468</v>
      </c>
    </row>
    <row r="8" spans="1:10" ht="30">
      <c r="A8" s="1416" t="s">
        <v>5473</v>
      </c>
      <c r="B8" s="1424">
        <v>0.11</v>
      </c>
      <c r="C8" s="1425">
        <v>0.16334357000000002</v>
      </c>
      <c r="D8" s="1299" t="s">
        <v>921</v>
      </c>
      <c r="E8" s="1299">
        <v>3</v>
      </c>
      <c r="F8" s="1344">
        <v>0</v>
      </c>
      <c r="G8" s="1299"/>
      <c r="H8" s="1299"/>
      <c r="I8" s="1300" t="s">
        <v>5463</v>
      </c>
      <c r="J8" s="1300" t="s">
        <v>5468</v>
      </c>
    </row>
    <row r="9" spans="1:10" ht="30">
      <c r="A9" s="1416" t="s">
        <v>5474</v>
      </c>
      <c r="B9" s="1424">
        <v>0.11</v>
      </c>
      <c r="C9" s="1425">
        <v>4.6546083499999993</v>
      </c>
      <c r="D9" s="1299" t="s">
        <v>921</v>
      </c>
      <c r="E9" s="1299">
        <v>3</v>
      </c>
      <c r="F9" s="1344">
        <v>0</v>
      </c>
      <c r="G9" s="1299"/>
      <c r="H9" s="1299"/>
      <c r="I9" s="1300" t="s">
        <v>5463</v>
      </c>
      <c r="J9" s="1300" t="s">
        <v>5468</v>
      </c>
    </row>
    <row r="10" spans="1:10" ht="30">
      <c r="A10" s="1416" t="s">
        <v>5475</v>
      </c>
      <c r="B10" s="1424">
        <v>0.11</v>
      </c>
      <c r="C10" s="1425">
        <v>0.64589989000000003</v>
      </c>
      <c r="D10" s="1299" t="s">
        <v>921</v>
      </c>
      <c r="E10" s="1299">
        <v>3</v>
      </c>
      <c r="F10" s="1344">
        <v>0</v>
      </c>
      <c r="G10" s="1299"/>
      <c r="H10" s="1299"/>
      <c r="I10" s="1300" t="s">
        <v>5463</v>
      </c>
      <c r="J10" s="1300" t="s">
        <v>5468</v>
      </c>
    </row>
    <row r="11" spans="1:10" ht="30">
      <c r="A11" s="1416" t="s">
        <v>5476</v>
      </c>
      <c r="B11" s="1424">
        <v>0.11</v>
      </c>
      <c r="C11" s="1425">
        <v>3.5827633800000003</v>
      </c>
      <c r="D11" s="1299" t="s">
        <v>921</v>
      </c>
      <c r="E11" s="1299">
        <v>28</v>
      </c>
      <c r="F11" s="1344">
        <v>0.12795582999999999</v>
      </c>
      <c r="G11" s="1299"/>
      <c r="H11" s="1299"/>
      <c r="I11" s="1300" t="s">
        <v>5463</v>
      </c>
      <c r="J11" s="1300" t="s">
        <v>5468</v>
      </c>
    </row>
    <row r="12" spans="1:10" ht="30">
      <c r="A12" s="1416" t="s">
        <v>5477</v>
      </c>
      <c r="B12" s="1424">
        <v>0.11</v>
      </c>
      <c r="C12" s="1425">
        <v>3.8008263300000005</v>
      </c>
      <c r="D12" s="1299" t="s">
        <v>921</v>
      </c>
      <c r="E12" s="1299">
        <v>3</v>
      </c>
      <c r="F12" s="1344">
        <v>0</v>
      </c>
      <c r="G12" s="1299"/>
      <c r="H12" s="1299"/>
      <c r="I12" s="1300" t="s">
        <v>5463</v>
      </c>
      <c r="J12" s="1300" t="s">
        <v>5468</v>
      </c>
    </row>
    <row r="13" spans="1:10" ht="30">
      <c r="A13" s="1416" t="s">
        <v>5478</v>
      </c>
      <c r="B13" s="1424">
        <v>0.11</v>
      </c>
      <c r="C13" s="1425">
        <v>3.6935812599999998</v>
      </c>
      <c r="D13" s="1299" t="s">
        <v>921</v>
      </c>
      <c r="E13" s="1299">
        <v>3</v>
      </c>
      <c r="F13" s="1344">
        <v>0</v>
      </c>
      <c r="G13" s="1299"/>
      <c r="H13" s="1299"/>
      <c r="I13" s="1300" t="s">
        <v>5463</v>
      </c>
      <c r="J13" s="1300" t="s">
        <v>5468</v>
      </c>
    </row>
    <row r="14" spans="1:10" ht="30">
      <c r="A14" s="1416" t="s">
        <v>5479</v>
      </c>
      <c r="B14" s="1424">
        <v>0.11</v>
      </c>
      <c r="C14" s="1425">
        <v>1.9129968099999999</v>
      </c>
      <c r="D14" s="1299" t="s">
        <v>921</v>
      </c>
      <c r="E14" s="1299">
        <v>3</v>
      </c>
      <c r="F14" s="1344">
        <v>0</v>
      </c>
      <c r="G14" s="1299"/>
      <c r="H14" s="1299"/>
      <c r="I14" s="1300" t="s">
        <v>5463</v>
      </c>
      <c r="J14" s="1300" t="s">
        <v>5468</v>
      </c>
    </row>
    <row r="15" spans="1:10" ht="30">
      <c r="A15" s="1416" t="s">
        <v>5480</v>
      </c>
      <c r="B15" s="1424">
        <v>0.11</v>
      </c>
      <c r="C15" s="1425">
        <v>2.8902959400000001</v>
      </c>
      <c r="D15" s="1299" t="s">
        <v>921</v>
      </c>
      <c r="E15" s="1299">
        <v>3</v>
      </c>
      <c r="F15" s="1344">
        <v>0</v>
      </c>
      <c r="G15" s="1299"/>
      <c r="H15" s="1299"/>
      <c r="I15" s="1300" t="s">
        <v>5463</v>
      </c>
      <c r="J15" s="1300" t="s">
        <v>5468</v>
      </c>
    </row>
    <row r="16" spans="1:10" ht="30">
      <c r="A16" s="1416" t="s">
        <v>5481</v>
      </c>
      <c r="B16" s="1424">
        <v>0.11</v>
      </c>
      <c r="C16" s="1425">
        <v>2.7011153500000002</v>
      </c>
      <c r="D16" s="1299" t="s">
        <v>921</v>
      </c>
      <c r="E16" s="1299">
        <v>3</v>
      </c>
      <c r="F16" s="1344">
        <v>0</v>
      </c>
      <c r="G16" s="1299"/>
      <c r="H16" s="1299"/>
      <c r="I16" s="1300" t="s">
        <v>5482</v>
      </c>
      <c r="J16" s="1300" t="s">
        <v>5468</v>
      </c>
    </row>
    <row r="17" spans="1:10" ht="30">
      <c r="A17" s="1416" t="s">
        <v>5483</v>
      </c>
      <c r="B17" s="1424">
        <v>0.11</v>
      </c>
      <c r="C17" s="1425">
        <v>4.5807843600000009</v>
      </c>
      <c r="D17" s="1299" t="s">
        <v>921</v>
      </c>
      <c r="E17" s="1299">
        <v>3</v>
      </c>
      <c r="F17" s="1344">
        <v>0</v>
      </c>
      <c r="G17" s="1299"/>
      <c r="H17" s="1299"/>
      <c r="I17" s="1300" t="s">
        <v>5482</v>
      </c>
      <c r="J17" s="1300" t="s">
        <v>5468</v>
      </c>
    </row>
    <row r="18" spans="1:10" ht="30">
      <c r="A18" s="1416" t="s">
        <v>5484</v>
      </c>
      <c r="B18" s="1424">
        <v>0.11</v>
      </c>
      <c r="C18" s="1425">
        <v>6.1488115599999995</v>
      </c>
      <c r="D18" s="1299" t="s">
        <v>921</v>
      </c>
      <c r="E18" s="1299">
        <v>3</v>
      </c>
      <c r="F18" s="1344">
        <v>0</v>
      </c>
      <c r="G18" s="1299"/>
      <c r="H18" s="1299"/>
      <c r="I18" s="1300" t="s">
        <v>5482</v>
      </c>
      <c r="J18" s="1300" t="s">
        <v>5468</v>
      </c>
    </row>
    <row r="19" spans="1:10" ht="30">
      <c r="A19" s="1416" t="s">
        <v>5485</v>
      </c>
      <c r="B19" s="1424">
        <v>0.11</v>
      </c>
      <c r="C19" s="1425">
        <v>2.0590046600000003</v>
      </c>
      <c r="D19" s="1299" t="s">
        <v>921</v>
      </c>
      <c r="E19" s="1299">
        <v>3</v>
      </c>
      <c r="F19" s="1344">
        <v>0</v>
      </c>
      <c r="G19" s="1299"/>
      <c r="H19" s="1299"/>
      <c r="I19" s="1300" t="s">
        <v>5482</v>
      </c>
      <c r="J19" s="1300" t="s">
        <v>5468</v>
      </c>
    </row>
    <row r="20" spans="1:10" ht="30">
      <c r="A20" s="1416" t="s">
        <v>5486</v>
      </c>
      <c r="B20" s="1424">
        <v>0.11</v>
      </c>
      <c r="C20" s="1425">
        <v>8.5260525099999995</v>
      </c>
      <c r="D20" s="1299" t="s">
        <v>921</v>
      </c>
      <c r="E20" s="1299">
        <v>3</v>
      </c>
      <c r="F20" s="1344">
        <v>0</v>
      </c>
      <c r="G20" s="1299"/>
      <c r="H20" s="1299"/>
      <c r="I20" s="1300" t="s">
        <v>5482</v>
      </c>
      <c r="J20" s="1300" t="s">
        <v>5468</v>
      </c>
    </row>
    <row r="21" spans="1:10" ht="30">
      <c r="A21" s="1416" t="s">
        <v>5487</v>
      </c>
      <c r="B21" s="1424">
        <v>0.11</v>
      </c>
      <c r="C21" s="1425">
        <v>2.2370200699999998</v>
      </c>
      <c r="D21" s="1299" t="s">
        <v>921</v>
      </c>
      <c r="E21" s="1299">
        <v>3</v>
      </c>
      <c r="F21" s="1344">
        <v>0</v>
      </c>
      <c r="G21" s="1299"/>
      <c r="H21" s="1299"/>
      <c r="I21" s="1300" t="s">
        <v>5482</v>
      </c>
      <c r="J21" s="1300" t="s">
        <v>5468</v>
      </c>
    </row>
    <row r="22" spans="1:10" ht="30">
      <c r="A22" s="1416" t="s">
        <v>5488</v>
      </c>
      <c r="B22" s="1424">
        <v>0.11</v>
      </c>
      <c r="C22" s="1425">
        <v>2.8129834700000003</v>
      </c>
      <c r="D22" s="1299" t="s">
        <v>921</v>
      </c>
      <c r="E22" s="1299">
        <v>3</v>
      </c>
      <c r="F22" s="1344">
        <v>0</v>
      </c>
      <c r="G22" s="1299"/>
      <c r="H22" s="1299"/>
      <c r="I22" s="1300" t="s">
        <v>5482</v>
      </c>
      <c r="J22" s="1300" t="s">
        <v>5468</v>
      </c>
    </row>
    <row r="23" spans="1:10" ht="30">
      <c r="A23" s="1416" t="s">
        <v>5489</v>
      </c>
      <c r="B23" s="1424">
        <v>0.11</v>
      </c>
      <c r="C23" s="1425">
        <v>3.1783487900000003</v>
      </c>
      <c r="D23" s="1299" t="s">
        <v>921</v>
      </c>
      <c r="E23" s="1299">
        <v>3</v>
      </c>
      <c r="F23" s="1344">
        <v>0</v>
      </c>
      <c r="G23" s="1299"/>
      <c r="H23" s="1299"/>
      <c r="I23" s="1300" t="s">
        <v>5482</v>
      </c>
      <c r="J23" s="1300" t="s">
        <v>5468</v>
      </c>
    </row>
    <row r="24" spans="1:10" ht="30">
      <c r="A24" s="1416" t="s">
        <v>5490</v>
      </c>
      <c r="B24" s="1424">
        <v>0.11</v>
      </c>
      <c r="C24" s="1425">
        <v>4.3844489100000006</v>
      </c>
      <c r="D24" s="1299" t="s">
        <v>921</v>
      </c>
      <c r="E24" s="1299">
        <v>3</v>
      </c>
      <c r="F24" s="1344">
        <v>0</v>
      </c>
      <c r="G24" s="1299"/>
      <c r="H24" s="1299"/>
      <c r="I24" s="1300" t="s">
        <v>922</v>
      </c>
      <c r="J24" s="1300" t="s">
        <v>5468</v>
      </c>
    </row>
    <row r="25" spans="1:10" ht="37.5" customHeight="1">
      <c r="A25" s="1416" t="s">
        <v>5491</v>
      </c>
      <c r="B25" s="1424">
        <v>0.11</v>
      </c>
      <c r="C25" s="1425">
        <v>4.3969072300000009</v>
      </c>
      <c r="D25" s="1299" t="s">
        <v>921</v>
      </c>
      <c r="E25" s="1299">
        <v>3</v>
      </c>
      <c r="F25" s="1344">
        <v>0</v>
      </c>
      <c r="G25" s="1299"/>
      <c r="H25" s="1299"/>
      <c r="I25" s="1300" t="s">
        <v>5492</v>
      </c>
      <c r="J25" s="1300" t="s">
        <v>5468</v>
      </c>
    </row>
    <row r="26" spans="1:10" ht="37.5" customHeight="1">
      <c r="A26" s="1416" t="s">
        <v>5493</v>
      </c>
      <c r="B26" s="1424">
        <v>0.11</v>
      </c>
      <c r="C26" s="1425">
        <v>11.4790805</v>
      </c>
      <c r="D26" s="1299" t="s">
        <v>921</v>
      </c>
      <c r="E26" s="1299">
        <v>3</v>
      </c>
      <c r="F26" s="1344">
        <v>0</v>
      </c>
      <c r="G26" s="1299"/>
      <c r="H26" s="1299"/>
      <c r="I26" s="1300" t="s">
        <v>5494</v>
      </c>
      <c r="J26" s="1300" t="s">
        <v>5468</v>
      </c>
    </row>
    <row r="27" spans="1:10" ht="39" customHeight="1">
      <c r="A27" s="1416" t="s">
        <v>5495</v>
      </c>
      <c r="B27" s="1424">
        <v>0.11</v>
      </c>
      <c r="C27" s="1425">
        <v>10.56840362</v>
      </c>
      <c r="D27" s="1299" t="s">
        <v>921</v>
      </c>
      <c r="E27" s="1299">
        <v>3</v>
      </c>
      <c r="F27" s="1344">
        <v>0</v>
      </c>
      <c r="G27" s="1299"/>
      <c r="H27" s="1299"/>
      <c r="I27" s="1300" t="s">
        <v>5496</v>
      </c>
      <c r="J27" s="1300" t="s">
        <v>5468</v>
      </c>
    </row>
    <row r="28" spans="1:10" ht="39" customHeight="1">
      <c r="A28" s="1416" t="s">
        <v>5497</v>
      </c>
      <c r="B28" s="1424">
        <v>0.11</v>
      </c>
      <c r="C28" s="1425">
        <v>4.3165359900000002</v>
      </c>
      <c r="D28" s="1299" t="s">
        <v>921</v>
      </c>
      <c r="E28" s="1299">
        <v>3</v>
      </c>
      <c r="F28" s="1344">
        <v>0</v>
      </c>
      <c r="G28" s="1299"/>
      <c r="H28" s="1299"/>
      <c r="I28" s="1300" t="s">
        <v>5498</v>
      </c>
      <c r="J28" s="1300" t="s">
        <v>5468</v>
      </c>
    </row>
    <row r="29" spans="1:10" ht="39" customHeight="1">
      <c r="A29" s="1416" t="s">
        <v>5499</v>
      </c>
      <c r="B29" s="1424">
        <v>0.11</v>
      </c>
      <c r="C29" s="1425">
        <v>1.7085898700000002</v>
      </c>
      <c r="D29" s="1299" t="s">
        <v>921</v>
      </c>
      <c r="E29" s="1299">
        <v>3</v>
      </c>
      <c r="F29" s="1344">
        <v>0</v>
      </c>
      <c r="G29" s="1299"/>
      <c r="H29" s="1299"/>
      <c r="I29" s="1300" t="s">
        <v>5500</v>
      </c>
      <c r="J29" s="1300" t="s">
        <v>5468</v>
      </c>
    </row>
    <row r="30" spans="1:10" ht="30">
      <c r="A30" s="1416" t="s">
        <v>5501</v>
      </c>
      <c r="B30" s="1424">
        <v>0.11</v>
      </c>
      <c r="C30" s="1425">
        <v>0.35548265000000001</v>
      </c>
      <c r="D30" s="1299" t="s">
        <v>921</v>
      </c>
      <c r="E30" s="1299">
        <v>3</v>
      </c>
      <c r="F30" s="1344">
        <v>0</v>
      </c>
      <c r="G30" s="1299"/>
      <c r="H30" s="1299"/>
      <c r="I30" s="1300" t="s">
        <v>5502</v>
      </c>
      <c r="J30" s="1300" t="s">
        <v>5468</v>
      </c>
    </row>
    <row r="31" spans="1:10" ht="30">
      <c r="A31" s="1416" t="s">
        <v>5503</v>
      </c>
      <c r="B31" s="1424">
        <v>0.11</v>
      </c>
      <c r="C31" s="1425">
        <v>2.6522813300000001</v>
      </c>
      <c r="D31" s="1299" t="s">
        <v>921</v>
      </c>
      <c r="E31" s="1299">
        <v>3</v>
      </c>
      <c r="F31" s="1344">
        <v>0</v>
      </c>
      <c r="G31" s="1299"/>
      <c r="H31" s="1299"/>
      <c r="I31" s="1300" t="s">
        <v>923</v>
      </c>
      <c r="J31" s="1300" t="s">
        <v>5468</v>
      </c>
    </row>
    <row r="32" spans="1:10" ht="30">
      <c r="A32" s="1416" t="s">
        <v>5504</v>
      </c>
      <c r="B32" s="1424">
        <v>0.11</v>
      </c>
      <c r="C32" s="1425">
        <v>2.9478022400000006</v>
      </c>
      <c r="D32" s="1299" t="s">
        <v>921</v>
      </c>
      <c r="E32" s="1299">
        <v>3</v>
      </c>
      <c r="F32" s="1344">
        <v>0</v>
      </c>
      <c r="G32" s="1299"/>
      <c r="H32" s="1299"/>
      <c r="I32" s="1300" t="s">
        <v>923</v>
      </c>
      <c r="J32" s="1300" t="s">
        <v>5468</v>
      </c>
    </row>
    <row r="33" spans="1:10" ht="30">
      <c r="A33" s="1416" t="s">
        <v>5505</v>
      </c>
      <c r="B33" s="1424">
        <v>0.11</v>
      </c>
      <c r="C33" s="1425">
        <v>3.5942275000000001</v>
      </c>
      <c r="D33" s="1299" t="s">
        <v>921</v>
      </c>
      <c r="E33" s="1299">
        <v>3</v>
      </c>
      <c r="F33" s="1344">
        <v>0</v>
      </c>
      <c r="G33" s="1299"/>
      <c r="H33" s="1299"/>
      <c r="I33" s="1300" t="s">
        <v>923</v>
      </c>
      <c r="J33" s="1300" t="s">
        <v>5468</v>
      </c>
    </row>
    <row r="34" spans="1:10" ht="30">
      <c r="A34" s="1416" t="s">
        <v>5506</v>
      </c>
      <c r="B34" s="1424">
        <v>0.11</v>
      </c>
      <c r="C34" s="1425">
        <v>3.2793205899999998</v>
      </c>
      <c r="D34" s="1299" t="s">
        <v>921</v>
      </c>
      <c r="E34" s="1299">
        <v>3</v>
      </c>
      <c r="F34" s="1344">
        <v>0</v>
      </c>
      <c r="G34" s="1299"/>
      <c r="H34" s="1299"/>
      <c r="I34" s="1300" t="s">
        <v>923</v>
      </c>
      <c r="J34" s="1300" t="s">
        <v>5468</v>
      </c>
    </row>
    <row r="35" spans="1:10" ht="30">
      <c r="A35" s="1416" t="s">
        <v>5507</v>
      </c>
      <c r="B35" s="1424">
        <v>0.11</v>
      </c>
      <c r="C35" s="1425">
        <v>3.67121129</v>
      </c>
      <c r="D35" s="1299" t="s">
        <v>921</v>
      </c>
      <c r="E35" s="1299">
        <v>3</v>
      </c>
      <c r="F35" s="1344">
        <v>0</v>
      </c>
      <c r="G35" s="1299"/>
      <c r="H35" s="1299"/>
      <c r="I35" s="1300" t="s">
        <v>923</v>
      </c>
      <c r="J35" s="1300" t="s">
        <v>5468</v>
      </c>
    </row>
    <row r="36" spans="1:10" ht="30">
      <c r="A36" s="1416" t="s">
        <v>5508</v>
      </c>
      <c r="B36" s="1424">
        <v>0.11</v>
      </c>
      <c r="C36" s="1425">
        <v>2.789555</v>
      </c>
      <c r="D36" s="1299" t="s">
        <v>921</v>
      </c>
      <c r="E36" s="1299">
        <v>3</v>
      </c>
      <c r="F36" s="1344">
        <v>0</v>
      </c>
      <c r="G36" s="1299"/>
      <c r="H36" s="1299"/>
      <c r="I36" s="1300" t="s">
        <v>923</v>
      </c>
      <c r="J36" s="1300" t="s">
        <v>5468</v>
      </c>
    </row>
    <row r="37" spans="1:10" ht="30">
      <c r="A37" s="1416" t="s">
        <v>5509</v>
      </c>
      <c r="B37" s="1424">
        <v>0.11</v>
      </c>
      <c r="C37" s="1425">
        <v>12.19576698</v>
      </c>
      <c r="D37" s="1307" t="s">
        <v>921</v>
      </c>
      <c r="E37" s="1307">
        <v>3</v>
      </c>
      <c r="F37" s="1344">
        <v>0</v>
      </c>
      <c r="G37" s="1307"/>
      <c r="H37" s="1307"/>
      <c r="I37" s="1308" t="s">
        <v>923</v>
      </c>
      <c r="J37" s="1308" t="s">
        <v>5468</v>
      </c>
    </row>
    <row r="38" spans="1:10" ht="30">
      <c r="A38" s="1416" t="s">
        <v>5510</v>
      </c>
      <c r="B38" s="1424">
        <v>0.11</v>
      </c>
      <c r="C38" s="1425">
        <v>11.112496949999999</v>
      </c>
      <c r="D38" s="1307" t="s">
        <v>921</v>
      </c>
      <c r="E38" s="1307">
        <v>3</v>
      </c>
      <c r="F38" s="1344">
        <v>0</v>
      </c>
      <c r="G38" s="1307"/>
      <c r="H38" s="1307"/>
      <c r="I38" s="1308" t="s">
        <v>923</v>
      </c>
      <c r="J38" s="1308" t="s">
        <v>5468</v>
      </c>
    </row>
    <row r="39" spans="1:10" ht="30">
      <c r="A39" s="1416" t="s">
        <v>5511</v>
      </c>
      <c r="B39" s="1424">
        <v>0.11</v>
      </c>
      <c r="C39" s="1425">
        <v>6.8671507199999997</v>
      </c>
      <c r="D39" s="1307" t="s">
        <v>921</v>
      </c>
      <c r="E39" s="1307">
        <v>3</v>
      </c>
      <c r="F39" s="1344">
        <v>0</v>
      </c>
      <c r="G39" s="1307"/>
      <c r="H39" s="1307"/>
      <c r="I39" s="1308" t="s">
        <v>923</v>
      </c>
      <c r="J39" s="1308" t="s">
        <v>5468</v>
      </c>
    </row>
    <row r="40" spans="1:10" ht="45">
      <c r="A40" s="1416" t="s">
        <v>5512</v>
      </c>
      <c r="B40" s="1424">
        <v>0.11</v>
      </c>
      <c r="C40" s="1425">
        <v>7.5314279900000001</v>
      </c>
      <c r="D40" s="1307" t="s">
        <v>921</v>
      </c>
      <c r="E40" s="1307">
        <v>3</v>
      </c>
      <c r="F40" s="1344">
        <v>0</v>
      </c>
      <c r="G40" s="1307"/>
      <c r="H40" s="1307"/>
      <c r="I40" s="1308" t="s">
        <v>5513</v>
      </c>
      <c r="J40" s="1308" t="s">
        <v>5468</v>
      </c>
    </row>
    <row r="41" spans="1:10" ht="30">
      <c r="A41" s="1416" t="s">
        <v>5514</v>
      </c>
      <c r="B41" s="1424">
        <v>0.11</v>
      </c>
      <c r="C41" s="1425">
        <v>6.10930953</v>
      </c>
      <c r="D41" s="1307" t="s">
        <v>921</v>
      </c>
      <c r="E41" s="1307">
        <v>3</v>
      </c>
      <c r="F41" s="1344">
        <v>0</v>
      </c>
      <c r="G41" s="1307"/>
      <c r="H41" s="1307"/>
      <c r="I41" s="1308" t="s">
        <v>923</v>
      </c>
      <c r="J41" s="1308" t="s">
        <v>5468</v>
      </c>
    </row>
    <row r="42" spans="1:10" ht="30">
      <c r="A42" s="1416" t="s">
        <v>5515</v>
      </c>
      <c r="B42" s="1424">
        <v>0.11</v>
      </c>
      <c r="C42" s="1425">
        <v>1.8278396000000001</v>
      </c>
      <c r="D42" s="1307" t="s">
        <v>921</v>
      </c>
      <c r="E42" s="1307">
        <v>3</v>
      </c>
      <c r="F42" s="1344">
        <v>0</v>
      </c>
      <c r="G42" s="1307"/>
      <c r="H42" s="1307"/>
      <c r="I42" s="1308" t="s">
        <v>923</v>
      </c>
      <c r="J42" s="1308" t="s">
        <v>5468</v>
      </c>
    </row>
    <row r="43" spans="1:10" ht="30">
      <c r="A43" s="1416" t="s">
        <v>5516</v>
      </c>
      <c r="B43" s="1424">
        <v>0.11</v>
      </c>
      <c r="C43" s="1425">
        <v>6.5834276000000003</v>
      </c>
      <c r="D43" s="1307" t="s">
        <v>921</v>
      </c>
      <c r="E43" s="1307">
        <v>3</v>
      </c>
      <c r="F43" s="1344">
        <v>0</v>
      </c>
      <c r="G43" s="1307"/>
      <c r="H43" s="1307"/>
      <c r="I43" s="1308" t="s">
        <v>923</v>
      </c>
      <c r="J43" s="1308" t="s">
        <v>5468</v>
      </c>
    </row>
    <row r="44" spans="1:10" ht="30">
      <c r="A44" s="1416" t="s">
        <v>5517</v>
      </c>
      <c r="B44" s="1424">
        <v>0.11</v>
      </c>
      <c r="C44" s="1425">
        <v>6.5364093499999996</v>
      </c>
      <c r="D44" s="1307" t="s">
        <v>921</v>
      </c>
      <c r="E44" s="1307">
        <v>3</v>
      </c>
      <c r="F44" s="1344">
        <v>0</v>
      </c>
      <c r="G44" s="1307"/>
      <c r="H44" s="1307"/>
      <c r="I44" s="1308" t="s">
        <v>923</v>
      </c>
      <c r="J44" s="1308" t="s">
        <v>5468</v>
      </c>
    </row>
    <row r="45" spans="1:10" ht="30">
      <c r="A45" s="1416" t="s">
        <v>5518</v>
      </c>
      <c r="B45" s="1424">
        <v>0.11</v>
      </c>
      <c r="C45" s="1425">
        <v>6.7274984900000003</v>
      </c>
      <c r="D45" s="1307" t="s">
        <v>921</v>
      </c>
      <c r="E45" s="1307">
        <v>3</v>
      </c>
      <c r="F45" s="1344">
        <v>0</v>
      </c>
      <c r="G45" s="1307"/>
      <c r="H45" s="1307"/>
      <c r="I45" s="1308" t="s">
        <v>923</v>
      </c>
      <c r="J45" s="1308" t="s">
        <v>5468</v>
      </c>
    </row>
    <row r="46" spans="1:10" ht="30">
      <c r="A46" s="1416" t="s">
        <v>5519</v>
      </c>
      <c r="B46" s="1424">
        <v>0.11</v>
      </c>
      <c r="C46" s="1425">
        <v>6.8762389100000005</v>
      </c>
      <c r="D46" s="1307" t="s">
        <v>921</v>
      </c>
      <c r="E46" s="1307">
        <v>3</v>
      </c>
      <c r="F46" s="1344">
        <v>0</v>
      </c>
      <c r="G46" s="1307"/>
      <c r="H46" s="1307"/>
      <c r="I46" s="1308" t="s">
        <v>923</v>
      </c>
      <c r="J46" s="1308" t="s">
        <v>5468</v>
      </c>
    </row>
    <row r="47" spans="1:10" ht="30">
      <c r="A47" s="1416" t="s">
        <v>5520</v>
      </c>
      <c r="B47" s="1424">
        <v>0.11</v>
      </c>
      <c r="C47" s="1425">
        <v>1.6648497800000002</v>
      </c>
      <c r="D47" s="1307" t="s">
        <v>921</v>
      </c>
      <c r="E47" s="1307">
        <v>3</v>
      </c>
      <c r="F47" s="1344">
        <v>0</v>
      </c>
      <c r="G47" s="1307"/>
      <c r="H47" s="1307"/>
      <c r="I47" s="1308" t="s">
        <v>923</v>
      </c>
      <c r="J47" s="1308" t="s">
        <v>5468</v>
      </c>
    </row>
    <row r="48" spans="1:10" ht="30">
      <c r="A48" s="1416" t="s">
        <v>5521</v>
      </c>
      <c r="B48" s="1424">
        <v>0.11</v>
      </c>
      <c r="C48" s="1425">
        <v>6.6403171100000007</v>
      </c>
      <c r="D48" s="1307" t="s">
        <v>921</v>
      </c>
      <c r="E48" s="1307">
        <v>3</v>
      </c>
      <c r="F48" s="1344">
        <v>0</v>
      </c>
      <c r="G48" s="1307"/>
      <c r="H48" s="1307"/>
      <c r="I48" s="1308" t="s">
        <v>923</v>
      </c>
      <c r="J48" s="1308" t="s">
        <v>5468</v>
      </c>
    </row>
    <row r="49" spans="1:10" ht="30">
      <c r="A49" s="1416" t="s">
        <v>5522</v>
      </c>
      <c r="B49" s="1424">
        <v>0.11</v>
      </c>
      <c r="C49" s="1425">
        <v>0.60137185999999998</v>
      </c>
      <c r="D49" s="1307" t="s">
        <v>921</v>
      </c>
      <c r="E49" s="1307">
        <v>3</v>
      </c>
      <c r="F49" s="1344">
        <v>0</v>
      </c>
      <c r="G49" s="1307"/>
      <c r="H49" s="1307"/>
      <c r="I49" s="1308" t="s">
        <v>924</v>
      </c>
      <c r="J49" s="1308" t="s">
        <v>5468</v>
      </c>
    </row>
    <row r="50" spans="1:10" ht="39.75" customHeight="1">
      <c r="A50" s="1416" t="s">
        <v>5523</v>
      </c>
      <c r="B50" s="1424">
        <v>0.11</v>
      </c>
      <c r="C50" s="1425">
        <v>11.821928869999999</v>
      </c>
      <c r="D50" s="1307" t="s">
        <v>921</v>
      </c>
      <c r="E50" s="1307">
        <v>56</v>
      </c>
      <c r="F50" s="1344">
        <v>0.21110587</v>
      </c>
      <c r="G50" s="1307"/>
      <c r="H50" s="1307"/>
      <c r="I50" s="1308" t="s">
        <v>5513</v>
      </c>
      <c r="J50" s="1308" t="s">
        <v>5468</v>
      </c>
    </row>
    <row r="51" spans="1:10" ht="45">
      <c r="A51" s="1416" t="s">
        <v>5524</v>
      </c>
      <c r="B51" s="1424">
        <v>0.11</v>
      </c>
      <c r="C51" s="1425">
        <v>2.1065332400000001</v>
      </c>
      <c r="D51" s="1307" t="s">
        <v>921</v>
      </c>
      <c r="E51" s="1307">
        <v>56</v>
      </c>
      <c r="F51" s="1344">
        <v>3.7616660000000003E-2</v>
      </c>
      <c r="G51" s="1307"/>
      <c r="H51" s="1307"/>
      <c r="I51" s="1308" t="s">
        <v>5513</v>
      </c>
      <c r="J51" s="1308" t="s">
        <v>5468</v>
      </c>
    </row>
    <row r="52" spans="1:10" ht="45">
      <c r="A52" s="1416" t="s">
        <v>5525</v>
      </c>
      <c r="B52" s="1424">
        <v>0.11</v>
      </c>
      <c r="C52" s="1425">
        <v>7.0476000000000001</v>
      </c>
      <c r="D52" s="1307" t="s">
        <v>921</v>
      </c>
      <c r="E52" s="1307">
        <v>56</v>
      </c>
      <c r="F52" s="1344">
        <v>0.12584999999999999</v>
      </c>
      <c r="G52" s="1307"/>
      <c r="H52" s="1307"/>
      <c r="I52" s="1308" t="s">
        <v>5526</v>
      </c>
      <c r="J52" s="1308" t="s">
        <v>5468</v>
      </c>
    </row>
    <row r="53" spans="1:10" ht="45">
      <c r="A53" s="1416" t="s">
        <v>5527</v>
      </c>
      <c r="B53" s="1424">
        <v>0.11</v>
      </c>
      <c r="C53" s="1425">
        <v>10.306333240000001</v>
      </c>
      <c r="D53" s="1307" t="s">
        <v>921</v>
      </c>
      <c r="E53" s="1307">
        <v>56</v>
      </c>
      <c r="F53" s="1344">
        <v>0.18404166</v>
      </c>
      <c r="G53" s="1307"/>
      <c r="H53" s="1307"/>
      <c r="I53" s="1308" t="s">
        <v>5513</v>
      </c>
      <c r="J53" s="1308" t="s">
        <v>5468</v>
      </c>
    </row>
    <row r="54" spans="1:10" ht="45">
      <c r="A54" s="1416" t="s">
        <v>5528</v>
      </c>
      <c r="B54" s="1424">
        <v>0.11</v>
      </c>
      <c r="C54" s="1425">
        <v>4.2595000000000001</v>
      </c>
      <c r="D54" s="1307" t="s">
        <v>921</v>
      </c>
      <c r="E54" s="1307">
        <v>56</v>
      </c>
      <c r="F54" s="1344">
        <v>7.6062500000000005E-2</v>
      </c>
      <c r="G54" s="1307"/>
      <c r="H54" s="1307"/>
      <c r="I54" s="1308" t="s">
        <v>5513</v>
      </c>
      <c r="J54" s="1308" t="s">
        <v>5468</v>
      </c>
    </row>
    <row r="55" spans="1:10" ht="45">
      <c r="A55" s="1416" t="s">
        <v>5529</v>
      </c>
      <c r="B55" s="1424">
        <v>0.11</v>
      </c>
      <c r="C55" s="1425">
        <v>3.1228867599999997</v>
      </c>
      <c r="D55" s="1307" t="s">
        <v>921</v>
      </c>
      <c r="E55" s="1307">
        <v>56</v>
      </c>
      <c r="F55" s="1344">
        <v>5.5765830000000002E-2</v>
      </c>
      <c r="G55" s="1307"/>
      <c r="H55" s="1307"/>
      <c r="I55" s="1308" t="s">
        <v>5513</v>
      </c>
      <c r="J55" s="1308" t="s">
        <v>5468</v>
      </c>
    </row>
    <row r="56" spans="1:10" ht="45">
      <c r="A56" s="1416" t="s">
        <v>5530</v>
      </c>
      <c r="B56" s="1424">
        <v>0.11</v>
      </c>
      <c r="C56" s="1425">
        <v>4.2615999999999996</v>
      </c>
      <c r="D56" s="1307" t="s">
        <v>921</v>
      </c>
      <c r="E56" s="1307">
        <v>56</v>
      </c>
      <c r="F56" s="1344">
        <v>7.6100000000000001E-2</v>
      </c>
      <c r="G56" s="1307"/>
      <c r="H56" s="1307"/>
      <c r="I56" s="1308" t="s">
        <v>5513</v>
      </c>
      <c r="J56" s="1308" t="s">
        <v>5468</v>
      </c>
    </row>
    <row r="57" spans="1:10" ht="45">
      <c r="A57" s="1416" t="s">
        <v>5531</v>
      </c>
      <c r="B57" s="1424">
        <v>0.11</v>
      </c>
      <c r="C57" s="1425">
        <v>2.1343932400000005</v>
      </c>
      <c r="D57" s="1307" t="s">
        <v>921</v>
      </c>
      <c r="E57" s="1307">
        <v>56</v>
      </c>
      <c r="F57" s="1344">
        <v>3.8114160000000001E-2</v>
      </c>
      <c r="G57" s="1307"/>
      <c r="H57" s="1307"/>
      <c r="I57" s="1308" t="s">
        <v>5526</v>
      </c>
      <c r="J57" s="1308" t="s">
        <v>5468</v>
      </c>
    </row>
    <row r="58" spans="1:10" ht="45">
      <c r="A58" s="1416" t="s">
        <v>5532</v>
      </c>
      <c r="B58" s="1424">
        <v>0.11</v>
      </c>
      <c r="C58" s="1425">
        <v>1.6754732399999999</v>
      </c>
      <c r="D58" s="1307" t="s">
        <v>921</v>
      </c>
      <c r="E58" s="1307">
        <v>56</v>
      </c>
      <c r="F58" s="1344">
        <v>2.991916E-2</v>
      </c>
      <c r="G58" s="1307"/>
      <c r="H58" s="1307"/>
      <c r="I58" s="1308" t="s">
        <v>5513</v>
      </c>
      <c r="J58" s="1308" t="s">
        <v>5468</v>
      </c>
    </row>
    <row r="59" spans="1:10" ht="45">
      <c r="A59" s="1416" t="s">
        <v>5533</v>
      </c>
      <c r="B59" s="1424">
        <v>0.11</v>
      </c>
      <c r="C59" s="1425">
        <v>3.1495799999999998</v>
      </c>
      <c r="D59" s="1307" t="s">
        <v>921</v>
      </c>
      <c r="E59" s="1307">
        <v>56</v>
      </c>
      <c r="F59" s="1344">
        <v>5.6242499999999994E-2</v>
      </c>
      <c r="G59" s="1307"/>
      <c r="H59" s="1307"/>
      <c r="I59" s="1308" t="s">
        <v>5513</v>
      </c>
      <c r="J59" s="1308" t="s">
        <v>5468</v>
      </c>
    </row>
    <row r="60" spans="1:10" ht="45">
      <c r="A60" s="1416" t="s">
        <v>5534</v>
      </c>
      <c r="B60" s="1424">
        <v>0.11</v>
      </c>
      <c r="C60" s="1425">
        <v>4.2287932399999999</v>
      </c>
      <c r="D60" s="1307" t="s">
        <v>921</v>
      </c>
      <c r="E60" s="1307">
        <v>56</v>
      </c>
      <c r="F60" s="1344">
        <v>7.5514160000000011E-2</v>
      </c>
      <c r="G60" s="1307"/>
      <c r="H60" s="1307"/>
      <c r="I60" s="1308" t="s">
        <v>5513</v>
      </c>
      <c r="J60" s="1308" t="s">
        <v>5468</v>
      </c>
    </row>
    <row r="61" spans="1:10" ht="45">
      <c r="A61" s="1416" t="s">
        <v>5535</v>
      </c>
      <c r="B61" s="1424">
        <v>0.11</v>
      </c>
      <c r="C61" s="1425">
        <v>7.2596067599999996</v>
      </c>
      <c r="D61" s="1307" t="s">
        <v>921</v>
      </c>
      <c r="E61" s="1307">
        <v>56</v>
      </c>
      <c r="F61" s="1344">
        <v>0.12963583000000001</v>
      </c>
      <c r="G61" s="1307"/>
      <c r="H61" s="1307"/>
      <c r="I61" s="1308" t="s">
        <v>5513</v>
      </c>
      <c r="J61" s="1308" t="s">
        <v>5468</v>
      </c>
    </row>
    <row r="62" spans="1:10" ht="45">
      <c r="A62" s="1416" t="s">
        <v>5536</v>
      </c>
      <c r="B62" s="1424">
        <v>0.11</v>
      </c>
      <c r="C62" s="1425">
        <v>11.945966760000001</v>
      </c>
      <c r="D62" s="1307" t="s">
        <v>921</v>
      </c>
      <c r="E62" s="1307">
        <v>56</v>
      </c>
      <c r="F62" s="1344">
        <v>0.21332082999999996</v>
      </c>
      <c r="G62" s="1307"/>
      <c r="H62" s="1307"/>
      <c r="I62" s="1308" t="s">
        <v>5513</v>
      </c>
      <c r="J62" s="1308" t="s">
        <v>5468</v>
      </c>
    </row>
    <row r="63" spans="1:10" ht="30">
      <c r="A63" s="1416" t="s">
        <v>5537</v>
      </c>
      <c r="B63" s="1424">
        <v>0.11</v>
      </c>
      <c r="C63" s="1425">
        <v>6.4560823099999993</v>
      </c>
      <c r="D63" s="1307" t="s">
        <v>921</v>
      </c>
      <c r="E63" s="1307">
        <v>3</v>
      </c>
      <c r="F63" s="1344">
        <v>0</v>
      </c>
      <c r="G63" s="1307"/>
      <c r="H63" s="1307"/>
      <c r="I63" s="1308" t="s">
        <v>5538</v>
      </c>
      <c r="J63" s="1308" t="s">
        <v>5468</v>
      </c>
    </row>
    <row r="64" spans="1:10" ht="42" customHeight="1">
      <c r="A64" s="1416" t="s">
        <v>5539</v>
      </c>
      <c r="B64" s="1424">
        <v>0.11</v>
      </c>
      <c r="C64" s="1425">
        <v>6.2342242699999995</v>
      </c>
      <c r="D64" s="1307" t="s">
        <v>921</v>
      </c>
      <c r="E64" s="1307">
        <v>3</v>
      </c>
      <c r="F64" s="1344">
        <v>0</v>
      </c>
      <c r="G64" s="1307"/>
      <c r="H64" s="1307"/>
      <c r="I64" s="1308" t="s">
        <v>5513</v>
      </c>
      <c r="J64" s="1308" t="s">
        <v>5468</v>
      </c>
    </row>
    <row r="65" spans="1:10" ht="39" customHeight="1">
      <c r="A65" s="1416" t="s">
        <v>5540</v>
      </c>
      <c r="B65" s="1424">
        <v>0.11</v>
      </c>
      <c r="C65" s="1425">
        <v>3.2288583100000006</v>
      </c>
      <c r="D65" s="1307" t="s">
        <v>921</v>
      </c>
      <c r="E65" s="1307">
        <v>3</v>
      </c>
      <c r="F65" s="1344">
        <v>0</v>
      </c>
      <c r="G65" s="1307"/>
      <c r="H65" s="1307"/>
      <c r="I65" s="1308" t="s">
        <v>5513</v>
      </c>
      <c r="J65" s="1308" t="s">
        <v>5468</v>
      </c>
    </row>
    <row r="66" spans="1:10" ht="30">
      <c r="A66" s="1416" t="s">
        <v>5541</v>
      </c>
      <c r="B66" s="1424">
        <v>0.11</v>
      </c>
      <c r="C66" s="1425">
        <v>4.8783962899999995</v>
      </c>
      <c r="D66" s="1307" t="s">
        <v>921</v>
      </c>
      <c r="E66" s="1307">
        <v>3</v>
      </c>
      <c r="F66" s="1344">
        <v>0</v>
      </c>
      <c r="G66" s="1307"/>
      <c r="H66" s="1307"/>
      <c r="I66" s="1308" t="s">
        <v>925</v>
      </c>
      <c r="J66" s="1308" t="s">
        <v>5468</v>
      </c>
    </row>
    <row r="67" spans="1:10" ht="30">
      <c r="A67" s="1416" t="s">
        <v>5542</v>
      </c>
      <c r="B67" s="1424">
        <v>0.11</v>
      </c>
      <c r="C67" s="1425">
        <v>4.5590871799999997</v>
      </c>
      <c r="D67" s="1307" t="s">
        <v>921</v>
      </c>
      <c r="E67" s="1307">
        <v>3</v>
      </c>
      <c r="F67" s="1344">
        <v>0</v>
      </c>
      <c r="G67" s="1307"/>
      <c r="H67" s="1307"/>
      <c r="I67" s="1308" t="s">
        <v>926</v>
      </c>
      <c r="J67" s="1308" t="s">
        <v>5468</v>
      </c>
    </row>
    <row r="68" spans="1:10" ht="30">
      <c r="A68" s="1416" t="s">
        <v>5543</v>
      </c>
      <c r="B68" s="1424">
        <v>0.11</v>
      </c>
      <c r="C68" s="1425">
        <v>7.33455134</v>
      </c>
      <c r="D68" s="1307" t="s">
        <v>921</v>
      </c>
      <c r="E68" s="1307">
        <v>3</v>
      </c>
      <c r="F68" s="1344">
        <v>0</v>
      </c>
      <c r="G68" s="1307"/>
      <c r="H68" s="1307"/>
      <c r="I68" s="1308" t="s">
        <v>927</v>
      </c>
      <c r="J68" s="1308" t="s">
        <v>5468</v>
      </c>
    </row>
    <row r="69" spans="1:10" ht="30">
      <c r="A69" s="1416" t="s">
        <v>5544</v>
      </c>
      <c r="B69" s="1424">
        <v>0.11</v>
      </c>
      <c r="C69" s="1425">
        <v>7.8945896700000002</v>
      </c>
      <c r="D69" s="1307" t="s">
        <v>921</v>
      </c>
      <c r="E69" s="1307">
        <v>3</v>
      </c>
      <c r="F69" s="1344">
        <v>0</v>
      </c>
      <c r="G69" s="1307"/>
      <c r="H69" s="1307"/>
      <c r="I69" s="1308" t="s">
        <v>926</v>
      </c>
      <c r="J69" s="1308" t="s">
        <v>5468</v>
      </c>
    </row>
    <row r="70" spans="1:10" ht="30">
      <c r="A70" s="1416" t="s">
        <v>5545</v>
      </c>
      <c r="B70" s="1424">
        <v>0.11</v>
      </c>
      <c r="C70" s="1425">
        <v>2.6280436899999997</v>
      </c>
      <c r="D70" s="1307" t="s">
        <v>921</v>
      </c>
      <c r="E70" s="1307">
        <v>3</v>
      </c>
      <c r="F70" s="1344">
        <v>0</v>
      </c>
      <c r="G70" s="1307"/>
      <c r="H70" s="1307"/>
      <c r="I70" s="1308" t="s">
        <v>928</v>
      </c>
      <c r="J70" s="1308" t="s">
        <v>5468</v>
      </c>
    </row>
    <row r="71" spans="1:10" ht="30">
      <c r="A71" s="1416" t="s">
        <v>5546</v>
      </c>
      <c r="B71" s="1424">
        <v>0.11</v>
      </c>
      <c r="C71" s="1425">
        <v>10.88446969</v>
      </c>
      <c r="D71" s="1307" t="s">
        <v>921</v>
      </c>
      <c r="E71" s="1307">
        <v>3</v>
      </c>
      <c r="F71" s="1344">
        <v>0</v>
      </c>
      <c r="G71" s="1307"/>
      <c r="H71" s="1307"/>
      <c r="I71" s="1308" t="s">
        <v>928</v>
      </c>
      <c r="J71" s="1308" t="s">
        <v>5468</v>
      </c>
    </row>
    <row r="72" spans="1:10" ht="30">
      <c r="A72" s="1416" t="s">
        <v>5547</v>
      </c>
      <c r="B72" s="1424">
        <v>0.11</v>
      </c>
      <c r="C72" s="1425">
        <v>2.8590628300000001</v>
      </c>
      <c r="D72" s="1307" t="s">
        <v>921</v>
      </c>
      <c r="E72" s="1307">
        <v>3</v>
      </c>
      <c r="F72" s="1344">
        <v>0</v>
      </c>
      <c r="G72" s="1307"/>
      <c r="H72" s="1307"/>
      <c r="I72" s="1308" t="s">
        <v>928</v>
      </c>
      <c r="J72" s="1308" t="s">
        <v>5468</v>
      </c>
    </row>
    <row r="73" spans="1:10" ht="30">
      <c r="A73" s="1416" t="s">
        <v>5548</v>
      </c>
      <c r="B73" s="1424">
        <v>0.11</v>
      </c>
      <c r="C73" s="1425">
        <v>3.5919244099999998</v>
      </c>
      <c r="D73" s="1307" t="s">
        <v>921</v>
      </c>
      <c r="E73" s="1307">
        <v>3</v>
      </c>
      <c r="F73" s="1344">
        <v>0</v>
      </c>
      <c r="G73" s="1307"/>
      <c r="H73" s="1307"/>
      <c r="I73" s="1308" t="s">
        <v>928</v>
      </c>
      <c r="J73" s="1308" t="s">
        <v>5468</v>
      </c>
    </row>
    <row r="74" spans="1:10" ht="30">
      <c r="A74" s="1416" t="s">
        <v>5549</v>
      </c>
      <c r="B74" s="1424">
        <v>0.11</v>
      </c>
      <c r="C74" s="1425">
        <v>4.0551907799999993</v>
      </c>
      <c r="D74" s="1307" t="s">
        <v>921</v>
      </c>
      <c r="E74" s="1307">
        <v>3</v>
      </c>
      <c r="F74" s="1344">
        <v>0</v>
      </c>
      <c r="G74" s="1307"/>
      <c r="H74" s="1307"/>
      <c r="I74" s="1308" t="s">
        <v>928</v>
      </c>
      <c r="J74" s="1308" t="s">
        <v>5468</v>
      </c>
    </row>
    <row r="75" spans="1:10" ht="30">
      <c r="A75" s="1416" t="s">
        <v>5550</v>
      </c>
      <c r="B75" s="1424">
        <v>0.11</v>
      </c>
      <c r="C75" s="1425">
        <v>5.6110617300000003</v>
      </c>
      <c r="D75" s="1307" t="s">
        <v>921</v>
      </c>
      <c r="E75" s="1307">
        <v>3</v>
      </c>
      <c r="F75" s="1344">
        <v>0</v>
      </c>
      <c r="G75" s="1307"/>
      <c r="H75" s="1307"/>
      <c r="I75" s="1308" t="s">
        <v>928</v>
      </c>
      <c r="J75" s="1308" t="s">
        <v>5468</v>
      </c>
    </row>
    <row r="76" spans="1:10" ht="30">
      <c r="A76" s="1416" t="s">
        <v>5551</v>
      </c>
      <c r="B76" s="1424">
        <v>0.11</v>
      </c>
      <c r="C76" s="1425">
        <v>5.6117892099999995</v>
      </c>
      <c r="D76" s="1307" t="s">
        <v>921</v>
      </c>
      <c r="E76" s="1307">
        <v>3</v>
      </c>
      <c r="F76" s="1344">
        <v>0</v>
      </c>
      <c r="G76" s="1307"/>
      <c r="H76" s="1307"/>
      <c r="I76" s="1308" t="s">
        <v>928</v>
      </c>
      <c r="J76" s="1308" t="s">
        <v>5468</v>
      </c>
    </row>
    <row r="77" spans="1:10" ht="30">
      <c r="A77" s="1416" t="s">
        <v>5552</v>
      </c>
      <c r="B77" s="1424">
        <v>0.11</v>
      </c>
      <c r="C77" s="1425">
        <v>14.664621270000001</v>
      </c>
      <c r="D77" s="1307" t="s">
        <v>921</v>
      </c>
      <c r="E77" s="1307">
        <v>3</v>
      </c>
      <c r="F77" s="1344">
        <v>0</v>
      </c>
      <c r="G77" s="1307"/>
      <c r="H77" s="1307"/>
      <c r="I77" s="1308" t="s">
        <v>928</v>
      </c>
      <c r="J77" s="1308" t="s">
        <v>5468</v>
      </c>
    </row>
    <row r="78" spans="1:10" ht="30">
      <c r="A78" s="1416" t="s">
        <v>5553</v>
      </c>
      <c r="B78" s="1424">
        <v>0.11</v>
      </c>
      <c r="C78" s="1425">
        <v>16.031689100000001</v>
      </c>
      <c r="D78" s="1307" t="s">
        <v>921</v>
      </c>
      <c r="E78" s="1307">
        <v>3</v>
      </c>
      <c r="F78" s="1344">
        <v>0</v>
      </c>
      <c r="G78" s="1307"/>
      <c r="H78" s="1307"/>
      <c r="I78" s="1308" t="s">
        <v>929</v>
      </c>
      <c r="J78" s="1308" t="s">
        <v>5468</v>
      </c>
    </row>
    <row r="79" spans="1:10" ht="30">
      <c r="A79" s="1416" t="s">
        <v>5554</v>
      </c>
      <c r="B79" s="1424">
        <v>0.11</v>
      </c>
      <c r="C79" s="1425">
        <v>6.63984226</v>
      </c>
      <c r="D79" s="1307" t="s">
        <v>921</v>
      </c>
      <c r="E79" s="1307">
        <v>3</v>
      </c>
      <c r="F79" s="1344">
        <v>0</v>
      </c>
      <c r="G79" s="1307"/>
      <c r="H79" s="1307"/>
      <c r="I79" s="1308" t="s">
        <v>929</v>
      </c>
      <c r="J79" s="1308" t="s">
        <v>5468</v>
      </c>
    </row>
    <row r="80" spans="1:10" ht="30">
      <c r="A80" s="1416" t="s">
        <v>5555</v>
      </c>
      <c r="B80" s="1424">
        <v>0.11</v>
      </c>
      <c r="C80" s="1425">
        <v>2.6306613599999999</v>
      </c>
      <c r="D80" s="1307" t="s">
        <v>921</v>
      </c>
      <c r="E80" s="1307">
        <v>3</v>
      </c>
      <c r="F80" s="1344">
        <v>0</v>
      </c>
      <c r="G80" s="1307"/>
      <c r="H80" s="1307"/>
      <c r="I80" s="1308" t="s">
        <v>929</v>
      </c>
      <c r="J80" s="1308" t="s">
        <v>5468</v>
      </c>
    </row>
    <row r="81" spans="1:10" ht="30">
      <c r="A81" s="1416" t="s">
        <v>5556</v>
      </c>
      <c r="B81" s="1424">
        <v>0.11</v>
      </c>
      <c r="C81" s="1425">
        <v>0.54729514000000001</v>
      </c>
      <c r="D81" s="1307" t="s">
        <v>921</v>
      </c>
      <c r="E81" s="1307">
        <v>3</v>
      </c>
      <c r="F81" s="1344">
        <v>0</v>
      </c>
      <c r="G81" s="1307"/>
      <c r="H81" s="1307"/>
      <c r="I81" s="1308" t="s">
        <v>929</v>
      </c>
      <c r="J81" s="1308" t="s">
        <v>5468</v>
      </c>
    </row>
    <row r="82" spans="1:10" ht="30">
      <c r="A82" s="1416" t="s">
        <v>5557</v>
      </c>
      <c r="B82" s="1424">
        <v>0.11</v>
      </c>
      <c r="C82" s="1425">
        <v>4.0834641400000002</v>
      </c>
      <c r="D82" s="1307" t="s">
        <v>921</v>
      </c>
      <c r="E82" s="1307">
        <v>3</v>
      </c>
      <c r="F82" s="1344">
        <v>0</v>
      </c>
      <c r="G82" s="1307"/>
      <c r="H82" s="1307"/>
      <c r="I82" s="1308" t="s">
        <v>929</v>
      </c>
      <c r="J82" s="1308" t="s">
        <v>5468</v>
      </c>
    </row>
    <row r="83" spans="1:10" ht="30">
      <c r="A83" s="1416" t="s">
        <v>5558</v>
      </c>
      <c r="B83" s="1424">
        <v>0.11</v>
      </c>
      <c r="C83" s="1425">
        <v>4.5381468399999996</v>
      </c>
      <c r="D83" s="1307" t="s">
        <v>921</v>
      </c>
      <c r="E83" s="1307">
        <v>3</v>
      </c>
      <c r="F83" s="1344">
        <v>0</v>
      </c>
      <c r="G83" s="1307"/>
      <c r="H83" s="1307"/>
      <c r="I83" s="1308" t="s">
        <v>929</v>
      </c>
      <c r="J83" s="1308" t="s">
        <v>5468</v>
      </c>
    </row>
    <row r="84" spans="1:10" ht="30">
      <c r="A84" s="1416" t="s">
        <v>5559</v>
      </c>
      <c r="B84" s="1424">
        <v>0.11</v>
      </c>
      <c r="C84" s="1425">
        <v>5.5339829699999994</v>
      </c>
      <c r="D84" s="1307" t="s">
        <v>921</v>
      </c>
      <c r="E84" s="1307">
        <v>3</v>
      </c>
      <c r="F84" s="1344">
        <v>0</v>
      </c>
      <c r="G84" s="1307"/>
      <c r="H84" s="1307"/>
      <c r="I84" s="1310" t="s">
        <v>1133</v>
      </c>
      <c r="J84" s="1308" t="s">
        <v>5468</v>
      </c>
    </row>
    <row r="85" spans="1:10" ht="30">
      <c r="A85" s="1416" t="s">
        <v>5560</v>
      </c>
      <c r="B85" s="1424">
        <v>0.11</v>
      </c>
      <c r="C85" s="1425">
        <v>5.0487721200000006</v>
      </c>
      <c r="D85" s="1307" t="s">
        <v>921</v>
      </c>
      <c r="E85" s="1307">
        <v>3</v>
      </c>
      <c r="F85" s="1344">
        <v>0</v>
      </c>
      <c r="G85" s="1307"/>
      <c r="H85" s="1307"/>
      <c r="I85" s="1310" t="s">
        <v>1133</v>
      </c>
      <c r="J85" s="1308" t="s">
        <v>5468</v>
      </c>
    </row>
    <row r="86" spans="1:10" ht="30">
      <c r="A86" s="1416" t="s">
        <v>5561</v>
      </c>
      <c r="B86" s="1424">
        <v>0.11</v>
      </c>
      <c r="C86" s="1425">
        <v>5.6525739900000005</v>
      </c>
      <c r="D86" s="1307" t="s">
        <v>921</v>
      </c>
      <c r="E86" s="1307">
        <v>3</v>
      </c>
      <c r="F86" s="1344">
        <v>0</v>
      </c>
      <c r="G86" s="1307"/>
      <c r="H86" s="1307"/>
      <c r="I86" s="1310" t="s">
        <v>1133</v>
      </c>
      <c r="J86" s="1308" t="s">
        <v>5468</v>
      </c>
    </row>
    <row r="87" spans="1:10" ht="30">
      <c r="A87" s="1416" t="s">
        <v>5562</v>
      </c>
      <c r="B87" s="1424">
        <v>0.11</v>
      </c>
      <c r="C87" s="1425">
        <v>4.2948532400000001</v>
      </c>
      <c r="D87" s="1307" t="s">
        <v>921</v>
      </c>
      <c r="E87" s="1307">
        <v>3</v>
      </c>
      <c r="F87" s="1344">
        <v>0</v>
      </c>
      <c r="G87" s="1307"/>
      <c r="H87" s="1307"/>
      <c r="I87" s="1310" t="s">
        <v>1133</v>
      </c>
      <c r="J87" s="1308" t="s">
        <v>5468</v>
      </c>
    </row>
    <row r="88" spans="1:10" ht="30">
      <c r="A88" s="1416" t="s">
        <v>5563</v>
      </c>
      <c r="B88" s="1424">
        <v>0.11</v>
      </c>
      <c r="C88" s="1425">
        <v>18.745073290000001</v>
      </c>
      <c r="D88" s="1307" t="s">
        <v>921</v>
      </c>
      <c r="E88" s="1307">
        <v>3</v>
      </c>
      <c r="F88" s="1344">
        <v>0</v>
      </c>
      <c r="G88" s="1307"/>
      <c r="H88" s="1307"/>
      <c r="I88" s="1310" t="s">
        <v>1133</v>
      </c>
      <c r="J88" s="1308" t="s">
        <v>5468</v>
      </c>
    </row>
    <row r="89" spans="1:10" ht="30">
      <c r="A89" s="1416" t="s">
        <v>5564</v>
      </c>
      <c r="B89" s="1424">
        <v>0.11</v>
      </c>
      <c r="C89" s="1425">
        <v>17.054193699999999</v>
      </c>
      <c r="D89" s="1307" t="s">
        <v>921</v>
      </c>
      <c r="E89" s="1307">
        <v>3</v>
      </c>
      <c r="F89" s="1344">
        <v>0</v>
      </c>
      <c r="G89" s="1307"/>
      <c r="H89" s="1307"/>
      <c r="I89" s="1310" t="s">
        <v>1133</v>
      </c>
      <c r="J89" s="1308" t="s">
        <v>5468</v>
      </c>
    </row>
    <row r="90" spans="1:10" ht="30">
      <c r="A90" s="1416" t="s">
        <v>5565</v>
      </c>
      <c r="B90" s="1424">
        <v>0.11</v>
      </c>
      <c r="C90" s="1425">
        <v>10.31477486</v>
      </c>
      <c r="D90" s="1307" t="s">
        <v>921</v>
      </c>
      <c r="E90" s="1307">
        <v>3</v>
      </c>
      <c r="F90" s="1344">
        <v>0</v>
      </c>
      <c r="G90" s="1307"/>
      <c r="H90" s="1307"/>
      <c r="I90" s="1310" t="s">
        <v>1133</v>
      </c>
      <c r="J90" s="1308" t="s">
        <v>5468</v>
      </c>
    </row>
    <row r="91" spans="1:10" ht="30">
      <c r="A91" s="1416" t="s">
        <v>5566</v>
      </c>
      <c r="B91" s="1424">
        <v>0.11</v>
      </c>
      <c r="C91" s="1425">
        <v>11.268998380000001</v>
      </c>
      <c r="D91" s="1307" t="s">
        <v>921</v>
      </c>
      <c r="E91" s="1307">
        <v>3</v>
      </c>
      <c r="F91" s="1344">
        <v>0</v>
      </c>
      <c r="G91" s="1307"/>
      <c r="H91" s="1307"/>
      <c r="I91" s="1310" t="s">
        <v>1133</v>
      </c>
      <c r="J91" s="1308" t="s">
        <v>5468</v>
      </c>
    </row>
    <row r="92" spans="1:10" ht="30">
      <c r="A92" s="1416" t="s">
        <v>5567</v>
      </c>
      <c r="B92" s="1424">
        <v>0.11</v>
      </c>
      <c r="C92" s="1425">
        <v>9.3890636099999991</v>
      </c>
      <c r="D92" s="1307" t="s">
        <v>921</v>
      </c>
      <c r="E92" s="1307">
        <v>3</v>
      </c>
      <c r="F92" s="1344">
        <v>0</v>
      </c>
      <c r="G92" s="1307"/>
      <c r="H92" s="1307"/>
      <c r="I92" s="1310" t="s">
        <v>1133</v>
      </c>
      <c r="J92" s="1308" t="s">
        <v>5468</v>
      </c>
    </row>
    <row r="93" spans="1:10" ht="30">
      <c r="A93" s="1416" t="s">
        <v>5568</v>
      </c>
      <c r="B93" s="1424">
        <v>0.11</v>
      </c>
      <c r="C93" s="1425">
        <v>2.80557875</v>
      </c>
      <c r="D93" s="1307" t="s">
        <v>921</v>
      </c>
      <c r="E93" s="1307">
        <v>3</v>
      </c>
      <c r="F93" s="1344">
        <v>0</v>
      </c>
      <c r="G93" s="1307"/>
      <c r="H93" s="1307"/>
      <c r="I93" s="1310" t="s">
        <v>1133</v>
      </c>
      <c r="J93" s="1308" t="s">
        <v>5468</v>
      </c>
    </row>
    <row r="94" spans="1:10" ht="30">
      <c r="A94" s="1416" t="s">
        <v>5569</v>
      </c>
      <c r="B94" s="1424">
        <v>0.11</v>
      </c>
      <c r="C94" s="1425">
        <v>10.125638140000001</v>
      </c>
      <c r="D94" s="1307" t="s">
        <v>921</v>
      </c>
      <c r="E94" s="1307">
        <v>3</v>
      </c>
      <c r="F94" s="1344">
        <v>0</v>
      </c>
      <c r="G94" s="1307"/>
      <c r="H94" s="1307"/>
      <c r="I94" s="1310" t="s">
        <v>1133</v>
      </c>
      <c r="J94" s="1308" t="s">
        <v>5468</v>
      </c>
    </row>
    <row r="95" spans="1:10" ht="30">
      <c r="A95" s="1416" t="s">
        <v>5570</v>
      </c>
      <c r="B95" s="1424">
        <v>0.11</v>
      </c>
      <c r="C95" s="1425">
        <v>10.054526630000002</v>
      </c>
      <c r="D95" s="1307" t="s">
        <v>921</v>
      </c>
      <c r="E95" s="1307">
        <v>3</v>
      </c>
      <c r="F95" s="1344">
        <v>0</v>
      </c>
      <c r="G95" s="1307"/>
      <c r="H95" s="1307"/>
      <c r="I95" s="1310" t="s">
        <v>1133</v>
      </c>
      <c r="J95" s="1308" t="s">
        <v>5468</v>
      </c>
    </row>
    <row r="96" spans="1:10" ht="30">
      <c r="A96" s="1416" t="s">
        <v>5571</v>
      </c>
      <c r="B96" s="1424">
        <v>0.11</v>
      </c>
      <c r="C96" s="1425">
        <v>10.324590109999999</v>
      </c>
      <c r="D96" s="1307" t="s">
        <v>921</v>
      </c>
      <c r="E96" s="1307">
        <v>3</v>
      </c>
      <c r="F96" s="1344">
        <v>0</v>
      </c>
      <c r="G96" s="1307"/>
      <c r="H96" s="1307"/>
      <c r="I96" s="1310" t="s">
        <v>1133</v>
      </c>
      <c r="J96" s="1308" t="s">
        <v>5468</v>
      </c>
    </row>
    <row r="97" spans="1:10" ht="30">
      <c r="A97" s="1416" t="s">
        <v>5572</v>
      </c>
      <c r="B97" s="1424">
        <v>0.11</v>
      </c>
      <c r="C97" s="1425">
        <v>10.577198800000001</v>
      </c>
      <c r="D97" s="1307" t="s">
        <v>921</v>
      </c>
      <c r="E97" s="1307">
        <v>3</v>
      </c>
      <c r="F97" s="1344">
        <v>0</v>
      </c>
      <c r="G97" s="1307"/>
      <c r="H97" s="1307"/>
      <c r="I97" s="1310" t="s">
        <v>1133</v>
      </c>
      <c r="J97" s="1308" t="s">
        <v>5468</v>
      </c>
    </row>
    <row r="98" spans="1:10" ht="30">
      <c r="A98" s="1416" t="s">
        <v>5573</v>
      </c>
      <c r="B98" s="1424">
        <v>0.11</v>
      </c>
      <c r="C98" s="1425">
        <v>2.5547655599999999</v>
      </c>
      <c r="D98" s="1307" t="s">
        <v>921</v>
      </c>
      <c r="E98" s="1307">
        <v>3</v>
      </c>
      <c r="F98" s="1344">
        <v>0</v>
      </c>
      <c r="G98" s="1307"/>
      <c r="H98" s="1307"/>
      <c r="I98" s="1310" t="s">
        <v>1133</v>
      </c>
      <c r="J98" s="1308" t="s">
        <v>5468</v>
      </c>
    </row>
    <row r="99" spans="1:10" ht="30">
      <c r="A99" s="1416" t="s">
        <v>5574</v>
      </c>
      <c r="B99" s="1424">
        <v>0.11</v>
      </c>
      <c r="C99" s="1425">
        <v>10.19105729</v>
      </c>
      <c r="D99" s="1307" t="s">
        <v>921</v>
      </c>
      <c r="E99" s="1307">
        <v>3</v>
      </c>
      <c r="F99" s="1344">
        <v>0</v>
      </c>
      <c r="G99" s="1307"/>
      <c r="H99" s="1307"/>
      <c r="I99" s="1310" t="s">
        <v>1133</v>
      </c>
      <c r="J99" s="1308" t="s">
        <v>5468</v>
      </c>
    </row>
    <row r="100" spans="1:10" ht="30">
      <c r="A100" s="1416" t="s">
        <v>5575</v>
      </c>
      <c r="B100" s="1424">
        <v>0.11</v>
      </c>
      <c r="C100" s="1425">
        <v>0.92282434000000002</v>
      </c>
      <c r="D100" s="1307" t="s">
        <v>921</v>
      </c>
      <c r="E100" s="1307">
        <v>3</v>
      </c>
      <c r="F100" s="1344">
        <v>0</v>
      </c>
      <c r="G100" s="1307"/>
      <c r="H100" s="1307"/>
      <c r="I100" s="1310" t="s">
        <v>1133</v>
      </c>
      <c r="J100" s="1308" t="s">
        <v>5468</v>
      </c>
    </row>
    <row r="101" spans="1:10" ht="30">
      <c r="A101" s="1416" t="s">
        <v>5576</v>
      </c>
      <c r="B101" s="1424">
        <v>0.11</v>
      </c>
      <c r="C101" s="1425">
        <v>57.069166750000001</v>
      </c>
      <c r="D101" s="1307" t="s">
        <v>921</v>
      </c>
      <c r="E101" s="1307">
        <v>50</v>
      </c>
      <c r="F101" s="1344">
        <v>1.14138333</v>
      </c>
      <c r="G101" s="1307"/>
      <c r="H101" s="1307"/>
      <c r="I101" s="1310" t="s">
        <v>1133</v>
      </c>
      <c r="J101" s="1308" t="s">
        <v>5468</v>
      </c>
    </row>
    <row r="102" spans="1:10" ht="30">
      <c r="A102" s="1416" t="s">
        <v>5577</v>
      </c>
      <c r="B102" s="1424">
        <v>0.11</v>
      </c>
      <c r="C102" s="1425">
        <v>8.0762499999999999</v>
      </c>
      <c r="D102" s="1307" t="s">
        <v>921</v>
      </c>
      <c r="E102" s="1307">
        <v>50</v>
      </c>
      <c r="F102" s="1344">
        <v>0.161525</v>
      </c>
      <c r="G102" s="1307"/>
      <c r="H102" s="1307"/>
      <c r="I102" s="1310" t="s">
        <v>1133</v>
      </c>
      <c r="J102" s="1308" t="s">
        <v>5468</v>
      </c>
    </row>
    <row r="103" spans="1:10" ht="30">
      <c r="A103" s="1416" t="s">
        <v>5578</v>
      </c>
      <c r="B103" s="1424">
        <v>0.11</v>
      </c>
      <c r="C103" s="1425">
        <v>20.299166750000001</v>
      </c>
      <c r="D103" s="1307" t="s">
        <v>921</v>
      </c>
      <c r="E103" s="1307">
        <v>50</v>
      </c>
      <c r="F103" s="1344">
        <v>0.40598333000000003</v>
      </c>
      <c r="G103" s="1307"/>
      <c r="H103" s="1307"/>
      <c r="I103" s="1310" t="s">
        <v>1133</v>
      </c>
      <c r="J103" s="1308" t="s">
        <v>5468</v>
      </c>
    </row>
    <row r="104" spans="1:10" ht="30">
      <c r="A104" s="1416" t="s">
        <v>5579</v>
      </c>
      <c r="B104" s="1424">
        <v>0.11</v>
      </c>
      <c r="C104" s="1425">
        <v>13.44125</v>
      </c>
      <c r="D104" s="1307" t="s">
        <v>921</v>
      </c>
      <c r="E104" s="1307">
        <v>50</v>
      </c>
      <c r="F104" s="1344">
        <v>0.26882499999999998</v>
      </c>
      <c r="G104" s="1307"/>
      <c r="H104" s="1307"/>
      <c r="I104" s="1310" t="s">
        <v>1133</v>
      </c>
      <c r="J104" s="1308" t="s">
        <v>5468</v>
      </c>
    </row>
    <row r="105" spans="1:10" ht="30">
      <c r="A105" s="1416" t="s">
        <v>5580</v>
      </c>
      <c r="B105" s="1424">
        <v>0.11</v>
      </c>
      <c r="C105" s="1425">
        <v>46.227916750000006</v>
      </c>
      <c r="D105" s="1307" t="s">
        <v>921</v>
      </c>
      <c r="E105" s="1307">
        <v>50</v>
      </c>
      <c r="F105" s="1344">
        <v>0.92455832999999998</v>
      </c>
      <c r="G105" s="1307"/>
      <c r="H105" s="1307"/>
      <c r="I105" s="1310" t="s">
        <v>1133</v>
      </c>
      <c r="J105" s="1308" t="s">
        <v>5468</v>
      </c>
    </row>
    <row r="106" spans="1:10" ht="30">
      <c r="A106" s="1416" t="s">
        <v>5581</v>
      </c>
      <c r="B106" s="1424">
        <v>0.11</v>
      </c>
      <c r="C106" s="1425">
        <v>4.7495832499999997</v>
      </c>
      <c r="D106" s="1307" t="s">
        <v>921</v>
      </c>
      <c r="E106" s="1307">
        <v>50</v>
      </c>
      <c r="F106" s="1344">
        <v>9.4991660000000006E-2</v>
      </c>
      <c r="G106" s="1307"/>
      <c r="H106" s="1307"/>
      <c r="I106" s="1310" t="s">
        <v>1133</v>
      </c>
      <c r="J106" s="1308" t="s">
        <v>5468</v>
      </c>
    </row>
    <row r="107" spans="1:10" ht="30">
      <c r="A107" s="1416" t="s">
        <v>5582</v>
      </c>
      <c r="B107" s="1424">
        <v>0.11</v>
      </c>
      <c r="C107" s="1425">
        <v>47.291250000000005</v>
      </c>
      <c r="D107" s="1307" t="s">
        <v>921</v>
      </c>
      <c r="E107" s="1307">
        <v>50</v>
      </c>
      <c r="F107" s="1344">
        <v>0.94582499999999992</v>
      </c>
      <c r="G107" s="1307"/>
      <c r="H107" s="1307"/>
      <c r="I107" s="1310" t="s">
        <v>1133</v>
      </c>
      <c r="J107" s="1308" t="s">
        <v>5468</v>
      </c>
    </row>
    <row r="108" spans="1:10" ht="30">
      <c r="A108" s="1416" t="s">
        <v>5583</v>
      </c>
      <c r="B108" s="1424">
        <v>0.11</v>
      </c>
      <c r="C108" s="1425">
        <v>0.34958325000000001</v>
      </c>
      <c r="D108" s="1307" t="s">
        <v>921</v>
      </c>
      <c r="E108" s="1307">
        <v>50</v>
      </c>
      <c r="F108" s="1344">
        <v>6.9916599999999994E-3</v>
      </c>
      <c r="G108" s="1307"/>
      <c r="H108" s="1307"/>
      <c r="I108" s="1310" t="s">
        <v>1133</v>
      </c>
      <c r="J108" s="1308" t="s">
        <v>5468</v>
      </c>
    </row>
    <row r="109" spans="1:10" ht="30">
      <c r="A109" s="1416" t="s">
        <v>5584</v>
      </c>
      <c r="B109" s="1424">
        <v>0.11</v>
      </c>
      <c r="C109" s="1425">
        <v>61.418333250000003</v>
      </c>
      <c r="D109" s="1307" t="s">
        <v>921</v>
      </c>
      <c r="E109" s="1307">
        <v>50</v>
      </c>
      <c r="F109" s="1344">
        <v>1.2283666599999998</v>
      </c>
      <c r="G109" s="1307"/>
      <c r="H109" s="1307"/>
      <c r="I109" s="1310" t="s">
        <v>1133</v>
      </c>
      <c r="J109" s="1308" t="s">
        <v>5468</v>
      </c>
    </row>
    <row r="110" spans="1:10" ht="30">
      <c r="A110" s="1416" t="s">
        <v>5585</v>
      </c>
      <c r="B110" s="1424">
        <v>0.11</v>
      </c>
      <c r="C110" s="1425">
        <v>15.16041675</v>
      </c>
      <c r="D110" s="1307" t="s">
        <v>921</v>
      </c>
      <c r="E110" s="1307">
        <v>50</v>
      </c>
      <c r="F110" s="1344">
        <v>0.30320833000000003</v>
      </c>
      <c r="G110" s="1307"/>
      <c r="H110" s="1307"/>
      <c r="I110" s="1310" t="s">
        <v>1133</v>
      </c>
      <c r="J110" s="1308" t="s">
        <v>5468</v>
      </c>
    </row>
    <row r="111" spans="1:10" ht="30">
      <c r="A111" s="1416" t="s">
        <v>5586</v>
      </c>
      <c r="B111" s="1424">
        <v>0.11</v>
      </c>
      <c r="C111" s="1425">
        <v>97.682497690000005</v>
      </c>
      <c r="D111" s="1307" t="s">
        <v>921</v>
      </c>
      <c r="E111" s="1307">
        <v>63</v>
      </c>
      <c r="F111" s="1344">
        <v>1.5505158300000002</v>
      </c>
      <c r="G111" s="1307"/>
      <c r="H111" s="1307"/>
      <c r="I111" s="1310" t="s">
        <v>1133</v>
      </c>
      <c r="J111" s="1308" t="s">
        <v>5468</v>
      </c>
    </row>
    <row r="112" spans="1:10" ht="30">
      <c r="A112" s="1416" t="s">
        <v>5587</v>
      </c>
      <c r="B112" s="1424">
        <v>0.11</v>
      </c>
      <c r="C112" s="1425">
        <v>0.47729984000000003</v>
      </c>
      <c r="D112" s="1307" t="s">
        <v>921</v>
      </c>
      <c r="E112" s="1307">
        <v>72</v>
      </c>
      <c r="F112" s="1344">
        <v>6.6291699999999993E-3</v>
      </c>
      <c r="G112" s="1307"/>
      <c r="H112" s="1307"/>
      <c r="I112" s="1310" t="s">
        <v>1133</v>
      </c>
      <c r="J112" s="1308" t="s">
        <v>5468</v>
      </c>
    </row>
    <row r="113" spans="1:10" ht="30">
      <c r="A113" s="1416" t="s">
        <v>5588</v>
      </c>
      <c r="B113" s="1424">
        <v>0.11</v>
      </c>
      <c r="C113" s="1425">
        <v>8.4559201599999998</v>
      </c>
      <c r="D113" s="1307" t="s">
        <v>921</v>
      </c>
      <c r="E113" s="1307">
        <v>72</v>
      </c>
      <c r="F113" s="1344">
        <v>0.11744333</v>
      </c>
      <c r="G113" s="1307"/>
      <c r="H113" s="1307"/>
      <c r="I113" s="1310" t="s">
        <v>1133</v>
      </c>
      <c r="J113" s="1308" t="s">
        <v>5468</v>
      </c>
    </row>
    <row r="114" spans="1:10" ht="30">
      <c r="A114" s="1416" t="s">
        <v>5589</v>
      </c>
      <c r="B114" s="1424">
        <v>0.11</v>
      </c>
      <c r="C114" s="1425">
        <v>19.27014016</v>
      </c>
      <c r="D114" s="1307" t="s">
        <v>921</v>
      </c>
      <c r="E114" s="1307">
        <v>72</v>
      </c>
      <c r="F114" s="1344">
        <v>0.26764083000000005</v>
      </c>
      <c r="G114" s="1307"/>
      <c r="H114" s="1307"/>
      <c r="I114" s="1310" t="s">
        <v>1133</v>
      </c>
      <c r="J114" s="1308" t="s">
        <v>5468</v>
      </c>
    </row>
    <row r="115" spans="1:10" ht="30">
      <c r="A115" s="1416" t="s">
        <v>5590</v>
      </c>
      <c r="B115" s="1424">
        <v>0.11</v>
      </c>
      <c r="C115" s="1425">
        <v>7.9313400000000005</v>
      </c>
      <c r="D115" s="1307" t="s">
        <v>921</v>
      </c>
      <c r="E115" s="1307">
        <v>72</v>
      </c>
      <c r="F115" s="1344">
        <v>0.11015749999999999</v>
      </c>
      <c r="G115" s="1307"/>
      <c r="H115" s="1307"/>
      <c r="I115" s="1310" t="s">
        <v>1133</v>
      </c>
      <c r="J115" s="1308" t="s">
        <v>5468</v>
      </c>
    </row>
    <row r="116" spans="1:10" ht="30">
      <c r="A116" s="1416" t="s">
        <v>5591</v>
      </c>
      <c r="B116" s="1427">
        <v>11.25</v>
      </c>
      <c r="C116" s="1425">
        <v>11.1508235</v>
      </c>
      <c r="D116" s="1307" t="s">
        <v>921</v>
      </c>
      <c r="E116" s="1307">
        <v>72</v>
      </c>
      <c r="F116" s="1344">
        <v>0.15487255</v>
      </c>
      <c r="G116" s="1307"/>
      <c r="H116" s="1307"/>
      <c r="I116" s="1310" t="s">
        <v>1133</v>
      </c>
      <c r="J116" s="1308" t="s">
        <v>5468</v>
      </c>
    </row>
    <row r="117" spans="1:10" ht="30">
      <c r="A117" s="1416" t="s">
        <v>5592</v>
      </c>
      <c r="B117" s="1424">
        <v>0.11</v>
      </c>
      <c r="C117" s="1425">
        <v>16.882813120000002</v>
      </c>
      <c r="D117" s="1307" t="s">
        <v>921</v>
      </c>
      <c r="E117" s="1307">
        <v>72</v>
      </c>
      <c r="F117" s="1344">
        <v>0.23448352</v>
      </c>
      <c r="G117" s="1307"/>
      <c r="H117" s="1307"/>
      <c r="I117" s="1310" t="s">
        <v>1133</v>
      </c>
      <c r="J117" s="1308" t="s">
        <v>5468</v>
      </c>
    </row>
    <row r="118" spans="1:10" ht="30">
      <c r="A118" s="1416" t="s">
        <v>5593</v>
      </c>
      <c r="B118" s="1427">
        <v>11.25</v>
      </c>
      <c r="C118" s="1425">
        <v>3.3295384599999998</v>
      </c>
      <c r="D118" s="1307" t="s">
        <v>921</v>
      </c>
      <c r="E118" s="1307">
        <v>72</v>
      </c>
      <c r="F118" s="1344">
        <v>4.6243589999999994E-2</v>
      </c>
      <c r="G118" s="1307"/>
      <c r="H118" s="1307"/>
      <c r="I118" s="1310" t="s">
        <v>1133</v>
      </c>
      <c r="J118" s="1308" t="s">
        <v>5468</v>
      </c>
    </row>
    <row r="119" spans="1:10" ht="30">
      <c r="A119" s="1416" t="s">
        <v>5594</v>
      </c>
      <c r="B119" s="1424">
        <v>0.11</v>
      </c>
      <c r="C119" s="1425">
        <v>0.20735999999999999</v>
      </c>
      <c r="D119" s="1307" t="s">
        <v>921</v>
      </c>
      <c r="E119" s="1307">
        <v>72</v>
      </c>
      <c r="F119" s="1344">
        <v>2.8799999999999997E-3</v>
      </c>
      <c r="G119" s="1307"/>
      <c r="H119" s="1307"/>
      <c r="I119" s="1310" t="s">
        <v>1133</v>
      </c>
      <c r="J119" s="1308" t="s">
        <v>5468</v>
      </c>
    </row>
    <row r="120" spans="1:10" ht="30">
      <c r="A120" s="1416" t="s">
        <v>5595</v>
      </c>
      <c r="B120" s="1424">
        <v>0.11</v>
      </c>
      <c r="C120" s="1425">
        <v>41.696340159999991</v>
      </c>
      <c r="D120" s="1307" t="s">
        <v>921</v>
      </c>
      <c r="E120" s="1307">
        <v>72</v>
      </c>
      <c r="F120" s="1344">
        <v>0.57911582999999989</v>
      </c>
      <c r="G120" s="1307"/>
      <c r="H120" s="1307"/>
      <c r="I120" s="1310" t="s">
        <v>1133</v>
      </c>
      <c r="J120" s="1308" t="s">
        <v>5468</v>
      </c>
    </row>
    <row r="121" spans="1:10" ht="30">
      <c r="A121" s="1416" t="s">
        <v>5596</v>
      </c>
      <c r="B121" s="1424">
        <v>0.11</v>
      </c>
      <c r="C121" s="1425">
        <v>70.553819840000003</v>
      </c>
      <c r="D121" s="1307" t="s">
        <v>921</v>
      </c>
      <c r="E121" s="1307">
        <v>72</v>
      </c>
      <c r="F121" s="1344">
        <v>0.97991417000000003</v>
      </c>
      <c r="G121" s="1307"/>
      <c r="H121" s="1307"/>
      <c r="I121" s="1310" t="s">
        <v>1133</v>
      </c>
      <c r="J121" s="1308" t="s">
        <v>5468</v>
      </c>
    </row>
    <row r="122" spans="1:10" ht="30">
      <c r="A122" s="1416" t="s">
        <v>5597</v>
      </c>
      <c r="B122" s="1424">
        <v>0.11</v>
      </c>
      <c r="C122" s="1425">
        <v>37.325940160000002</v>
      </c>
      <c r="D122" s="1307" t="s">
        <v>921</v>
      </c>
      <c r="E122" s="1307">
        <v>72</v>
      </c>
      <c r="F122" s="1344">
        <v>0.51841583000000002</v>
      </c>
      <c r="G122" s="1307"/>
      <c r="H122" s="1307"/>
      <c r="I122" s="1310" t="s">
        <v>1133</v>
      </c>
      <c r="J122" s="1308" t="s">
        <v>5468</v>
      </c>
    </row>
    <row r="123" spans="1:10" ht="30">
      <c r="A123" s="1416" t="s">
        <v>5598</v>
      </c>
      <c r="B123" s="1427">
        <v>11.25</v>
      </c>
      <c r="C123" s="1425">
        <v>35.606250060000001</v>
      </c>
      <c r="D123" s="1307" t="s">
        <v>921</v>
      </c>
      <c r="E123" s="1307">
        <v>72</v>
      </c>
      <c r="F123" s="1344">
        <v>0.49453124999999998</v>
      </c>
      <c r="G123" s="1307"/>
      <c r="H123" s="1307"/>
      <c r="I123" s="1310" t="s">
        <v>1133</v>
      </c>
      <c r="J123" s="1308" t="s">
        <v>5468</v>
      </c>
    </row>
    <row r="124" spans="1:10" ht="30">
      <c r="A124" s="1416" t="s">
        <v>5599</v>
      </c>
      <c r="B124" s="1424">
        <v>0.11</v>
      </c>
      <c r="C124" s="1425">
        <v>7.0589274599999996</v>
      </c>
      <c r="D124" s="1307" t="s">
        <v>921</v>
      </c>
      <c r="E124" s="1307">
        <v>72</v>
      </c>
      <c r="F124" s="1344">
        <v>9.8040660000000002E-2</v>
      </c>
      <c r="G124" s="1307"/>
      <c r="H124" s="1307"/>
      <c r="I124" s="1310" t="s">
        <v>1133</v>
      </c>
      <c r="J124" s="1308" t="s">
        <v>5468</v>
      </c>
    </row>
    <row r="125" spans="1:10" ht="30">
      <c r="A125" s="1416" t="s">
        <v>5600</v>
      </c>
      <c r="B125" s="1424">
        <v>0.11</v>
      </c>
      <c r="C125" s="1425">
        <v>0.45947984000000003</v>
      </c>
      <c r="D125" s="1307" t="s">
        <v>921</v>
      </c>
      <c r="E125" s="1307">
        <v>72</v>
      </c>
      <c r="F125" s="1344">
        <v>6.3816700000000007E-3</v>
      </c>
      <c r="G125" s="1307"/>
      <c r="H125" s="1307"/>
      <c r="I125" s="1310" t="s">
        <v>1133</v>
      </c>
      <c r="J125" s="1308" t="s">
        <v>5468</v>
      </c>
    </row>
    <row r="126" spans="1:10" ht="30">
      <c r="A126" s="1416" t="s">
        <v>5601</v>
      </c>
      <c r="B126" s="1424">
        <v>0.11</v>
      </c>
      <c r="C126" s="1425">
        <v>21.267119839999999</v>
      </c>
      <c r="D126" s="1307" t="s">
        <v>921</v>
      </c>
      <c r="E126" s="1307">
        <v>72</v>
      </c>
      <c r="F126" s="1344">
        <v>0.29537666999999995</v>
      </c>
      <c r="G126" s="1307"/>
      <c r="H126" s="1307"/>
      <c r="I126" s="1310" t="s">
        <v>1133</v>
      </c>
      <c r="J126" s="1308" t="s">
        <v>5468</v>
      </c>
    </row>
    <row r="127" spans="1:10" ht="30">
      <c r="A127" s="1416" t="s">
        <v>5602</v>
      </c>
      <c r="B127" s="1424">
        <v>0.11</v>
      </c>
      <c r="C127" s="1425">
        <v>10.81356016</v>
      </c>
      <c r="D127" s="1307" t="s">
        <v>921</v>
      </c>
      <c r="E127" s="1307">
        <v>72</v>
      </c>
      <c r="F127" s="1344">
        <v>0.15018832999999998</v>
      </c>
      <c r="G127" s="1307"/>
      <c r="H127" s="1307"/>
      <c r="I127" s="1310" t="s">
        <v>1133</v>
      </c>
      <c r="J127" s="1308" t="s">
        <v>5468</v>
      </c>
    </row>
    <row r="128" spans="1:10" ht="30">
      <c r="A128" s="1416" t="s">
        <v>5603</v>
      </c>
      <c r="B128" s="1424">
        <v>0.11</v>
      </c>
      <c r="C128" s="1425">
        <v>6.9982801600000002</v>
      </c>
      <c r="D128" s="1307" t="s">
        <v>921</v>
      </c>
      <c r="E128" s="1307">
        <v>72</v>
      </c>
      <c r="F128" s="1344">
        <v>9.7198329999999999E-2</v>
      </c>
      <c r="G128" s="1307"/>
      <c r="H128" s="1307"/>
      <c r="I128" s="1310" t="s">
        <v>1133</v>
      </c>
      <c r="J128" s="1308" t="s">
        <v>5468</v>
      </c>
    </row>
    <row r="129" spans="1:10" ht="30">
      <c r="A129" s="1416" t="s">
        <v>5604</v>
      </c>
      <c r="B129" s="1427">
        <v>11.25</v>
      </c>
      <c r="C129" s="1425">
        <v>13.6312941</v>
      </c>
      <c r="D129" s="1307" t="s">
        <v>921</v>
      </c>
      <c r="E129" s="1307">
        <v>72</v>
      </c>
      <c r="F129" s="1344">
        <v>0.18932354999999998</v>
      </c>
      <c r="G129" s="1307"/>
      <c r="H129" s="1307"/>
      <c r="I129" s="1310" t="s">
        <v>1133</v>
      </c>
      <c r="J129" s="1308" t="s">
        <v>5468</v>
      </c>
    </row>
    <row r="130" spans="1:10" ht="30">
      <c r="A130" s="1416" t="s">
        <v>5605</v>
      </c>
      <c r="B130" s="1424">
        <v>0.11</v>
      </c>
      <c r="C130" s="1425">
        <v>19.196307780000001</v>
      </c>
      <c r="D130" s="1307" t="s">
        <v>921</v>
      </c>
      <c r="E130" s="1307">
        <v>72</v>
      </c>
      <c r="F130" s="1344">
        <v>0.26661538000000001</v>
      </c>
      <c r="G130" s="1307"/>
      <c r="H130" s="1307"/>
      <c r="I130" s="1310" t="s">
        <v>1133</v>
      </c>
      <c r="J130" s="1308" t="s">
        <v>5468</v>
      </c>
    </row>
    <row r="131" spans="1:10" ht="30">
      <c r="A131" s="1416" t="s">
        <v>5606</v>
      </c>
      <c r="B131" s="1427">
        <v>11.25</v>
      </c>
      <c r="C131" s="1425">
        <v>10.863</v>
      </c>
      <c r="D131" s="1307" t="s">
        <v>921</v>
      </c>
      <c r="E131" s="1307">
        <v>72</v>
      </c>
      <c r="F131" s="1344">
        <v>0</v>
      </c>
      <c r="G131" s="1307"/>
      <c r="H131" s="1307"/>
      <c r="I131" s="1310" t="s">
        <v>1133</v>
      </c>
      <c r="J131" s="1308" t="s">
        <v>5468</v>
      </c>
    </row>
    <row r="132" spans="1:10" ht="30">
      <c r="A132" s="1416" t="s">
        <v>5607</v>
      </c>
      <c r="B132" s="1424">
        <v>0.11</v>
      </c>
      <c r="C132" s="1425">
        <v>0.65009983999999998</v>
      </c>
      <c r="D132" s="1307" t="s">
        <v>921</v>
      </c>
      <c r="E132" s="1307">
        <v>72</v>
      </c>
      <c r="F132" s="1344">
        <v>9.0291699999999996E-3</v>
      </c>
      <c r="G132" s="1307"/>
      <c r="H132" s="1307"/>
      <c r="I132" s="1310" t="s">
        <v>1133</v>
      </c>
      <c r="J132" s="1308" t="s">
        <v>5468</v>
      </c>
    </row>
    <row r="133" spans="1:10" ht="30">
      <c r="A133" s="1416" t="s">
        <v>5608</v>
      </c>
      <c r="B133" s="1424">
        <v>0.11</v>
      </c>
      <c r="C133" s="1425">
        <v>16.399799999999999</v>
      </c>
      <c r="D133" s="1307" t="s">
        <v>921</v>
      </c>
      <c r="E133" s="1307">
        <v>72</v>
      </c>
      <c r="F133" s="1344">
        <v>0.22777500000000001</v>
      </c>
      <c r="G133" s="1307"/>
      <c r="H133" s="1307"/>
      <c r="I133" s="1310" t="s">
        <v>1133</v>
      </c>
      <c r="J133" s="1308" t="s">
        <v>5468</v>
      </c>
    </row>
    <row r="134" spans="1:10" ht="30">
      <c r="A134" s="1416" t="s">
        <v>5609</v>
      </c>
      <c r="B134" s="1424">
        <v>0.11</v>
      </c>
      <c r="C134" s="1425">
        <v>20.13156</v>
      </c>
      <c r="D134" s="1307" t="s">
        <v>921</v>
      </c>
      <c r="E134" s="1307">
        <v>72</v>
      </c>
      <c r="F134" s="1344">
        <v>0.27960499999999999</v>
      </c>
      <c r="G134" s="1307"/>
      <c r="H134" s="1307"/>
      <c r="I134" s="1310" t="s">
        <v>1133</v>
      </c>
      <c r="J134" s="1308" t="s">
        <v>5468</v>
      </c>
    </row>
    <row r="135" spans="1:10" ht="30">
      <c r="A135" s="1416" t="s">
        <v>5610</v>
      </c>
      <c r="B135" s="1424">
        <v>0.11</v>
      </c>
      <c r="C135" s="1425">
        <v>12.297480160000001</v>
      </c>
      <c r="D135" s="1307" t="s">
        <v>921</v>
      </c>
      <c r="E135" s="1307">
        <v>72</v>
      </c>
      <c r="F135" s="1344">
        <v>0.17079833</v>
      </c>
      <c r="G135" s="1307"/>
      <c r="H135" s="1307"/>
      <c r="I135" s="1310" t="s">
        <v>1133</v>
      </c>
      <c r="J135" s="1308" t="s">
        <v>5468</v>
      </c>
    </row>
    <row r="136" spans="1:10" ht="30">
      <c r="A136" s="1416" t="s">
        <v>5611</v>
      </c>
      <c r="B136" s="1427">
        <v>11.25</v>
      </c>
      <c r="C136" s="1425">
        <v>21.173647100000004</v>
      </c>
      <c r="D136" s="1307" t="s">
        <v>921</v>
      </c>
      <c r="E136" s="1307">
        <v>72</v>
      </c>
      <c r="F136" s="1344">
        <v>0.29407843</v>
      </c>
      <c r="G136" s="1307"/>
      <c r="H136" s="1307"/>
      <c r="I136" s="1310" t="s">
        <v>1133</v>
      </c>
      <c r="J136" s="1308" t="s">
        <v>5468</v>
      </c>
    </row>
    <row r="137" spans="1:10" ht="30">
      <c r="A137" s="1416" t="s">
        <v>5612</v>
      </c>
      <c r="B137" s="1424">
        <v>0.11</v>
      </c>
      <c r="C137" s="1425">
        <v>42.362901030000003</v>
      </c>
      <c r="D137" s="1307" t="s">
        <v>921</v>
      </c>
      <c r="E137" s="1307">
        <v>72</v>
      </c>
      <c r="F137" s="1344">
        <v>0.58837362999999998</v>
      </c>
      <c r="G137" s="1307"/>
      <c r="H137" s="1307"/>
      <c r="I137" s="1310" t="s">
        <v>1133</v>
      </c>
      <c r="J137" s="1308" t="s">
        <v>5468</v>
      </c>
    </row>
    <row r="138" spans="1:10" ht="30">
      <c r="A138" s="1416" t="s">
        <v>5613</v>
      </c>
      <c r="B138" s="1427">
        <v>11.25</v>
      </c>
      <c r="C138" s="1425">
        <v>2.3603077000000003</v>
      </c>
      <c r="D138" s="1307" t="s">
        <v>921</v>
      </c>
      <c r="E138" s="1307">
        <v>72</v>
      </c>
      <c r="F138" s="1344">
        <v>3.278205E-2</v>
      </c>
      <c r="G138" s="1307"/>
      <c r="H138" s="1307"/>
      <c r="I138" s="1310" t="s">
        <v>1133</v>
      </c>
      <c r="J138" s="1308" t="s">
        <v>5468</v>
      </c>
    </row>
    <row r="139" spans="1:10" ht="30">
      <c r="A139" s="1416" t="s">
        <v>5614</v>
      </c>
      <c r="B139" s="1424">
        <v>0.11</v>
      </c>
      <c r="C139" s="1425">
        <v>0.59609983999999994</v>
      </c>
      <c r="D139" s="1307" t="s">
        <v>921</v>
      </c>
      <c r="E139" s="1307">
        <v>72</v>
      </c>
      <c r="F139" s="1344">
        <v>8.2791699999999989E-3</v>
      </c>
      <c r="G139" s="1307"/>
      <c r="H139" s="1307"/>
      <c r="I139" s="1310" t="s">
        <v>1133</v>
      </c>
      <c r="J139" s="1308" t="s">
        <v>5468</v>
      </c>
    </row>
    <row r="140" spans="1:10" ht="30">
      <c r="A140" s="1416" t="s">
        <v>5615</v>
      </c>
      <c r="B140" s="1424">
        <v>0.11</v>
      </c>
      <c r="C140" s="1425">
        <v>8.1471599999999995</v>
      </c>
      <c r="D140" s="1307" t="s">
        <v>921</v>
      </c>
      <c r="E140" s="1307">
        <v>72</v>
      </c>
      <c r="F140" s="1344">
        <v>0.11315500000000001</v>
      </c>
      <c r="G140" s="1307"/>
      <c r="H140" s="1307"/>
      <c r="I140" s="1310" t="s">
        <v>1133</v>
      </c>
      <c r="J140" s="1308" t="s">
        <v>5468</v>
      </c>
    </row>
    <row r="141" spans="1:10" ht="30">
      <c r="A141" s="1416" t="s">
        <v>5616</v>
      </c>
      <c r="B141" s="1424">
        <v>0.11</v>
      </c>
      <c r="C141" s="1425">
        <v>19.694760160000001</v>
      </c>
      <c r="D141" s="1307" t="s">
        <v>921</v>
      </c>
      <c r="E141" s="1307">
        <v>72</v>
      </c>
      <c r="F141" s="1344">
        <v>0.27353833</v>
      </c>
      <c r="G141" s="1307"/>
      <c r="H141" s="1307"/>
      <c r="I141" s="1310" t="s">
        <v>1133</v>
      </c>
      <c r="J141" s="1308" t="s">
        <v>5468</v>
      </c>
    </row>
    <row r="142" spans="1:10" ht="30">
      <c r="A142" s="1416" t="s">
        <v>5617</v>
      </c>
      <c r="B142" s="1424">
        <v>0.11</v>
      </c>
      <c r="C142" s="1425">
        <v>27.227159999999998</v>
      </c>
      <c r="D142" s="1307" t="s">
        <v>921</v>
      </c>
      <c r="E142" s="1307">
        <v>72</v>
      </c>
      <c r="F142" s="1344">
        <v>0.37815500000000002</v>
      </c>
      <c r="G142" s="1307"/>
      <c r="H142" s="1307"/>
      <c r="I142" s="1310" t="s">
        <v>1133</v>
      </c>
      <c r="J142" s="1308" t="s">
        <v>5468</v>
      </c>
    </row>
    <row r="143" spans="1:10" ht="30">
      <c r="A143" s="1416" t="s">
        <v>5618</v>
      </c>
      <c r="B143" s="1427">
        <v>11.25</v>
      </c>
      <c r="C143" s="1425">
        <v>38.642117599999999</v>
      </c>
      <c r="D143" s="1307" t="s">
        <v>921</v>
      </c>
      <c r="E143" s="1307">
        <v>72</v>
      </c>
      <c r="F143" s="1344">
        <v>0.53669607999999991</v>
      </c>
      <c r="G143" s="1307"/>
      <c r="H143" s="1307"/>
      <c r="I143" s="1310" t="s">
        <v>1133</v>
      </c>
      <c r="J143" s="1308" t="s">
        <v>5468</v>
      </c>
    </row>
    <row r="144" spans="1:10" ht="30">
      <c r="A144" s="1416" t="s">
        <v>5619</v>
      </c>
      <c r="B144" s="1424">
        <v>0.11</v>
      </c>
      <c r="C144" s="1425">
        <v>38.078821929999997</v>
      </c>
      <c r="D144" s="1307" t="s">
        <v>921</v>
      </c>
      <c r="E144" s="1307">
        <v>72</v>
      </c>
      <c r="F144" s="1344">
        <v>0.52887253000000001</v>
      </c>
      <c r="G144" s="1307"/>
      <c r="H144" s="1307"/>
      <c r="I144" s="1310" t="s">
        <v>1133</v>
      </c>
      <c r="J144" s="1308" t="s">
        <v>5468</v>
      </c>
    </row>
    <row r="145" spans="1:10" ht="30">
      <c r="A145" s="1416" t="s">
        <v>5620</v>
      </c>
      <c r="B145" s="1424">
        <v>0.11</v>
      </c>
      <c r="C145" s="1425">
        <v>0.61343999999999999</v>
      </c>
      <c r="D145" s="1307" t="s">
        <v>921</v>
      </c>
      <c r="E145" s="1307">
        <v>72</v>
      </c>
      <c r="F145" s="1344">
        <v>8.5199999999999998E-3</v>
      </c>
      <c r="G145" s="1307"/>
      <c r="H145" s="1307"/>
      <c r="I145" s="1310" t="s">
        <v>1133</v>
      </c>
      <c r="J145" s="1308" t="s">
        <v>5468</v>
      </c>
    </row>
    <row r="146" spans="1:10" ht="30">
      <c r="A146" s="1416" t="s">
        <v>5621</v>
      </c>
      <c r="B146" s="1424">
        <v>0.11</v>
      </c>
      <c r="C146" s="1425">
        <v>65.29625999999999</v>
      </c>
      <c r="D146" s="1307" t="s">
        <v>921</v>
      </c>
      <c r="E146" s="1307">
        <v>72</v>
      </c>
      <c r="F146" s="1344">
        <v>0.90689249999999999</v>
      </c>
      <c r="G146" s="1307"/>
      <c r="H146" s="1307"/>
      <c r="I146" s="1310" t="s">
        <v>1133</v>
      </c>
      <c r="J146" s="1308" t="s">
        <v>5468</v>
      </c>
    </row>
    <row r="147" spans="1:10" ht="30">
      <c r="A147" s="1416" t="s">
        <v>5622</v>
      </c>
      <c r="B147" s="1424">
        <v>0.11</v>
      </c>
      <c r="C147" s="1425">
        <v>12.13031984</v>
      </c>
      <c r="D147" s="1307" t="s">
        <v>921</v>
      </c>
      <c r="E147" s="1307">
        <v>72</v>
      </c>
      <c r="F147" s="1344">
        <v>0.16847667000000002</v>
      </c>
      <c r="G147" s="1307"/>
      <c r="H147" s="1307"/>
      <c r="I147" s="1310" t="s">
        <v>1133</v>
      </c>
      <c r="J147" s="1308" t="s">
        <v>5468</v>
      </c>
    </row>
    <row r="148" spans="1:10" ht="30">
      <c r="A148" s="1416" t="s">
        <v>5623</v>
      </c>
      <c r="B148" s="1427">
        <v>11.25</v>
      </c>
      <c r="C148" s="1425">
        <v>32.922353000000001</v>
      </c>
      <c r="D148" s="1307" t="s">
        <v>921</v>
      </c>
      <c r="E148" s="1307">
        <v>72</v>
      </c>
      <c r="F148" s="1344">
        <v>0.45725490000000002</v>
      </c>
      <c r="G148" s="1307"/>
      <c r="H148" s="1307"/>
      <c r="I148" s="1310" t="s">
        <v>1133</v>
      </c>
      <c r="J148" s="1308" t="s">
        <v>5468</v>
      </c>
    </row>
    <row r="149" spans="1:10" ht="30">
      <c r="A149" s="1416" t="s">
        <v>5624</v>
      </c>
      <c r="B149" s="1424">
        <v>0.11</v>
      </c>
      <c r="C149" s="1425">
        <v>17.995252670000003</v>
      </c>
      <c r="D149" s="1307" t="s">
        <v>921</v>
      </c>
      <c r="E149" s="1307">
        <v>72</v>
      </c>
      <c r="F149" s="1344">
        <v>0.24993406999999998</v>
      </c>
      <c r="G149" s="1307"/>
      <c r="H149" s="1307"/>
      <c r="I149" s="1310" t="s">
        <v>1133</v>
      </c>
      <c r="J149" s="1308" t="s">
        <v>5468</v>
      </c>
    </row>
    <row r="150" spans="1:10" ht="30">
      <c r="A150" s="1416" t="s">
        <v>5625</v>
      </c>
      <c r="B150" s="1427">
        <v>11.25</v>
      </c>
      <c r="C150" s="1425">
        <v>8.9215384399999991</v>
      </c>
      <c r="D150" s="1307" t="s">
        <v>921</v>
      </c>
      <c r="E150" s="1307">
        <v>72</v>
      </c>
      <c r="F150" s="1344">
        <v>0.12391026000000001</v>
      </c>
      <c r="G150" s="1307"/>
      <c r="H150" s="1307"/>
      <c r="I150" s="1310" t="s">
        <v>1133</v>
      </c>
      <c r="J150" s="1308" t="s">
        <v>5468</v>
      </c>
    </row>
    <row r="151" spans="1:10" ht="30">
      <c r="A151" s="1416" t="s">
        <v>5626</v>
      </c>
      <c r="B151" s="1424">
        <v>0.11</v>
      </c>
      <c r="C151" s="1425">
        <v>0.61668000000000001</v>
      </c>
      <c r="D151" s="1307" t="s">
        <v>921</v>
      </c>
      <c r="E151" s="1307">
        <v>72</v>
      </c>
      <c r="F151" s="1344">
        <v>8.5649999999999997E-3</v>
      </c>
      <c r="G151" s="1307"/>
      <c r="H151" s="1307"/>
      <c r="I151" s="1310" t="s">
        <v>1133</v>
      </c>
      <c r="J151" s="1308" t="s">
        <v>5468</v>
      </c>
    </row>
    <row r="152" spans="1:10" ht="30">
      <c r="A152" s="1416" t="s">
        <v>5627</v>
      </c>
      <c r="B152" s="1424">
        <v>0.11</v>
      </c>
      <c r="C152" s="1425">
        <v>17.186579999999999</v>
      </c>
      <c r="D152" s="1307" t="s">
        <v>921</v>
      </c>
      <c r="E152" s="1307">
        <v>72</v>
      </c>
      <c r="F152" s="1344">
        <v>0.23870249999999998</v>
      </c>
      <c r="G152" s="1307"/>
      <c r="H152" s="1307"/>
      <c r="I152" s="1310" t="s">
        <v>1133</v>
      </c>
      <c r="J152" s="1308" t="s">
        <v>5468</v>
      </c>
    </row>
    <row r="153" spans="1:10" ht="30">
      <c r="A153" s="1416" t="s">
        <v>5628</v>
      </c>
      <c r="B153" s="1424">
        <v>0.11</v>
      </c>
      <c r="C153" s="1425">
        <v>39.978659840000006</v>
      </c>
      <c r="D153" s="1307" t="s">
        <v>921</v>
      </c>
      <c r="E153" s="1307">
        <v>72</v>
      </c>
      <c r="F153" s="1344">
        <v>0.55525917000000002</v>
      </c>
      <c r="G153" s="1307"/>
      <c r="H153" s="1307"/>
      <c r="I153" s="1310" t="s">
        <v>1133</v>
      </c>
      <c r="J153" s="1308" t="s">
        <v>5468</v>
      </c>
    </row>
    <row r="154" spans="1:10" ht="30">
      <c r="A154" s="1416" t="s">
        <v>5629</v>
      </c>
      <c r="B154" s="1424">
        <v>0.11</v>
      </c>
      <c r="C154" s="1425">
        <v>19.361879999999999</v>
      </c>
      <c r="D154" s="1307" t="s">
        <v>921</v>
      </c>
      <c r="E154" s="1307">
        <v>72</v>
      </c>
      <c r="F154" s="1344">
        <v>0.26891500000000002</v>
      </c>
      <c r="G154" s="1307"/>
      <c r="H154" s="1307"/>
      <c r="I154" s="1310" t="s">
        <v>1133</v>
      </c>
      <c r="J154" s="1308" t="s">
        <v>5468</v>
      </c>
    </row>
    <row r="155" spans="1:10" ht="30">
      <c r="A155" s="1416" t="s">
        <v>5630</v>
      </c>
      <c r="B155" s="1427">
        <v>11.25</v>
      </c>
      <c r="C155" s="1425">
        <v>26.89204294</v>
      </c>
      <c r="D155" s="1307" t="s">
        <v>921</v>
      </c>
      <c r="E155" s="1307">
        <v>72</v>
      </c>
      <c r="F155" s="1344">
        <v>0.37350059000000002</v>
      </c>
      <c r="G155" s="1307"/>
      <c r="H155" s="1307"/>
      <c r="I155" s="1310" t="s">
        <v>1133</v>
      </c>
      <c r="J155" s="1308" t="s">
        <v>5468</v>
      </c>
    </row>
    <row r="156" spans="1:10" ht="30">
      <c r="A156" s="1416" t="s">
        <v>5631</v>
      </c>
      <c r="B156" s="1424">
        <v>0.11</v>
      </c>
      <c r="C156" s="1425">
        <v>77.289626430000013</v>
      </c>
      <c r="D156" s="1307" t="s">
        <v>921</v>
      </c>
      <c r="E156" s="1307">
        <v>72</v>
      </c>
      <c r="F156" s="1344">
        <v>1.07346703</v>
      </c>
      <c r="G156" s="1307"/>
      <c r="H156" s="1307"/>
      <c r="I156" s="1310" t="s">
        <v>1133</v>
      </c>
      <c r="J156" s="1308" t="s">
        <v>5468</v>
      </c>
    </row>
    <row r="157" spans="1:10" ht="30">
      <c r="A157" s="1416" t="s">
        <v>5632</v>
      </c>
      <c r="B157" s="1424">
        <v>0.11</v>
      </c>
      <c r="C157" s="1425">
        <v>0.62309983999999996</v>
      </c>
      <c r="D157" s="1307" t="s">
        <v>921</v>
      </c>
      <c r="E157" s="1307">
        <v>72</v>
      </c>
      <c r="F157" s="1344">
        <v>8.6541699999999992E-3</v>
      </c>
      <c r="G157" s="1307"/>
      <c r="H157" s="1307"/>
      <c r="I157" s="1310" t="s">
        <v>1133</v>
      </c>
      <c r="J157" s="1308" t="s">
        <v>5468</v>
      </c>
    </row>
    <row r="158" spans="1:10" ht="30">
      <c r="A158" s="1416" t="s">
        <v>5633</v>
      </c>
      <c r="B158" s="1424">
        <v>0.11</v>
      </c>
      <c r="C158" s="1425">
        <v>88.758420159999986</v>
      </c>
      <c r="D158" s="1307" t="s">
        <v>921</v>
      </c>
      <c r="E158" s="1307">
        <v>72</v>
      </c>
      <c r="F158" s="1344">
        <v>1.2327558300000001</v>
      </c>
      <c r="G158" s="1307"/>
      <c r="H158" s="1307"/>
      <c r="I158" s="1310" t="s">
        <v>1133</v>
      </c>
      <c r="J158" s="1308" t="s">
        <v>5468</v>
      </c>
    </row>
    <row r="159" spans="1:10" ht="30">
      <c r="A159" s="1416" t="s">
        <v>5634</v>
      </c>
      <c r="B159" s="1424">
        <v>0.11</v>
      </c>
      <c r="C159" s="1425">
        <v>45.084359840000005</v>
      </c>
      <c r="D159" s="1307" t="s">
        <v>921</v>
      </c>
      <c r="E159" s="1307">
        <v>72</v>
      </c>
      <c r="F159" s="1344">
        <v>0.62617166999999996</v>
      </c>
      <c r="G159" s="1307"/>
      <c r="H159" s="1307"/>
      <c r="I159" s="1310" t="s">
        <v>1133</v>
      </c>
      <c r="J159" s="1308" t="s">
        <v>5468</v>
      </c>
    </row>
    <row r="160" spans="1:10" ht="30">
      <c r="A160" s="1416" t="s">
        <v>5635</v>
      </c>
      <c r="B160" s="1424">
        <v>0.11</v>
      </c>
      <c r="C160" s="1425">
        <v>21.985499839999999</v>
      </c>
      <c r="D160" s="1307" t="s">
        <v>921</v>
      </c>
      <c r="E160" s="1307">
        <v>72</v>
      </c>
      <c r="F160" s="1344">
        <v>0.30535416999999998</v>
      </c>
      <c r="G160" s="1307"/>
      <c r="H160" s="1307"/>
      <c r="I160" s="1310" t="s">
        <v>1133</v>
      </c>
      <c r="J160" s="1308" t="s">
        <v>5468</v>
      </c>
    </row>
    <row r="161" spans="1:10" ht="30">
      <c r="A161" s="1416" t="s">
        <v>5636</v>
      </c>
      <c r="B161" s="1424">
        <v>0.11</v>
      </c>
      <c r="C161" s="1425">
        <v>45.965220159999994</v>
      </c>
      <c r="D161" s="1307" t="s">
        <v>921</v>
      </c>
      <c r="E161" s="1307">
        <v>72</v>
      </c>
      <c r="F161" s="1344">
        <v>0.63840582999999995</v>
      </c>
      <c r="G161" s="1307"/>
      <c r="H161" s="1307"/>
      <c r="I161" s="1310" t="s">
        <v>1133</v>
      </c>
      <c r="J161" s="1308" t="s">
        <v>5468</v>
      </c>
    </row>
    <row r="162" spans="1:10" ht="30">
      <c r="A162" s="1416" t="s">
        <v>5637</v>
      </c>
      <c r="B162" s="1427">
        <v>11.25</v>
      </c>
      <c r="C162" s="1425">
        <v>10.164750080000001</v>
      </c>
      <c r="D162" s="1307" t="s">
        <v>921</v>
      </c>
      <c r="E162" s="1307">
        <v>72</v>
      </c>
      <c r="F162" s="1344">
        <v>0.14117707999999998</v>
      </c>
      <c r="G162" s="1307"/>
      <c r="H162" s="1307"/>
      <c r="I162" s="1310" t="s">
        <v>1133</v>
      </c>
      <c r="J162" s="1308" t="s">
        <v>5468</v>
      </c>
    </row>
    <row r="163" spans="1:10" ht="30">
      <c r="A163" s="1416" t="s">
        <v>5638</v>
      </c>
      <c r="B163" s="1424">
        <v>0.11</v>
      </c>
      <c r="C163" s="1425">
        <v>1.0117977499999999</v>
      </c>
      <c r="D163" s="1307" t="s">
        <v>921</v>
      </c>
      <c r="E163" s="1307">
        <v>72</v>
      </c>
      <c r="F163" s="1344">
        <v>1.4052749999999999E-2</v>
      </c>
      <c r="G163" s="1307"/>
      <c r="H163" s="1307"/>
      <c r="I163" s="1310" t="s">
        <v>1133</v>
      </c>
      <c r="J163" s="1308" t="s">
        <v>5468</v>
      </c>
    </row>
    <row r="164" spans="1:10" ht="30">
      <c r="A164" s="1416" t="s">
        <v>5639</v>
      </c>
      <c r="B164" s="1424">
        <v>0.11</v>
      </c>
      <c r="C164" s="1425">
        <v>0.62748000000000004</v>
      </c>
      <c r="D164" s="1307" t="s">
        <v>921</v>
      </c>
      <c r="E164" s="1307">
        <v>72</v>
      </c>
      <c r="F164" s="1344">
        <v>8.7150000000000005E-3</v>
      </c>
      <c r="G164" s="1307"/>
      <c r="H164" s="1307"/>
      <c r="I164" s="1310" t="s">
        <v>1133</v>
      </c>
      <c r="J164" s="1308" t="s">
        <v>5468</v>
      </c>
    </row>
    <row r="165" spans="1:10" ht="30">
      <c r="A165" s="1416" t="s">
        <v>5640</v>
      </c>
      <c r="B165" s="1424">
        <v>0.11</v>
      </c>
      <c r="C165" s="1425">
        <v>73.077059840000004</v>
      </c>
      <c r="D165" s="1307" t="s">
        <v>921</v>
      </c>
      <c r="E165" s="1307">
        <v>72</v>
      </c>
      <c r="F165" s="1344">
        <v>1.01495917</v>
      </c>
      <c r="G165" s="1307"/>
      <c r="H165" s="1307"/>
      <c r="I165" s="1310" t="s">
        <v>1133</v>
      </c>
      <c r="J165" s="1308" t="s">
        <v>5468</v>
      </c>
    </row>
    <row r="166" spans="1:10" ht="30">
      <c r="A166" s="1416" t="s">
        <v>5641</v>
      </c>
      <c r="B166" s="1424">
        <v>0.11</v>
      </c>
      <c r="C166" s="1425">
        <v>67.438680160000004</v>
      </c>
      <c r="D166" s="1307" t="s">
        <v>921</v>
      </c>
      <c r="E166" s="1307">
        <v>72</v>
      </c>
      <c r="F166" s="1344">
        <v>0.93664832999999992</v>
      </c>
      <c r="G166" s="1307"/>
      <c r="H166" s="1307"/>
      <c r="I166" s="1310" t="s">
        <v>1133</v>
      </c>
      <c r="J166" s="1308" t="s">
        <v>5468</v>
      </c>
    </row>
    <row r="167" spans="1:10" ht="30">
      <c r="A167" s="1416" t="s">
        <v>5642</v>
      </c>
      <c r="B167" s="1424">
        <v>0.11</v>
      </c>
      <c r="C167" s="1425">
        <v>45.014940000000003</v>
      </c>
      <c r="D167" s="1307" t="s">
        <v>921</v>
      </c>
      <c r="E167" s="1307">
        <v>72</v>
      </c>
      <c r="F167" s="1344">
        <v>0.62520749999999992</v>
      </c>
      <c r="G167" s="1307"/>
      <c r="H167" s="1307"/>
      <c r="I167" s="1310" t="s">
        <v>1133</v>
      </c>
      <c r="J167" s="1308" t="s">
        <v>5468</v>
      </c>
    </row>
    <row r="168" spans="1:10" ht="30">
      <c r="A168" s="1416" t="s">
        <v>5643</v>
      </c>
      <c r="B168" s="1427">
        <v>11.25</v>
      </c>
      <c r="C168" s="1425">
        <v>31.783499999999997</v>
      </c>
      <c r="D168" s="1307" t="s">
        <v>921</v>
      </c>
      <c r="E168" s="1307">
        <v>72</v>
      </c>
      <c r="F168" s="1344">
        <v>0.44143749999999998</v>
      </c>
      <c r="G168" s="1307"/>
      <c r="H168" s="1307"/>
      <c r="I168" s="1310" t="s">
        <v>1133</v>
      </c>
      <c r="J168" s="1308" t="s">
        <v>5468</v>
      </c>
    </row>
    <row r="169" spans="1:10" ht="30">
      <c r="A169" s="1416" t="s">
        <v>5644</v>
      </c>
      <c r="B169" s="1424">
        <v>0.11</v>
      </c>
      <c r="C169" s="1425">
        <v>40.05185942</v>
      </c>
      <c r="D169" s="1307" t="s">
        <v>921</v>
      </c>
      <c r="E169" s="1307">
        <v>72</v>
      </c>
      <c r="F169" s="1344">
        <v>0.55627581999999998</v>
      </c>
      <c r="G169" s="1307"/>
      <c r="H169" s="1307"/>
      <c r="I169" s="1310" t="s">
        <v>1133</v>
      </c>
      <c r="J169" s="1308" t="s">
        <v>5468</v>
      </c>
    </row>
    <row r="170" spans="1:10" ht="30">
      <c r="A170" s="1416" t="s">
        <v>5645</v>
      </c>
      <c r="B170" s="1427">
        <v>11.25</v>
      </c>
      <c r="C170" s="1425">
        <v>80.165999999999997</v>
      </c>
      <c r="D170" s="1307" t="s">
        <v>921</v>
      </c>
      <c r="E170" s="1307">
        <v>63</v>
      </c>
      <c r="F170" s="1428">
        <v>0</v>
      </c>
      <c r="G170" s="1307"/>
      <c r="H170" s="1307"/>
      <c r="I170" s="1310" t="s">
        <v>1133</v>
      </c>
      <c r="J170" s="1308" t="s">
        <v>5468</v>
      </c>
    </row>
    <row r="171" spans="1:10" ht="30">
      <c r="A171" s="1416" t="s">
        <v>5646</v>
      </c>
      <c r="B171" s="1424">
        <v>0.11</v>
      </c>
      <c r="C171" s="1425">
        <v>68.574701260000012</v>
      </c>
      <c r="D171" s="1307" t="s">
        <v>921</v>
      </c>
      <c r="E171" s="1307">
        <v>72</v>
      </c>
      <c r="F171" s="1344">
        <v>1.08848733</v>
      </c>
      <c r="G171" s="1307"/>
      <c r="H171" s="1307"/>
      <c r="I171" s="1310" t="s">
        <v>1133</v>
      </c>
      <c r="J171" s="1308" t="s">
        <v>5468</v>
      </c>
    </row>
    <row r="172" spans="1:10" ht="30">
      <c r="A172" s="1416" t="s">
        <v>5647</v>
      </c>
      <c r="B172" s="1424">
        <v>0.11</v>
      </c>
      <c r="C172" s="1425">
        <v>0.47513984000000004</v>
      </c>
      <c r="D172" s="1307" t="s">
        <v>921</v>
      </c>
      <c r="E172" s="1307">
        <v>72</v>
      </c>
      <c r="F172" s="1344">
        <v>6.5991699999999997E-3</v>
      </c>
      <c r="G172" s="1307"/>
      <c r="H172" s="1307"/>
      <c r="I172" s="1310" t="s">
        <v>1133</v>
      </c>
      <c r="J172" s="1308" t="s">
        <v>5468</v>
      </c>
    </row>
    <row r="173" spans="1:10" ht="30">
      <c r="A173" s="1416" t="s">
        <v>5648</v>
      </c>
      <c r="B173" s="1424">
        <v>0.11</v>
      </c>
      <c r="C173" s="1425">
        <v>7.7449798399999992</v>
      </c>
      <c r="D173" s="1307" t="s">
        <v>921</v>
      </c>
      <c r="E173" s="1307">
        <v>72</v>
      </c>
      <c r="F173" s="1344">
        <v>0.10756916999999999</v>
      </c>
      <c r="G173" s="1307"/>
      <c r="H173" s="1307"/>
      <c r="I173" s="1310" t="s">
        <v>1133</v>
      </c>
      <c r="J173" s="1308" t="s">
        <v>5468</v>
      </c>
    </row>
    <row r="174" spans="1:10" ht="30">
      <c r="A174" s="1416" t="s">
        <v>5649</v>
      </c>
      <c r="B174" s="1424">
        <v>0.11</v>
      </c>
      <c r="C174" s="1425">
        <v>10.38438</v>
      </c>
      <c r="D174" s="1307" t="s">
        <v>921</v>
      </c>
      <c r="E174" s="1307">
        <v>72</v>
      </c>
      <c r="F174" s="1344">
        <v>0.14422750000000001</v>
      </c>
      <c r="G174" s="1307"/>
      <c r="H174" s="1307"/>
      <c r="I174" s="1310" t="s">
        <v>1133</v>
      </c>
      <c r="J174" s="1308" t="s">
        <v>5468</v>
      </c>
    </row>
    <row r="175" spans="1:10" ht="30">
      <c r="A175" s="1416" t="s">
        <v>5650</v>
      </c>
      <c r="B175" s="1424">
        <v>0.11</v>
      </c>
      <c r="C175" s="1425">
        <v>11.39742</v>
      </c>
      <c r="D175" s="1307" t="s">
        <v>921</v>
      </c>
      <c r="E175" s="1307">
        <v>72</v>
      </c>
      <c r="F175" s="1344">
        <v>0.15829750000000001</v>
      </c>
      <c r="G175" s="1307"/>
      <c r="H175" s="1307"/>
      <c r="I175" s="1310" t="s">
        <v>1133</v>
      </c>
      <c r="J175" s="1308" t="s">
        <v>5468</v>
      </c>
    </row>
    <row r="176" spans="1:10" ht="30">
      <c r="A176" s="1416" t="s">
        <v>5651</v>
      </c>
      <c r="B176" s="1427">
        <v>11.25</v>
      </c>
      <c r="C176" s="1425">
        <v>16.425749920000001</v>
      </c>
      <c r="D176" s="1307" t="s">
        <v>921</v>
      </c>
      <c r="E176" s="1307">
        <v>72</v>
      </c>
      <c r="F176" s="1344">
        <v>0.22813542000000001</v>
      </c>
      <c r="G176" s="1307"/>
      <c r="H176" s="1307"/>
      <c r="I176" s="1310" t="s">
        <v>1133</v>
      </c>
      <c r="J176" s="1308" t="s">
        <v>5468</v>
      </c>
    </row>
    <row r="177" spans="1:10" ht="30">
      <c r="A177" s="1416" t="s">
        <v>5652</v>
      </c>
      <c r="B177" s="1424">
        <v>0.11</v>
      </c>
      <c r="C177" s="1425">
        <v>10.670162699999999</v>
      </c>
      <c r="D177" s="1307" t="s">
        <v>921</v>
      </c>
      <c r="E177" s="1307">
        <v>72</v>
      </c>
      <c r="F177" s="1344">
        <v>0.14819670000000001</v>
      </c>
      <c r="G177" s="1307"/>
      <c r="H177" s="1307"/>
      <c r="I177" s="1310" t="s">
        <v>1133</v>
      </c>
      <c r="J177" s="1308" t="s">
        <v>5468</v>
      </c>
    </row>
    <row r="178" spans="1:10" ht="30">
      <c r="A178" s="1416" t="s">
        <v>5653</v>
      </c>
      <c r="B178" s="1424">
        <v>0.11</v>
      </c>
      <c r="C178" s="1425">
        <v>0.35525984000000005</v>
      </c>
      <c r="D178" s="1307" t="s">
        <v>921</v>
      </c>
      <c r="E178" s="1307">
        <v>72</v>
      </c>
      <c r="F178" s="1344">
        <v>4.9341699999999999E-3</v>
      </c>
      <c r="G178" s="1307"/>
      <c r="H178" s="1307"/>
      <c r="I178" s="1310" t="s">
        <v>1133</v>
      </c>
      <c r="J178" s="1308" t="s">
        <v>5468</v>
      </c>
    </row>
    <row r="179" spans="1:10" ht="30">
      <c r="A179" s="1416" t="s">
        <v>5654</v>
      </c>
      <c r="B179" s="1424">
        <v>0.11</v>
      </c>
      <c r="C179" s="1425">
        <v>3.6001198400000001</v>
      </c>
      <c r="D179" s="1307" t="s">
        <v>921</v>
      </c>
      <c r="E179" s="1307">
        <v>72</v>
      </c>
      <c r="F179" s="1344">
        <v>5.0001669999999998E-2</v>
      </c>
      <c r="G179" s="1307"/>
      <c r="H179" s="1307"/>
      <c r="I179" s="1310" t="s">
        <v>1133</v>
      </c>
      <c r="J179" s="1308" t="s">
        <v>5468</v>
      </c>
    </row>
    <row r="180" spans="1:10" ht="30">
      <c r="A180" s="1416" t="s">
        <v>5655</v>
      </c>
      <c r="B180" s="1424">
        <v>0.11</v>
      </c>
      <c r="C180" s="1425">
        <v>2.3327398399999999</v>
      </c>
      <c r="D180" s="1307" t="s">
        <v>921</v>
      </c>
      <c r="E180" s="1307">
        <v>72</v>
      </c>
      <c r="F180" s="1344">
        <v>3.2399169999999998E-2</v>
      </c>
      <c r="G180" s="1307"/>
      <c r="H180" s="1307"/>
      <c r="I180" s="1310" t="s">
        <v>1133</v>
      </c>
      <c r="J180" s="1308" t="s">
        <v>5468</v>
      </c>
    </row>
    <row r="181" spans="1:10" ht="30">
      <c r="A181" s="1416" t="s">
        <v>5656</v>
      </c>
      <c r="B181" s="1427">
        <v>11.25</v>
      </c>
      <c r="C181" s="1425">
        <v>11.858823599999999</v>
      </c>
      <c r="D181" s="1307" t="s">
        <v>921</v>
      </c>
      <c r="E181" s="1307">
        <v>72</v>
      </c>
      <c r="F181" s="1344">
        <v>0.16470588000000003</v>
      </c>
      <c r="G181" s="1307"/>
      <c r="H181" s="1307"/>
      <c r="I181" s="1310" t="s">
        <v>1133</v>
      </c>
      <c r="J181" s="1308" t="s">
        <v>5468</v>
      </c>
    </row>
    <row r="182" spans="1:10" ht="30">
      <c r="A182" s="1416" t="s">
        <v>5657</v>
      </c>
      <c r="B182" s="1424">
        <v>0.11</v>
      </c>
      <c r="C182" s="1425">
        <v>10.83679119</v>
      </c>
      <c r="D182" s="1307" t="s">
        <v>921</v>
      </c>
      <c r="E182" s="1307">
        <v>72</v>
      </c>
      <c r="F182" s="1344">
        <v>0.15051098999999998</v>
      </c>
      <c r="G182" s="1307"/>
      <c r="H182" s="1307"/>
      <c r="I182" s="1310" t="s">
        <v>1133</v>
      </c>
      <c r="J182" s="1308" t="s">
        <v>5468</v>
      </c>
    </row>
    <row r="183" spans="1:10" ht="30">
      <c r="A183" s="1416" t="s">
        <v>5658</v>
      </c>
      <c r="B183" s="1424">
        <v>0.11</v>
      </c>
      <c r="C183" s="1425">
        <v>0.59501983999999997</v>
      </c>
      <c r="D183" s="1307" t="s">
        <v>921</v>
      </c>
      <c r="E183" s="1307">
        <v>72</v>
      </c>
      <c r="F183" s="1344">
        <v>8.2641699999999995E-3</v>
      </c>
      <c r="G183" s="1307"/>
      <c r="H183" s="1307"/>
      <c r="I183" s="1310" t="s">
        <v>1133</v>
      </c>
      <c r="J183" s="1308" t="s">
        <v>5468</v>
      </c>
    </row>
    <row r="184" spans="1:10" ht="30">
      <c r="A184" s="1416" t="s">
        <v>5659</v>
      </c>
      <c r="B184" s="1424">
        <v>0.11</v>
      </c>
      <c r="C184" s="1425">
        <v>23.140680159999999</v>
      </c>
      <c r="D184" s="1307" t="s">
        <v>921</v>
      </c>
      <c r="E184" s="1307">
        <v>72</v>
      </c>
      <c r="F184" s="1344">
        <v>0.32139833000000001</v>
      </c>
      <c r="G184" s="1307"/>
      <c r="H184" s="1307"/>
      <c r="I184" s="1310" t="s">
        <v>1133</v>
      </c>
      <c r="J184" s="1308" t="s">
        <v>5468</v>
      </c>
    </row>
    <row r="185" spans="1:10" ht="30">
      <c r="A185" s="1416" t="s">
        <v>5660</v>
      </c>
      <c r="B185" s="1424">
        <v>0.11</v>
      </c>
      <c r="C185" s="1425">
        <v>23.094299839999998</v>
      </c>
      <c r="D185" s="1307" t="s">
        <v>921</v>
      </c>
      <c r="E185" s="1307">
        <v>72</v>
      </c>
      <c r="F185" s="1344">
        <v>0.32075416999999995</v>
      </c>
      <c r="G185" s="1307"/>
      <c r="H185" s="1307"/>
      <c r="I185" s="1310" t="s">
        <v>1133</v>
      </c>
      <c r="J185" s="1308" t="s">
        <v>5468</v>
      </c>
    </row>
    <row r="186" spans="1:10" ht="30">
      <c r="A186" s="1416" t="s">
        <v>5661</v>
      </c>
      <c r="B186" s="1427">
        <v>11.25</v>
      </c>
      <c r="C186" s="1425">
        <v>34.264941200000003</v>
      </c>
      <c r="D186" s="1307" t="s">
        <v>921</v>
      </c>
      <c r="E186" s="1307">
        <v>72</v>
      </c>
      <c r="F186" s="1344">
        <v>0.47590196000000001</v>
      </c>
      <c r="G186" s="1307"/>
      <c r="H186" s="1307"/>
      <c r="I186" s="1310" t="s">
        <v>1133</v>
      </c>
      <c r="J186" s="1308" t="s">
        <v>5468</v>
      </c>
    </row>
    <row r="187" spans="1:10" ht="30">
      <c r="A187" s="1416" t="s">
        <v>5662</v>
      </c>
      <c r="B187" s="1424">
        <v>0.11</v>
      </c>
      <c r="C187" s="1425">
        <v>44.174769259999998</v>
      </c>
      <c r="D187" s="1307" t="s">
        <v>921</v>
      </c>
      <c r="E187" s="1307">
        <v>72</v>
      </c>
      <c r="F187" s="1344">
        <v>0.6135384599999999</v>
      </c>
      <c r="G187" s="1307"/>
      <c r="H187" s="1307"/>
      <c r="I187" s="1310" t="s">
        <v>1133</v>
      </c>
      <c r="J187" s="1308" t="s">
        <v>5468</v>
      </c>
    </row>
    <row r="188" spans="1:10" ht="30">
      <c r="A188" s="1416" t="s">
        <v>5663</v>
      </c>
      <c r="B188" s="1427">
        <v>11.25</v>
      </c>
      <c r="C188" s="1425">
        <v>20.162769239999996</v>
      </c>
      <c r="D188" s="1307" t="s">
        <v>921</v>
      </c>
      <c r="E188" s="1307">
        <v>72</v>
      </c>
      <c r="F188" s="1344">
        <v>0.28003845999999999</v>
      </c>
      <c r="G188" s="1307"/>
      <c r="H188" s="1307"/>
      <c r="I188" s="1310" t="s">
        <v>1133</v>
      </c>
      <c r="J188" s="1308" t="s">
        <v>5468</v>
      </c>
    </row>
    <row r="189" spans="1:10" ht="30">
      <c r="A189" s="1416" t="s">
        <v>5664</v>
      </c>
      <c r="B189" s="1427">
        <v>11.25</v>
      </c>
      <c r="C189" s="1425">
        <v>154.05000000000001</v>
      </c>
      <c r="D189" s="1307" t="s">
        <v>921</v>
      </c>
      <c r="E189" s="1307">
        <v>72</v>
      </c>
      <c r="F189" s="1344">
        <v>0</v>
      </c>
      <c r="G189" s="1307"/>
      <c r="H189" s="1307"/>
      <c r="I189" s="1310" t="s">
        <v>1133</v>
      </c>
      <c r="J189" s="1308" t="s">
        <v>5468</v>
      </c>
    </row>
    <row r="190" spans="1:10" ht="30">
      <c r="A190" s="1416" t="s">
        <v>5665</v>
      </c>
      <c r="B190" s="1424">
        <v>0.11</v>
      </c>
      <c r="C190" s="1425">
        <v>0.57834000000000008</v>
      </c>
      <c r="D190" s="1307" t="s">
        <v>921</v>
      </c>
      <c r="E190" s="1307">
        <v>72</v>
      </c>
      <c r="F190" s="1344">
        <v>8.0324999999999997E-3</v>
      </c>
      <c r="G190" s="1307"/>
      <c r="H190" s="1307"/>
      <c r="I190" s="1310" t="s">
        <v>1133</v>
      </c>
      <c r="J190" s="1308" t="s">
        <v>5468</v>
      </c>
    </row>
    <row r="191" spans="1:10" ht="30">
      <c r="A191" s="1416" t="s">
        <v>5666</v>
      </c>
      <c r="B191" s="1424">
        <v>0.11</v>
      </c>
      <c r="C191" s="1425">
        <v>45.632040159999995</v>
      </c>
      <c r="D191" s="1307" t="s">
        <v>921</v>
      </c>
      <c r="E191" s="1307">
        <v>72</v>
      </c>
      <c r="F191" s="1344">
        <v>0.63377832999999995</v>
      </c>
      <c r="G191" s="1307"/>
      <c r="H191" s="1307"/>
      <c r="I191" s="1310" t="s">
        <v>1133</v>
      </c>
      <c r="J191" s="1308" t="s">
        <v>5468</v>
      </c>
    </row>
    <row r="192" spans="1:10" ht="30">
      <c r="A192" s="1416" t="s">
        <v>5667</v>
      </c>
      <c r="B192" s="1424">
        <v>0.11</v>
      </c>
      <c r="C192" s="1425">
        <v>6.2984401600000002</v>
      </c>
      <c r="D192" s="1307" t="s">
        <v>921</v>
      </c>
      <c r="E192" s="1307">
        <v>72</v>
      </c>
      <c r="F192" s="1344">
        <v>8.7478330000000007E-2</v>
      </c>
      <c r="G192" s="1307"/>
      <c r="H192" s="1307"/>
      <c r="I192" s="1310" t="s">
        <v>1133</v>
      </c>
      <c r="J192" s="1308" t="s">
        <v>5468</v>
      </c>
    </row>
    <row r="193" spans="1:10" ht="30">
      <c r="A193" s="1416" t="s">
        <v>5668</v>
      </c>
      <c r="B193" s="1427">
        <v>11.25</v>
      </c>
      <c r="C193" s="1425">
        <v>17.087249920000001</v>
      </c>
      <c r="D193" s="1307" t="s">
        <v>921</v>
      </c>
      <c r="E193" s="1307">
        <v>72</v>
      </c>
      <c r="F193" s="1344">
        <v>0.23732291999999999</v>
      </c>
      <c r="G193" s="1307"/>
      <c r="H193" s="1307"/>
      <c r="I193" s="1310" t="s">
        <v>1133</v>
      </c>
      <c r="J193" s="1308" t="s">
        <v>5468</v>
      </c>
    </row>
    <row r="194" spans="1:10" ht="30">
      <c r="A194" s="1416" t="s">
        <v>5669</v>
      </c>
      <c r="B194" s="1424">
        <v>0.11</v>
      </c>
      <c r="C194" s="1425">
        <v>8.3868131200000011</v>
      </c>
      <c r="D194" s="1307" t="s">
        <v>921</v>
      </c>
      <c r="E194" s="1307">
        <v>72</v>
      </c>
      <c r="F194" s="1344">
        <v>0.11648351999999999</v>
      </c>
      <c r="G194" s="1307"/>
      <c r="H194" s="1307"/>
      <c r="I194" s="1310" t="s">
        <v>1133</v>
      </c>
      <c r="J194" s="1308" t="s">
        <v>5468</v>
      </c>
    </row>
    <row r="195" spans="1:10" ht="30">
      <c r="A195" s="1416" t="s">
        <v>5670</v>
      </c>
      <c r="B195" s="1427">
        <v>11.25</v>
      </c>
      <c r="C195" s="1425">
        <v>7.2610000000000001</v>
      </c>
      <c r="D195" s="1307" t="s">
        <v>921</v>
      </c>
      <c r="E195" s="1307">
        <v>72</v>
      </c>
      <c r="F195" s="1428">
        <v>0</v>
      </c>
      <c r="G195" s="1307"/>
      <c r="H195" s="1307"/>
      <c r="I195" s="1310" t="s">
        <v>1133</v>
      </c>
      <c r="J195" s="1308" t="s">
        <v>5468</v>
      </c>
    </row>
    <row r="196" spans="1:10" ht="30">
      <c r="A196" s="1416" t="s">
        <v>5671</v>
      </c>
      <c r="B196" s="1424">
        <v>0.11</v>
      </c>
      <c r="C196" s="1425">
        <v>0.61343999999999999</v>
      </c>
      <c r="D196" s="1307" t="s">
        <v>921</v>
      </c>
      <c r="E196" s="1307">
        <v>72</v>
      </c>
      <c r="F196" s="1344">
        <v>8.5199999999999998E-3</v>
      </c>
      <c r="G196" s="1307"/>
      <c r="H196" s="1307"/>
      <c r="I196" s="1310" t="s">
        <v>1133</v>
      </c>
      <c r="J196" s="1308" t="s">
        <v>5468</v>
      </c>
    </row>
    <row r="197" spans="1:10" ht="30">
      <c r="A197" s="1416" t="s">
        <v>5672</v>
      </c>
      <c r="B197" s="1424">
        <v>0.11</v>
      </c>
      <c r="C197" s="1425">
        <v>11.983619839999999</v>
      </c>
      <c r="D197" s="1307" t="s">
        <v>921</v>
      </c>
      <c r="E197" s="1307">
        <v>72</v>
      </c>
      <c r="F197" s="1344">
        <v>0.16643917000000003</v>
      </c>
      <c r="G197" s="1307"/>
      <c r="H197" s="1307"/>
      <c r="I197" s="1310" t="s">
        <v>1133</v>
      </c>
      <c r="J197" s="1308" t="s">
        <v>5468</v>
      </c>
    </row>
    <row r="198" spans="1:10" ht="30">
      <c r="A198" s="1416" t="s">
        <v>5673</v>
      </c>
      <c r="B198" s="1424">
        <v>0.11</v>
      </c>
      <c r="C198" s="1425">
        <v>28.12061984</v>
      </c>
      <c r="D198" s="1307" t="s">
        <v>921</v>
      </c>
      <c r="E198" s="1307">
        <v>72</v>
      </c>
      <c r="F198" s="1344">
        <v>0.39056416999999999</v>
      </c>
      <c r="G198" s="1307"/>
      <c r="H198" s="1307"/>
      <c r="I198" s="1310" t="s">
        <v>1133</v>
      </c>
      <c r="J198" s="1308" t="s">
        <v>5468</v>
      </c>
    </row>
    <row r="199" spans="1:10" ht="30">
      <c r="A199" s="1416" t="s">
        <v>5674</v>
      </c>
      <c r="B199" s="1424">
        <v>0.11</v>
      </c>
      <c r="C199" s="1425">
        <v>22.295279839999999</v>
      </c>
      <c r="D199" s="1307" t="s">
        <v>921</v>
      </c>
      <c r="E199" s="1307">
        <v>72</v>
      </c>
      <c r="F199" s="1344">
        <v>0.30965666999999997</v>
      </c>
      <c r="G199" s="1307"/>
      <c r="H199" s="1307"/>
      <c r="I199" s="1310" t="s">
        <v>1133</v>
      </c>
      <c r="J199" s="1308" t="s">
        <v>5468</v>
      </c>
    </row>
    <row r="200" spans="1:10" ht="30">
      <c r="A200" s="1416" t="s">
        <v>5675</v>
      </c>
      <c r="B200" s="1427">
        <v>11.25</v>
      </c>
      <c r="C200" s="1425">
        <v>23.327999999999999</v>
      </c>
      <c r="D200" s="1307" t="s">
        <v>921</v>
      </c>
      <c r="E200" s="1307">
        <v>72</v>
      </c>
      <c r="F200" s="1344">
        <v>0.32400000000000001</v>
      </c>
      <c r="G200" s="1307"/>
      <c r="H200" s="1307"/>
      <c r="I200" s="1310" t="s">
        <v>1133</v>
      </c>
      <c r="J200" s="1308" t="s">
        <v>5468</v>
      </c>
    </row>
    <row r="201" spans="1:10" ht="30">
      <c r="A201" s="1416" t="s">
        <v>5676</v>
      </c>
      <c r="B201" s="1424">
        <v>0.11</v>
      </c>
      <c r="C201" s="1425">
        <v>63.352008810000008</v>
      </c>
      <c r="D201" s="1307" t="s">
        <v>921</v>
      </c>
      <c r="E201" s="1307">
        <v>72</v>
      </c>
      <c r="F201" s="1344">
        <v>0.87988900999999997</v>
      </c>
      <c r="G201" s="1307"/>
      <c r="H201" s="1307"/>
      <c r="I201" s="1310" t="s">
        <v>1133</v>
      </c>
      <c r="J201" s="1308" t="s">
        <v>5468</v>
      </c>
    </row>
    <row r="202" spans="1:10" ht="30">
      <c r="A202" s="1416" t="s">
        <v>5677</v>
      </c>
      <c r="B202" s="1424">
        <v>0.11</v>
      </c>
      <c r="C202" s="1425">
        <v>0.54378000000000004</v>
      </c>
      <c r="D202" s="1307" t="s">
        <v>921</v>
      </c>
      <c r="E202" s="1307">
        <v>72</v>
      </c>
      <c r="F202" s="1344">
        <v>7.5524999999999993E-3</v>
      </c>
      <c r="G202" s="1307"/>
      <c r="H202" s="1307"/>
      <c r="I202" s="1310" t="s">
        <v>1133</v>
      </c>
      <c r="J202" s="1308" t="s">
        <v>5468</v>
      </c>
    </row>
    <row r="203" spans="1:10" ht="30">
      <c r="A203" s="1416" t="s">
        <v>5678</v>
      </c>
      <c r="B203" s="1424">
        <v>0.11</v>
      </c>
      <c r="C203" s="1425">
        <v>34.158359840000003</v>
      </c>
      <c r="D203" s="1307" t="s">
        <v>921</v>
      </c>
      <c r="E203" s="1307">
        <v>72</v>
      </c>
      <c r="F203" s="1344">
        <v>0.47442167000000002</v>
      </c>
      <c r="G203" s="1307"/>
      <c r="H203" s="1307"/>
      <c r="I203" s="1310" t="s">
        <v>1133</v>
      </c>
      <c r="J203" s="1308" t="s">
        <v>5468</v>
      </c>
    </row>
    <row r="204" spans="1:10" ht="30">
      <c r="A204" s="1416" t="s">
        <v>5679</v>
      </c>
      <c r="B204" s="1424">
        <v>0.11</v>
      </c>
      <c r="C204" s="1425">
        <v>23.327579839999999</v>
      </c>
      <c r="D204" s="1307" t="s">
        <v>921</v>
      </c>
      <c r="E204" s="1307">
        <v>72</v>
      </c>
      <c r="F204" s="1344">
        <v>0.32399416999999997</v>
      </c>
      <c r="G204" s="1307"/>
      <c r="H204" s="1307"/>
      <c r="I204" s="1310" t="s">
        <v>1133</v>
      </c>
      <c r="J204" s="1308" t="s">
        <v>5468</v>
      </c>
    </row>
    <row r="205" spans="1:10" ht="30">
      <c r="A205" s="1416" t="s">
        <v>5680</v>
      </c>
      <c r="B205" s="1427">
        <v>11.25</v>
      </c>
      <c r="C205" s="1425">
        <v>25.515749920000001</v>
      </c>
      <c r="D205" s="1307" t="s">
        <v>921</v>
      </c>
      <c r="E205" s="1307">
        <v>72</v>
      </c>
      <c r="F205" s="1344">
        <v>0.35438541999999995</v>
      </c>
      <c r="G205" s="1307"/>
      <c r="H205" s="1307"/>
      <c r="I205" s="1310" t="s">
        <v>1133</v>
      </c>
      <c r="J205" s="1308" t="s">
        <v>5468</v>
      </c>
    </row>
    <row r="206" spans="1:10" ht="30">
      <c r="A206" s="1416" t="s">
        <v>5681</v>
      </c>
      <c r="B206" s="1424">
        <v>0.11</v>
      </c>
      <c r="C206" s="1425">
        <v>50.867604310000004</v>
      </c>
      <c r="D206" s="1307" t="s">
        <v>921</v>
      </c>
      <c r="E206" s="1307">
        <v>72</v>
      </c>
      <c r="F206" s="1344">
        <v>0.70649450999999996</v>
      </c>
      <c r="G206" s="1307"/>
      <c r="H206" s="1307"/>
      <c r="I206" s="1310" t="s">
        <v>1133</v>
      </c>
      <c r="J206" s="1308" t="s">
        <v>5468</v>
      </c>
    </row>
    <row r="207" spans="1:10" ht="30">
      <c r="A207" s="1416" t="s">
        <v>5682</v>
      </c>
      <c r="B207" s="1427">
        <v>11.25</v>
      </c>
      <c r="C207" s="1425">
        <v>5.2366153799999999</v>
      </c>
      <c r="D207" s="1307" t="s">
        <v>921</v>
      </c>
      <c r="E207" s="1307">
        <v>72</v>
      </c>
      <c r="F207" s="1344">
        <v>7.273077E-2</v>
      </c>
      <c r="G207" s="1307"/>
      <c r="H207" s="1307"/>
      <c r="I207" s="1310" t="s">
        <v>1133</v>
      </c>
      <c r="J207" s="1308" t="s">
        <v>5468</v>
      </c>
    </row>
    <row r="208" spans="1:10" ht="30">
      <c r="A208" s="1416" t="s">
        <v>5683</v>
      </c>
      <c r="B208" s="1424">
        <v>0.11</v>
      </c>
      <c r="C208" s="1425">
        <v>0.50868000000000002</v>
      </c>
      <c r="D208" s="1307" t="s">
        <v>921</v>
      </c>
      <c r="E208" s="1307">
        <v>72</v>
      </c>
      <c r="F208" s="1344">
        <v>7.0650000000000001E-3</v>
      </c>
      <c r="G208" s="1307"/>
      <c r="H208" s="1307"/>
      <c r="I208" s="1310" t="s">
        <v>1133</v>
      </c>
      <c r="J208" s="1308" t="s">
        <v>5468</v>
      </c>
    </row>
    <row r="209" spans="1:10" ht="30">
      <c r="A209" s="1416" t="s">
        <v>5684</v>
      </c>
      <c r="B209" s="1424">
        <v>0.11</v>
      </c>
      <c r="C209" s="1425">
        <v>8.2711799999999993</v>
      </c>
      <c r="D209" s="1307" t="s">
        <v>921</v>
      </c>
      <c r="E209" s="1307">
        <v>72</v>
      </c>
      <c r="F209" s="1344">
        <v>0.11487750000000001</v>
      </c>
      <c r="G209" s="1307"/>
      <c r="H209" s="1307"/>
      <c r="I209" s="1310" t="s">
        <v>1133</v>
      </c>
      <c r="J209" s="1308" t="s">
        <v>5468</v>
      </c>
    </row>
    <row r="210" spans="1:10" ht="30">
      <c r="A210" s="1416" t="s">
        <v>5685</v>
      </c>
      <c r="B210" s="1424">
        <v>0.11</v>
      </c>
      <c r="C210" s="1425">
        <v>47.958180159999998</v>
      </c>
      <c r="D210" s="1307" t="s">
        <v>921</v>
      </c>
      <c r="E210" s="1307">
        <v>72</v>
      </c>
      <c r="F210" s="1344">
        <v>0.66608582999999988</v>
      </c>
      <c r="G210" s="1307"/>
      <c r="H210" s="1307"/>
      <c r="I210" s="1310" t="s">
        <v>1133</v>
      </c>
      <c r="J210" s="1308" t="s">
        <v>5468</v>
      </c>
    </row>
    <row r="211" spans="1:10" ht="30">
      <c r="A211" s="1416" t="s">
        <v>5686</v>
      </c>
      <c r="B211" s="1424">
        <v>0.11</v>
      </c>
      <c r="C211" s="1425">
        <v>7.5327001600000001</v>
      </c>
      <c r="D211" s="1307" t="s">
        <v>921</v>
      </c>
      <c r="E211" s="1307">
        <v>72</v>
      </c>
      <c r="F211" s="1344">
        <v>0.10462083</v>
      </c>
      <c r="G211" s="1307"/>
      <c r="H211" s="1307"/>
      <c r="I211" s="1310" t="s">
        <v>1133</v>
      </c>
      <c r="J211" s="1308" t="s">
        <v>5468</v>
      </c>
    </row>
    <row r="212" spans="1:10" ht="30">
      <c r="A212" s="1416" t="s">
        <v>5687</v>
      </c>
      <c r="B212" s="1427">
        <v>11.25</v>
      </c>
      <c r="C212" s="1425">
        <v>25.977176399999998</v>
      </c>
      <c r="D212" s="1307" t="s">
        <v>921</v>
      </c>
      <c r="E212" s="1307">
        <v>72</v>
      </c>
      <c r="F212" s="1344">
        <v>0.36079412</v>
      </c>
      <c r="G212" s="1307"/>
      <c r="H212" s="1307"/>
      <c r="I212" s="1310" t="s">
        <v>1133</v>
      </c>
      <c r="J212" s="1308" t="s">
        <v>5468</v>
      </c>
    </row>
    <row r="213" spans="1:10" ht="30">
      <c r="A213" s="1416" t="s">
        <v>5688</v>
      </c>
      <c r="B213" s="1424">
        <v>0.11</v>
      </c>
      <c r="C213" s="1425">
        <v>14.294769260000001</v>
      </c>
      <c r="D213" s="1307" t="s">
        <v>921</v>
      </c>
      <c r="E213" s="1307">
        <v>72</v>
      </c>
      <c r="F213" s="1344">
        <v>0.19853846</v>
      </c>
      <c r="G213" s="1307"/>
      <c r="H213" s="1307"/>
      <c r="I213" s="1310" t="s">
        <v>1133</v>
      </c>
      <c r="J213" s="1308" t="s">
        <v>5468</v>
      </c>
    </row>
    <row r="214" spans="1:10" ht="30">
      <c r="A214" s="1416" t="s">
        <v>5689</v>
      </c>
      <c r="B214" s="1424">
        <v>0.11</v>
      </c>
      <c r="C214" s="1425">
        <v>0.46223999999999998</v>
      </c>
      <c r="D214" s="1307" t="s">
        <v>921</v>
      </c>
      <c r="E214" s="1307">
        <v>72</v>
      </c>
      <c r="F214" s="1344">
        <v>6.4199999999999995E-3</v>
      </c>
      <c r="G214" s="1307"/>
      <c r="H214" s="1307"/>
      <c r="I214" s="1310" t="s">
        <v>1133</v>
      </c>
      <c r="J214" s="1308" t="s">
        <v>5468</v>
      </c>
    </row>
    <row r="215" spans="1:10" ht="30">
      <c r="A215" s="1416" t="s">
        <v>5690</v>
      </c>
      <c r="B215" s="1424">
        <v>0.11</v>
      </c>
      <c r="C215" s="1425">
        <v>21.5748</v>
      </c>
      <c r="D215" s="1307" t="s">
        <v>921</v>
      </c>
      <c r="E215" s="1307">
        <v>72</v>
      </c>
      <c r="F215" s="1344">
        <v>0.29965000000000003</v>
      </c>
      <c r="G215" s="1307"/>
      <c r="H215" s="1307"/>
      <c r="I215" s="1310" t="s">
        <v>1133</v>
      </c>
      <c r="J215" s="1308" t="s">
        <v>5468</v>
      </c>
    </row>
    <row r="216" spans="1:10" ht="30">
      <c r="A216" s="1416" t="s">
        <v>5691</v>
      </c>
      <c r="B216" s="1424">
        <v>0.11</v>
      </c>
      <c r="C216" s="1425">
        <v>18.587700000000002</v>
      </c>
      <c r="D216" s="1307" t="s">
        <v>921</v>
      </c>
      <c r="E216" s="1307">
        <v>72</v>
      </c>
      <c r="F216" s="1344">
        <v>0.25816249999999996</v>
      </c>
      <c r="G216" s="1307"/>
      <c r="H216" s="1307"/>
      <c r="I216" s="1310" t="s">
        <v>1133</v>
      </c>
      <c r="J216" s="1308" t="s">
        <v>5468</v>
      </c>
    </row>
    <row r="217" spans="1:10" ht="30">
      <c r="A217" s="1416" t="s">
        <v>5692</v>
      </c>
      <c r="B217" s="1424">
        <v>0.11</v>
      </c>
      <c r="C217" s="1425">
        <v>8.56505984</v>
      </c>
      <c r="D217" s="1307" t="s">
        <v>921</v>
      </c>
      <c r="E217" s="1307">
        <v>72</v>
      </c>
      <c r="F217" s="1344">
        <v>0.11895917</v>
      </c>
      <c r="G217" s="1307"/>
      <c r="H217" s="1307"/>
      <c r="I217" s="1310" t="s">
        <v>1133</v>
      </c>
      <c r="J217" s="1308" t="s">
        <v>5468</v>
      </c>
    </row>
    <row r="218" spans="1:10" ht="30">
      <c r="A218" s="1416" t="s">
        <v>5693</v>
      </c>
      <c r="B218" s="1427">
        <v>11.25</v>
      </c>
      <c r="C218" s="1425">
        <v>19.629882500000001</v>
      </c>
      <c r="D218" s="1307" t="s">
        <v>921</v>
      </c>
      <c r="E218" s="1307">
        <v>72</v>
      </c>
      <c r="F218" s="1344">
        <v>0.27263725</v>
      </c>
      <c r="G218" s="1307"/>
      <c r="H218" s="1307"/>
      <c r="I218" s="1310" t="s">
        <v>1133</v>
      </c>
      <c r="J218" s="1308" t="s">
        <v>5468</v>
      </c>
    </row>
    <row r="219" spans="1:10" ht="30">
      <c r="A219" s="1416" t="s">
        <v>5694</v>
      </c>
      <c r="B219" s="1424">
        <v>0.11</v>
      </c>
      <c r="C219" s="1425">
        <v>10.460571509999999</v>
      </c>
      <c r="D219" s="1307" t="s">
        <v>921</v>
      </c>
      <c r="E219" s="1307">
        <v>72</v>
      </c>
      <c r="F219" s="1344">
        <v>0.14528570999999998</v>
      </c>
      <c r="G219" s="1307"/>
      <c r="H219" s="1307"/>
      <c r="I219" s="1310" t="s">
        <v>1133</v>
      </c>
      <c r="J219" s="1308" t="s">
        <v>5468</v>
      </c>
    </row>
    <row r="220" spans="1:10" ht="30">
      <c r="A220" s="1416" t="s">
        <v>5695</v>
      </c>
      <c r="B220" s="1427">
        <v>11.25</v>
      </c>
      <c r="C220" s="1425">
        <v>14.08338464</v>
      </c>
      <c r="D220" s="1307" t="s">
        <v>921</v>
      </c>
      <c r="E220" s="1307">
        <v>72</v>
      </c>
      <c r="F220" s="1344">
        <v>0.19560256000000001</v>
      </c>
      <c r="G220" s="1307"/>
      <c r="H220" s="1307"/>
      <c r="I220" s="1310" t="s">
        <v>1133</v>
      </c>
      <c r="J220" s="1308" t="s">
        <v>5468</v>
      </c>
    </row>
    <row r="221" spans="1:10" ht="30">
      <c r="A221" s="1416" t="s">
        <v>5696</v>
      </c>
      <c r="B221" s="1424">
        <v>0.11</v>
      </c>
      <c r="C221" s="1425">
        <v>40.879393239999999</v>
      </c>
      <c r="D221" s="1307" t="s">
        <v>921</v>
      </c>
      <c r="E221" s="1307">
        <v>56</v>
      </c>
      <c r="F221" s="1344">
        <v>0.72998916000000003</v>
      </c>
      <c r="G221" s="1307"/>
      <c r="H221" s="1307"/>
      <c r="I221" s="1310" t="s">
        <v>1133</v>
      </c>
      <c r="J221" s="1308" t="s">
        <v>5468</v>
      </c>
    </row>
    <row r="222" spans="1:10" ht="30">
      <c r="A222" s="1416" t="s">
        <v>5697</v>
      </c>
      <c r="B222" s="1424">
        <v>0.11</v>
      </c>
      <c r="C222" s="1425">
        <v>4.7606999999999999</v>
      </c>
      <c r="D222" s="1307" t="s">
        <v>921</v>
      </c>
      <c r="E222" s="1420">
        <v>56</v>
      </c>
      <c r="F222" s="1345">
        <v>8.5012500000000005E-2</v>
      </c>
      <c r="G222" s="1307"/>
      <c r="H222" s="1310">
        <v>85012.5</v>
      </c>
      <c r="I222" s="1310" t="s">
        <v>1133</v>
      </c>
      <c r="J222" s="1308" t="s">
        <v>5468</v>
      </c>
    </row>
    <row r="223" spans="1:10" ht="30">
      <c r="A223" s="1416" t="s">
        <v>5698</v>
      </c>
      <c r="B223" s="1424">
        <v>0.11</v>
      </c>
      <c r="C223" s="1425">
        <v>10.48413324</v>
      </c>
      <c r="D223" s="1307" t="s">
        <v>921</v>
      </c>
      <c r="E223" s="1307">
        <v>56</v>
      </c>
      <c r="F223" s="1344">
        <v>0.18721666000000001</v>
      </c>
      <c r="G223" s="1307"/>
      <c r="H223" s="1307"/>
      <c r="I223" s="1310" t="s">
        <v>1133</v>
      </c>
      <c r="J223" s="1308" t="s">
        <v>5468</v>
      </c>
    </row>
    <row r="224" spans="1:10" ht="30">
      <c r="A224" s="1416" t="s">
        <v>5699</v>
      </c>
      <c r="B224" s="1424">
        <v>0.11</v>
      </c>
      <c r="C224" s="1425">
        <v>25.282926760000002</v>
      </c>
      <c r="D224" s="1307" t="s">
        <v>921</v>
      </c>
      <c r="E224" s="1307">
        <v>56</v>
      </c>
      <c r="F224" s="1344">
        <v>0.45148083000000006</v>
      </c>
      <c r="G224" s="1307"/>
      <c r="H224" s="1307"/>
      <c r="I224" s="1310" t="s">
        <v>1133</v>
      </c>
      <c r="J224" s="1308" t="s">
        <v>5468</v>
      </c>
    </row>
    <row r="225" spans="1:10" ht="30">
      <c r="A225" s="1416" t="s">
        <v>5700</v>
      </c>
      <c r="B225" s="1424">
        <v>0.11</v>
      </c>
      <c r="C225" s="1425">
        <v>15.4238</v>
      </c>
      <c r="D225" s="1307" t="s">
        <v>921</v>
      </c>
      <c r="E225" s="1307">
        <v>56</v>
      </c>
      <c r="F225" s="1344">
        <v>0.27542499999999998</v>
      </c>
      <c r="G225" s="1307"/>
      <c r="H225" s="1307"/>
      <c r="I225" s="1310" t="s">
        <v>1133</v>
      </c>
      <c r="J225" s="1308" t="s">
        <v>5468</v>
      </c>
    </row>
    <row r="226" spans="1:10" ht="30">
      <c r="A226" s="1416" t="s">
        <v>5701</v>
      </c>
      <c r="B226" s="1424">
        <v>0.11</v>
      </c>
      <c r="C226" s="1425">
        <v>5.2829932400000006</v>
      </c>
      <c r="D226" s="1307" t="s">
        <v>921</v>
      </c>
      <c r="E226" s="1307">
        <v>56</v>
      </c>
      <c r="F226" s="1344">
        <v>9.4339160000000005E-2</v>
      </c>
      <c r="G226" s="1307"/>
      <c r="H226" s="1307"/>
      <c r="I226" s="1310" t="s">
        <v>1133</v>
      </c>
      <c r="J226" s="1308" t="s">
        <v>5468</v>
      </c>
    </row>
    <row r="227" spans="1:10" ht="30">
      <c r="A227" s="1416" t="s">
        <v>5702</v>
      </c>
      <c r="B227" s="1424">
        <v>0.11</v>
      </c>
      <c r="C227" s="1425">
        <v>14.85143324</v>
      </c>
      <c r="D227" s="1307" t="s">
        <v>921</v>
      </c>
      <c r="E227" s="1307">
        <v>56</v>
      </c>
      <c r="F227" s="1344">
        <v>0.26520415999999997</v>
      </c>
      <c r="G227" s="1307"/>
      <c r="H227" s="1307"/>
      <c r="I227" s="1310" t="s">
        <v>1133</v>
      </c>
      <c r="J227" s="1308" t="s">
        <v>5468</v>
      </c>
    </row>
    <row r="228" spans="1:10" ht="30">
      <c r="A228" s="1416" t="s">
        <v>5703</v>
      </c>
      <c r="B228" s="1424">
        <v>0.11</v>
      </c>
      <c r="C228" s="1425">
        <v>10.435460000000001</v>
      </c>
      <c r="D228" s="1307" t="s">
        <v>921</v>
      </c>
      <c r="E228" s="1307">
        <v>56</v>
      </c>
      <c r="F228" s="1344">
        <v>0.1863475</v>
      </c>
      <c r="G228" s="1307"/>
      <c r="H228" s="1307"/>
      <c r="I228" s="1310" t="s">
        <v>1133</v>
      </c>
      <c r="J228" s="1308" t="s">
        <v>5468</v>
      </c>
    </row>
    <row r="229" spans="1:10" ht="30">
      <c r="A229" s="1416" t="s">
        <v>5704</v>
      </c>
      <c r="B229" s="1424">
        <v>0.11</v>
      </c>
      <c r="C229" s="1425">
        <v>7.63513324</v>
      </c>
      <c r="D229" s="1307" t="s">
        <v>921</v>
      </c>
      <c r="E229" s="1307">
        <v>56</v>
      </c>
      <c r="F229" s="1344">
        <v>0.13634166</v>
      </c>
      <c r="G229" s="1307"/>
      <c r="H229" s="1307"/>
      <c r="I229" s="1310" t="s">
        <v>1133</v>
      </c>
      <c r="J229" s="1308" t="s">
        <v>5468</v>
      </c>
    </row>
    <row r="230" spans="1:10" ht="30">
      <c r="A230" s="1416" t="s">
        <v>5705</v>
      </c>
      <c r="B230" s="1424">
        <v>0.11</v>
      </c>
      <c r="C230" s="1425">
        <v>8.2261199999999999</v>
      </c>
      <c r="D230" s="1307" t="s">
        <v>921</v>
      </c>
      <c r="E230" s="1307">
        <v>56</v>
      </c>
      <c r="F230" s="1344">
        <v>0.146895</v>
      </c>
      <c r="G230" s="1307"/>
      <c r="H230" s="1307"/>
      <c r="I230" s="1310" t="s">
        <v>1133</v>
      </c>
      <c r="J230" s="1308" t="s">
        <v>5468</v>
      </c>
    </row>
    <row r="231" spans="1:10" ht="30">
      <c r="A231" s="1416" t="s">
        <v>5706</v>
      </c>
      <c r="B231" s="1424">
        <v>0.11</v>
      </c>
      <c r="C231" s="1425">
        <v>9.8848867599999988</v>
      </c>
      <c r="D231" s="1307" t="s">
        <v>921</v>
      </c>
      <c r="E231" s="1307">
        <v>56</v>
      </c>
      <c r="F231" s="1344">
        <v>0.17651582999999998</v>
      </c>
      <c r="G231" s="1307"/>
      <c r="H231" s="1307"/>
      <c r="I231" s="1310" t="s">
        <v>1133</v>
      </c>
      <c r="J231" s="1308" t="s">
        <v>5468</v>
      </c>
    </row>
    <row r="232" spans="1:10" ht="30">
      <c r="A232" s="1416" t="s">
        <v>5707</v>
      </c>
      <c r="B232" s="1424">
        <v>0.11</v>
      </c>
      <c r="C232" s="1425">
        <v>6.9298599999999997</v>
      </c>
      <c r="D232" s="1307" t="s">
        <v>921</v>
      </c>
      <c r="E232" s="1307">
        <v>56</v>
      </c>
      <c r="F232" s="1344">
        <v>0.12374750000000001</v>
      </c>
      <c r="G232" s="1307"/>
      <c r="H232" s="1307"/>
      <c r="I232" s="1310" t="s">
        <v>1133</v>
      </c>
      <c r="J232" s="1308" t="s">
        <v>5468</v>
      </c>
    </row>
    <row r="233" spans="1:10" ht="30">
      <c r="A233" s="1416" t="s">
        <v>5708</v>
      </c>
      <c r="B233" s="1424">
        <v>0.11</v>
      </c>
      <c r="C233" s="1425">
        <v>17.863533239999999</v>
      </c>
      <c r="D233" s="1307" t="s">
        <v>921</v>
      </c>
      <c r="E233" s="1307">
        <v>56</v>
      </c>
      <c r="F233" s="1344">
        <v>0.31899165999999995</v>
      </c>
      <c r="G233" s="1307"/>
      <c r="H233" s="1307"/>
      <c r="I233" s="1310" t="s">
        <v>1133</v>
      </c>
      <c r="J233" s="1308" t="s">
        <v>5468</v>
      </c>
    </row>
    <row r="234" spans="1:10" ht="30">
      <c r="A234" s="1416" t="s">
        <v>5709</v>
      </c>
      <c r="B234" s="1424">
        <v>0.11</v>
      </c>
      <c r="C234" s="1425">
        <v>92.307208250000002</v>
      </c>
      <c r="D234" s="1307" t="s">
        <v>921</v>
      </c>
      <c r="E234" s="1307">
        <v>50</v>
      </c>
      <c r="F234" s="1344">
        <v>1.8461441600000001</v>
      </c>
      <c r="G234" s="1307"/>
      <c r="H234" s="1307"/>
      <c r="I234" s="1310" t="s">
        <v>1133</v>
      </c>
      <c r="J234" s="1308" t="s">
        <v>5468</v>
      </c>
    </row>
    <row r="235" spans="1:10" ht="30">
      <c r="A235" s="1416" t="s">
        <v>5710</v>
      </c>
      <c r="B235" s="1424">
        <v>0.11</v>
      </c>
      <c r="C235" s="1425">
        <v>56.903375000000004</v>
      </c>
      <c r="D235" s="1307" t="s">
        <v>921</v>
      </c>
      <c r="E235" s="1307">
        <v>50</v>
      </c>
      <c r="F235" s="1344">
        <v>1.1380675</v>
      </c>
      <c r="G235" s="1307"/>
      <c r="H235" s="1307"/>
      <c r="I235" s="1310" t="s">
        <v>1133</v>
      </c>
      <c r="J235" s="1308" t="s">
        <v>5468</v>
      </c>
    </row>
    <row r="236" spans="1:10" ht="30">
      <c r="A236" s="1416" t="s">
        <v>5711</v>
      </c>
      <c r="B236" s="1424">
        <v>0.11</v>
      </c>
      <c r="C236" s="1425">
        <v>1.657875</v>
      </c>
      <c r="D236" s="1307" t="s">
        <v>921</v>
      </c>
      <c r="E236" s="1307">
        <v>50</v>
      </c>
      <c r="F236" s="1344">
        <v>3.3157499999999999E-2</v>
      </c>
      <c r="G236" s="1307"/>
      <c r="H236" s="1307"/>
      <c r="I236" s="1310" t="s">
        <v>1133</v>
      </c>
      <c r="J236" s="1308" t="s">
        <v>5468</v>
      </c>
    </row>
    <row r="237" spans="1:10" ht="30">
      <c r="A237" s="1416" t="s">
        <v>5712</v>
      </c>
      <c r="B237" s="1424">
        <v>0.11</v>
      </c>
      <c r="C237" s="1425">
        <v>43.759415000000004</v>
      </c>
      <c r="D237" s="1307" t="s">
        <v>921</v>
      </c>
      <c r="E237" s="1307">
        <v>59</v>
      </c>
      <c r="F237" s="1344">
        <v>0.74168500000000004</v>
      </c>
      <c r="G237" s="1307"/>
      <c r="H237" s="1307"/>
      <c r="I237" s="1310" t="s">
        <v>1133</v>
      </c>
      <c r="J237" s="1308" t="s">
        <v>5468</v>
      </c>
    </row>
    <row r="238" spans="1:10" ht="30">
      <c r="A238" s="1416" t="s">
        <v>5713</v>
      </c>
      <c r="B238" s="1424">
        <v>0.11</v>
      </c>
      <c r="C238" s="1425">
        <v>5.2663892599999995</v>
      </c>
      <c r="D238" s="1307" t="s">
        <v>921</v>
      </c>
      <c r="E238" s="1307">
        <v>59</v>
      </c>
      <c r="F238" s="1344">
        <v>8.9260839999999994E-2</v>
      </c>
      <c r="G238" s="1307"/>
      <c r="H238" s="1307"/>
      <c r="I238" s="1310" t="s">
        <v>1133</v>
      </c>
      <c r="J238" s="1308" t="s">
        <v>5468</v>
      </c>
    </row>
    <row r="239" spans="1:10" ht="30">
      <c r="A239" s="1416" t="s">
        <v>5714</v>
      </c>
      <c r="B239" s="1424">
        <v>0.11</v>
      </c>
      <c r="C239" s="1425">
        <v>14.552940000000001</v>
      </c>
      <c r="D239" s="1307" t="s">
        <v>921</v>
      </c>
      <c r="E239" s="1307">
        <v>59</v>
      </c>
      <c r="F239" s="1344">
        <v>0.24666000000000002</v>
      </c>
      <c r="G239" s="1307"/>
      <c r="H239" s="1307"/>
      <c r="I239" s="1310" t="s">
        <v>1133</v>
      </c>
      <c r="J239" s="1308" t="s">
        <v>5468</v>
      </c>
    </row>
    <row r="240" spans="1:10" ht="30">
      <c r="A240" s="1416" t="s">
        <v>5715</v>
      </c>
      <c r="B240" s="1424">
        <v>0.11</v>
      </c>
      <c r="C240" s="1425">
        <v>18.532932500000001</v>
      </c>
      <c r="D240" s="1307" t="s">
        <v>921</v>
      </c>
      <c r="E240" s="1307">
        <v>59</v>
      </c>
      <c r="F240" s="1344">
        <v>0.31411749999999999</v>
      </c>
      <c r="G240" s="1307"/>
      <c r="H240" s="1307"/>
      <c r="I240" s="1310" t="s">
        <v>1133</v>
      </c>
      <c r="J240" s="1308" t="s">
        <v>5468</v>
      </c>
    </row>
    <row r="241" spans="1:10" ht="30">
      <c r="A241" s="1416" t="s">
        <v>5716</v>
      </c>
      <c r="B241" s="1424">
        <v>0.11</v>
      </c>
      <c r="C241" s="1425">
        <v>11.041544689999998</v>
      </c>
      <c r="D241" s="1307" t="s">
        <v>921</v>
      </c>
      <c r="E241" s="1307">
        <v>59</v>
      </c>
      <c r="F241" s="1344">
        <v>0.18714482999999998</v>
      </c>
      <c r="G241" s="1307"/>
      <c r="H241" s="1307"/>
      <c r="I241" s="1310" t="s">
        <v>1133</v>
      </c>
      <c r="J241" s="1308" t="s">
        <v>5468</v>
      </c>
    </row>
    <row r="242" spans="1:10" ht="30">
      <c r="A242" s="1416" t="s">
        <v>5717</v>
      </c>
      <c r="B242" s="1424">
        <v>0.11</v>
      </c>
      <c r="C242" s="1425">
        <v>8.5763056100000004</v>
      </c>
      <c r="D242" s="1307" t="s">
        <v>921</v>
      </c>
      <c r="E242" s="1307">
        <v>59</v>
      </c>
      <c r="F242" s="1344">
        <v>0.14536110999999999</v>
      </c>
      <c r="G242" s="1307"/>
      <c r="H242" s="1307"/>
      <c r="I242" s="1310" t="s">
        <v>1133</v>
      </c>
      <c r="J242" s="1308" t="s">
        <v>5468</v>
      </c>
    </row>
    <row r="243" spans="1:10" ht="30">
      <c r="A243" s="1416" t="s">
        <v>5718</v>
      </c>
      <c r="B243" s="1424">
        <v>0.11</v>
      </c>
      <c r="C243" s="1425">
        <v>52.919118229999995</v>
      </c>
      <c r="D243" s="1307" t="s">
        <v>921</v>
      </c>
      <c r="E243" s="1307">
        <v>62</v>
      </c>
      <c r="F243" s="1344">
        <v>0.85353416000000004</v>
      </c>
      <c r="G243" s="1307"/>
      <c r="H243" s="1307"/>
      <c r="I243" s="1310" t="s">
        <v>1133</v>
      </c>
      <c r="J243" s="1308" t="s">
        <v>5468</v>
      </c>
    </row>
    <row r="244" spans="1:10" ht="30">
      <c r="A244" s="1416" t="s">
        <v>5719</v>
      </c>
      <c r="B244" s="1424">
        <v>0.11</v>
      </c>
      <c r="C244" s="1425">
        <v>24.007020000000001</v>
      </c>
      <c r="D244" s="1307" t="s">
        <v>921</v>
      </c>
      <c r="E244" s="1307">
        <v>62</v>
      </c>
      <c r="F244" s="1344">
        <v>0.38721</v>
      </c>
      <c r="G244" s="1307"/>
      <c r="H244" s="1307"/>
      <c r="I244" s="1310" t="s">
        <v>1133</v>
      </c>
      <c r="J244" s="1308" t="s">
        <v>5468</v>
      </c>
    </row>
    <row r="245" spans="1:10" ht="30">
      <c r="A245" s="1416" t="s">
        <v>5720</v>
      </c>
      <c r="B245" s="1424">
        <v>0.11</v>
      </c>
      <c r="C245" s="1425">
        <v>11.37756823</v>
      </c>
      <c r="D245" s="1307" t="s">
        <v>921</v>
      </c>
      <c r="E245" s="1307">
        <v>62</v>
      </c>
      <c r="F245" s="1344">
        <v>0.18350916</v>
      </c>
      <c r="G245" s="1307"/>
      <c r="H245" s="1307"/>
      <c r="I245" s="1310" t="s">
        <v>1133</v>
      </c>
      <c r="J245" s="1308" t="s">
        <v>5468</v>
      </c>
    </row>
    <row r="246" spans="1:10" ht="30">
      <c r="A246" s="1416" t="s">
        <v>5721</v>
      </c>
      <c r="B246" s="1424">
        <v>0.11</v>
      </c>
      <c r="C246" s="1425">
        <v>16.575986660000002</v>
      </c>
      <c r="D246" s="1307" t="s">
        <v>921</v>
      </c>
      <c r="E246" s="1307">
        <v>62</v>
      </c>
      <c r="F246" s="1344">
        <v>0.26735461999999999</v>
      </c>
      <c r="G246" s="1307"/>
      <c r="H246" s="1307"/>
      <c r="I246" s="1310" t="s">
        <v>1133</v>
      </c>
      <c r="J246" s="1308" t="s">
        <v>5468</v>
      </c>
    </row>
    <row r="247" spans="1:10" ht="30">
      <c r="A247" s="1416" t="s">
        <v>5722</v>
      </c>
      <c r="B247" s="1424">
        <v>0.11</v>
      </c>
      <c r="C247" s="1425">
        <v>10.38762534</v>
      </c>
      <c r="D247" s="1307" t="s">
        <v>921</v>
      </c>
      <c r="E247" s="1307">
        <v>62</v>
      </c>
      <c r="F247" s="1344">
        <v>0.16754233999999998</v>
      </c>
      <c r="G247" s="1307"/>
      <c r="H247" s="1307"/>
      <c r="I247" s="1310" t="s">
        <v>1133</v>
      </c>
      <c r="J247" s="1308" t="s">
        <v>5468</v>
      </c>
    </row>
    <row r="248" spans="1:10" ht="30">
      <c r="A248" s="1416" t="s">
        <v>5723</v>
      </c>
      <c r="B248" s="1424">
        <v>0.11</v>
      </c>
      <c r="C248" s="1425">
        <v>15.968381650000001</v>
      </c>
      <c r="D248" s="1307" t="s">
        <v>921</v>
      </c>
      <c r="E248" s="1307">
        <v>62</v>
      </c>
      <c r="F248" s="1344">
        <v>0.25755454999999999</v>
      </c>
      <c r="G248" s="1307"/>
      <c r="H248" s="1307"/>
      <c r="I248" s="1310" t="s">
        <v>1133</v>
      </c>
      <c r="J248" s="1308" t="s">
        <v>5468</v>
      </c>
    </row>
    <row r="249" spans="1:10" ht="30">
      <c r="A249" s="1416" t="s">
        <v>5724</v>
      </c>
      <c r="B249" s="1424">
        <v>0.11</v>
      </c>
      <c r="C249" s="1425">
        <v>51.875193230000001</v>
      </c>
      <c r="D249" s="1307" t="s">
        <v>921</v>
      </c>
      <c r="E249" s="1307">
        <v>62</v>
      </c>
      <c r="F249" s="1344">
        <v>0.83669665999999998</v>
      </c>
      <c r="G249" s="1307"/>
      <c r="H249" s="1307"/>
      <c r="I249" s="1310" t="s">
        <v>1133</v>
      </c>
      <c r="J249" s="1308" t="s">
        <v>5468</v>
      </c>
    </row>
    <row r="250" spans="1:10" ht="30">
      <c r="A250" s="1416" t="s">
        <v>5725</v>
      </c>
      <c r="B250" s="1424">
        <v>0.11</v>
      </c>
      <c r="C250" s="1425">
        <v>45.613555000000005</v>
      </c>
      <c r="D250" s="1307" t="s">
        <v>921</v>
      </c>
      <c r="E250" s="1307">
        <v>62</v>
      </c>
      <c r="F250" s="1344">
        <v>0.73570250000000004</v>
      </c>
      <c r="G250" s="1307"/>
      <c r="H250" s="1307"/>
      <c r="I250" s="1310" t="s">
        <v>1133</v>
      </c>
      <c r="J250" s="1308" t="s">
        <v>5468</v>
      </c>
    </row>
    <row r="251" spans="1:10" ht="30">
      <c r="A251" s="1416" t="s">
        <v>5726</v>
      </c>
      <c r="B251" s="1424">
        <v>0.11</v>
      </c>
      <c r="C251" s="1425">
        <v>13.168922409999999</v>
      </c>
      <c r="D251" s="1307" t="s">
        <v>921</v>
      </c>
      <c r="E251" s="1307">
        <v>51</v>
      </c>
      <c r="F251" s="1344">
        <v>0.25821417000000002</v>
      </c>
      <c r="G251" s="1307"/>
      <c r="H251" s="1307"/>
      <c r="I251" s="1310" t="s">
        <v>1133</v>
      </c>
      <c r="J251" s="1308" t="s">
        <v>5468</v>
      </c>
    </row>
    <row r="252" spans="1:10" ht="30">
      <c r="A252" s="1416" t="s">
        <v>5727</v>
      </c>
      <c r="B252" s="1424">
        <v>0.11</v>
      </c>
      <c r="C252" s="1425">
        <v>11.919664800000001</v>
      </c>
      <c r="D252" s="1307" t="s">
        <v>921</v>
      </c>
      <c r="E252" s="1307">
        <v>51</v>
      </c>
      <c r="F252" s="1344">
        <v>0.23371892</v>
      </c>
      <c r="G252" s="1307"/>
      <c r="H252" s="1307"/>
      <c r="I252" s="1310" t="s">
        <v>1133</v>
      </c>
      <c r="J252" s="1308" t="s">
        <v>5468</v>
      </c>
    </row>
    <row r="253" spans="1:10" ht="30">
      <c r="A253" s="1416" t="s">
        <v>5728</v>
      </c>
      <c r="B253" s="1424">
        <v>0.11</v>
      </c>
      <c r="C253" s="1425">
        <v>94.835509999999999</v>
      </c>
      <c r="D253" s="1307" t="s">
        <v>921</v>
      </c>
      <c r="E253" s="1307">
        <v>62</v>
      </c>
      <c r="F253" s="1344">
        <v>1.5296049999999999</v>
      </c>
      <c r="G253" s="1307"/>
      <c r="H253" s="1307"/>
      <c r="I253" s="1310" t="s">
        <v>1133</v>
      </c>
      <c r="J253" s="1308" t="s">
        <v>5468</v>
      </c>
    </row>
    <row r="254" spans="1:10" ht="30">
      <c r="A254" s="1416" t="s">
        <v>5729</v>
      </c>
      <c r="B254" s="1424">
        <v>0.11</v>
      </c>
      <c r="C254" s="1425">
        <v>8.6476567699999993</v>
      </c>
      <c r="D254" s="1307" t="s">
        <v>921</v>
      </c>
      <c r="E254" s="1307">
        <v>62</v>
      </c>
      <c r="F254" s="1344">
        <v>0.13947832999999998</v>
      </c>
      <c r="G254" s="1307"/>
      <c r="H254" s="1307"/>
      <c r="I254" s="1310" t="s">
        <v>1133</v>
      </c>
      <c r="J254" s="1308" t="s">
        <v>5468</v>
      </c>
    </row>
    <row r="255" spans="1:10" ht="30">
      <c r="A255" s="1416" t="s">
        <v>5730</v>
      </c>
      <c r="B255" s="1424">
        <v>0.11</v>
      </c>
      <c r="C255" s="1425">
        <v>37.562857690000001</v>
      </c>
      <c r="D255" s="1307" t="s">
        <v>921</v>
      </c>
      <c r="E255" s="1307">
        <v>63</v>
      </c>
      <c r="F255" s="1344">
        <v>0.59623583000000002</v>
      </c>
      <c r="G255" s="1307"/>
      <c r="H255" s="1307"/>
      <c r="I255" s="1310" t="s">
        <v>1133</v>
      </c>
      <c r="J255" s="1308" t="s">
        <v>5468</v>
      </c>
    </row>
    <row r="256" spans="1:10" ht="30">
      <c r="A256" s="1416" t="s">
        <v>5731</v>
      </c>
      <c r="B256" s="1424">
        <v>0.11</v>
      </c>
      <c r="C256" s="1425">
        <v>13.57471481</v>
      </c>
      <c r="D256" s="1307" t="s">
        <v>921</v>
      </c>
      <c r="E256" s="1307">
        <v>63</v>
      </c>
      <c r="F256" s="1344">
        <v>0.21547167000000003</v>
      </c>
      <c r="G256" s="1307"/>
      <c r="H256" s="1307"/>
      <c r="I256" s="1310" t="s">
        <v>1133</v>
      </c>
      <c r="J256" s="1308" t="s">
        <v>5468</v>
      </c>
    </row>
    <row r="257" spans="1:10" ht="30">
      <c r="A257" s="1416" t="s">
        <v>5732</v>
      </c>
      <c r="B257" s="1424">
        <v>0.11</v>
      </c>
      <c r="C257" s="1425">
        <v>52.703175190000003</v>
      </c>
      <c r="D257" s="1307" t="s">
        <v>921</v>
      </c>
      <c r="E257" s="1307">
        <v>63</v>
      </c>
      <c r="F257" s="1344">
        <v>0.83655832999999991</v>
      </c>
      <c r="G257" s="1307"/>
      <c r="H257" s="1307"/>
      <c r="I257" s="1310" t="s">
        <v>1133</v>
      </c>
      <c r="J257" s="1308" t="s">
        <v>5468</v>
      </c>
    </row>
    <row r="258" spans="1:10" ht="30">
      <c r="A258" s="1416" t="s">
        <v>5733</v>
      </c>
      <c r="B258" s="1424">
        <v>0.11</v>
      </c>
      <c r="C258" s="1425">
        <v>25.599583250000002</v>
      </c>
      <c r="D258" s="1307" t="s">
        <v>921</v>
      </c>
      <c r="E258" s="1307">
        <v>50</v>
      </c>
      <c r="F258" s="1344">
        <v>0.51199165999999996</v>
      </c>
      <c r="G258" s="1307"/>
      <c r="H258" s="1307"/>
      <c r="I258" s="1310" t="s">
        <v>1133</v>
      </c>
      <c r="J258" s="1308" t="s">
        <v>5468</v>
      </c>
    </row>
    <row r="259" spans="1:10" ht="30">
      <c r="A259" s="1416" t="s">
        <v>5734</v>
      </c>
      <c r="B259" s="1424">
        <v>0.11</v>
      </c>
      <c r="C259" s="1425">
        <v>29.184583249999996</v>
      </c>
      <c r="D259" s="1307" t="s">
        <v>921</v>
      </c>
      <c r="E259" s="1307">
        <v>50</v>
      </c>
      <c r="F259" s="1344">
        <v>0.58369166000000006</v>
      </c>
      <c r="G259" s="1307"/>
      <c r="H259" s="1307"/>
      <c r="I259" s="1310" t="s">
        <v>1133</v>
      </c>
      <c r="J259" s="1308" t="s">
        <v>5468</v>
      </c>
    </row>
    <row r="260" spans="1:10" ht="30">
      <c r="A260" s="1416" t="s">
        <v>5735</v>
      </c>
      <c r="B260" s="1424">
        <v>0.11</v>
      </c>
      <c r="C260" s="1425">
        <v>36.563458250000004</v>
      </c>
      <c r="D260" s="1307" t="s">
        <v>921</v>
      </c>
      <c r="E260" s="1307">
        <v>50</v>
      </c>
      <c r="F260" s="1344">
        <v>0.73126915999999997</v>
      </c>
      <c r="G260" s="1307"/>
      <c r="H260" s="1307"/>
      <c r="I260" s="1310" t="s">
        <v>1133</v>
      </c>
      <c r="J260" s="1308" t="s">
        <v>5468</v>
      </c>
    </row>
    <row r="261" spans="1:10" ht="30">
      <c r="A261" s="1416" t="s">
        <v>5736</v>
      </c>
      <c r="B261" s="1424">
        <v>0.11</v>
      </c>
      <c r="C261" s="1425">
        <v>100.58810981000001</v>
      </c>
      <c r="D261" s="1307" t="s">
        <v>921</v>
      </c>
      <c r="E261" s="1307">
        <v>63</v>
      </c>
      <c r="F261" s="1344">
        <v>1.5966366700000001</v>
      </c>
      <c r="G261" s="1307"/>
      <c r="H261" s="1307"/>
      <c r="I261" s="1310" t="s">
        <v>1133</v>
      </c>
      <c r="J261" s="1308" t="s">
        <v>5468</v>
      </c>
    </row>
    <row r="262" spans="1:10" ht="30">
      <c r="A262" s="1416" t="s">
        <v>5737</v>
      </c>
      <c r="B262" s="1424">
        <v>0.11</v>
      </c>
      <c r="C262" s="1425">
        <v>8.7467624999999991</v>
      </c>
      <c r="D262" s="1307" t="s">
        <v>921</v>
      </c>
      <c r="E262" s="1307">
        <v>63</v>
      </c>
      <c r="F262" s="1344">
        <v>0.1388375</v>
      </c>
      <c r="G262" s="1307"/>
      <c r="H262" s="1307"/>
      <c r="I262" s="1310" t="s">
        <v>1133</v>
      </c>
      <c r="J262" s="1308" t="s">
        <v>5468</v>
      </c>
    </row>
    <row r="263" spans="1:10" ht="30">
      <c r="A263" s="1416" t="s">
        <v>5738</v>
      </c>
      <c r="B263" s="1424">
        <v>0.11</v>
      </c>
      <c r="C263" s="1425">
        <v>17.849924080000001</v>
      </c>
      <c r="D263" s="1307" t="s">
        <v>921</v>
      </c>
      <c r="E263" s="1307">
        <v>49</v>
      </c>
      <c r="F263" s="1344">
        <v>0.36428417000000002</v>
      </c>
      <c r="G263" s="1307"/>
      <c r="H263" s="1307"/>
      <c r="I263" s="1310" t="s">
        <v>1133</v>
      </c>
      <c r="J263" s="1308" t="s">
        <v>5468</v>
      </c>
    </row>
    <row r="264" spans="1:10" ht="30">
      <c r="A264" s="1416" t="s">
        <v>5739</v>
      </c>
      <c r="B264" s="1424">
        <v>0.11</v>
      </c>
      <c r="C264" s="1425">
        <v>4.3120889800000004</v>
      </c>
      <c r="D264" s="1307" t="s">
        <v>921</v>
      </c>
      <c r="E264" s="1307">
        <v>49</v>
      </c>
      <c r="F264" s="1344">
        <v>8.8001820000000008E-2</v>
      </c>
      <c r="G264" s="1307"/>
      <c r="H264" s="1307"/>
      <c r="I264" s="1310" t="s">
        <v>1133</v>
      </c>
      <c r="J264" s="1308" t="s">
        <v>5468</v>
      </c>
    </row>
    <row r="265" spans="1:10" ht="30">
      <c r="A265" s="1416" t="s">
        <v>5740</v>
      </c>
      <c r="B265" s="1424">
        <v>0.11</v>
      </c>
      <c r="C265" s="1425">
        <v>36.333833249999998</v>
      </c>
      <c r="D265" s="1307" t="s">
        <v>921</v>
      </c>
      <c r="E265" s="1307">
        <v>50</v>
      </c>
      <c r="F265" s="1344">
        <v>0.72667666000000009</v>
      </c>
      <c r="G265" s="1307"/>
      <c r="H265" s="1307"/>
      <c r="I265" s="1310" t="s">
        <v>1133</v>
      </c>
      <c r="J265" s="1308" t="s">
        <v>5468</v>
      </c>
    </row>
    <row r="266" spans="1:10" ht="30">
      <c r="A266" s="1416" t="s">
        <v>5741</v>
      </c>
      <c r="B266" s="1424">
        <v>0.11</v>
      </c>
      <c r="C266" s="1425">
        <v>53.441508750000004</v>
      </c>
      <c r="D266" s="1307" t="s">
        <v>921</v>
      </c>
      <c r="E266" s="1307">
        <v>50</v>
      </c>
      <c r="F266" s="1344">
        <v>1.0688301699999998</v>
      </c>
      <c r="G266" s="1307"/>
      <c r="H266" s="1307"/>
      <c r="I266" s="1310" t="s">
        <v>1133</v>
      </c>
      <c r="J266" s="1308" t="s">
        <v>5468</v>
      </c>
    </row>
    <row r="267" spans="1:10" ht="30">
      <c r="A267" s="1416" t="s">
        <v>5742</v>
      </c>
      <c r="B267" s="1424">
        <v>0.11</v>
      </c>
      <c r="C267" s="1425">
        <v>8.0052934100000002</v>
      </c>
      <c r="D267" s="1307" t="s">
        <v>921</v>
      </c>
      <c r="E267" s="1307">
        <v>49</v>
      </c>
      <c r="F267" s="1344">
        <v>0.16337333999999998</v>
      </c>
      <c r="G267" s="1307"/>
      <c r="H267" s="1307"/>
      <c r="I267" s="1310" t="s">
        <v>1133</v>
      </c>
      <c r="J267" s="1308" t="s">
        <v>5468</v>
      </c>
    </row>
    <row r="268" spans="1:10" ht="30">
      <c r="A268" s="1416" t="s">
        <v>5743</v>
      </c>
      <c r="B268" s="1427">
        <v>11.5</v>
      </c>
      <c r="C268" s="1425">
        <v>56.245000000000005</v>
      </c>
      <c r="D268" s="1307" t="s">
        <v>921</v>
      </c>
      <c r="E268" s="1307">
        <v>120</v>
      </c>
      <c r="F268" s="1344">
        <v>0</v>
      </c>
      <c r="G268" s="1307"/>
      <c r="H268" s="1307"/>
      <c r="I268" s="1310" t="s">
        <v>1133</v>
      </c>
      <c r="J268" s="1308" t="s">
        <v>5468</v>
      </c>
    </row>
    <row r="269" spans="1:10" ht="30">
      <c r="A269" s="1416" t="s">
        <v>5744</v>
      </c>
      <c r="B269" s="1427">
        <v>11.5</v>
      </c>
      <c r="C269" s="1425">
        <v>50.844000000000001</v>
      </c>
      <c r="D269" s="1307" t="s">
        <v>921</v>
      </c>
      <c r="E269" s="1307">
        <v>120</v>
      </c>
      <c r="F269" s="1344">
        <v>0</v>
      </c>
      <c r="G269" s="1307"/>
      <c r="H269" s="1307"/>
      <c r="I269" s="1310" t="s">
        <v>1133</v>
      </c>
      <c r="J269" s="1308" t="s">
        <v>5468</v>
      </c>
    </row>
    <row r="270" spans="1:10" ht="30">
      <c r="A270" s="1416" t="s">
        <v>5745</v>
      </c>
      <c r="B270" s="1427">
        <v>10.25</v>
      </c>
      <c r="C270" s="1425">
        <v>225.62899999999999</v>
      </c>
      <c r="D270" s="1307" t="s">
        <v>921</v>
      </c>
      <c r="E270" s="1307">
        <v>120</v>
      </c>
      <c r="F270" s="1344">
        <v>0</v>
      </c>
      <c r="G270" s="1307"/>
      <c r="H270" s="1307"/>
      <c r="I270" s="1310" t="s">
        <v>1133</v>
      </c>
      <c r="J270" s="1308" t="s">
        <v>5468</v>
      </c>
    </row>
    <row r="271" spans="1:10" ht="30">
      <c r="A271" s="1416" t="s">
        <v>5746</v>
      </c>
      <c r="B271" s="1427">
        <v>11.25</v>
      </c>
      <c r="C271" s="1425">
        <v>194.43</v>
      </c>
      <c r="D271" s="1307" t="s">
        <v>921</v>
      </c>
      <c r="E271" s="1307">
        <v>120</v>
      </c>
      <c r="F271" s="1344">
        <v>0</v>
      </c>
      <c r="G271" s="1307"/>
      <c r="H271" s="1307"/>
      <c r="I271" s="1310" t="s">
        <v>1133</v>
      </c>
      <c r="J271" s="1308" t="s">
        <v>5468</v>
      </c>
    </row>
    <row r="272" spans="1:10" ht="30">
      <c r="A272" s="1416" t="s">
        <v>5747</v>
      </c>
      <c r="B272" s="1424">
        <v>0.11</v>
      </c>
      <c r="C272" s="1425">
        <v>17.946449999999999</v>
      </c>
      <c r="D272" s="1307" t="s">
        <v>921</v>
      </c>
      <c r="E272" s="1307">
        <v>114</v>
      </c>
      <c r="F272" s="1344">
        <v>0.15742499999999998</v>
      </c>
      <c r="G272" s="1307"/>
      <c r="H272" s="1307"/>
      <c r="I272" s="1310" t="s">
        <v>1133</v>
      </c>
      <c r="J272" s="1308" t="s">
        <v>5468</v>
      </c>
    </row>
    <row r="273" spans="1:10" ht="30">
      <c r="A273" s="1416" t="s">
        <v>5748</v>
      </c>
      <c r="B273" s="1424">
        <v>0.11</v>
      </c>
      <c r="C273" s="1425">
        <v>20.143989980000001</v>
      </c>
      <c r="D273" s="1307" t="s">
        <v>921</v>
      </c>
      <c r="E273" s="1307">
        <v>114</v>
      </c>
      <c r="F273" s="1344">
        <v>0.17670167000000001</v>
      </c>
      <c r="G273" s="1307"/>
      <c r="H273" s="1307"/>
      <c r="I273" s="1310" t="s">
        <v>1133</v>
      </c>
      <c r="J273" s="1308" t="s">
        <v>5468</v>
      </c>
    </row>
    <row r="274" spans="1:10" ht="30">
      <c r="A274" s="1416" t="s">
        <v>5749</v>
      </c>
      <c r="B274" s="1427">
        <v>11.25</v>
      </c>
      <c r="C274" s="1425">
        <v>29.007299999999997</v>
      </c>
      <c r="D274" s="1307" t="s">
        <v>921</v>
      </c>
      <c r="E274" s="1307">
        <v>114</v>
      </c>
      <c r="F274" s="1344">
        <v>0.25445000000000001</v>
      </c>
      <c r="G274" s="1307"/>
      <c r="H274" s="1307"/>
      <c r="I274" s="1310" t="s">
        <v>1133</v>
      </c>
      <c r="J274" s="1308" t="s">
        <v>5468</v>
      </c>
    </row>
    <row r="275" spans="1:10" ht="30">
      <c r="A275" s="1416" t="s">
        <v>5750</v>
      </c>
      <c r="B275" s="1427">
        <v>11.25</v>
      </c>
      <c r="C275" s="1425">
        <v>15.141882349999999</v>
      </c>
      <c r="D275" s="1307" t="s">
        <v>921</v>
      </c>
      <c r="E275" s="1307">
        <v>114</v>
      </c>
      <c r="F275" s="1344">
        <v>0.13282353</v>
      </c>
      <c r="G275" s="1307"/>
      <c r="H275" s="1307"/>
      <c r="I275" s="1310" t="s">
        <v>1133</v>
      </c>
      <c r="J275" s="1308" t="s">
        <v>5468</v>
      </c>
    </row>
    <row r="276" spans="1:10" ht="30">
      <c r="A276" s="1416" t="s">
        <v>5751</v>
      </c>
      <c r="B276" s="1427">
        <v>11.25</v>
      </c>
      <c r="C276" s="1425">
        <v>24.021333600000002</v>
      </c>
      <c r="D276" s="1307" t="s">
        <v>921</v>
      </c>
      <c r="E276" s="1307">
        <v>114</v>
      </c>
      <c r="F276" s="1344">
        <v>0.21071345</v>
      </c>
      <c r="G276" s="1307"/>
      <c r="H276" s="1307"/>
      <c r="I276" s="1310" t="s">
        <v>1133</v>
      </c>
      <c r="J276" s="1308" t="s">
        <v>5468</v>
      </c>
    </row>
    <row r="277" spans="1:10" ht="30">
      <c r="A277" s="1416" t="s">
        <v>5752</v>
      </c>
      <c r="B277" s="1424">
        <v>0.11</v>
      </c>
      <c r="C277" s="1425">
        <v>183.35499999999999</v>
      </c>
      <c r="D277" s="1307" t="s">
        <v>921</v>
      </c>
      <c r="E277" s="1307">
        <v>120</v>
      </c>
      <c r="F277" s="1344">
        <v>0</v>
      </c>
      <c r="G277" s="1307"/>
      <c r="H277" s="1307"/>
      <c r="I277" s="1310" t="s">
        <v>1133</v>
      </c>
      <c r="J277" s="1308" t="s">
        <v>5468</v>
      </c>
    </row>
    <row r="278" spans="1:10" ht="30">
      <c r="A278" s="1416" t="s">
        <v>5753</v>
      </c>
      <c r="B278" s="1427">
        <v>11.5</v>
      </c>
      <c r="C278" s="1425">
        <v>91.519841010000007</v>
      </c>
      <c r="D278" s="1307" t="s">
        <v>921</v>
      </c>
      <c r="E278" s="1307">
        <v>120</v>
      </c>
      <c r="F278" s="1344">
        <v>0</v>
      </c>
      <c r="G278" s="1307"/>
      <c r="H278" s="1307"/>
      <c r="I278" s="1310" t="s">
        <v>1133</v>
      </c>
      <c r="J278" s="1308" t="s">
        <v>5468</v>
      </c>
    </row>
    <row r="279" spans="1:10" ht="30">
      <c r="A279" s="1416" t="s">
        <v>5754</v>
      </c>
      <c r="B279" s="1424">
        <v>0.11</v>
      </c>
      <c r="C279" s="1425">
        <v>69.391999999999996</v>
      </c>
      <c r="D279" s="1307" t="s">
        <v>921</v>
      </c>
      <c r="E279" s="1307">
        <v>120</v>
      </c>
      <c r="F279" s="1344">
        <v>0</v>
      </c>
      <c r="G279" s="1307"/>
      <c r="H279" s="1307"/>
      <c r="I279" s="1310" t="s">
        <v>1133</v>
      </c>
      <c r="J279" s="1308" t="s">
        <v>5468</v>
      </c>
    </row>
    <row r="280" spans="1:10" ht="30">
      <c r="A280" s="1416" t="s">
        <v>5755</v>
      </c>
      <c r="B280" s="1427">
        <v>11.5</v>
      </c>
      <c r="C280" s="1425">
        <v>120.18299999999999</v>
      </c>
      <c r="D280" s="1307" t="s">
        <v>921</v>
      </c>
      <c r="E280" s="1307">
        <v>120</v>
      </c>
      <c r="F280" s="1344">
        <v>0</v>
      </c>
      <c r="G280" s="1307"/>
      <c r="H280" s="1307"/>
      <c r="I280" s="1310" t="s">
        <v>1133</v>
      </c>
      <c r="J280" s="1308" t="s">
        <v>5468</v>
      </c>
    </row>
    <row r="281" spans="1:10" ht="30">
      <c r="A281" s="1416" t="s">
        <v>5756</v>
      </c>
      <c r="B281" s="1427">
        <v>10.25</v>
      </c>
      <c r="C281" s="1425">
        <v>271.995</v>
      </c>
      <c r="D281" s="1307" t="s">
        <v>921</v>
      </c>
      <c r="E281" s="1307">
        <v>120</v>
      </c>
      <c r="F281" s="1344">
        <v>0</v>
      </c>
      <c r="G281" s="1307"/>
      <c r="H281" s="1307"/>
      <c r="I281" s="1310" t="s">
        <v>1133</v>
      </c>
      <c r="J281" s="1308" t="s">
        <v>5468</v>
      </c>
    </row>
    <row r="282" spans="1:10" ht="30">
      <c r="A282" s="1416" t="s">
        <v>5757</v>
      </c>
      <c r="B282" s="1424">
        <v>0.11</v>
      </c>
      <c r="C282" s="1425">
        <v>281.59000000000003</v>
      </c>
      <c r="D282" s="1307" t="s">
        <v>921</v>
      </c>
      <c r="E282" s="1307">
        <v>120</v>
      </c>
      <c r="F282" s="1344">
        <v>0</v>
      </c>
      <c r="G282" s="1307"/>
      <c r="H282" s="1307"/>
      <c r="I282" s="1310" t="s">
        <v>1133</v>
      </c>
      <c r="J282" s="1308" t="s">
        <v>5468</v>
      </c>
    </row>
    <row r="283" spans="1:10" ht="30">
      <c r="A283" s="1416" t="s">
        <v>5758</v>
      </c>
      <c r="B283" s="1424">
        <v>0.11</v>
      </c>
      <c r="C283" s="1425">
        <v>28.130437569999998</v>
      </c>
      <c r="D283" s="1307" t="s">
        <v>921</v>
      </c>
      <c r="E283" s="1307">
        <v>99</v>
      </c>
      <c r="F283" s="1344">
        <v>0.28414583000000004</v>
      </c>
      <c r="G283" s="1307"/>
      <c r="H283" s="1307"/>
      <c r="I283" s="1310" t="s">
        <v>1133</v>
      </c>
      <c r="J283" s="1308" t="s">
        <v>5468</v>
      </c>
    </row>
    <row r="284" spans="1:10" ht="30">
      <c r="A284" s="1416" t="s">
        <v>5759</v>
      </c>
      <c r="B284" s="1424">
        <v>0.11</v>
      </c>
      <c r="C284" s="1425">
        <v>5.6215500699999996</v>
      </c>
      <c r="D284" s="1307" t="s">
        <v>921</v>
      </c>
      <c r="E284" s="1307">
        <v>99</v>
      </c>
      <c r="F284" s="1344">
        <v>5.678333E-2</v>
      </c>
      <c r="G284" s="1307"/>
      <c r="H284" s="1307"/>
      <c r="I284" s="1310" t="s">
        <v>1133</v>
      </c>
      <c r="J284" s="1308" t="s">
        <v>5468</v>
      </c>
    </row>
    <row r="285" spans="1:10" ht="30">
      <c r="A285" s="1416" t="s">
        <v>5760</v>
      </c>
      <c r="B285" s="1424">
        <v>0.11</v>
      </c>
      <c r="C285" s="1425">
        <v>18.50499743</v>
      </c>
      <c r="D285" s="1307" t="s">
        <v>921</v>
      </c>
      <c r="E285" s="1307">
        <v>99</v>
      </c>
      <c r="F285" s="1344">
        <v>0.18691917000000002</v>
      </c>
      <c r="G285" s="1307"/>
      <c r="H285" s="1307"/>
      <c r="I285" s="1310" t="s">
        <v>1133</v>
      </c>
      <c r="J285" s="1308" t="s">
        <v>5468</v>
      </c>
    </row>
    <row r="286" spans="1:10" ht="30">
      <c r="A286" s="1416" t="s">
        <v>5761</v>
      </c>
      <c r="B286" s="1424">
        <v>0.11</v>
      </c>
      <c r="C286" s="1425">
        <v>6.1759500700000007</v>
      </c>
      <c r="D286" s="1307" t="s">
        <v>921</v>
      </c>
      <c r="E286" s="1307">
        <v>99</v>
      </c>
      <c r="F286" s="1344">
        <v>6.2383330000000001E-2</v>
      </c>
      <c r="G286" s="1307"/>
      <c r="H286" s="1307"/>
      <c r="I286" s="1310" t="s">
        <v>1133</v>
      </c>
      <c r="J286" s="1308" t="s">
        <v>5468</v>
      </c>
    </row>
    <row r="287" spans="1:10" ht="30">
      <c r="A287" s="1416" t="s">
        <v>5762</v>
      </c>
      <c r="B287" s="1424">
        <v>0.11</v>
      </c>
      <c r="C287" s="1425">
        <v>23.564392430000002</v>
      </c>
      <c r="D287" s="1307" t="s">
        <v>921</v>
      </c>
      <c r="E287" s="1307">
        <v>99</v>
      </c>
      <c r="F287" s="1344">
        <v>0.23802417000000001</v>
      </c>
      <c r="G287" s="1307"/>
      <c r="H287" s="1307"/>
      <c r="I287" s="1310" t="s">
        <v>1133</v>
      </c>
      <c r="J287" s="1308" t="s">
        <v>5468</v>
      </c>
    </row>
    <row r="288" spans="1:10" ht="30">
      <c r="A288" s="1416" t="s">
        <v>5763</v>
      </c>
      <c r="B288" s="1424">
        <v>0.11</v>
      </c>
      <c r="C288" s="1425">
        <v>5.3030999300000001</v>
      </c>
      <c r="D288" s="1307" t="s">
        <v>921</v>
      </c>
      <c r="E288" s="1307">
        <v>99</v>
      </c>
      <c r="F288" s="1344">
        <v>5.3566669999999997E-2</v>
      </c>
      <c r="G288" s="1307"/>
      <c r="H288" s="1307"/>
      <c r="I288" s="1310" t="s">
        <v>1133</v>
      </c>
      <c r="J288" s="1308" t="s">
        <v>5468</v>
      </c>
    </row>
    <row r="289" spans="1:10" ht="30">
      <c r="A289" s="1416" t="s">
        <v>5764</v>
      </c>
      <c r="B289" s="1424">
        <v>0.11</v>
      </c>
      <c r="C289" s="1425">
        <v>22.934422570000002</v>
      </c>
      <c r="D289" s="1307" t="s">
        <v>921</v>
      </c>
      <c r="E289" s="1307">
        <v>99</v>
      </c>
      <c r="F289" s="1344">
        <v>0.23166082999999998</v>
      </c>
      <c r="G289" s="1307"/>
      <c r="H289" s="1307"/>
      <c r="I289" s="1310" t="s">
        <v>1133</v>
      </c>
      <c r="J289" s="1308" t="s">
        <v>5468</v>
      </c>
    </row>
    <row r="290" spans="1:10" ht="30">
      <c r="A290" s="1416" t="s">
        <v>5765</v>
      </c>
      <c r="B290" s="1424">
        <v>0.11</v>
      </c>
      <c r="C290" s="1425">
        <v>5.2568999999999999</v>
      </c>
      <c r="D290" s="1307" t="s">
        <v>921</v>
      </c>
      <c r="E290" s="1307">
        <v>99</v>
      </c>
      <c r="F290" s="1344">
        <v>5.3100000000000001E-2</v>
      </c>
      <c r="G290" s="1307"/>
      <c r="H290" s="1307"/>
      <c r="I290" s="1310" t="s">
        <v>1133</v>
      </c>
      <c r="J290" s="1308" t="s">
        <v>5468</v>
      </c>
    </row>
    <row r="291" spans="1:10" ht="30">
      <c r="A291" s="1416" t="s">
        <v>5766</v>
      </c>
      <c r="B291" s="1424">
        <v>0.11</v>
      </c>
      <c r="C291" s="1425">
        <v>115.44884999999999</v>
      </c>
      <c r="D291" s="1307" t="s">
        <v>921</v>
      </c>
      <c r="E291" s="1307">
        <v>99</v>
      </c>
      <c r="F291" s="1344">
        <v>1.16615</v>
      </c>
      <c r="G291" s="1307"/>
      <c r="H291" s="1307"/>
      <c r="I291" s="1310" t="s">
        <v>1133</v>
      </c>
      <c r="J291" s="1308" t="s">
        <v>5468</v>
      </c>
    </row>
    <row r="292" spans="1:10" ht="30">
      <c r="A292" s="1416" t="s">
        <v>5767</v>
      </c>
      <c r="B292" s="1424">
        <v>0.11</v>
      </c>
      <c r="C292" s="1425">
        <v>26.877674930000001</v>
      </c>
      <c r="D292" s="1307" t="s">
        <v>921</v>
      </c>
      <c r="E292" s="1307">
        <v>99</v>
      </c>
      <c r="F292" s="1344">
        <v>0.27149166999999996</v>
      </c>
      <c r="G292" s="1307"/>
      <c r="H292" s="1307"/>
      <c r="I292" s="1310" t="s">
        <v>1133</v>
      </c>
      <c r="J292" s="1308" t="s">
        <v>5468</v>
      </c>
    </row>
    <row r="293" spans="1:10" ht="30">
      <c r="A293" s="1416" t="s">
        <v>5768</v>
      </c>
      <c r="B293" s="1427">
        <v>11.25</v>
      </c>
      <c r="C293" s="1425">
        <v>110.506</v>
      </c>
      <c r="D293" s="1307" t="s">
        <v>921</v>
      </c>
      <c r="E293" s="1307">
        <v>120</v>
      </c>
      <c r="F293" s="1344">
        <v>0</v>
      </c>
      <c r="G293" s="1307"/>
      <c r="H293" s="1307"/>
      <c r="I293" s="1310" t="s">
        <v>1133</v>
      </c>
      <c r="J293" s="1308" t="s">
        <v>5468</v>
      </c>
    </row>
    <row r="294" spans="1:10" ht="30">
      <c r="A294" s="1416" t="s">
        <v>5769</v>
      </c>
      <c r="B294" s="1424">
        <v>0.11</v>
      </c>
      <c r="C294" s="1425">
        <v>201.48</v>
      </c>
      <c r="D294" s="1307" t="s">
        <v>921</v>
      </c>
      <c r="E294" s="1307">
        <v>120</v>
      </c>
      <c r="F294" s="1344">
        <v>0</v>
      </c>
      <c r="G294" s="1307"/>
      <c r="H294" s="1307"/>
      <c r="I294" s="1310" t="s">
        <v>1133</v>
      </c>
      <c r="J294" s="1308" t="s">
        <v>5468</v>
      </c>
    </row>
    <row r="295" spans="1:10" ht="30">
      <c r="A295" s="1416" t="s">
        <v>5770</v>
      </c>
      <c r="B295" s="1427">
        <v>11.5</v>
      </c>
      <c r="C295" s="1425">
        <v>73.240709879999997</v>
      </c>
      <c r="D295" s="1307" t="s">
        <v>921</v>
      </c>
      <c r="E295" s="1307">
        <v>120</v>
      </c>
      <c r="F295" s="1344">
        <v>0</v>
      </c>
      <c r="G295" s="1307"/>
      <c r="H295" s="1307"/>
      <c r="I295" s="1310" t="s">
        <v>1133</v>
      </c>
      <c r="J295" s="1308" t="s">
        <v>5468</v>
      </c>
    </row>
    <row r="296" spans="1:10" ht="30">
      <c r="A296" s="1416" t="s">
        <v>5771</v>
      </c>
      <c r="B296" s="1424">
        <v>0.11</v>
      </c>
      <c r="C296" s="1425">
        <v>22.432941730000003</v>
      </c>
      <c r="D296" s="1307" t="s">
        <v>921</v>
      </c>
      <c r="E296" s="1307">
        <v>101</v>
      </c>
      <c r="F296" s="1344">
        <v>0.22210833000000002</v>
      </c>
      <c r="G296" s="1307"/>
      <c r="H296" s="1307"/>
      <c r="I296" s="1310" t="s">
        <v>1133</v>
      </c>
      <c r="J296" s="1308" t="s">
        <v>5468</v>
      </c>
    </row>
    <row r="297" spans="1:10" ht="30">
      <c r="A297" s="1416" t="s">
        <v>5772</v>
      </c>
      <c r="B297" s="1427">
        <v>11.25</v>
      </c>
      <c r="C297" s="1425">
        <v>80.570056730000005</v>
      </c>
      <c r="D297" s="1307" t="s">
        <v>921</v>
      </c>
      <c r="E297" s="1307">
        <v>101</v>
      </c>
      <c r="F297" s="1344">
        <v>0.79772332999999995</v>
      </c>
      <c r="G297" s="1307"/>
      <c r="H297" s="1307"/>
      <c r="I297" s="1310" t="s">
        <v>1133</v>
      </c>
      <c r="J297" s="1308" t="s">
        <v>5468</v>
      </c>
    </row>
    <row r="298" spans="1:10" ht="30">
      <c r="A298" s="1416" t="s">
        <v>5773</v>
      </c>
      <c r="B298" s="1427">
        <v>11.25</v>
      </c>
      <c r="C298" s="1425">
        <v>57.956325000000007</v>
      </c>
      <c r="D298" s="1307" t="s">
        <v>921</v>
      </c>
      <c r="E298" s="1307">
        <v>101</v>
      </c>
      <c r="F298" s="1344">
        <v>0.57382500000000003</v>
      </c>
      <c r="G298" s="1307"/>
      <c r="H298" s="1307"/>
      <c r="I298" s="1310" t="s">
        <v>1133</v>
      </c>
      <c r="J298" s="1308" t="s">
        <v>5468</v>
      </c>
    </row>
    <row r="299" spans="1:10" ht="30">
      <c r="A299" s="1416" t="s">
        <v>5774</v>
      </c>
      <c r="B299" s="1424">
        <v>0.11</v>
      </c>
      <c r="C299" s="1425">
        <v>139.31822172999998</v>
      </c>
      <c r="D299" s="1307" t="s">
        <v>921</v>
      </c>
      <c r="E299" s="1307">
        <v>101</v>
      </c>
      <c r="F299" s="1344">
        <v>1.3793883300000001</v>
      </c>
      <c r="G299" s="1307"/>
      <c r="H299" s="1307"/>
      <c r="I299" s="1310" t="s">
        <v>1133</v>
      </c>
      <c r="J299" s="1308" t="s">
        <v>5468</v>
      </c>
    </row>
    <row r="300" spans="1:10" ht="30">
      <c r="A300" s="1416" t="s">
        <v>5775</v>
      </c>
      <c r="B300" s="1424">
        <v>0.11</v>
      </c>
      <c r="C300" s="1425">
        <v>18.000724999999999</v>
      </c>
      <c r="D300" s="1307" t="s">
        <v>921</v>
      </c>
      <c r="E300" s="1307">
        <v>101</v>
      </c>
      <c r="F300" s="1344">
        <v>0.17822499999999999</v>
      </c>
      <c r="G300" s="1307"/>
      <c r="H300" s="1307"/>
      <c r="I300" s="1310" t="s">
        <v>1133</v>
      </c>
      <c r="J300" s="1308" t="s">
        <v>5468</v>
      </c>
    </row>
    <row r="301" spans="1:10" ht="30">
      <c r="A301" s="1416" t="s">
        <v>5776</v>
      </c>
      <c r="B301" s="1427">
        <v>11.25</v>
      </c>
      <c r="C301" s="1425">
        <v>57.968444999999996</v>
      </c>
      <c r="D301" s="1307" t="s">
        <v>921</v>
      </c>
      <c r="E301" s="1307">
        <v>101</v>
      </c>
      <c r="F301" s="1344">
        <v>0.57394499999999993</v>
      </c>
      <c r="G301" s="1307"/>
      <c r="H301" s="1307"/>
      <c r="I301" s="1310" t="s">
        <v>1133</v>
      </c>
      <c r="J301" s="1308" t="s">
        <v>5468</v>
      </c>
    </row>
    <row r="302" spans="1:10" ht="30">
      <c r="A302" s="1416" t="s">
        <v>5777</v>
      </c>
      <c r="B302" s="1427">
        <v>11.25</v>
      </c>
      <c r="C302" s="1425">
        <v>55.238583270000007</v>
      </c>
      <c r="D302" s="1307" t="s">
        <v>921</v>
      </c>
      <c r="E302" s="1307">
        <v>101</v>
      </c>
      <c r="F302" s="1344">
        <v>0.5469166700000001</v>
      </c>
      <c r="G302" s="1307"/>
      <c r="H302" s="1307"/>
      <c r="I302" s="1310" t="s">
        <v>1133</v>
      </c>
      <c r="J302" s="1308" t="s">
        <v>5468</v>
      </c>
    </row>
    <row r="303" spans="1:10" ht="30">
      <c r="A303" s="1416" t="s">
        <v>5778</v>
      </c>
      <c r="B303" s="1424">
        <v>0.11</v>
      </c>
      <c r="C303" s="1425">
        <v>121.94655827</v>
      </c>
      <c r="D303" s="1307" t="s">
        <v>921</v>
      </c>
      <c r="E303" s="1307">
        <v>101</v>
      </c>
      <c r="F303" s="1344">
        <v>1.20739167</v>
      </c>
      <c r="G303" s="1307"/>
      <c r="H303" s="1307"/>
      <c r="I303" s="1310" t="s">
        <v>1133</v>
      </c>
      <c r="J303" s="1308" t="s">
        <v>5468</v>
      </c>
    </row>
    <row r="304" spans="1:10" ht="30">
      <c r="A304" s="1416" t="s">
        <v>5779</v>
      </c>
      <c r="B304" s="1424">
        <v>0.11</v>
      </c>
      <c r="C304" s="1425">
        <v>22.629891730000001</v>
      </c>
      <c r="D304" s="1307" t="s">
        <v>921</v>
      </c>
      <c r="E304" s="1307">
        <v>101</v>
      </c>
      <c r="F304" s="1344">
        <v>0.22405833</v>
      </c>
      <c r="G304" s="1307"/>
      <c r="H304" s="1307"/>
      <c r="I304" s="1310" t="s">
        <v>1133</v>
      </c>
      <c r="J304" s="1308" t="s">
        <v>5468</v>
      </c>
    </row>
    <row r="305" spans="1:10" ht="30">
      <c r="A305" s="1416" t="s">
        <v>5780</v>
      </c>
      <c r="B305" s="1427">
        <v>11.25</v>
      </c>
      <c r="C305" s="1425">
        <v>28.117221730000001</v>
      </c>
      <c r="D305" s="1307" t="s">
        <v>921</v>
      </c>
      <c r="E305" s="1307">
        <v>101</v>
      </c>
      <c r="F305" s="1344">
        <v>0.27838833000000002</v>
      </c>
      <c r="G305" s="1307"/>
      <c r="H305" s="1307"/>
      <c r="I305" s="1310" t="s">
        <v>1133</v>
      </c>
      <c r="J305" s="1308" t="s">
        <v>5468</v>
      </c>
    </row>
    <row r="306" spans="1:10" ht="30">
      <c r="A306" s="1416" t="s">
        <v>5781</v>
      </c>
      <c r="B306" s="1427">
        <v>11.25</v>
      </c>
      <c r="C306" s="1425">
        <v>22.172024999999998</v>
      </c>
      <c r="D306" s="1307" t="s">
        <v>921</v>
      </c>
      <c r="E306" s="1307">
        <v>101</v>
      </c>
      <c r="F306" s="1344">
        <v>0.21952500000000003</v>
      </c>
      <c r="G306" s="1307"/>
      <c r="H306" s="1307"/>
      <c r="I306" s="1310" t="s">
        <v>1133</v>
      </c>
      <c r="J306" s="1308" t="s">
        <v>5468</v>
      </c>
    </row>
    <row r="307" spans="1:10" ht="30">
      <c r="A307" s="1416" t="s">
        <v>5782</v>
      </c>
      <c r="B307" s="1424">
        <v>0.11</v>
      </c>
      <c r="C307" s="1425">
        <v>80.06244749999999</v>
      </c>
      <c r="D307" s="1307" t="s">
        <v>921</v>
      </c>
      <c r="E307" s="1307">
        <v>101</v>
      </c>
      <c r="F307" s="1344">
        <v>0.79269749999999994</v>
      </c>
      <c r="G307" s="1307"/>
      <c r="H307" s="1307"/>
      <c r="I307" s="1310" t="s">
        <v>1133</v>
      </c>
      <c r="J307" s="1308" t="s">
        <v>5468</v>
      </c>
    </row>
    <row r="308" spans="1:10" ht="30">
      <c r="A308" s="1416" t="s">
        <v>5783</v>
      </c>
      <c r="B308" s="1424">
        <v>0.11</v>
      </c>
      <c r="C308" s="1425">
        <v>19.426508269999999</v>
      </c>
      <c r="D308" s="1307" t="s">
        <v>921</v>
      </c>
      <c r="E308" s="1307">
        <v>101</v>
      </c>
      <c r="F308" s="1344">
        <v>0.19234167000000002</v>
      </c>
      <c r="G308" s="1307"/>
      <c r="H308" s="1307"/>
      <c r="I308" s="1310" t="s">
        <v>1133</v>
      </c>
      <c r="J308" s="1308" t="s">
        <v>5468</v>
      </c>
    </row>
    <row r="309" spans="1:10" ht="30">
      <c r="A309" s="1416" t="s">
        <v>5784</v>
      </c>
      <c r="B309" s="1427">
        <v>11.25</v>
      </c>
      <c r="C309" s="1425">
        <v>61.13412172999999</v>
      </c>
      <c r="D309" s="1307" t="s">
        <v>921</v>
      </c>
      <c r="E309" s="1307">
        <v>101</v>
      </c>
      <c r="F309" s="1344">
        <v>0.60528832999999993</v>
      </c>
      <c r="G309" s="1307"/>
      <c r="H309" s="1307"/>
      <c r="I309" s="1310" t="s">
        <v>1133</v>
      </c>
      <c r="J309" s="1308" t="s">
        <v>5468</v>
      </c>
    </row>
    <row r="310" spans="1:10" ht="30">
      <c r="A310" s="1416" t="s">
        <v>5785</v>
      </c>
      <c r="B310" s="1427">
        <v>11.25</v>
      </c>
      <c r="C310" s="1425">
        <v>44.018324999999997</v>
      </c>
      <c r="D310" s="1307" t="s">
        <v>921</v>
      </c>
      <c r="E310" s="1307">
        <v>101</v>
      </c>
      <c r="F310" s="1344">
        <v>0.43582500000000002</v>
      </c>
      <c r="G310" s="1307"/>
      <c r="H310" s="1307"/>
      <c r="I310" s="1310" t="s">
        <v>1133</v>
      </c>
      <c r="J310" s="1308" t="s">
        <v>5468</v>
      </c>
    </row>
    <row r="311" spans="1:10" ht="30">
      <c r="A311" s="1416" t="s">
        <v>5786</v>
      </c>
      <c r="B311" s="1424">
        <v>0.11</v>
      </c>
      <c r="C311" s="1425">
        <v>114.65688327000001</v>
      </c>
      <c r="D311" s="1307" t="s">
        <v>921</v>
      </c>
      <c r="E311" s="1307">
        <v>101</v>
      </c>
      <c r="F311" s="1344">
        <v>1.1352166699999999</v>
      </c>
      <c r="G311" s="1307"/>
      <c r="H311" s="1307"/>
      <c r="I311" s="1310" t="s">
        <v>1133</v>
      </c>
      <c r="J311" s="1308" t="s">
        <v>5468</v>
      </c>
    </row>
    <row r="312" spans="1:10" ht="30">
      <c r="A312" s="1416" t="s">
        <v>5787</v>
      </c>
      <c r="B312" s="1424">
        <v>0.11</v>
      </c>
      <c r="C312" s="1425">
        <v>20.739508269999998</v>
      </c>
      <c r="D312" s="1307" t="s">
        <v>921</v>
      </c>
      <c r="E312" s="1307">
        <v>101</v>
      </c>
      <c r="F312" s="1344">
        <v>0.20534167</v>
      </c>
      <c r="G312" s="1307"/>
      <c r="H312" s="1307"/>
      <c r="I312" s="1310" t="s">
        <v>1133</v>
      </c>
      <c r="J312" s="1308" t="s">
        <v>5468</v>
      </c>
    </row>
    <row r="313" spans="1:10" ht="30">
      <c r="A313" s="1416" t="s">
        <v>5788</v>
      </c>
      <c r="B313" s="1427">
        <v>11.25</v>
      </c>
      <c r="C313" s="1425">
        <v>34.451773270000004</v>
      </c>
      <c r="D313" s="1307" t="s">
        <v>921</v>
      </c>
      <c r="E313" s="1307">
        <v>101</v>
      </c>
      <c r="F313" s="1344">
        <v>0.34110666999999995</v>
      </c>
      <c r="G313" s="1307"/>
      <c r="H313" s="1307"/>
      <c r="I313" s="1310" t="s">
        <v>1133</v>
      </c>
      <c r="J313" s="1308" t="s">
        <v>5468</v>
      </c>
    </row>
    <row r="314" spans="1:10" ht="30">
      <c r="A314" s="1416" t="s">
        <v>5789</v>
      </c>
      <c r="B314" s="1427">
        <v>11.25</v>
      </c>
      <c r="C314" s="1425">
        <v>49.054858270000004</v>
      </c>
      <c r="D314" s="1307" t="s">
        <v>921</v>
      </c>
      <c r="E314" s="1307">
        <v>101</v>
      </c>
      <c r="F314" s="1344">
        <v>0.48569167000000002</v>
      </c>
      <c r="G314" s="1307"/>
      <c r="H314" s="1307"/>
      <c r="I314" s="1310" t="s">
        <v>1133</v>
      </c>
      <c r="J314" s="1308" t="s">
        <v>5468</v>
      </c>
    </row>
    <row r="315" spans="1:10" ht="30">
      <c r="A315" s="1416" t="s">
        <v>5790</v>
      </c>
      <c r="B315" s="1424">
        <v>0.11</v>
      </c>
      <c r="C315" s="1425">
        <v>138.08610577000002</v>
      </c>
      <c r="D315" s="1307" t="s">
        <v>921</v>
      </c>
      <c r="E315" s="1307">
        <v>101</v>
      </c>
      <c r="F315" s="1344">
        <v>1.3671891700000001</v>
      </c>
      <c r="G315" s="1307"/>
      <c r="H315" s="1307"/>
      <c r="I315" s="1310" t="s">
        <v>1133</v>
      </c>
      <c r="J315" s="1308" t="s">
        <v>5468</v>
      </c>
    </row>
    <row r="316" spans="1:10" ht="30">
      <c r="A316" s="1416" t="s">
        <v>5791</v>
      </c>
      <c r="B316" s="1424">
        <v>0.11</v>
      </c>
      <c r="C316" s="1425">
        <v>130.94730250000001</v>
      </c>
      <c r="D316" s="1307" t="s">
        <v>921</v>
      </c>
      <c r="E316" s="1307">
        <v>119</v>
      </c>
      <c r="F316" s="1344">
        <v>1.1003975000000001</v>
      </c>
      <c r="G316" s="1307"/>
      <c r="H316" s="1307"/>
      <c r="I316" s="1310" t="s">
        <v>1133</v>
      </c>
      <c r="J316" s="1308" t="s">
        <v>5468</v>
      </c>
    </row>
    <row r="317" spans="1:10" ht="30">
      <c r="A317" s="1416" t="s">
        <v>5792</v>
      </c>
      <c r="B317" s="1424">
        <v>0.11</v>
      </c>
      <c r="C317" s="1425">
        <v>276.07077749999996</v>
      </c>
      <c r="D317" s="1307" t="s">
        <v>921</v>
      </c>
      <c r="E317" s="1307">
        <v>119</v>
      </c>
      <c r="F317" s="1344">
        <v>2.3199224999999997</v>
      </c>
      <c r="G317" s="1307"/>
      <c r="H317" s="1307"/>
      <c r="I317" s="1310" t="s">
        <v>1133</v>
      </c>
      <c r="J317" s="1308" t="s">
        <v>5468</v>
      </c>
    </row>
    <row r="318" spans="1:10" ht="30">
      <c r="A318" s="1416" t="s">
        <v>5793</v>
      </c>
      <c r="B318" s="1427">
        <v>11.25</v>
      </c>
      <c r="C318" s="1425">
        <v>47.34460636</v>
      </c>
      <c r="D318" s="1307" t="s">
        <v>921</v>
      </c>
      <c r="E318" s="1307">
        <v>119</v>
      </c>
      <c r="F318" s="1344">
        <v>0.39785384000000001</v>
      </c>
      <c r="G318" s="1307"/>
      <c r="H318" s="1307"/>
      <c r="I318" s="1310" t="s">
        <v>1133</v>
      </c>
      <c r="J318" s="1308" t="s">
        <v>5468</v>
      </c>
    </row>
    <row r="319" spans="1:10" ht="30">
      <c r="A319" s="1416" t="s">
        <v>5794</v>
      </c>
      <c r="B319" s="1427">
        <v>10.25</v>
      </c>
      <c r="C319" s="1425">
        <v>186.001</v>
      </c>
      <c r="D319" s="1307" t="s">
        <v>921</v>
      </c>
      <c r="E319" s="1307">
        <v>120</v>
      </c>
      <c r="F319" s="1344">
        <v>0</v>
      </c>
      <c r="G319" s="1307"/>
      <c r="H319" s="1307"/>
      <c r="I319" s="1310" t="s">
        <v>1133</v>
      </c>
      <c r="J319" s="1308" t="s">
        <v>5468</v>
      </c>
    </row>
    <row r="320" spans="1:10" ht="30">
      <c r="A320" s="1416" t="s">
        <v>5795</v>
      </c>
      <c r="B320" s="1424">
        <v>0.11</v>
      </c>
      <c r="C320" s="1425">
        <v>175.70999999999998</v>
      </c>
      <c r="D320" s="1307" t="s">
        <v>921</v>
      </c>
      <c r="E320" s="1307">
        <v>120</v>
      </c>
      <c r="F320" s="1344">
        <v>0</v>
      </c>
      <c r="G320" s="1307"/>
      <c r="H320" s="1307"/>
      <c r="I320" s="1310" t="s">
        <v>1133</v>
      </c>
      <c r="J320" s="1308" t="s">
        <v>5468</v>
      </c>
    </row>
    <row r="321" spans="1:10" ht="30">
      <c r="A321" s="1416" t="s">
        <v>5796</v>
      </c>
      <c r="B321" s="1427">
        <v>11.25</v>
      </c>
      <c r="C321" s="1425">
        <v>218.20500000000001</v>
      </c>
      <c r="D321" s="1307" t="s">
        <v>921</v>
      </c>
      <c r="E321" s="1307">
        <v>120</v>
      </c>
      <c r="F321" s="1344">
        <v>0</v>
      </c>
      <c r="G321" s="1307"/>
      <c r="H321" s="1307"/>
      <c r="I321" s="1310" t="s">
        <v>1133</v>
      </c>
      <c r="J321" s="1308" t="s">
        <v>5468</v>
      </c>
    </row>
    <row r="322" spans="1:10" ht="30">
      <c r="A322" s="1416" t="s">
        <v>5797</v>
      </c>
      <c r="B322" s="1427">
        <v>11.5</v>
      </c>
      <c r="C322" s="1425">
        <v>19.350999999999999</v>
      </c>
      <c r="D322" s="1307" t="s">
        <v>921</v>
      </c>
      <c r="E322" s="1307">
        <v>120</v>
      </c>
      <c r="F322" s="1344">
        <v>0</v>
      </c>
      <c r="G322" s="1307"/>
      <c r="H322" s="1307"/>
      <c r="I322" s="1310" t="s">
        <v>1133</v>
      </c>
      <c r="J322" s="1308" t="s">
        <v>5468</v>
      </c>
    </row>
    <row r="323" spans="1:10" ht="30">
      <c r="A323" s="1416" t="s">
        <v>5798</v>
      </c>
      <c r="B323" s="1427">
        <v>11.5</v>
      </c>
      <c r="C323" s="1425">
        <v>137.023</v>
      </c>
      <c r="D323" s="1307" t="s">
        <v>921</v>
      </c>
      <c r="E323" s="1307">
        <v>120</v>
      </c>
      <c r="F323" s="1344">
        <v>0</v>
      </c>
      <c r="G323" s="1307"/>
      <c r="H323" s="1307"/>
      <c r="I323" s="1310" t="s">
        <v>1133</v>
      </c>
      <c r="J323" s="1308" t="s">
        <v>5468</v>
      </c>
    </row>
    <row r="324" spans="1:10" ht="30">
      <c r="A324" s="1416" t="s">
        <v>5799</v>
      </c>
      <c r="B324" s="1424">
        <v>0.11</v>
      </c>
      <c r="C324" s="1425">
        <v>89.902000000000001</v>
      </c>
      <c r="D324" s="1307" t="s">
        <v>921</v>
      </c>
      <c r="E324" s="1307">
        <v>120</v>
      </c>
      <c r="F324" s="1344">
        <v>0</v>
      </c>
      <c r="G324" s="1307"/>
      <c r="H324" s="1307"/>
      <c r="I324" s="1310" t="s">
        <v>1133</v>
      </c>
      <c r="J324" s="1308" t="s">
        <v>5468</v>
      </c>
    </row>
    <row r="325" spans="1:10" ht="30">
      <c r="A325" s="1416" t="s">
        <v>5800</v>
      </c>
      <c r="B325" s="1424">
        <v>0.11</v>
      </c>
      <c r="C325" s="1425">
        <v>131.50422499999999</v>
      </c>
      <c r="D325" s="1307" t="s">
        <v>921</v>
      </c>
      <c r="E325" s="1307">
        <v>115</v>
      </c>
      <c r="F325" s="1344">
        <v>1.1435150000000001</v>
      </c>
      <c r="G325" s="1307"/>
      <c r="H325" s="1307"/>
      <c r="I325" s="1310" t="s">
        <v>1133</v>
      </c>
      <c r="J325" s="1308" t="s">
        <v>5468</v>
      </c>
    </row>
    <row r="326" spans="1:10" ht="30">
      <c r="A326" s="1416" t="s">
        <v>5801</v>
      </c>
      <c r="B326" s="1424">
        <v>0.11</v>
      </c>
      <c r="C326" s="1425">
        <v>140.26900000000001</v>
      </c>
      <c r="D326" s="1307" t="s">
        <v>921</v>
      </c>
      <c r="E326" s="1307">
        <v>120</v>
      </c>
      <c r="F326" s="1344">
        <v>0</v>
      </c>
      <c r="G326" s="1307"/>
      <c r="H326" s="1307"/>
      <c r="I326" s="1310" t="s">
        <v>1133</v>
      </c>
      <c r="J326" s="1308" t="s">
        <v>5468</v>
      </c>
    </row>
    <row r="327" spans="1:10" ht="30">
      <c r="A327" s="1416" t="s">
        <v>5802</v>
      </c>
      <c r="B327" s="1427">
        <v>11.5</v>
      </c>
      <c r="C327" s="1425">
        <v>300.68799999999999</v>
      </c>
      <c r="D327" s="1307" t="s">
        <v>921</v>
      </c>
      <c r="E327" s="1307">
        <v>120</v>
      </c>
      <c r="F327" s="1344">
        <v>0</v>
      </c>
      <c r="G327" s="1307"/>
      <c r="H327" s="1307"/>
      <c r="I327" s="1310" t="s">
        <v>1133</v>
      </c>
      <c r="J327" s="1308" t="s">
        <v>5468</v>
      </c>
    </row>
    <row r="328" spans="1:10" ht="30">
      <c r="A328" s="1416" t="s">
        <v>5803</v>
      </c>
      <c r="B328" s="1424">
        <v>0.11</v>
      </c>
      <c r="C328" s="1425">
        <v>96.009</v>
      </c>
      <c r="D328" s="1307" t="s">
        <v>921</v>
      </c>
      <c r="E328" s="1307">
        <v>120</v>
      </c>
      <c r="F328" s="1344">
        <v>0</v>
      </c>
      <c r="G328" s="1307"/>
      <c r="H328" s="1307"/>
      <c r="I328" s="1310" t="s">
        <v>1133</v>
      </c>
      <c r="J328" s="1308" t="s">
        <v>5468</v>
      </c>
    </row>
    <row r="329" spans="1:10" ht="30">
      <c r="A329" s="1416" t="s">
        <v>5804</v>
      </c>
      <c r="B329" s="1427">
        <v>11.5</v>
      </c>
      <c r="C329" s="1425">
        <v>97.402000000000001</v>
      </c>
      <c r="D329" s="1307" t="s">
        <v>921</v>
      </c>
      <c r="E329" s="1307">
        <v>120</v>
      </c>
      <c r="F329" s="1344">
        <v>0</v>
      </c>
      <c r="G329" s="1307"/>
      <c r="H329" s="1307"/>
      <c r="I329" s="1310" t="s">
        <v>1133</v>
      </c>
      <c r="J329" s="1308" t="s">
        <v>5468</v>
      </c>
    </row>
    <row r="330" spans="1:10" ht="30">
      <c r="A330" s="1416" t="s">
        <v>5805</v>
      </c>
      <c r="B330" s="1427">
        <v>11.5</v>
      </c>
      <c r="C330" s="1425">
        <v>45.373000000000005</v>
      </c>
      <c r="D330" s="1307" t="s">
        <v>921</v>
      </c>
      <c r="E330" s="1307">
        <v>120</v>
      </c>
      <c r="F330" s="1344">
        <v>0</v>
      </c>
      <c r="G330" s="1307"/>
      <c r="H330" s="1307"/>
      <c r="I330" s="1310" t="s">
        <v>1133</v>
      </c>
      <c r="J330" s="1308" t="s">
        <v>5468</v>
      </c>
    </row>
    <row r="331" spans="1:10" ht="30">
      <c r="A331" s="1416" t="s">
        <v>5806</v>
      </c>
      <c r="B331" s="1427">
        <v>10.25</v>
      </c>
      <c r="C331" s="1425">
        <v>288.37223395000001</v>
      </c>
      <c r="D331" s="1307" t="s">
        <v>921</v>
      </c>
      <c r="E331" s="1307">
        <v>120</v>
      </c>
      <c r="F331" s="1344">
        <v>0</v>
      </c>
      <c r="G331" s="1307"/>
      <c r="H331" s="1307"/>
      <c r="I331" s="1310" t="s">
        <v>1133</v>
      </c>
      <c r="J331" s="1308" t="s">
        <v>5468</v>
      </c>
    </row>
    <row r="332" spans="1:10" ht="30">
      <c r="A332" s="1416" t="s">
        <v>5807</v>
      </c>
      <c r="B332" s="1427">
        <v>11.5</v>
      </c>
      <c r="C332" s="1425">
        <v>15.175999999999998</v>
      </c>
      <c r="D332" s="1307" t="s">
        <v>921</v>
      </c>
      <c r="E332" s="1307">
        <v>120</v>
      </c>
      <c r="F332" s="1344">
        <v>0</v>
      </c>
      <c r="G332" s="1307"/>
      <c r="H332" s="1307"/>
      <c r="I332" s="1310" t="s">
        <v>1133</v>
      </c>
      <c r="J332" s="1308" t="s">
        <v>5468</v>
      </c>
    </row>
    <row r="333" spans="1:10" ht="30">
      <c r="A333" s="1416" t="s">
        <v>5808</v>
      </c>
      <c r="B333" s="1424">
        <v>0.11</v>
      </c>
      <c r="C333" s="1425">
        <v>109.774</v>
      </c>
      <c r="D333" s="1307" t="s">
        <v>921</v>
      </c>
      <c r="E333" s="1307">
        <v>120</v>
      </c>
      <c r="F333" s="1344">
        <v>0</v>
      </c>
      <c r="G333" s="1307"/>
      <c r="H333" s="1307"/>
      <c r="I333" s="1310" t="s">
        <v>1133</v>
      </c>
      <c r="J333" s="1308" t="s">
        <v>5468</v>
      </c>
    </row>
    <row r="334" spans="1:10" ht="30">
      <c r="A334" s="1416" t="s">
        <v>5809</v>
      </c>
      <c r="B334" s="1427">
        <v>11.5</v>
      </c>
      <c r="C334" s="1425">
        <v>86.619</v>
      </c>
      <c r="D334" s="1307" t="s">
        <v>921</v>
      </c>
      <c r="E334" s="1307">
        <v>120</v>
      </c>
      <c r="F334" s="1344">
        <v>0</v>
      </c>
      <c r="G334" s="1307"/>
      <c r="H334" s="1307"/>
      <c r="I334" s="1310" t="s">
        <v>1133</v>
      </c>
      <c r="J334" s="1308" t="s">
        <v>5468</v>
      </c>
    </row>
    <row r="335" spans="1:10" ht="30">
      <c r="A335" s="1416" t="s">
        <v>5810</v>
      </c>
      <c r="B335" s="1427">
        <v>11.5</v>
      </c>
      <c r="C335" s="1425">
        <v>11.826952800000001</v>
      </c>
      <c r="D335" s="1307" t="s">
        <v>921</v>
      </c>
      <c r="E335" s="1307">
        <v>120</v>
      </c>
      <c r="F335" s="1344">
        <v>0</v>
      </c>
      <c r="G335" s="1307"/>
      <c r="H335" s="1307"/>
      <c r="I335" s="1310" t="s">
        <v>1133</v>
      </c>
      <c r="J335" s="1308" t="s">
        <v>5468</v>
      </c>
    </row>
    <row r="336" spans="1:10" ht="30">
      <c r="A336" s="1416" t="s">
        <v>5811</v>
      </c>
      <c r="B336" s="1427">
        <v>10.25</v>
      </c>
      <c r="C336" s="1425">
        <v>322.98899999999998</v>
      </c>
      <c r="D336" s="1307" t="s">
        <v>921</v>
      </c>
      <c r="E336" s="1307">
        <v>120</v>
      </c>
      <c r="F336" s="1344">
        <v>0</v>
      </c>
      <c r="G336" s="1307"/>
      <c r="H336" s="1307"/>
      <c r="I336" s="1310" t="s">
        <v>1133</v>
      </c>
      <c r="J336" s="1308" t="s">
        <v>5468</v>
      </c>
    </row>
    <row r="337" spans="1:10" ht="30">
      <c r="A337" s="1416" t="s">
        <v>5812</v>
      </c>
      <c r="B337" s="1427">
        <v>10.25</v>
      </c>
      <c r="C337" s="1425">
        <v>19.141999999999999</v>
      </c>
      <c r="D337" s="1307" t="s">
        <v>921</v>
      </c>
      <c r="E337" s="1307">
        <v>120</v>
      </c>
      <c r="F337" s="1344">
        <v>0</v>
      </c>
      <c r="G337" s="1307"/>
      <c r="H337" s="1307"/>
      <c r="I337" s="1310" t="s">
        <v>1133</v>
      </c>
      <c r="J337" s="1308" t="s">
        <v>5468</v>
      </c>
    </row>
    <row r="338" spans="1:10" ht="30">
      <c r="A338" s="1416" t="s">
        <v>5813</v>
      </c>
      <c r="B338" s="1427">
        <v>10.25</v>
      </c>
      <c r="C338" s="1425">
        <v>68.569000000000003</v>
      </c>
      <c r="D338" s="1307" t="s">
        <v>921</v>
      </c>
      <c r="E338" s="1307">
        <v>120</v>
      </c>
      <c r="F338" s="1344">
        <v>0</v>
      </c>
      <c r="G338" s="1307"/>
      <c r="H338" s="1307"/>
      <c r="I338" s="1310" t="s">
        <v>1133</v>
      </c>
      <c r="J338" s="1308" t="s">
        <v>5468</v>
      </c>
    </row>
    <row r="339" spans="1:10" ht="30">
      <c r="A339" s="1416" t="s">
        <v>5814</v>
      </c>
      <c r="B339" s="1427">
        <v>10.75</v>
      </c>
      <c r="C339" s="1425">
        <v>117.58699999999999</v>
      </c>
      <c r="D339" s="1307" t="s">
        <v>921</v>
      </c>
      <c r="E339" s="1307">
        <v>120</v>
      </c>
      <c r="F339" s="1344">
        <v>0</v>
      </c>
      <c r="G339" s="1307"/>
      <c r="H339" s="1307"/>
      <c r="I339" s="1310" t="s">
        <v>1133</v>
      </c>
      <c r="J339" s="1308" t="s">
        <v>5468</v>
      </c>
    </row>
    <row r="340" spans="1:10" ht="30">
      <c r="A340" s="1416" t="s">
        <v>5815</v>
      </c>
      <c r="B340" s="1427">
        <v>11.5</v>
      </c>
      <c r="C340" s="1425">
        <v>40.463000000000001</v>
      </c>
      <c r="D340" s="1307" t="s">
        <v>921</v>
      </c>
      <c r="E340" s="1307">
        <v>120</v>
      </c>
      <c r="F340" s="1344">
        <v>0</v>
      </c>
      <c r="G340" s="1307"/>
      <c r="H340" s="1307"/>
      <c r="I340" s="1310" t="s">
        <v>1133</v>
      </c>
      <c r="J340" s="1308" t="s">
        <v>5468</v>
      </c>
    </row>
    <row r="341" spans="1:10" ht="30">
      <c r="A341" s="1416" t="s">
        <v>5816</v>
      </c>
      <c r="B341" s="1427">
        <v>10.25</v>
      </c>
      <c r="C341" s="1425">
        <v>200.06800000000001</v>
      </c>
      <c r="D341" s="1307" t="s">
        <v>921</v>
      </c>
      <c r="E341" s="1307">
        <v>120</v>
      </c>
      <c r="F341" s="1344">
        <v>0</v>
      </c>
      <c r="G341" s="1307"/>
      <c r="H341" s="1307"/>
      <c r="I341" s="1310" t="s">
        <v>1133</v>
      </c>
      <c r="J341" s="1308" t="s">
        <v>5468</v>
      </c>
    </row>
    <row r="342" spans="1:10" ht="30">
      <c r="A342" s="1416" t="s">
        <v>5817</v>
      </c>
      <c r="B342" s="1427">
        <v>10.25</v>
      </c>
      <c r="C342" s="1425">
        <v>229.39699999999999</v>
      </c>
      <c r="D342" s="1307" t="s">
        <v>921</v>
      </c>
      <c r="E342" s="1307">
        <v>120</v>
      </c>
      <c r="F342" s="1344">
        <v>0</v>
      </c>
      <c r="G342" s="1307"/>
      <c r="H342" s="1307"/>
      <c r="I342" s="1310" t="s">
        <v>1133</v>
      </c>
      <c r="J342" s="1308" t="s">
        <v>5468</v>
      </c>
    </row>
    <row r="343" spans="1:10" ht="30">
      <c r="A343" s="1416" t="s">
        <v>5818</v>
      </c>
      <c r="B343" s="1427">
        <v>10.75</v>
      </c>
      <c r="C343" s="1425">
        <v>116.869</v>
      </c>
      <c r="D343" s="1307" t="s">
        <v>921</v>
      </c>
      <c r="E343" s="1307">
        <v>120</v>
      </c>
      <c r="F343" s="1344">
        <v>0</v>
      </c>
      <c r="G343" s="1307"/>
      <c r="H343" s="1307"/>
      <c r="I343" s="1310" t="s">
        <v>1133</v>
      </c>
      <c r="J343" s="1308" t="s">
        <v>5468</v>
      </c>
    </row>
    <row r="344" spans="1:10" ht="30">
      <c r="A344" s="1416" t="s">
        <v>5819</v>
      </c>
      <c r="B344" s="1427">
        <v>11.5</v>
      </c>
      <c r="C344" s="1425">
        <v>137.53</v>
      </c>
      <c r="D344" s="1307" t="s">
        <v>921</v>
      </c>
      <c r="E344" s="1307">
        <v>120</v>
      </c>
      <c r="F344" s="1344">
        <v>0</v>
      </c>
      <c r="G344" s="1307"/>
      <c r="H344" s="1307"/>
      <c r="I344" s="1310" t="s">
        <v>1133</v>
      </c>
      <c r="J344" s="1308" t="s">
        <v>5468</v>
      </c>
    </row>
    <row r="345" spans="1:10" ht="30">
      <c r="A345" s="1416" t="s">
        <v>5820</v>
      </c>
      <c r="B345" s="1427">
        <v>11.25</v>
      </c>
      <c r="C345" s="1425">
        <v>382.68400000000003</v>
      </c>
      <c r="D345" s="1307" t="s">
        <v>921</v>
      </c>
      <c r="E345" s="1307">
        <v>120</v>
      </c>
      <c r="F345" s="1344">
        <v>0</v>
      </c>
      <c r="G345" s="1307"/>
      <c r="H345" s="1307"/>
      <c r="I345" s="1310" t="s">
        <v>1133</v>
      </c>
      <c r="J345" s="1308" t="s">
        <v>5468</v>
      </c>
    </row>
    <row r="346" spans="1:10" ht="30">
      <c r="A346" s="1416" t="s">
        <v>5821</v>
      </c>
      <c r="B346" s="1427">
        <v>11.5</v>
      </c>
      <c r="C346" s="1425">
        <v>141.82207127000001</v>
      </c>
      <c r="D346" s="1307" t="s">
        <v>921</v>
      </c>
      <c r="E346" s="1307">
        <v>120</v>
      </c>
      <c r="F346" s="1344">
        <v>0</v>
      </c>
      <c r="G346" s="1307"/>
      <c r="H346" s="1307"/>
      <c r="I346" s="1310" t="s">
        <v>1133</v>
      </c>
      <c r="J346" s="1308" t="s">
        <v>5468</v>
      </c>
    </row>
    <row r="347" spans="1:10" ht="30">
      <c r="A347" s="1416" t="s">
        <v>5822</v>
      </c>
      <c r="B347" s="1427">
        <v>11.25</v>
      </c>
      <c r="C347" s="1425">
        <v>666.15499999999997</v>
      </c>
      <c r="D347" s="1307" t="s">
        <v>921</v>
      </c>
      <c r="E347" s="1307">
        <v>120</v>
      </c>
      <c r="F347" s="1344">
        <v>0</v>
      </c>
      <c r="G347" s="1307"/>
      <c r="H347" s="1307"/>
      <c r="I347" s="1310" t="s">
        <v>1133</v>
      </c>
      <c r="J347" s="1308" t="s">
        <v>5468</v>
      </c>
    </row>
    <row r="348" spans="1:10" ht="30">
      <c r="A348" s="1416" t="s">
        <v>5823</v>
      </c>
      <c r="B348" s="1427">
        <v>10.75</v>
      </c>
      <c r="C348" s="1425">
        <v>173.26500000000001</v>
      </c>
      <c r="D348" s="1307" t="s">
        <v>921</v>
      </c>
      <c r="E348" s="1307">
        <v>120</v>
      </c>
      <c r="F348" s="1344">
        <v>0</v>
      </c>
      <c r="G348" s="1307"/>
      <c r="H348" s="1307"/>
      <c r="I348" s="1310" t="s">
        <v>1133</v>
      </c>
      <c r="J348" s="1308" t="s">
        <v>5468</v>
      </c>
    </row>
    <row r="349" spans="1:10" ht="30">
      <c r="A349" s="1416" t="s">
        <v>5824</v>
      </c>
      <c r="B349" s="1424">
        <v>0.11</v>
      </c>
      <c r="C349" s="1425">
        <v>6.7419744100000001</v>
      </c>
      <c r="D349" s="1307" t="s">
        <v>921</v>
      </c>
      <c r="E349" s="1307">
        <v>3</v>
      </c>
      <c r="F349" s="1344">
        <v>0</v>
      </c>
      <c r="G349" s="1307"/>
      <c r="H349" s="1307"/>
      <c r="I349" s="1310" t="s">
        <v>1133</v>
      </c>
      <c r="J349" s="1308" t="s">
        <v>5468</v>
      </c>
    </row>
    <row r="350" spans="1:10" ht="30">
      <c r="A350" s="1416" t="s">
        <v>5825</v>
      </c>
      <c r="B350" s="1424">
        <v>0.11</v>
      </c>
      <c r="C350" s="1425">
        <v>6.9163080199999998</v>
      </c>
      <c r="D350" s="1307" t="s">
        <v>921</v>
      </c>
      <c r="E350" s="1307">
        <v>3</v>
      </c>
      <c r="F350" s="1344">
        <v>0</v>
      </c>
      <c r="G350" s="1307"/>
      <c r="H350" s="1307"/>
      <c r="I350" s="1310" t="s">
        <v>1133</v>
      </c>
      <c r="J350" s="1308" t="s">
        <v>5468</v>
      </c>
    </row>
    <row r="351" spans="1:10" ht="30">
      <c r="A351" s="1416" t="s">
        <v>5826</v>
      </c>
      <c r="B351" s="1424">
        <v>0.11</v>
      </c>
      <c r="C351" s="1425">
        <v>8.7869330100000003</v>
      </c>
      <c r="D351" s="1307" t="s">
        <v>921</v>
      </c>
      <c r="E351" s="1307">
        <v>3</v>
      </c>
      <c r="F351" s="1344">
        <v>0</v>
      </c>
      <c r="G351" s="1307"/>
      <c r="H351" s="1307"/>
      <c r="I351" s="1310" t="s">
        <v>1133</v>
      </c>
      <c r="J351" s="1308" t="s">
        <v>5468</v>
      </c>
    </row>
    <row r="352" spans="1:10" ht="30">
      <c r="A352" s="1416" t="s">
        <v>5827</v>
      </c>
      <c r="B352" s="1424">
        <v>0.11</v>
      </c>
      <c r="C352" s="1425">
        <v>11.63726494</v>
      </c>
      <c r="D352" s="1307" t="s">
        <v>921</v>
      </c>
      <c r="E352" s="1307">
        <v>3</v>
      </c>
      <c r="F352" s="1344">
        <v>0</v>
      </c>
      <c r="G352" s="1307"/>
      <c r="H352" s="1307"/>
      <c r="I352" s="1310" t="s">
        <v>1133</v>
      </c>
      <c r="J352" s="1308" t="s">
        <v>5468</v>
      </c>
    </row>
    <row r="353" spans="1:10" ht="30">
      <c r="A353" s="1416" t="s">
        <v>5828</v>
      </c>
      <c r="B353" s="1424">
        <v>0.11</v>
      </c>
      <c r="C353" s="1425">
        <v>9.2640919499999992</v>
      </c>
      <c r="D353" s="1307" t="s">
        <v>921</v>
      </c>
      <c r="E353" s="1307">
        <v>3</v>
      </c>
      <c r="F353" s="1344">
        <v>0</v>
      </c>
      <c r="G353" s="1307"/>
      <c r="H353" s="1307"/>
      <c r="I353" s="1310" t="s">
        <v>1133</v>
      </c>
      <c r="J353" s="1308" t="s">
        <v>5468</v>
      </c>
    </row>
    <row r="354" spans="1:10" ht="30">
      <c r="A354" s="1416" t="s">
        <v>5829</v>
      </c>
      <c r="B354" s="1424">
        <v>0.11</v>
      </c>
      <c r="C354" s="1425">
        <v>11.84595101</v>
      </c>
      <c r="D354" s="1307" t="s">
        <v>921</v>
      </c>
      <c r="E354" s="1307">
        <v>3</v>
      </c>
      <c r="F354" s="1344">
        <v>0</v>
      </c>
      <c r="G354" s="1307"/>
      <c r="H354" s="1307"/>
      <c r="I354" s="1310" t="s">
        <v>1133</v>
      </c>
      <c r="J354" s="1308" t="s">
        <v>5468</v>
      </c>
    </row>
    <row r="355" spans="1:10" ht="30">
      <c r="A355" s="1416" t="s">
        <v>5830</v>
      </c>
      <c r="B355" s="1424">
        <v>0.11</v>
      </c>
      <c r="C355" s="1425">
        <v>13.66542265</v>
      </c>
      <c r="D355" s="1307" t="s">
        <v>921</v>
      </c>
      <c r="E355" s="1307">
        <v>3</v>
      </c>
      <c r="F355" s="1344">
        <v>0</v>
      </c>
      <c r="G355" s="1307"/>
      <c r="H355" s="1307"/>
      <c r="I355" s="1310" t="s">
        <v>1133</v>
      </c>
      <c r="J355" s="1308" t="s">
        <v>5468</v>
      </c>
    </row>
    <row r="356" spans="1:10" ht="30">
      <c r="A356" s="1416" t="s">
        <v>5831</v>
      </c>
      <c r="B356" s="1424">
        <v>0.11</v>
      </c>
      <c r="C356" s="1425">
        <v>11.65485116</v>
      </c>
      <c r="D356" s="1307" t="s">
        <v>921</v>
      </c>
      <c r="E356" s="1307">
        <v>3</v>
      </c>
      <c r="F356" s="1344">
        <v>0</v>
      </c>
      <c r="G356" s="1307"/>
      <c r="H356" s="1307"/>
      <c r="I356" s="1310" t="s">
        <v>1133</v>
      </c>
      <c r="J356" s="1308" t="s">
        <v>5468</v>
      </c>
    </row>
    <row r="357" spans="1:10" ht="30">
      <c r="A357" s="1416" t="s">
        <v>5832</v>
      </c>
      <c r="B357" s="1424">
        <v>0.11</v>
      </c>
      <c r="C357" s="1425">
        <v>16.07647472</v>
      </c>
      <c r="D357" s="1307" t="s">
        <v>921</v>
      </c>
      <c r="E357" s="1307">
        <v>3</v>
      </c>
      <c r="F357" s="1344">
        <v>0</v>
      </c>
      <c r="G357" s="1307"/>
      <c r="H357" s="1307"/>
      <c r="I357" s="1310" t="s">
        <v>1133</v>
      </c>
      <c r="J357" s="1308" t="s">
        <v>5468</v>
      </c>
    </row>
    <row r="358" spans="1:10" ht="30">
      <c r="A358" s="1416" t="s">
        <v>5833</v>
      </c>
      <c r="B358" s="1424">
        <v>0.11</v>
      </c>
      <c r="C358" s="1425">
        <v>0.62217085000000005</v>
      </c>
      <c r="D358" s="1307" t="s">
        <v>921</v>
      </c>
      <c r="E358" s="1307">
        <v>3</v>
      </c>
      <c r="F358" s="1344">
        <v>0</v>
      </c>
      <c r="G358" s="1307"/>
      <c r="H358" s="1307"/>
      <c r="I358" s="1310" t="s">
        <v>1133</v>
      </c>
      <c r="J358" s="1308" t="s">
        <v>5468</v>
      </c>
    </row>
    <row r="359" spans="1:10" ht="30">
      <c r="A359" s="1416" t="s">
        <v>5834</v>
      </c>
      <c r="B359" s="1424">
        <v>0.11</v>
      </c>
      <c r="C359" s="1425">
        <v>5.74606598</v>
      </c>
      <c r="D359" s="1307" t="s">
        <v>921</v>
      </c>
      <c r="E359" s="1307">
        <v>3</v>
      </c>
      <c r="F359" s="1344">
        <v>0</v>
      </c>
      <c r="G359" s="1307"/>
      <c r="H359" s="1307"/>
      <c r="I359" s="1310" t="s">
        <v>1133</v>
      </c>
      <c r="J359" s="1308" t="s">
        <v>5468</v>
      </c>
    </row>
    <row r="360" spans="1:10" ht="30">
      <c r="A360" s="1416" t="s">
        <v>5835</v>
      </c>
      <c r="B360" s="1424">
        <v>0.11</v>
      </c>
      <c r="C360" s="1425">
        <v>6.7680297499999993</v>
      </c>
      <c r="D360" s="1307" t="s">
        <v>921</v>
      </c>
      <c r="E360" s="1307">
        <v>3</v>
      </c>
      <c r="F360" s="1344">
        <v>0</v>
      </c>
      <c r="G360" s="1307"/>
      <c r="H360" s="1307"/>
      <c r="I360" s="1310" t="s">
        <v>1133</v>
      </c>
      <c r="J360" s="1308" t="s">
        <v>5468</v>
      </c>
    </row>
    <row r="361" spans="1:10" ht="30">
      <c r="A361" s="1416" t="s">
        <v>5836</v>
      </c>
      <c r="B361" s="1424">
        <v>0.11</v>
      </c>
      <c r="C361" s="1425">
        <v>1.19896282</v>
      </c>
      <c r="D361" s="1307" t="s">
        <v>921</v>
      </c>
      <c r="E361" s="1307">
        <v>3</v>
      </c>
      <c r="F361" s="1344">
        <v>0</v>
      </c>
      <c r="G361" s="1307"/>
      <c r="H361" s="1307"/>
      <c r="I361" s="1310" t="s">
        <v>1133</v>
      </c>
      <c r="J361" s="1308" t="s">
        <v>5468</v>
      </c>
    </row>
    <row r="362" spans="1:10" ht="30">
      <c r="A362" s="1416" t="s">
        <v>5837</v>
      </c>
      <c r="B362" s="1424">
        <v>0.11</v>
      </c>
      <c r="C362" s="1425">
        <v>0.65543850000000003</v>
      </c>
      <c r="D362" s="1307" t="s">
        <v>921</v>
      </c>
      <c r="E362" s="1307">
        <v>3</v>
      </c>
      <c r="F362" s="1344">
        <v>0</v>
      </c>
      <c r="G362" s="1307"/>
      <c r="H362" s="1307"/>
      <c r="I362" s="1310" t="s">
        <v>1133</v>
      </c>
      <c r="J362" s="1308" t="s">
        <v>5468</v>
      </c>
    </row>
    <row r="363" spans="1:10" ht="30">
      <c r="A363" s="1416" t="s">
        <v>5838</v>
      </c>
      <c r="B363" s="1424">
        <v>0.11</v>
      </c>
      <c r="C363" s="1425">
        <v>21.232062280000001</v>
      </c>
      <c r="D363" s="1307" t="s">
        <v>921</v>
      </c>
      <c r="E363" s="1307">
        <v>3</v>
      </c>
      <c r="F363" s="1344">
        <v>0</v>
      </c>
      <c r="G363" s="1307"/>
      <c r="H363" s="1307"/>
      <c r="I363" s="1310" t="s">
        <v>1133</v>
      </c>
      <c r="J363" s="1308" t="s">
        <v>5468</v>
      </c>
    </row>
    <row r="364" spans="1:10" ht="30">
      <c r="A364" s="1416" t="s">
        <v>5839</v>
      </c>
      <c r="B364" s="1424">
        <v>0.11</v>
      </c>
      <c r="C364" s="1425">
        <v>32.064316070000004</v>
      </c>
      <c r="D364" s="1307" t="s">
        <v>921</v>
      </c>
      <c r="E364" s="1307">
        <v>3</v>
      </c>
      <c r="F364" s="1344">
        <v>0</v>
      </c>
      <c r="G364" s="1307"/>
      <c r="H364" s="1307"/>
      <c r="I364" s="1310" t="s">
        <v>1133</v>
      </c>
      <c r="J364" s="1308" t="s">
        <v>5468</v>
      </c>
    </row>
    <row r="365" spans="1:10" ht="30">
      <c r="A365" s="1416" t="s">
        <v>5840</v>
      </c>
      <c r="B365" s="1424">
        <v>0.11</v>
      </c>
      <c r="C365" s="1425">
        <v>9.2749811400000013</v>
      </c>
      <c r="D365" s="1307" t="s">
        <v>921</v>
      </c>
      <c r="E365" s="1307">
        <v>3</v>
      </c>
      <c r="F365" s="1344">
        <v>0</v>
      </c>
      <c r="G365" s="1307"/>
      <c r="H365" s="1307"/>
      <c r="I365" s="1310" t="s">
        <v>1133</v>
      </c>
      <c r="J365" s="1308" t="s">
        <v>5468</v>
      </c>
    </row>
    <row r="366" spans="1:10" ht="30">
      <c r="A366" s="1416" t="s">
        <v>5841</v>
      </c>
      <c r="B366" s="1424">
        <v>0.11</v>
      </c>
      <c r="C366" s="1425">
        <v>20.117641880000001</v>
      </c>
      <c r="D366" s="1307" t="s">
        <v>921</v>
      </c>
      <c r="E366" s="1307">
        <v>3</v>
      </c>
      <c r="F366" s="1344">
        <v>0</v>
      </c>
      <c r="G366" s="1307"/>
      <c r="H366" s="1307"/>
      <c r="I366" s="1310" t="s">
        <v>1133</v>
      </c>
      <c r="J366" s="1308" t="s">
        <v>5468</v>
      </c>
    </row>
    <row r="367" spans="1:10" ht="30">
      <c r="A367" s="1416" t="s">
        <v>5842</v>
      </c>
      <c r="B367" s="1424">
        <v>0.11</v>
      </c>
      <c r="C367" s="1425">
        <v>16.495035680000001</v>
      </c>
      <c r="D367" s="1307" t="s">
        <v>921</v>
      </c>
      <c r="E367" s="1307">
        <v>3</v>
      </c>
      <c r="F367" s="1344">
        <v>0</v>
      </c>
      <c r="G367" s="1307"/>
      <c r="H367" s="1307"/>
      <c r="I367" s="1310" t="s">
        <v>1133</v>
      </c>
      <c r="J367" s="1308" t="s">
        <v>5468</v>
      </c>
    </row>
    <row r="368" spans="1:10" ht="30">
      <c r="A368" s="1416" t="s">
        <v>5843</v>
      </c>
      <c r="B368" s="1424">
        <v>0.11</v>
      </c>
      <c r="C368" s="1425">
        <v>19.352275980000002</v>
      </c>
      <c r="D368" s="1307" t="s">
        <v>921</v>
      </c>
      <c r="E368" s="1307">
        <v>3</v>
      </c>
      <c r="F368" s="1344">
        <v>0</v>
      </c>
      <c r="G368" s="1307"/>
      <c r="H368" s="1307"/>
      <c r="I368" s="1310" t="s">
        <v>1133</v>
      </c>
      <c r="J368" s="1308" t="s">
        <v>5468</v>
      </c>
    </row>
    <row r="369" spans="1:10" ht="30">
      <c r="A369" s="1416" t="s">
        <v>5844</v>
      </c>
      <c r="B369" s="1424">
        <v>0.11</v>
      </c>
      <c r="C369" s="1425">
        <v>21.675668260000002</v>
      </c>
      <c r="D369" s="1307" t="s">
        <v>921</v>
      </c>
      <c r="E369" s="1307">
        <v>3</v>
      </c>
      <c r="F369" s="1344">
        <v>0</v>
      </c>
      <c r="G369" s="1307"/>
      <c r="H369" s="1307"/>
      <c r="I369" s="1310" t="s">
        <v>1133</v>
      </c>
      <c r="J369" s="1308" t="s">
        <v>5468</v>
      </c>
    </row>
    <row r="370" spans="1:10" ht="30">
      <c r="A370" s="1416" t="s">
        <v>5845</v>
      </c>
      <c r="B370" s="1424">
        <v>0.11</v>
      </c>
      <c r="C370" s="1425">
        <v>30.748379579999998</v>
      </c>
      <c r="D370" s="1307" t="s">
        <v>921</v>
      </c>
      <c r="E370" s="1307">
        <v>3</v>
      </c>
      <c r="F370" s="1344">
        <v>0</v>
      </c>
      <c r="G370" s="1307"/>
      <c r="H370" s="1307"/>
      <c r="I370" s="1310" t="s">
        <v>1133</v>
      </c>
      <c r="J370" s="1308" t="s">
        <v>5468</v>
      </c>
    </row>
    <row r="371" spans="1:10" ht="30">
      <c r="A371" s="1416" t="s">
        <v>5846</v>
      </c>
      <c r="B371" s="1424">
        <v>0.11</v>
      </c>
      <c r="C371" s="1425">
        <v>0.72447563999999998</v>
      </c>
      <c r="D371" s="1307" t="s">
        <v>921</v>
      </c>
      <c r="E371" s="1307">
        <v>3</v>
      </c>
      <c r="F371" s="1344">
        <v>0</v>
      </c>
      <c r="G371" s="1307"/>
      <c r="H371" s="1307"/>
      <c r="I371" s="1310" t="s">
        <v>1133</v>
      </c>
      <c r="J371" s="1308" t="s">
        <v>5468</v>
      </c>
    </row>
    <row r="372" spans="1:10" ht="30">
      <c r="A372" s="1416" t="s">
        <v>5847</v>
      </c>
      <c r="B372" s="1424">
        <v>0.11</v>
      </c>
      <c r="C372" s="1425">
        <v>0.52976870999999992</v>
      </c>
      <c r="D372" s="1307" t="s">
        <v>921</v>
      </c>
      <c r="E372" s="1307">
        <v>3</v>
      </c>
      <c r="F372" s="1344">
        <v>0</v>
      </c>
      <c r="G372" s="1307"/>
      <c r="H372" s="1307"/>
      <c r="I372" s="1310" t="s">
        <v>1133</v>
      </c>
      <c r="J372" s="1308" t="s">
        <v>5468</v>
      </c>
    </row>
    <row r="373" spans="1:10" ht="30">
      <c r="A373" s="1416" t="s">
        <v>5848</v>
      </c>
      <c r="B373" s="1424">
        <v>0.11</v>
      </c>
      <c r="C373" s="1425">
        <v>0.61963154000000009</v>
      </c>
      <c r="D373" s="1307" t="s">
        <v>921</v>
      </c>
      <c r="E373" s="1307">
        <v>3</v>
      </c>
      <c r="F373" s="1344">
        <v>0</v>
      </c>
      <c r="G373" s="1307"/>
      <c r="H373" s="1307"/>
      <c r="I373" s="1310" t="s">
        <v>1133</v>
      </c>
      <c r="J373" s="1308" t="s">
        <v>5468</v>
      </c>
    </row>
    <row r="374" spans="1:10" ht="30">
      <c r="A374" s="1416" t="s">
        <v>5849</v>
      </c>
      <c r="B374" s="1424">
        <v>0.11</v>
      </c>
      <c r="C374" s="1425">
        <v>0.6051177900000001</v>
      </c>
      <c r="D374" s="1307" t="s">
        <v>921</v>
      </c>
      <c r="E374" s="1307">
        <v>3</v>
      </c>
      <c r="F374" s="1344">
        <v>0</v>
      </c>
      <c r="G374" s="1307"/>
      <c r="H374" s="1307"/>
      <c r="I374" s="1310" t="s">
        <v>1133</v>
      </c>
      <c r="J374" s="1308" t="s">
        <v>5468</v>
      </c>
    </row>
    <row r="375" spans="1:10" ht="30">
      <c r="A375" s="1416" t="s">
        <v>5850</v>
      </c>
      <c r="B375" s="1424">
        <v>0.11</v>
      </c>
      <c r="C375" s="1425">
        <v>3.0549934700000003</v>
      </c>
      <c r="D375" s="1307" t="s">
        <v>921</v>
      </c>
      <c r="E375" s="1307">
        <v>3</v>
      </c>
      <c r="F375" s="1344">
        <v>0</v>
      </c>
      <c r="G375" s="1307"/>
      <c r="H375" s="1307"/>
      <c r="I375" s="1310" t="s">
        <v>1133</v>
      </c>
      <c r="J375" s="1308" t="s">
        <v>5468</v>
      </c>
    </row>
    <row r="376" spans="1:10" ht="30">
      <c r="A376" s="1416" t="s">
        <v>5851</v>
      </c>
      <c r="B376" s="1424">
        <v>0.11</v>
      </c>
      <c r="C376" s="1425">
        <v>0.47198092999999997</v>
      </c>
      <c r="D376" s="1307" t="s">
        <v>921</v>
      </c>
      <c r="E376" s="1307">
        <v>3</v>
      </c>
      <c r="F376" s="1344">
        <v>0</v>
      </c>
      <c r="G376" s="1307"/>
      <c r="H376" s="1307"/>
      <c r="I376" s="1310" t="s">
        <v>1133</v>
      </c>
      <c r="J376" s="1308" t="s">
        <v>5468</v>
      </c>
    </row>
    <row r="377" spans="1:10" ht="30">
      <c r="A377" s="1416" t="s">
        <v>5852</v>
      </c>
      <c r="B377" s="1424">
        <v>0.11</v>
      </c>
      <c r="C377" s="1425">
        <v>0.37872873000000001</v>
      </c>
      <c r="D377" s="1307" t="s">
        <v>921</v>
      </c>
      <c r="E377" s="1307">
        <v>3</v>
      </c>
      <c r="F377" s="1344">
        <v>0</v>
      </c>
      <c r="G377" s="1307"/>
      <c r="H377" s="1307"/>
      <c r="I377" s="1310" t="s">
        <v>1133</v>
      </c>
      <c r="J377" s="1308" t="s">
        <v>5468</v>
      </c>
    </row>
    <row r="378" spans="1:10" ht="30">
      <c r="A378" s="1416" t="s">
        <v>5853</v>
      </c>
      <c r="B378" s="1424">
        <v>0.11</v>
      </c>
      <c r="C378" s="1425">
        <v>0.47612480000000001</v>
      </c>
      <c r="D378" s="1307" t="s">
        <v>921</v>
      </c>
      <c r="E378" s="1307">
        <v>3</v>
      </c>
      <c r="F378" s="1344">
        <v>0</v>
      </c>
      <c r="G378" s="1307"/>
      <c r="H378" s="1307"/>
      <c r="I378" s="1310" t="s">
        <v>1133</v>
      </c>
      <c r="J378" s="1308" t="s">
        <v>5468</v>
      </c>
    </row>
    <row r="379" spans="1:10" ht="30">
      <c r="A379" s="1416" t="s">
        <v>5854</v>
      </c>
      <c r="B379" s="1424">
        <v>0.11</v>
      </c>
      <c r="C379" s="1425">
        <v>0.40872675999999997</v>
      </c>
      <c r="D379" s="1307" t="s">
        <v>921</v>
      </c>
      <c r="E379" s="1307">
        <v>3</v>
      </c>
      <c r="F379" s="1344">
        <v>0</v>
      </c>
      <c r="G379" s="1307"/>
      <c r="H379" s="1307"/>
      <c r="I379" s="1310" t="s">
        <v>1133</v>
      </c>
      <c r="J379" s="1308" t="s">
        <v>5468</v>
      </c>
    </row>
    <row r="380" spans="1:10" ht="30">
      <c r="A380" s="1416" t="s">
        <v>5855</v>
      </c>
      <c r="B380" s="1424">
        <v>0.11</v>
      </c>
      <c r="C380" s="1425">
        <v>0.43641810999999997</v>
      </c>
      <c r="D380" s="1307" t="s">
        <v>921</v>
      </c>
      <c r="E380" s="1307">
        <v>3</v>
      </c>
      <c r="F380" s="1344">
        <v>0</v>
      </c>
      <c r="G380" s="1307"/>
      <c r="H380" s="1307"/>
      <c r="I380" s="1310" t="s">
        <v>1133</v>
      </c>
      <c r="J380" s="1308" t="s">
        <v>5468</v>
      </c>
    </row>
    <row r="381" spans="1:10" ht="30">
      <c r="A381" s="1416" t="s">
        <v>5856</v>
      </c>
      <c r="B381" s="1424">
        <v>0.11</v>
      </c>
      <c r="C381" s="1425">
        <v>10.36351309</v>
      </c>
      <c r="D381" s="1307" t="s">
        <v>921</v>
      </c>
      <c r="E381" s="1307">
        <v>3</v>
      </c>
      <c r="F381" s="1344">
        <v>0</v>
      </c>
      <c r="G381" s="1307"/>
      <c r="H381" s="1307"/>
      <c r="I381" s="1310" t="s">
        <v>1133</v>
      </c>
      <c r="J381" s="1308" t="s">
        <v>5468</v>
      </c>
    </row>
    <row r="382" spans="1:10" ht="30">
      <c r="A382" s="1416" t="s">
        <v>5857</v>
      </c>
      <c r="B382" s="1424">
        <v>0.11</v>
      </c>
      <c r="C382" s="1425">
        <v>10.621102140000001</v>
      </c>
      <c r="D382" s="1307" t="s">
        <v>921</v>
      </c>
      <c r="E382" s="1307">
        <v>3</v>
      </c>
      <c r="F382" s="1344">
        <v>0</v>
      </c>
      <c r="G382" s="1307"/>
      <c r="H382" s="1307"/>
      <c r="I382" s="1310" t="s">
        <v>1133</v>
      </c>
      <c r="J382" s="1308" t="s">
        <v>5468</v>
      </c>
    </row>
    <row r="383" spans="1:10" ht="30">
      <c r="A383" s="1416" t="s">
        <v>5858</v>
      </c>
      <c r="B383" s="1424">
        <v>0.11</v>
      </c>
      <c r="C383" s="1425">
        <v>13.508167570000001</v>
      </c>
      <c r="D383" s="1307" t="s">
        <v>921</v>
      </c>
      <c r="E383" s="1307">
        <v>3</v>
      </c>
      <c r="F383" s="1344">
        <v>0</v>
      </c>
      <c r="G383" s="1307"/>
      <c r="H383" s="1307"/>
      <c r="I383" s="1310" t="s">
        <v>1133</v>
      </c>
      <c r="J383" s="1308" t="s">
        <v>5468</v>
      </c>
    </row>
    <row r="384" spans="1:10" ht="30">
      <c r="A384" s="1416" t="s">
        <v>5859</v>
      </c>
      <c r="B384" s="1424">
        <v>0.11</v>
      </c>
      <c r="C384" s="1425">
        <v>17.900032410000001</v>
      </c>
      <c r="D384" s="1307" t="s">
        <v>921</v>
      </c>
      <c r="E384" s="1307">
        <v>3</v>
      </c>
      <c r="F384" s="1344">
        <v>0</v>
      </c>
      <c r="G384" s="1307"/>
      <c r="H384" s="1307"/>
      <c r="I384" s="1310" t="s">
        <v>1133</v>
      </c>
      <c r="J384" s="1308" t="s">
        <v>5468</v>
      </c>
    </row>
    <row r="385" spans="1:10" ht="30">
      <c r="A385" s="1416" t="s">
        <v>5860</v>
      </c>
      <c r="B385" s="1424">
        <v>0.11</v>
      </c>
      <c r="C385" s="1425">
        <v>14.25465159</v>
      </c>
      <c r="D385" s="1307" t="s">
        <v>921</v>
      </c>
      <c r="E385" s="1307">
        <v>3</v>
      </c>
      <c r="F385" s="1344">
        <v>0</v>
      </c>
      <c r="G385" s="1307"/>
      <c r="H385" s="1307"/>
      <c r="I385" s="1310" t="s">
        <v>1133</v>
      </c>
      <c r="J385" s="1308" t="s">
        <v>5468</v>
      </c>
    </row>
    <row r="386" spans="1:10" ht="30">
      <c r="A386" s="1416" t="s">
        <v>5861</v>
      </c>
      <c r="B386" s="1424">
        <v>0.11</v>
      </c>
      <c r="C386" s="1425">
        <v>18.227744690000002</v>
      </c>
      <c r="D386" s="1307" t="s">
        <v>921</v>
      </c>
      <c r="E386" s="1307">
        <v>3</v>
      </c>
      <c r="F386" s="1344">
        <v>0</v>
      </c>
      <c r="G386" s="1307"/>
      <c r="H386" s="1307"/>
      <c r="I386" s="1310" t="s">
        <v>1133</v>
      </c>
      <c r="J386" s="1308" t="s">
        <v>5468</v>
      </c>
    </row>
    <row r="387" spans="1:10" ht="30">
      <c r="A387" s="1416" t="s">
        <v>5862</v>
      </c>
      <c r="B387" s="1424">
        <v>0.11</v>
      </c>
      <c r="C387" s="1425">
        <v>21.02725526</v>
      </c>
      <c r="D387" s="1307" t="s">
        <v>921</v>
      </c>
      <c r="E387" s="1307">
        <v>3</v>
      </c>
      <c r="F387" s="1344">
        <v>0</v>
      </c>
      <c r="G387" s="1307"/>
      <c r="H387" s="1307"/>
      <c r="I387" s="1310" t="s">
        <v>1133</v>
      </c>
      <c r="J387" s="1308" t="s">
        <v>5468</v>
      </c>
    </row>
    <row r="388" spans="1:10" ht="30">
      <c r="A388" s="1416" t="s">
        <v>5863</v>
      </c>
      <c r="B388" s="1424">
        <v>0.11</v>
      </c>
      <c r="C388" s="1425">
        <v>17.933462039999998</v>
      </c>
      <c r="D388" s="1307" t="s">
        <v>921</v>
      </c>
      <c r="E388" s="1307">
        <v>3</v>
      </c>
      <c r="F388" s="1344">
        <v>0</v>
      </c>
      <c r="G388" s="1307"/>
      <c r="H388" s="1307"/>
      <c r="I388" s="1310" t="s">
        <v>1133</v>
      </c>
      <c r="J388" s="1308" t="s">
        <v>5468</v>
      </c>
    </row>
    <row r="389" spans="1:10" ht="30">
      <c r="A389" s="1416" t="s">
        <v>5864</v>
      </c>
      <c r="B389" s="1424">
        <v>0.11</v>
      </c>
      <c r="C389" s="1425">
        <v>24.736971789999998</v>
      </c>
      <c r="D389" s="1307" t="s">
        <v>921</v>
      </c>
      <c r="E389" s="1307">
        <v>3</v>
      </c>
      <c r="F389" s="1344">
        <v>0</v>
      </c>
      <c r="G389" s="1307"/>
      <c r="H389" s="1307"/>
      <c r="I389" s="1310" t="s">
        <v>1133</v>
      </c>
      <c r="J389" s="1308" t="s">
        <v>5468</v>
      </c>
    </row>
    <row r="390" spans="1:10" ht="30">
      <c r="A390" s="1416" t="s">
        <v>5865</v>
      </c>
      <c r="B390" s="1424">
        <v>0.11</v>
      </c>
      <c r="C390" s="1425">
        <v>1.5668198500000001</v>
      </c>
      <c r="D390" s="1307" t="s">
        <v>921</v>
      </c>
      <c r="E390" s="1307">
        <v>3</v>
      </c>
      <c r="F390" s="1344">
        <v>0</v>
      </c>
      <c r="G390" s="1307"/>
      <c r="H390" s="1307"/>
      <c r="I390" s="1310" t="s">
        <v>1133</v>
      </c>
      <c r="J390" s="1308" t="s">
        <v>5468</v>
      </c>
    </row>
    <row r="391" spans="1:10" ht="30">
      <c r="A391" s="1416" t="s">
        <v>5866</v>
      </c>
      <c r="B391" s="1424">
        <v>0.11</v>
      </c>
      <c r="C391" s="1425">
        <v>14.470382879999999</v>
      </c>
      <c r="D391" s="1307" t="s">
        <v>921</v>
      </c>
      <c r="E391" s="1307">
        <v>3</v>
      </c>
      <c r="F391" s="1344">
        <v>0</v>
      </c>
      <c r="G391" s="1307"/>
      <c r="H391" s="1307"/>
      <c r="I391" s="1310" t="s">
        <v>1133</v>
      </c>
      <c r="J391" s="1308" t="s">
        <v>5468</v>
      </c>
    </row>
    <row r="392" spans="1:10" ht="30">
      <c r="A392" s="1416" t="s">
        <v>5867</v>
      </c>
      <c r="B392" s="1424">
        <v>0.11</v>
      </c>
      <c r="C392" s="1425">
        <v>10.674105839999999</v>
      </c>
      <c r="D392" s="1307" t="s">
        <v>921</v>
      </c>
      <c r="E392" s="1307">
        <v>3</v>
      </c>
      <c r="F392" s="1344">
        <v>0</v>
      </c>
      <c r="G392" s="1307"/>
      <c r="H392" s="1307"/>
      <c r="I392" s="1310" t="s">
        <v>1133</v>
      </c>
      <c r="J392" s="1308" t="s">
        <v>5468</v>
      </c>
    </row>
    <row r="393" spans="1:10" ht="30">
      <c r="A393" s="1416" t="s">
        <v>5868</v>
      </c>
      <c r="B393" s="1424">
        <v>0.11</v>
      </c>
      <c r="C393" s="1425">
        <v>1.88910724</v>
      </c>
      <c r="D393" s="1307" t="s">
        <v>921</v>
      </c>
      <c r="E393" s="1307">
        <v>3</v>
      </c>
      <c r="F393" s="1344">
        <v>0</v>
      </c>
      <c r="G393" s="1307"/>
      <c r="H393" s="1307"/>
      <c r="I393" s="1310" t="s">
        <v>1133</v>
      </c>
      <c r="J393" s="1308" t="s">
        <v>5468</v>
      </c>
    </row>
    <row r="394" spans="1:10" ht="30">
      <c r="A394" s="1416" t="s">
        <v>5869</v>
      </c>
      <c r="B394" s="1424">
        <v>0.11</v>
      </c>
      <c r="C394" s="1425">
        <v>1.03272067</v>
      </c>
      <c r="D394" s="1307" t="s">
        <v>921</v>
      </c>
      <c r="E394" s="1307">
        <v>3</v>
      </c>
      <c r="F394" s="1344">
        <v>0</v>
      </c>
      <c r="G394" s="1307"/>
      <c r="H394" s="1307"/>
      <c r="I394" s="1310" t="s">
        <v>1133</v>
      </c>
      <c r="J394" s="1308" t="s">
        <v>5468</v>
      </c>
    </row>
    <row r="395" spans="1:10" ht="30">
      <c r="A395" s="1416" t="s">
        <v>5870</v>
      </c>
      <c r="B395" s="1424">
        <v>0.11</v>
      </c>
      <c r="C395" s="1425">
        <v>32.679959250000003</v>
      </c>
      <c r="D395" s="1307" t="s">
        <v>921</v>
      </c>
      <c r="E395" s="1307">
        <v>3</v>
      </c>
      <c r="F395" s="1344">
        <v>0</v>
      </c>
      <c r="G395" s="1307"/>
      <c r="H395" s="1307"/>
      <c r="I395" s="1310" t="s">
        <v>1133</v>
      </c>
      <c r="J395" s="1308" t="s">
        <v>5468</v>
      </c>
    </row>
    <row r="396" spans="1:10" ht="30">
      <c r="A396" s="1416" t="s">
        <v>5871</v>
      </c>
      <c r="B396" s="1424">
        <v>0.11</v>
      </c>
      <c r="C396" s="1425">
        <v>49.349200350000004</v>
      </c>
      <c r="D396" s="1307" t="s">
        <v>921</v>
      </c>
      <c r="E396" s="1307">
        <v>3</v>
      </c>
      <c r="F396" s="1344">
        <v>0</v>
      </c>
      <c r="G396" s="1307"/>
      <c r="H396" s="1307"/>
      <c r="I396" s="1310" t="s">
        <v>1133</v>
      </c>
      <c r="J396" s="1308" t="s">
        <v>5468</v>
      </c>
    </row>
    <row r="397" spans="1:10" ht="30">
      <c r="A397" s="1416" t="s">
        <v>5872</v>
      </c>
      <c r="B397" s="1424">
        <v>0.11</v>
      </c>
      <c r="C397" s="1425">
        <v>14.271860039999998</v>
      </c>
      <c r="D397" s="1307" t="s">
        <v>921</v>
      </c>
      <c r="E397" s="1307">
        <v>3</v>
      </c>
      <c r="F397" s="1344">
        <v>0</v>
      </c>
      <c r="G397" s="1307"/>
      <c r="H397" s="1307"/>
      <c r="I397" s="1310" t="s">
        <v>1133</v>
      </c>
      <c r="J397" s="1308" t="s">
        <v>5468</v>
      </c>
    </row>
    <row r="398" spans="1:10" ht="30">
      <c r="A398" s="1416" t="s">
        <v>5873</v>
      </c>
      <c r="B398" s="1424">
        <v>0.11</v>
      </c>
      <c r="C398" s="1425">
        <v>30.961565329999996</v>
      </c>
      <c r="D398" s="1307" t="s">
        <v>921</v>
      </c>
      <c r="E398" s="1307">
        <v>3</v>
      </c>
      <c r="F398" s="1344">
        <v>0</v>
      </c>
      <c r="G398" s="1307"/>
      <c r="H398" s="1307"/>
      <c r="I398" s="1310" t="s">
        <v>1133</v>
      </c>
      <c r="J398" s="1308" t="s">
        <v>5468</v>
      </c>
    </row>
    <row r="399" spans="1:10" ht="30">
      <c r="A399" s="1416" t="s">
        <v>5874</v>
      </c>
      <c r="B399" s="1424">
        <v>0.11</v>
      </c>
      <c r="C399" s="1425">
        <v>25.38623063</v>
      </c>
      <c r="D399" s="1307" t="s">
        <v>921</v>
      </c>
      <c r="E399" s="1307">
        <v>3</v>
      </c>
      <c r="F399" s="1344">
        <v>0</v>
      </c>
      <c r="G399" s="1307"/>
      <c r="H399" s="1307"/>
      <c r="I399" s="1310" t="s">
        <v>1133</v>
      </c>
      <c r="J399" s="1308" t="s">
        <v>5468</v>
      </c>
    </row>
    <row r="400" spans="1:10" ht="30">
      <c r="A400" s="1416" t="s">
        <v>5875</v>
      </c>
      <c r="B400" s="1424">
        <v>0.11</v>
      </c>
      <c r="C400" s="1425">
        <v>29.787605920000004</v>
      </c>
      <c r="D400" s="1307" t="s">
        <v>921</v>
      </c>
      <c r="E400" s="1307">
        <v>3</v>
      </c>
      <c r="F400" s="1344">
        <v>0</v>
      </c>
      <c r="G400" s="1307"/>
      <c r="H400" s="1307"/>
      <c r="I400" s="1310" t="s">
        <v>1133</v>
      </c>
      <c r="J400" s="1308" t="s">
        <v>5468</v>
      </c>
    </row>
    <row r="401" spans="1:10" ht="30">
      <c r="A401" s="1416" t="s">
        <v>5876</v>
      </c>
      <c r="B401" s="1424">
        <v>0.11</v>
      </c>
      <c r="C401" s="1425">
        <v>33.352660649999997</v>
      </c>
      <c r="D401" s="1307" t="s">
        <v>921</v>
      </c>
      <c r="E401" s="1307">
        <v>3</v>
      </c>
      <c r="F401" s="1344">
        <v>0</v>
      </c>
      <c r="G401" s="1307"/>
      <c r="H401" s="1307"/>
      <c r="I401" s="1310" t="s">
        <v>1133</v>
      </c>
      <c r="J401" s="1308" t="s">
        <v>5468</v>
      </c>
    </row>
    <row r="402" spans="1:10" ht="30">
      <c r="A402" s="1416" t="s">
        <v>5877</v>
      </c>
      <c r="B402" s="1424">
        <v>0.11</v>
      </c>
      <c r="C402" s="1425">
        <v>47.311902619999998</v>
      </c>
      <c r="D402" s="1307" t="s">
        <v>921</v>
      </c>
      <c r="E402" s="1307">
        <v>3</v>
      </c>
      <c r="F402" s="1344">
        <v>0</v>
      </c>
      <c r="G402" s="1307"/>
      <c r="H402" s="1307"/>
      <c r="I402" s="1310" t="s">
        <v>1133</v>
      </c>
      <c r="J402" s="1308" t="s">
        <v>5468</v>
      </c>
    </row>
    <row r="403" spans="1:10" ht="30">
      <c r="A403" s="1416" t="s">
        <v>5878</v>
      </c>
      <c r="B403" s="1424">
        <v>0.11</v>
      </c>
      <c r="C403" s="1425">
        <v>1.1425968399999999</v>
      </c>
      <c r="D403" s="1307" t="s">
        <v>921</v>
      </c>
      <c r="E403" s="1307">
        <v>3</v>
      </c>
      <c r="F403" s="1344">
        <v>0</v>
      </c>
      <c r="G403" s="1307"/>
      <c r="H403" s="1307"/>
      <c r="I403" s="1310" t="s">
        <v>1133</v>
      </c>
      <c r="J403" s="1308" t="s">
        <v>5468</v>
      </c>
    </row>
    <row r="404" spans="1:10" ht="30">
      <c r="A404" s="1416" t="s">
        <v>5879</v>
      </c>
      <c r="B404" s="1424">
        <v>0.11</v>
      </c>
      <c r="C404" s="1425">
        <v>0.83551748000000003</v>
      </c>
      <c r="D404" s="1307" t="s">
        <v>921</v>
      </c>
      <c r="E404" s="1307">
        <v>3</v>
      </c>
      <c r="F404" s="1344">
        <v>0</v>
      </c>
      <c r="G404" s="1307"/>
      <c r="H404" s="1307"/>
      <c r="I404" s="1310" t="s">
        <v>1133</v>
      </c>
      <c r="J404" s="1308" t="s">
        <v>5468</v>
      </c>
    </row>
    <row r="405" spans="1:10" ht="30">
      <c r="A405" s="1416" t="s">
        <v>5880</v>
      </c>
      <c r="B405" s="1424">
        <v>0.11</v>
      </c>
      <c r="C405" s="1425">
        <v>0.97724337000000006</v>
      </c>
      <c r="D405" s="1307" t="s">
        <v>921</v>
      </c>
      <c r="E405" s="1307">
        <v>3</v>
      </c>
      <c r="F405" s="1344">
        <v>0</v>
      </c>
      <c r="G405" s="1307"/>
      <c r="H405" s="1307"/>
      <c r="I405" s="1310" t="s">
        <v>1133</v>
      </c>
      <c r="J405" s="1308" t="s">
        <v>5468</v>
      </c>
    </row>
    <row r="406" spans="1:10" ht="30">
      <c r="A406" s="1416" t="s">
        <v>5881</v>
      </c>
      <c r="B406" s="1424">
        <v>0.11</v>
      </c>
      <c r="C406" s="1425">
        <v>0.9543533500000001</v>
      </c>
      <c r="D406" s="1307" t="s">
        <v>921</v>
      </c>
      <c r="E406" s="1307">
        <v>3</v>
      </c>
      <c r="F406" s="1344">
        <v>0</v>
      </c>
      <c r="G406" s="1307"/>
      <c r="H406" s="1307"/>
      <c r="I406" s="1310" t="s">
        <v>1133</v>
      </c>
      <c r="J406" s="1308" t="s">
        <v>5468</v>
      </c>
    </row>
    <row r="407" spans="1:10" ht="30">
      <c r="A407" s="1416" t="s">
        <v>5882</v>
      </c>
      <c r="B407" s="1424">
        <v>0.11</v>
      </c>
      <c r="C407" s="1425">
        <v>4.8181413300000004</v>
      </c>
      <c r="D407" s="1307" t="s">
        <v>921</v>
      </c>
      <c r="E407" s="1307">
        <v>3</v>
      </c>
      <c r="F407" s="1344">
        <v>0</v>
      </c>
      <c r="G407" s="1307"/>
      <c r="H407" s="1307"/>
      <c r="I407" s="1310" t="s">
        <v>1133</v>
      </c>
      <c r="J407" s="1308" t="s">
        <v>5468</v>
      </c>
    </row>
    <row r="408" spans="1:10" ht="30">
      <c r="A408" s="1416" t="s">
        <v>5883</v>
      </c>
      <c r="B408" s="1424">
        <v>0.11</v>
      </c>
      <c r="C408" s="1425">
        <v>0.74437836999999996</v>
      </c>
      <c r="D408" s="1307" t="s">
        <v>921</v>
      </c>
      <c r="E408" s="1307">
        <v>3</v>
      </c>
      <c r="F408" s="1344">
        <v>0</v>
      </c>
      <c r="G408" s="1307"/>
      <c r="H408" s="1307"/>
      <c r="I408" s="1310" t="s">
        <v>1133</v>
      </c>
      <c r="J408" s="1308" t="s">
        <v>5468</v>
      </c>
    </row>
    <row r="409" spans="1:10" ht="30">
      <c r="A409" s="1416" t="s">
        <v>5884</v>
      </c>
      <c r="B409" s="1424">
        <v>0.11</v>
      </c>
      <c r="C409" s="1425">
        <v>0.59730685000000006</v>
      </c>
      <c r="D409" s="1307" t="s">
        <v>921</v>
      </c>
      <c r="E409" s="1307">
        <v>3</v>
      </c>
      <c r="F409" s="1344">
        <v>0</v>
      </c>
      <c r="G409" s="1307"/>
      <c r="H409" s="1307"/>
      <c r="I409" s="1310" t="s">
        <v>1133</v>
      </c>
      <c r="J409" s="1308" t="s">
        <v>5468</v>
      </c>
    </row>
    <row r="410" spans="1:10" ht="30">
      <c r="A410" s="1416" t="s">
        <v>5885</v>
      </c>
      <c r="B410" s="1424">
        <v>0.11</v>
      </c>
      <c r="C410" s="1425">
        <v>0.75091372999999995</v>
      </c>
      <c r="D410" s="1307" t="s">
        <v>921</v>
      </c>
      <c r="E410" s="1307">
        <v>3</v>
      </c>
      <c r="F410" s="1344">
        <v>0</v>
      </c>
      <c r="G410" s="1307"/>
      <c r="H410" s="1307"/>
      <c r="I410" s="1310" t="s">
        <v>1133</v>
      </c>
      <c r="J410" s="1308" t="s">
        <v>5468</v>
      </c>
    </row>
    <row r="411" spans="1:10" ht="30">
      <c r="A411" s="1416" t="s">
        <v>5886</v>
      </c>
      <c r="B411" s="1424">
        <v>0.11</v>
      </c>
      <c r="C411" s="1425">
        <v>0.64461785999999999</v>
      </c>
      <c r="D411" s="1307" t="s">
        <v>921</v>
      </c>
      <c r="E411" s="1307">
        <v>3</v>
      </c>
      <c r="F411" s="1344">
        <v>0</v>
      </c>
      <c r="G411" s="1307"/>
      <c r="H411" s="1307"/>
      <c r="I411" s="1310" t="s">
        <v>1133</v>
      </c>
      <c r="J411" s="1308" t="s">
        <v>5468</v>
      </c>
    </row>
    <row r="412" spans="1:10" ht="30">
      <c r="A412" s="1416" t="s">
        <v>5887</v>
      </c>
      <c r="B412" s="1424">
        <v>0.11</v>
      </c>
      <c r="C412" s="1425">
        <v>0.68818620999999991</v>
      </c>
      <c r="D412" s="1307" t="s">
        <v>921</v>
      </c>
      <c r="E412" s="1307">
        <v>3</v>
      </c>
      <c r="F412" s="1344">
        <v>0</v>
      </c>
      <c r="G412" s="1307"/>
      <c r="H412" s="1307"/>
      <c r="I412" s="1310" t="s">
        <v>1133</v>
      </c>
      <c r="J412" s="1308" t="s">
        <v>5468</v>
      </c>
    </row>
    <row r="413" spans="1:10" ht="30">
      <c r="A413" s="1416" t="s">
        <v>5888</v>
      </c>
      <c r="B413" s="1424">
        <v>0.11</v>
      </c>
      <c r="C413" s="1425">
        <v>16.045405089999999</v>
      </c>
      <c r="D413" s="1307" t="s">
        <v>921</v>
      </c>
      <c r="E413" s="1307">
        <v>57</v>
      </c>
      <c r="F413" s="1344">
        <v>0.28149834000000007</v>
      </c>
      <c r="G413" s="1307"/>
      <c r="H413" s="1307"/>
      <c r="I413" s="1310" t="s">
        <v>1133</v>
      </c>
      <c r="J413" s="1308" t="s">
        <v>5468</v>
      </c>
    </row>
    <row r="414" spans="1:10" ht="30">
      <c r="A414" s="1416" t="s">
        <v>5889</v>
      </c>
      <c r="B414" s="1424">
        <v>0.11</v>
      </c>
      <c r="C414" s="1425">
        <v>15.271867499999999</v>
      </c>
      <c r="D414" s="1307" t="s">
        <v>921</v>
      </c>
      <c r="E414" s="1307">
        <v>57</v>
      </c>
      <c r="F414" s="1344">
        <v>0.26792749999999999</v>
      </c>
      <c r="G414" s="1307"/>
      <c r="H414" s="1307"/>
      <c r="I414" s="1310" t="s">
        <v>1133</v>
      </c>
      <c r="J414" s="1308" t="s">
        <v>5468</v>
      </c>
    </row>
    <row r="415" spans="1:10" ht="30">
      <c r="A415" s="1416" t="s">
        <v>5890</v>
      </c>
      <c r="B415" s="1424">
        <v>0.11</v>
      </c>
      <c r="C415" s="1425">
        <v>8.0889649000000006</v>
      </c>
      <c r="D415" s="1307" t="s">
        <v>921</v>
      </c>
      <c r="E415" s="1307">
        <v>57</v>
      </c>
      <c r="F415" s="1344">
        <v>0.14191167000000002</v>
      </c>
      <c r="G415" s="1307"/>
      <c r="H415" s="1307"/>
      <c r="I415" s="1310" t="s">
        <v>1133</v>
      </c>
      <c r="J415" s="1308" t="s">
        <v>5468</v>
      </c>
    </row>
    <row r="416" spans="1:10" ht="30">
      <c r="A416" s="1416" t="s">
        <v>5891</v>
      </c>
      <c r="B416" s="1424">
        <v>0.11</v>
      </c>
      <c r="C416" s="1425">
        <v>60.167461109999998</v>
      </c>
      <c r="D416" s="1307" t="s">
        <v>921</v>
      </c>
      <c r="E416" s="1307">
        <v>57</v>
      </c>
      <c r="F416" s="1344">
        <v>1.0555694900000001</v>
      </c>
      <c r="G416" s="1307"/>
      <c r="H416" s="1307"/>
      <c r="I416" s="1310" t="s">
        <v>1133</v>
      </c>
      <c r="J416" s="1308" t="s">
        <v>5468</v>
      </c>
    </row>
    <row r="417" spans="1:10" ht="30">
      <c r="A417" s="1416" t="s">
        <v>5892</v>
      </c>
      <c r="B417" s="1424">
        <v>0.11</v>
      </c>
      <c r="C417" s="1425">
        <v>43.449826579999993</v>
      </c>
      <c r="D417" s="1307" t="s">
        <v>921</v>
      </c>
      <c r="E417" s="1307">
        <v>57</v>
      </c>
      <c r="F417" s="1344">
        <v>0.76227765999999997</v>
      </c>
      <c r="G417" s="1307"/>
      <c r="H417" s="1307"/>
      <c r="I417" s="1310" t="s">
        <v>1133</v>
      </c>
      <c r="J417" s="1308" t="s">
        <v>5468</v>
      </c>
    </row>
    <row r="418" spans="1:10" ht="30">
      <c r="A418" s="1416" t="s">
        <v>5893</v>
      </c>
      <c r="B418" s="1424">
        <v>0.11</v>
      </c>
      <c r="C418" s="1425">
        <v>44.730491569999998</v>
      </c>
      <c r="D418" s="1307" t="s">
        <v>921</v>
      </c>
      <c r="E418" s="1307">
        <v>55</v>
      </c>
      <c r="F418" s="1344">
        <v>0.81328167000000007</v>
      </c>
      <c r="G418" s="1307"/>
      <c r="H418" s="1307"/>
      <c r="I418" s="1310" t="s">
        <v>1133</v>
      </c>
      <c r="J418" s="1308" t="s">
        <v>5468</v>
      </c>
    </row>
    <row r="419" spans="1:10" ht="30">
      <c r="A419" s="1416" t="s">
        <v>5894</v>
      </c>
      <c r="B419" s="1424">
        <v>0.11</v>
      </c>
      <c r="C419" s="1425">
        <v>17.624520920000002</v>
      </c>
      <c r="D419" s="1307" t="s">
        <v>921</v>
      </c>
      <c r="E419" s="1307">
        <v>55</v>
      </c>
      <c r="F419" s="1344">
        <v>0.32044583999999998</v>
      </c>
      <c r="G419" s="1307"/>
      <c r="H419" s="1307"/>
      <c r="I419" s="1310" t="s">
        <v>1133</v>
      </c>
      <c r="J419" s="1308" t="s">
        <v>5468</v>
      </c>
    </row>
    <row r="420" spans="1:10" ht="30">
      <c r="A420" s="1416" t="s">
        <v>5895</v>
      </c>
      <c r="B420" s="1424">
        <v>0.11</v>
      </c>
      <c r="C420" s="1425">
        <v>11.173937499999999</v>
      </c>
      <c r="D420" s="1307" t="s">
        <v>921</v>
      </c>
      <c r="E420" s="1307">
        <v>55</v>
      </c>
      <c r="F420" s="1344">
        <v>0.2031625</v>
      </c>
      <c r="G420" s="1307"/>
      <c r="H420" s="1307"/>
      <c r="I420" s="1310" t="s">
        <v>1133</v>
      </c>
      <c r="J420" s="1308" t="s">
        <v>5468</v>
      </c>
    </row>
    <row r="421" spans="1:10" ht="30">
      <c r="A421" s="1416" t="s">
        <v>5896</v>
      </c>
      <c r="B421" s="1424">
        <v>0.11</v>
      </c>
      <c r="C421" s="1425">
        <v>13.457262499999999</v>
      </c>
      <c r="D421" s="1307" t="s">
        <v>921</v>
      </c>
      <c r="E421" s="1307">
        <v>55</v>
      </c>
      <c r="F421" s="1344">
        <v>0.24467750000000002</v>
      </c>
      <c r="G421" s="1307"/>
      <c r="H421" s="1307"/>
      <c r="I421" s="1310" t="s">
        <v>1133</v>
      </c>
      <c r="J421" s="1308" t="s">
        <v>5468</v>
      </c>
    </row>
    <row r="422" spans="1:10" ht="30">
      <c r="A422" s="1416" t="s">
        <v>5897</v>
      </c>
      <c r="B422" s="1424">
        <v>0.11</v>
      </c>
      <c r="C422" s="1425">
        <v>5.8831209199999996</v>
      </c>
      <c r="D422" s="1307" t="s">
        <v>921</v>
      </c>
      <c r="E422" s="1307">
        <v>55</v>
      </c>
      <c r="F422" s="1344">
        <v>0.10696584000000001</v>
      </c>
      <c r="G422" s="1307"/>
      <c r="H422" s="1307"/>
      <c r="I422" s="1310" t="s">
        <v>1133</v>
      </c>
      <c r="J422" s="1308" t="s">
        <v>5468</v>
      </c>
    </row>
    <row r="423" spans="1:10" ht="30">
      <c r="A423" s="1416" t="s">
        <v>5898</v>
      </c>
      <c r="B423" s="1424">
        <v>0.11</v>
      </c>
      <c r="C423" s="1425">
        <v>7.6333124999999997</v>
      </c>
      <c r="D423" s="1307" t="s">
        <v>921</v>
      </c>
      <c r="E423" s="1307">
        <v>55</v>
      </c>
      <c r="F423" s="1344">
        <v>0.13878750000000001</v>
      </c>
      <c r="G423" s="1307"/>
      <c r="H423" s="1307"/>
      <c r="I423" s="1310" t="s">
        <v>1133</v>
      </c>
      <c r="J423" s="1308" t="s">
        <v>5468</v>
      </c>
    </row>
    <row r="424" spans="1:10" ht="30">
      <c r="A424" s="1416" t="s">
        <v>5899</v>
      </c>
      <c r="B424" s="1424">
        <v>0.11</v>
      </c>
      <c r="C424" s="1425">
        <v>80.256726569999984</v>
      </c>
      <c r="D424" s="1307" t="s">
        <v>921</v>
      </c>
      <c r="E424" s="1307">
        <v>58</v>
      </c>
      <c r="F424" s="1344">
        <v>1.3837366599999998</v>
      </c>
      <c r="G424" s="1307"/>
      <c r="H424" s="1307"/>
      <c r="I424" s="1310" t="s">
        <v>1133</v>
      </c>
      <c r="J424" s="1308" t="s">
        <v>5468</v>
      </c>
    </row>
    <row r="425" spans="1:10" ht="30">
      <c r="A425" s="1416" t="s">
        <v>5900</v>
      </c>
      <c r="B425" s="1424">
        <v>0.11</v>
      </c>
      <c r="C425" s="1425">
        <v>51.744410000000002</v>
      </c>
      <c r="D425" s="1307" t="s">
        <v>921</v>
      </c>
      <c r="E425" s="1307">
        <v>58</v>
      </c>
      <c r="F425" s="1344">
        <v>0.89214499999999997</v>
      </c>
      <c r="G425" s="1307"/>
      <c r="H425" s="1307"/>
      <c r="I425" s="1310" t="s">
        <v>1133</v>
      </c>
      <c r="J425" s="1308" t="s">
        <v>5468</v>
      </c>
    </row>
    <row r="426" spans="1:10" ht="30">
      <c r="A426" s="1416" t="s">
        <v>5901</v>
      </c>
      <c r="B426" s="1424">
        <v>0.11</v>
      </c>
      <c r="C426" s="1425">
        <v>78.331837499999992</v>
      </c>
      <c r="D426" s="1307" t="s">
        <v>921</v>
      </c>
      <c r="E426" s="1307">
        <v>63</v>
      </c>
      <c r="F426" s="1344">
        <v>1.2433624999999999</v>
      </c>
      <c r="G426" s="1307"/>
      <c r="H426" s="1307"/>
      <c r="I426" s="1310" t="s">
        <v>1133</v>
      </c>
      <c r="J426" s="1308" t="s">
        <v>5468</v>
      </c>
    </row>
    <row r="427" spans="1:10" ht="30">
      <c r="A427" s="1416" t="s">
        <v>5902</v>
      </c>
      <c r="B427" s="1424">
        <v>0.11</v>
      </c>
      <c r="C427" s="1425">
        <v>107.7188175</v>
      </c>
      <c r="D427" s="1307" t="s">
        <v>921</v>
      </c>
      <c r="E427" s="1307">
        <v>63</v>
      </c>
      <c r="F427" s="1344">
        <v>1.7098225</v>
      </c>
      <c r="G427" s="1307"/>
      <c r="H427" s="1307"/>
      <c r="I427" s="1310" t="s">
        <v>1133</v>
      </c>
      <c r="J427" s="1308" t="s">
        <v>5468</v>
      </c>
    </row>
    <row r="428" spans="1:10" ht="30">
      <c r="A428" s="1416" t="s">
        <v>5903</v>
      </c>
      <c r="B428" s="1424">
        <v>0.11</v>
      </c>
      <c r="C428" s="1425">
        <v>19.157599820000002</v>
      </c>
      <c r="D428" s="1307" t="s">
        <v>921</v>
      </c>
      <c r="E428" s="1307">
        <v>66</v>
      </c>
      <c r="F428" s="1344">
        <v>0.29026666999999995</v>
      </c>
      <c r="G428" s="1307"/>
      <c r="H428" s="1307"/>
      <c r="I428" s="1310" t="s">
        <v>1133</v>
      </c>
      <c r="J428" s="1308" t="s">
        <v>5468</v>
      </c>
    </row>
    <row r="429" spans="1:10" ht="30">
      <c r="A429" s="1416" t="s">
        <v>5904</v>
      </c>
      <c r="B429" s="1424">
        <v>0.11</v>
      </c>
      <c r="C429" s="1425">
        <v>48.423100179999999</v>
      </c>
      <c r="D429" s="1307" t="s">
        <v>921</v>
      </c>
      <c r="E429" s="1307">
        <v>66</v>
      </c>
      <c r="F429" s="1344">
        <v>0.73368332999999997</v>
      </c>
      <c r="G429" s="1307"/>
      <c r="H429" s="1307"/>
      <c r="I429" s="1310" t="s">
        <v>1133</v>
      </c>
      <c r="J429" s="1308" t="s">
        <v>5468</v>
      </c>
    </row>
    <row r="430" spans="1:10" ht="30">
      <c r="A430" s="1416" t="s">
        <v>5905</v>
      </c>
      <c r="B430" s="1424">
        <v>0.11</v>
      </c>
      <c r="C430" s="1425">
        <v>60.799199999999999</v>
      </c>
      <c r="D430" s="1307" t="s">
        <v>921</v>
      </c>
      <c r="E430" s="1307">
        <v>66</v>
      </c>
      <c r="F430" s="1344">
        <v>0.92120000000000002</v>
      </c>
      <c r="G430" s="1307"/>
      <c r="H430" s="1307"/>
      <c r="I430" s="1310" t="s">
        <v>1133</v>
      </c>
      <c r="J430" s="1308" t="s">
        <v>5468</v>
      </c>
    </row>
    <row r="431" spans="1:10" ht="30">
      <c r="A431" s="1416" t="s">
        <v>5906</v>
      </c>
      <c r="B431" s="1424">
        <v>0.11</v>
      </c>
      <c r="C431" s="1425">
        <v>24.436500000000002</v>
      </c>
      <c r="D431" s="1307" t="s">
        <v>921</v>
      </c>
      <c r="E431" s="1307">
        <v>66</v>
      </c>
      <c r="F431" s="1344">
        <v>0.37025000000000002</v>
      </c>
      <c r="G431" s="1307"/>
      <c r="H431" s="1307"/>
      <c r="I431" s="1310" t="s">
        <v>1133</v>
      </c>
      <c r="J431" s="1308" t="s">
        <v>5468</v>
      </c>
    </row>
    <row r="432" spans="1:10" ht="30">
      <c r="A432" s="1416" t="s">
        <v>5907</v>
      </c>
      <c r="B432" s="1424">
        <v>0.11</v>
      </c>
      <c r="C432" s="1425">
        <v>49.992799820000002</v>
      </c>
      <c r="D432" s="1307" t="s">
        <v>921</v>
      </c>
      <c r="E432" s="1307">
        <v>66</v>
      </c>
      <c r="F432" s="1344">
        <v>0.75746667000000012</v>
      </c>
      <c r="G432" s="1307"/>
      <c r="H432" s="1307"/>
      <c r="I432" s="1310" t="s">
        <v>1133</v>
      </c>
      <c r="J432" s="1308" t="s">
        <v>5468</v>
      </c>
    </row>
    <row r="433" spans="1:10" ht="30">
      <c r="A433" s="1416" t="s">
        <v>5908</v>
      </c>
      <c r="B433" s="1424">
        <v>0.11</v>
      </c>
      <c r="C433" s="1425">
        <v>70.606249819999988</v>
      </c>
      <c r="D433" s="1307" t="s">
        <v>921</v>
      </c>
      <c r="E433" s="1307">
        <v>66</v>
      </c>
      <c r="F433" s="1344">
        <v>1.0697916699999999</v>
      </c>
      <c r="G433" s="1307"/>
      <c r="H433" s="1307"/>
      <c r="I433" s="1310" t="s">
        <v>1133</v>
      </c>
      <c r="J433" s="1308" t="s">
        <v>5468</v>
      </c>
    </row>
    <row r="434" spans="1:10" ht="30">
      <c r="A434" s="1416" t="s">
        <v>5909</v>
      </c>
      <c r="B434" s="1424">
        <v>0.11</v>
      </c>
      <c r="C434" s="1425">
        <v>25.56124982</v>
      </c>
      <c r="D434" s="1307" t="s">
        <v>921</v>
      </c>
      <c r="E434" s="1307">
        <v>66</v>
      </c>
      <c r="F434" s="1344">
        <v>0.38729166999999998</v>
      </c>
      <c r="G434" s="1307"/>
      <c r="H434" s="1307"/>
      <c r="I434" s="1310" t="s">
        <v>1133</v>
      </c>
      <c r="J434" s="1308" t="s">
        <v>5468</v>
      </c>
    </row>
    <row r="435" spans="1:10" ht="30">
      <c r="A435" s="1416" t="s">
        <v>5910</v>
      </c>
      <c r="B435" s="1424">
        <v>0.11</v>
      </c>
      <c r="C435" s="1425">
        <v>48.668400000000005</v>
      </c>
      <c r="D435" s="1307" t="s">
        <v>921</v>
      </c>
      <c r="E435" s="1307">
        <v>66</v>
      </c>
      <c r="F435" s="1344">
        <v>0.73739999999999994</v>
      </c>
      <c r="G435" s="1307"/>
      <c r="H435" s="1307"/>
      <c r="I435" s="1310" t="s">
        <v>1133</v>
      </c>
      <c r="J435" s="1308" t="s">
        <v>5468</v>
      </c>
    </row>
    <row r="436" spans="1:10" ht="30">
      <c r="A436" s="1416" t="s">
        <v>5911</v>
      </c>
      <c r="B436" s="1424">
        <v>0.11</v>
      </c>
      <c r="C436" s="1425">
        <v>24.523949999999999</v>
      </c>
      <c r="D436" s="1307" t="s">
        <v>921</v>
      </c>
      <c r="E436" s="1307">
        <v>66</v>
      </c>
      <c r="F436" s="1344">
        <v>0.37157499999999999</v>
      </c>
      <c r="G436" s="1307"/>
      <c r="H436" s="1307"/>
      <c r="I436" s="1310" t="s">
        <v>1133</v>
      </c>
      <c r="J436" s="1308" t="s">
        <v>5468</v>
      </c>
    </row>
    <row r="437" spans="1:10" ht="30">
      <c r="A437" s="1416" t="s">
        <v>5912</v>
      </c>
      <c r="B437" s="1424">
        <v>0.11</v>
      </c>
      <c r="C437" s="1425">
        <v>39.663799820000001</v>
      </c>
      <c r="D437" s="1307" t="s">
        <v>921</v>
      </c>
      <c r="E437" s="1307">
        <v>66</v>
      </c>
      <c r="F437" s="1344">
        <v>0.60096667000000004</v>
      </c>
      <c r="G437" s="1307"/>
      <c r="H437" s="1307"/>
      <c r="I437" s="1310" t="s">
        <v>1133</v>
      </c>
      <c r="J437" s="1308" t="s">
        <v>5468</v>
      </c>
    </row>
    <row r="438" spans="1:10" ht="30">
      <c r="A438" s="1416" t="s">
        <v>5913</v>
      </c>
      <c r="B438" s="1424">
        <v>0.11</v>
      </c>
      <c r="C438" s="1425">
        <v>52.142749820000006</v>
      </c>
      <c r="D438" s="1307" t="s">
        <v>921</v>
      </c>
      <c r="E438" s="1307">
        <v>66</v>
      </c>
      <c r="F438" s="1344">
        <v>0.79004167000000003</v>
      </c>
      <c r="G438" s="1307"/>
      <c r="H438" s="1307"/>
      <c r="I438" s="1310" t="s">
        <v>1133</v>
      </c>
      <c r="J438" s="1308" t="s">
        <v>5468</v>
      </c>
    </row>
    <row r="439" spans="1:10" ht="30">
      <c r="A439" s="1416" t="s">
        <v>5914</v>
      </c>
      <c r="B439" s="1424">
        <v>0.11</v>
      </c>
      <c r="C439" s="1425">
        <v>94.763350180000003</v>
      </c>
      <c r="D439" s="1307" t="s">
        <v>921</v>
      </c>
      <c r="E439" s="1307">
        <v>66</v>
      </c>
      <c r="F439" s="1344">
        <v>1.43580833</v>
      </c>
      <c r="G439" s="1307"/>
      <c r="H439" s="1307"/>
      <c r="I439" s="1310" t="s">
        <v>1133</v>
      </c>
      <c r="J439" s="1308" t="s">
        <v>5468</v>
      </c>
    </row>
    <row r="440" spans="1:10" ht="30">
      <c r="A440" s="1416" t="s">
        <v>5915</v>
      </c>
      <c r="B440" s="1424">
        <v>0.11</v>
      </c>
      <c r="C440" s="1425">
        <v>13.9099161</v>
      </c>
      <c r="D440" s="1307" t="s">
        <v>921</v>
      </c>
      <c r="E440" s="1307">
        <v>66</v>
      </c>
      <c r="F440" s="1344">
        <v>0.21075629999999998</v>
      </c>
      <c r="G440" s="1307"/>
      <c r="H440" s="1307"/>
      <c r="I440" s="1310" t="s">
        <v>1133</v>
      </c>
      <c r="J440" s="1308" t="s">
        <v>5468</v>
      </c>
    </row>
    <row r="441" spans="1:10" ht="30">
      <c r="A441" s="1416" t="s">
        <v>5916</v>
      </c>
      <c r="B441" s="1424">
        <v>0.11</v>
      </c>
      <c r="C441" s="1425">
        <v>6.2540501799999992</v>
      </c>
      <c r="D441" s="1307" t="s">
        <v>921</v>
      </c>
      <c r="E441" s="1307">
        <v>66</v>
      </c>
      <c r="F441" s="1344">
        <v>9.4758330000000002E-2</v>
      </c>
      <c r="G441" s="1307"/>
      <c r="H441" s="1307"/>
      <c r="I441" s="1310" t="s">
        <v>1133</v>
      </c>
      <c r="J441" s="1308" t="s">
        <v>5468</v>
      </c>
    </row>
    <row r="442" spans="1:10" ht="30">
      <c r="A442" s="1416" t="s">
        <v>5917</v>
      </c>
      <c r="B442" s="1424">
        <v>0.11</v>
      </c>
      <c r="C442" s="1425">
        <v>46.9953</v>
      </c>
      <c r="D442" s="1307" t="s">
        <v>921</v>
      </c>
      <c r="E442" s="1307">
        <v>66</v>
      </c>
      <c r="F442" s="1344">
        <v>0.71204999999999996</v>
      </c>
      <c r="G442" s="1307"/>
      <c r="H442" s="1307"/>
      <c r="I442" s="1310" t="s">
        <v>1133</v>
      </c>
      <c r="J442" s="1308" t="s">
        <v>5468</v>
      </c>
    </row>
    <row r="443" spans="1:10" ht="30">
      <c r="A443" s="1416" t="s">
        <v>5918</v>
      </c>
      <c r="B443" s="1424">
        <v>0.11</v>
      </c>
      <c r="C443" s="1425">
        <v>56.115400179999995</v>
      </c>
      <c r="D443" s="1307" t="s">
        <v>921</v>
      </c>
      <c r="E443" s="1307">
        <v>66</v>
      </c>
      <c r="F443" s="1344">
        <v>0.85023333000000001</v>
      </c>
      <c r="G443" s="1307"/>
      <c r="H443" s="1307"/>
      <c r="I443" s="1310" t="s">
        <v>1133</v>
      </c>
      <c r="J443" s="1308" t="s">
        <v>5468</v>
      </c>
    </row>
    <row r="444" spans="1:10" ht="30">
      <c r="A444" s="1416" t="s">
        <v>5919</v>
      </c>
      <c r="B444" s="1424">
        <v>0.11</v>
      </c>
      <c r="C444" s="1425">
        <v>50.658300000000004</v>
      </c>
      <c r="D444" s="1307" t="s">
        <v>921</v>
      </c>
      <c r="E444" s="1307">
        <v>66</v>
      </c>
      <c r="F444" s="1344">
        <v>0.76755000000000007</v>
      </c>
      <c r="G444" s="1307"/>
      <c r="H444" s="1307"/>
      <c r="I444" s="1310" t="s">
        <v>1133</v>
      </c>
      <c r="J444" s="1308" t="s">
        <v>5468</v>
      </c>
    </row>
    <row r="445" spans="1:10" ht="30">
      <c r="A445" s="1416" t="s">
        <v>5920</v>
      </c>
      <c r="B445" s="1424">
        <v>0.11</v>
      </c>
      <c r="C445" s="1425">
        <v>32.00500839</v>
      </c>
      <c r="D445" s="1307" t="s">
        <v>921</v>
      </c>
      <c r="E445" s="1307">
        <v>66</v>
      </c>
      <c r="F445" s="1344">
        <v>0.48492436999999999</v>
      </c>
      <c r="G445" s="1307"/>
      <c r="H445" s="1307"/>
      <c r="I445" s="1310" t="s">
        <v>1133</v>
      </c>
      <c r="J445" s="1308" t="s">
        <v>5468</v>
      </c>
    </row>
    <row r="446" spans="1:10" ht="30">
      <c r="A446" s="1416" t="s">
        <v>5921</v>
      </c>
      <c r="B446" s="1424">
        <v>0.11</v>
      </c>
      <c r="C446" s="1425">
        <v>24.33475018</v>
      </c>
      <c r="D446" s="1307" t="s">
        <v>921</v>
      </c>
      <c r="E446" s="1307">
        <v>66</v>
      </c>
      <c r="F446" s="1344">
        <v>0.36870833000000003</v>
      </c>
      <c r="G446" s="1307"/>
      <c r="H446" s="1307"/>
      <c r="I446" s="1310" t="s">
        <v>1133</v>
      </c>
      <c r="J446" s="1308" t="s">
        <v>5468</v>
      </c>
    </row>
    <row r="447" spans="1:10" ht="30">
      <c r="A447" s="1416" t="s">
        <v>5922</v>
      </c>
      <c r="B447" s="1424">
        <v>0.11</v>
      </c>
      <c r="C447" s="1425">
        <v>83.61375000000001</v>
      </c>
      <c r="D447" s="1307" t="s">
        <v>921</v>
      </c>
      <c r="E447" s="1307">
        <v>66</v>
      </c>
      <c r="F447" s="1344">
        <v>1.266875</v>
      </c>
      <c r="G447" s="1307"/>
      <c r="H447" s="1307"/>
      <c r="I447" s="1310" t="s">
        <v>1133</v>
      </c>
      <c r="J447" s="1308" t="s">
        <v>5468</v>
      </c>
    </row>
    <row r="448" spans="1:10" ht="30">
      <c r="A448" s="1416" t="s">
        <v>5923</v>
      </c>
      <c r="B448" s="1424">
        <v>0.11</v>
      </c>
      <c r="C448" s="1425">
        <v>90.417799819999999</v>
      </c>
      <c r="D448" s="1307" t="s">
        <v>921</v>
      </c>
      <c r="E448" s="1307">
        <v>66</v>
      </c>
      <c r="F448" s="1344">
        <v>1.3699666699999999</v>
      </c>
      <c r="G448" s="1307"/>
      <c r="H448" s="1307"/>
      <c r="I448" s="1310" t="s">
        <v>1133</v>
      </c>
      <c r="J448" s="1308" t="s">
        <v>5468</v>
      </c>
    </row>
    <row r="449" spans="1:10" ht="30">
      <c r="A449" s="1416" t="s">
        <v>5924</v>
      </c>
      <c r="B449" s="1424">
        <v>0.11</v>
      </c>
      <c r="C449" s="1425">
        <v>51.004249819999998</v>
      </c>
      <c r="D449" s="1307" t="s">
        <v>921</v>
      </c>
      <c r="E449" s="1307">
        <v>66</v>
      </c>
      <c r="F449" s="1344">
        <v>0.77279167000000004</v>
      </c>
      <c r="G449" s="1307"/>
      <c r="H449" s="1307"/>
      <c r="I449" s="1310" t="s">
        <v>1133</v>
      </c>
      <c r="J449" s="1308" t="s">
        <v>5468</v>
      </c>
    </row>
    <row r="450" spans="1:10" ht="30">
      <c r="A450" s="1416" t="s">
        <v>5925</v>
      </c>
      <c r="B450" s="1424">
        <v>0.11</v>
      </c>
      <c r="C450" s="1425">
        <v>15.653092289999998</v>
      </c>
      <c r="D450" s="1307" t="s">
        <v>921</v>
      </c>
      <c r="E450" s="1307">
        <v>66</v>
      </c>
      <c r="F450" s="1344">
        <v>0.23716807000000001</v>
      </c>
      <c r="G450" s="1307"/>
      <c r="H450" s="1307"/>
      <c r="I450" s="1310" t="s">
        <v>1133</v>
      </c>
      <c r="J450" s="1308" t="s">
        <v>5468</v>
      </c>
    </row>
    <row r="451" spans="1:10" ht="30">
      <c r="A451" s="1416" t="s">
        <v>5926</v>
      </c>
      <c r="B451" s="1424">
        <v>0.11</v>
      </c>
      <c r="C451" s="1425">
        <v>8.4322400000000002</v>
      </c>
      <c r="D451" s="1307" t="s">
        <v>921</v>
      </c>
      <c r="E451" s="1307">
        <v>16</v>
      </c>
      <c r="F451" s="1344">
        <v>0.52701500000000001</v>
      </c>
      <c r="G451" s="1307"/>
      <c r="H451" s="1307"/>
      <c r="I451" s="1310" t="s">
        <v>1133</v>
      </c>
      <c r="J451" s="1308" t="s">
        <v>5468</v>
      </c>
    </row>
    <row r="452" spans="1:10" ht="30">
      <c r="A452" s="1416" t="s">
        <v>5927</v>
      </c>
      <c r="B452" s="1424">
        <v>0.11</v>
      </c>
      <c r="C452" s="1425">
        <v>0.93690651999999996</v>
      </c>
      <c r="D452" s="1307" t="s">
        <v>921</v>
      </c>
      <c r="E452" s="1307">
        <v>16</v>
      </c>
      <c r="F452" s="1344">
        <v>5.8556669999999998E-2</v>
      </c>
      <c r="G452" s="1307"/>
      <c r="H452" s="1307"/>
      <c r="I452" s="1310" t="s">
        <v>1133</v>
      </c>
      <c r="J452" s="1308" t="s">
        <v>5468</v>
      </c>
    </row>
    <row r="453" spans="1:10" ht="30">
      <c r="A453" s="1416" t="s">
        <v>5928</v>
      </c>
      <c r="B453" s="1424">
        <v>0.11</v>
      </c>
      <c r="C453" s="1425">
        <v>31.849171599999998</v>
      </c>
      <c r="D453" s="1307" t="s">
        <v>921</v>
      </c>
      <c r="E453" s="1307">
        <v>16</v>
      </c>
      <c r="F453" s="1344">
        <v>1.9905732099999998</v>
      </c>
      <c r="G453" s="1307"/>
      <c r="H453" s="1307"/>
      <c r="I453" s="1310" t="s">
        <v>1133</v>
      </c>
      <c r="J453" s="1308" t="s">
        <v>5468</v>
      </c>
    </row>
    <row r="454" spans="1:10" ht="30">
      <c r="A454" s="1416" t="s">
        <v>5929</v>
      </c>
      <c r="B454" s="1424">
        <v>0.11</v>
      </c>
      <c r="C454" s="1425">
        <v>3.7390793499999999</v>
      </c>
      <c r="D454" s="1307" t="s">
        <v>921</v>
      </c>
      <c r="E454" s="1307">
        <v>16</v>
      </c>
      <c r="F454" s="1344">
        <v>0.23369245000000002</v>
      </c>
      <c r="G454" s="1307"/>
      <c r="H454" s="1307"/>
      <c r="I454" s="1310" t="s">
        <v>1133</v>
      </c>
      <c r="J454" s="1308" t="s">
        <v>5468</v>
      </c>
    </row>
    <row r="455" spans="1:10" ht="30">
      <c r="A455" s="1416" t="s">
        <v>5930</v>
      </c>
      <c r="B455" s="1424">
        <v>0.11</v>
      </c>
      <c r="C455" s="1425">
        <v>77.875973479999999</v>
      </c>
      <c r="D455" s="1307" t="s">
        <v>921</v>
      </c>
      <c r="E455" s="1307">
        <v>16</v>
      </c>
      <c r="F455" s="1344">
        <v>4.8672483300000007</v>
      </c>
      <c r="G455" s="1307"/>
      <c r="H455" s="1307"/>
      <c r="I455" s="1310" t="s">
        <v>1133</v>
      </c>
      <c r="J455" s="1308" t="s">
        <v>5468</v>
      </c>
    </row>
    <row r="456" spans="1:10" ht="30">
      <c r="A456" s="1416" t="s">
        <v>5931</v>
      </c>
      <c r="B456" s="1424">
        <v>0.11</v>
      </c>
      <c r="C456" s="1425">
        <v>8.6528799999999997</v>
      </c>
      <c r="D456" s="1307" t="s">
        <v>921</v>
      </c>
      <c r="E456" s="1307">
        <v>16</v>
      </c>
      <c r="F456" s="1344">
        <v>0.54080499999999998</v>
      </c>
      <c r="G456" s="1307"/>
      <c r="H456" s="1307"/>
      <c r="I456" s="1310" t="s">
        <v>1133</v>
      </c>
      <c r="J456" s="1308" t="s">
        <v>5468</v>
      </c>
    </row>
    <row r="457" spans="1:10" ht="30">
      <c r="A457" s="1416" t="s">
        <v>5932</v>
      </c>
      <c r="B457" s="1424">
        <v>0.11</v>
      </c>
      <c r="C457" s="1425">
        <v>108.28830000000001</v>
      </c>
      <c r="D457" s="1307" t="s">
        <v>921</v>
      </c>
      <c r="E457" s="1307">
        <v>17</v>
      </c>
      <c r="F457" s="1344">
        <v>6.3698999999999995</v>
      </c>
      <c r="G457" s="1307"/>
      <c r="H457" s="1307"/>
      <c r="I457" s="1310" t="s">
        <v>1133</v>
      </c>
      <c r="J457" s="1308" t="s">
        <v>5468</v>
      </c>
    </row>
    <row r="458" spans="1:10" ht="30">
      <c r="A458" s="1416" t="s">
        <v>5933</v>
      </c>
      <c r="B458" s="1424">
        <v>0.11</v>
      </c>
      <c r="C458" s="1425">
        <v>24.266605199999997</v>
      </c>
      <c r="D458" s="1307" t="s">
        <v>921</v>
      </c>
      <c r="E458" s="1307">
        <v>17</v>
      </c>
      <c r="F458" s="1344">
        <v>1.4274473700000001</v>
      </c>
      <c r="G458" s="1307"/>
      <c r="H458" s="1307"/>
      <c r="I458" s="1310" t="s">
        <v>1133</v>
      </c>
      <c r="J458" s="1308" t="s">
        <v>5468</v>
      </c>
    </row>
    <row r="459" spans="1:10" ht="30">
      <c r="A459" s="1416" t="s">
        <v>5934</v>
      </c>
      <c r="B459" s="1424">
        <v>0.11</v>
      </c>
      <c r="C459" s="1425">
        <v>12.665298400000001</v>
      </c>
      <c r="D459" s="1307" t="s">
        <v>921</v>
      </c>
      <c r="E459" s="1307">
        <v>17</v>
      </c>
      <c r="F459" s="1344">
        <v>0.74501753999999998</v>
      </c>
      <c r="G459" s="1307"/>
      <c r="H459" s="1307"/>
      <c r="I459" s="1310" t="s">
        <v>1133</v>
      </c>
      <c r="J459" s="1308" t="s">
        <v>5468</v>
      </c>
    </row>
    <row r="460" spans="1:10" ht="30">
      <c r="A460" s="1416" t="s">
        <v>5935</v>
      </c>
      <c r="B460" s="1424">
        <v>0.11</v>
      </c>
      <c r="C460" s="1425">
        <v>2.8460832100000002</v>
      </c>
      <c r="D460" s="1307" t="s">
        <v>921</v>
      </c>
      <c r="E460" s="1307">
        <v>17</v>
      </c>
      <c r="F460" s="1344">
        <v>0.16741667000000002</v>
      </c>
      <c r="G460" s="1307"/>
      <c r="H460" s="1307"/>
      <c r="I460" s="1310" t="s">
        <v>1133</v>
      </c>
      <c r="J460" s="1308" t="s">
        <v>5468</v>
      </c>
    </row>
    <row r="461" spans="1:10" ht="30">
      <c r="A461" s="1416" t="s">
        <v>5936</v>
      </c>
      <c r="B461" s="1424">
        <v>0.11</v>
      </c>
      <c r="C461" s="1425">
        <v>47.853649369999999</v>
      </c>
      <c r="D461" s="1307" t="s">
        <v>921</v>
      </c>
      <c r="E461" s="1307">
        <v>83</v>
      </c>
      <c r="F461" s="1344">
        <v>0.57654998999999996</v>
      </c>
      <c r="G461" s="1307"/>
      <c r="H461" s="1307"/>
      <c r="I461" s="1310" t="s">
        <v>1133</v>
      </c>
      <c r="J461" s="1308" t="s">
        <v>5468</v>
      </c>
    </row>
    <row r="462" spans="1:10" ht="30">
      <c r="A462" s="1416" t="s">
        <v>5937</v>
      </c>
      <c r="B462" s="1424">
        <v>0.11</v>
      </c>
      <c r="C462" s="1425">
        <v>26.160215790000002</v>
      </c>
      <c r="D462" s="1307" t="s">
        <v>921</v>
      </c>
      <c r="E462" s="1307">
        <v>83</v>
      </c>
      <c r="F462" s="1344">
        <v>0.31518333000000004</v>
      </c>
      <c r="G462" s="1307"/>
      <c r="H462" s="1307"/>
      <c r="I462" s="1310" t="s">
        <v>1133</v>
      </c>
      <c r="J462" s="1308" t="s">
        <v>5468</v>
      </c>
    </row>
    <row r="463" spans="1:10" ht="30">
      <c r="A463" s="1416" t="s">
        <v>5938</v>
      </c>
      <c r="B463" s="1424">
        <v>0.11</v>
      </c>
      <c r="C463" s="1425">
        <v>164.47242517000001</v>
      </c>
      <c r="D463" s="1307" t="s">
        <v>921</v>
      </c>
      <c r="E463" s="1307">
        <v>69</v>
      </c>
      <c r="F463" s="1344">
        <v>2.3836583300000003</v>
      </c>
      <c r="G463" s="1307"/>
      <c r="H463" s="1307"/>
      <c r="I463" s="1310" t="s">
        <v>1133</v>
      </c>
      <c r="J463" s="1308" t="s">
        <v>5468</v>
      </c>
    </row>
    <row r="464" spans="1:10" ht="30">
      <c r="A464" s="1416" t="s">
        <v>5939</v>
      </c>
      <c r="B464" s="1424">
        <v>0.11</v>
      </c>
      <c r="C464" s="1425">
        <v>197.52744983000002</v>
      </c>
      <c r="D464" s="1307" t="s">
        <v>921</v>
      </c>
      <c r="E464" s="1307">
        <v>69</v>
      </c>
      <c r="F464" s="1344">
        <v>2.8627166700000002</v>
      </c>
      <c r="G464" s="1307"/>
      <c r="H464" s="1307"/>
      <c r="I464" s="1310" t="s">
        <v>1133</v>
      </c>
      <c r="J464" s="1308" t="s">
        <v>5468</v>
      </c>
    </row>
    <row r="465" spans="1:10" ht="30">
      <c r="A465" s="1416" t="s">
        <v>5940</v>
      </c>
      <c r="B465" s="1424">
        <v>0.11</v>
      </c>
      <c r="C465" s="1425">
        <v>243.00706684000002</v>
      </c>
      <c r="D465" s="1307" t="s">
        <v>921</v>
      </c>
      <c r="E465" s="1307">
        <v>68</v>
      </c>
      <c r="F465" s="1344">
        <v>3.5736333299999998</v>
      </c>
      <c r="G465" s="1307"/>
      <c r="H465" s="1307"/>
      <c r="I465" s="1310" t="s">
        <v>1133</v>
      </c>
      <c r="J465" s="1308" t="s">
        <v>5468</v>
      </c>
    </row>
    <row r="466" spans="1:10" ht="30">
      <c r="A466" s="1416" t="s">
        <v>5941</v>
      </c>
      <c r="B466" s="1424">
        <v>0.11</v>
      </c>
      <c r="C466" s="1425">
        <v>233.88146683999997</v>
      </c>
      <c r="D466" s="1307" t="s">
        <v>921</v>
      </c>
      <c r="E466" s="1307">
        <v>68</v>
      </c>
      <c r="F466" s="1344">
        <v>3.43943333</v>
      </c>
      <c r="G466" s="1307"/>
      <c r="H466" s="1307"/>
      <c r="I466" s="1310" t="s">
        <v>1133</v>
      </c>
      <c r="J466" s="1308" t="s">
        <v>5468</v>
      </c>
    </row>
    <row r="467" spans="1:10" ht="30">
      <c r="A467" s="1416" t="s">
        <v>5942</v>
      </c>
      <c r="B467" s="1424">
        <v>0.11</v>
      </c>
      <c r="C467" s="1425">
        <v>61.608566840000002</v>
      </c>
      <c r="D467" s="1307" t="s">
        <v>921</v>
      </c>
      <c r="E467" s="1307">
        <v>68</v>
      </c>
      <c r="F467" s="1344">
        <v>0.90600832999999992</v>
      </c>
      <c r="G467" s="1307"/>
      <c r="H467" s="1307"/>
      <c r="I467" s="1310" t="s">
        <v>1133</v>
      </c>
      <c r="J467" s="1308" t="s">
        <v>5468</v>
      </c>
    </row>
    <row r="468" spans="1:10" ht="30">
      <c r="A468" s="1416" t="s">
        <v>5943</v>
      </c>
      <c r="B468" s="1424">
        <v>0.11</v>
      </c>
      <c r="C468" s="1425">
        <v>152.32304999999999</v>
      </c>
      <c r="D468" s="1307" t="s">
        <v>921</v>
      </c>
      <c r="E468" s="1307">
        <v>66</v>
      </c>
      <c r="F468" s="1344">
        <v>2.307925</v>
      </c>
      <c r="G468" s="1307"/>
      <c r="H468" s="1307"/>
      <c r="I468" s="1310" t="s">
        <v>1133</v>
      </c>
      <c r="J468" s="1308" t="s">
        <v>5468</v>
      </c>
    </row>
    <row r="469" spans="1:10" ht="30">
      <c r="A469" s="1416" t="s">
        <v>5944</v>
      </c>
      <c r="B469" s="1424">
        <v>0.11</v>
      </c>
      <c r="C469" s="1425">
        <v>190.61202294999998</v>
      </c>
      <c r="D469" s="1307" t="s">
        <v>921</v>
      </c>
      <c r="E469" s="1307">
        <v>66</v>
      </c>
      <c r="F469" s="1344">
        <v>2.8880609500000003</v>
      </c>
      <c r="G469" s="1307"/>
      <c r="H469" s="1307"/>
      <c r="I469" s="1310" t="s">
        <v>1133</v>
      </c>
      <c r="J469" s="1308" t="s">
        <v>5468</v>
      </c>
    </row>
    <row r="470" spans="1:10" ht="30">
      <c r="A470" s="1416" t="s">
        <v>5945</v>
      </c>
      <c r="B470" s="1424">
        <v>0.11</v>
      </c>
      <c r="C470" s="1425">
        <v>177.15188146</v>
      </c>
      <c r="D470" s="1307" t="s">
        <v>921</v>
      </c>
      <c r="E470" s="1307">
        <v>66</v>
      </c>
      <c r="F470" s="1344">
        <v>2.68411942</v>
      </c>
      <c r="G470" s="1307"/>
      <c r="H470" s="1307"/>
      <c r="I470" s="1310" t="s">
        <v>1133</v>
      </c>
      <c r="J470" s="1308" t="s">
        <v>5468</v>
      </c>
    </row>
    <row r="471" spans="1:10" ht="30">
      <c r="A471" s="1416" t="s">
        <v>5946</v>
      </c>
      <c r="B471" s="1424">
        <v>0.11</v>
      </c>
      <c r="C471" s="1425">
        <v>182.77266684</v>
      </c>
      <c r="D471" s="1307" t="s">
        <v>921</v>
      </c>
      <c r="E471" s="1307">
        <v>68</v>
      </c>
      <c r="F471" s="1344">
        <v>2.6878333300000001</v>
      </c>
      <c r="G471" s="1307"/>
      <c r="H471" s="1307"/>
      <c r="I471" s="1310" t="s">
        <v>1133</v>
      </c>
      <c r="J471" s="1308" t="s">
        <v>5468</v>
      </c>
    </row>
    <row r="472" spans="1:10" ht="30">
      <c r="A472" s="1416" t="s">
        <v>5947</v>
      </c>
      <c r="B472" s="1424">
        <v>0.11</v>
      </c>
      <c r="C472" s="1425">
        <v>156.40170000000001</v>
      </c>
      <c r="D472" s="1307" t="s">
        <v>921</v>
      </c>
      <c r="E472" s="1307">
        <v>68</v>
      </c>
      <c r="F472" s="1344">
        <v>2.3000250000000002</v>
      </c>
      <c r="G472" s="1307"/>
      <c r="H472" s="1307"/>
      <c r="I472" s="1310" t="s">
        <v>1133</v>
      </c>
      <c r="J472" s="1308" t="s">
        <v>5468</v>
      </c>
    </row>
    <row r="473" spans="1:10" ht="30">
      <c r="A473" s="1416" t="s">
        <v>5948</v>
      </c>
      <c r="B473" s="1424">
        <v>0.11</v>
      </c>
      <c r="C473" s="1425">
        <v>143.06180000000001</v>
      </c>
      <c r="D473" s="1307" t="s">
        <v>921</v>
      </c>
      <c r="E473" s="1307">
        <v>68</v>
      </c>
      <c r="F473" s="1344">
        <v>2.10385</v>
      </c>
      <c r="G473" s="1307"/>
      <c r="H473" s="1307"/>
      <c r="I473" s="1310" t="s">
        <v>1133</v>
      </c>
      <c r="J473" s="1308" t="s">
        <v>5468</v>
      </c>
    </row>
    <row r="474" spans="1:10" ht="30">
      <c r="A474" s="1416" t="s">
        <v>5949</v>
      </c>
      <c r="B474" s="1424">
        <v>0.11</v>
      </c>
      <c r="C474" s="1425">
        <v>135.11373315999998</v>
      </c>
      <c r="D474" s="1307" t="s">
        <v>921</v>
      </c>
      <c r="E474" s="1307">
        <v>68</v>
      </c>
      <c r="F474" s="1344">
        <v>1.9869666699999999</v>
      </c>
      <c r="G474" s="1307"/>
      <c r="H474" s="1307"/>
      <c r="I474" s="1310" t="s">
        <v>1133</v>
      </c>
      <c r="J474" s="1308" t="s">
        <v>5468</v>
      </c>
    </row>
    <row r="475" spans="1:10" ht="30">
      <c r="A475" s="1416" t="s">
        <v>5950</v>
      </c>
      <c r="B475" s="1424">
        <v>0.11</v>
      </c>
      <c r="C475" s="1425">
        <v>220.63554983</v>
      </c>
      <c r="D475" s="1307" t="s">
        <v>921</v>
      </c>
      <c r="E475" s="1307">
        <v>69</v>
      </c>
      <c r="F475" s="1344">
        <v>3.1976166699999999</v>
      </c>
      <c r="G475" s="1307"/>
      <c r="H475" s="1307"/>
      <c r="I475" s="1310" t="s">
        <v>1133</v>
      </c>
      <c r="J475" s="1308" t="s">
        <v>5468</v>
      </c>
    </row>
    <row r="476" spans="1:10" ht="30">
      <c r="A476" s="1416" t="s">
        <v>5951</v>
      </c>
      <c r="B476" s="1424">
        <v>0.11</v>
      </c>
      <c r="C476" s="1425">
        <v>58.755224999999996</v>
      </c>
      <c r="D476" s="1307" t="s">
        <v>921</v>
      </c>
      <c r="E476" s="1307">
        <v>69</v>
      </c>
      <c r="F476" s="1344">
        <v>0.85152499999999998</v>
      </c>
      <c r="G476" s="1307"/>
      <c r="H476" s="1307"/>
      <c r="I476" s="1310" t="s">
        <v>1133</v>
      </c>
      <c r="J476" s="1308" t="s">
        <v>5468</v>
      </c>
    </row>
    <row r="477" spans="1:10" ht="30">
      <c r="A477" s="1416" t="s">
        <v>5952</v>
      </c>
      <c r="B477" s="1424">
        <v>0.11</v>
      </c>
      <c r="C477" s="1425">
        <v>49.092924830000001</v>
      </c>
      <c r="D477" s="1307" t="s">
        <v>921</v>
      </c>
      <c r="E477" s="1307">
        <v>69</v>
      </c>
      <c r="F477" s="1344">
        <v>0.71149167000000002</v>
      </c>
      <c r="G477" s="1307"/>
      <c r="H477" s="1307"/>
      <c r="I477" s="1310" t="s">
        <v>1133</v>
      </c>
      <c r="J477" s="1308" t="s">
        <v>5468</v>
      </c>
    </row>
    <row r="478" spans="1:10" ht="30">
      <c r="A478" s="1416" t="s">
        <v>5953</v>
      </c>
      <c r="B478" s="1424">
        <v>0.11</v>
      </c>
      <c r="C478" s="1425">
        <v>37.675000179999998</v>
      </c>
      <c r="D478" s="1307" t="s">
        <v>921</v>
      </c>
      <c r="E478" s="1307">
        <v>66</v>
      </c>
      <c r="F478" s="1344">
        <v>0.57083332999999992</v>
      </c>
      <c r="G478" s="1307"/>
      <c r="H478" s="1307"/>
      <c r="I478" s="1310" t="s">
        <v>1133</v>
      </c>
      <c r="J478" s="1308" t="s">
        <v>5468</v>
      </c>
    </row>
    <row r="479" spans="1:10" ht="30">
      <c r="A479" s="1416" t="s">
        <v>5954</v>
      </c>
      <c r="B479" s="1424">
        <v>0.11</v>
      </c>
      <c r="C479" s="1425">
        <v>220.92235018000002</v>
      </c>
      <c r="D479" s="1307" t="s">
        <v>921</v>
      </c>
      <c r="E479" s="1307">
        <v>66</v>
      </c>
      <c r="F479" s="1344">
        <v>3.3473083299999997</v>
      </c>
      <c r="G479" s="1307"/>
      <c r="H479" s="1307"/>
      <c r="I479" s="1310" t="s">
        <v>1133</v>
      </c>
      <c r="J479" s="1308" t="s">
        <v>5468</v>
      </c>
    </row>
    <row r="480" spans="1:10" ht="30">
      <c r="A480" s="1416" t="s">
        <v>5955</v>
      </c>
      <c r="B480" s="1424">
        <v>0.11</v>
      </c>
      <c r="C480" s="1425">
        <v>98.470900180000015</v>
      </c>
      <c r="D480" s="1307" t="s">
        <v>921</v>
      </c>
      <c r="E480" s="1307">
        <v>66</v>
      </c>
      <c r="F480" s="1344">
        <v>1.4919833300000001</v>
      </c>
      <c r="G480" s="1307"/>
      <c r="H480" s="1307"/>
      <c r="I480" s="1310" t="s">
        <v>1133</v>
      </c>
      <c r="J480" s="1308" t="s">
        <v>5468</v>
      </c>
    </row>
    <row r="481" spans="1:10" ht="30">
      <c r="A481" s="1416" t="s">
        <v>5956</v>
      </c>
      <c r="B481" s="1424">
        <v>0.11</v>
      </c>
      <c r="C481" s="1425">
        <v>225.13480018000001</v>
      </c>
      <c r="D481" s="1307" t="s">
        <v>921</v>
      </c>
      <c r="E481" s="1307">
        <v>66</v>
      </c>
      <c r="F481" s="1344">
        <v>3.4111333299999997</v>
      </c>
      <c r="G481" s="1307"/>
      <c r="H481" s="1307"/>
      <c r="I481" s="1310" t="s">
        <v>1133</v>
      </c>
      <c r="J481" s="1308" t="s">
        <v>5468</v>
      </c>
    </row>
    <row r="482" spans="1:10" ht="30">
      <c r="A482" s="1416" t="s">
        <v>5957</v>
      </c>
      <c r="B482" s="1424">
        <v>0.11</v>
      </c>
      <c r="C482" s="1425">
        <v>282.97444981999996</v>
      </c>
      <c r="D482" s="1307" t="s">
        <v>921</v>
      </c>
      <c r="E482" s="1307">
        <v>66</v>
      </c>
      <c r="F482" s="1344">
        <v>4.2874916699999996</v>
      </c>
      <c r="G482" s="1307"/>
      <c r="H482" s="1307"/>
      <c r="I482" s="1310" t="s">
        <v>1133</v>
      </c>
      <c r="J482" s="1308" t="s">
        <v>5468</v>
      </c>
    </row>
    <row r="483" spans="1:10" ht="30">
      <c r="A483" s="1416" t="s">
        <v>5958</v>
      </c>
      <c r="B483" s="1427">
        <v>10.25</v>
      </c>
      <c r="C483" s="1425">
        <v>106.09880000000001</v>
      </c>
      <c r="D483" s="1307" t="s">
        <v>921</v>
      </c>
      <c r="E483" s="1307">
        <v>120</v>
      </c>
      <c r="F483" s="1344">
        <v>0</v>
      </c>
      <c r="G483" s="1307"/>
      <c r="H483" s="1307"/>
      <c r="I483" s="1310" t="s">
        <v>1133</v>
      </c>
      <c r="J483" s="1308" t="s">
        <v>5468</v>
      </c>
    </row>
    <row r="484" spans="1:10" ht="30">
      <c r="A484" s="1416" t="s">
        <v>5959</v>
      </c>
      <c r="B484" s="1427">
        <v>11.5</v>
      </c>
      <c r="C484" s="1425">
        <v>99.430999999999997</v>
      </c>
      <c r="D484" s="1307" t="s">
        <v>921</v>
      </c>
      <c r="E484" s="1307">
        <v>120</v>
      </c>
      <c r="F484" s="1344">
        <v>0</v>
      </c>
      <c r="G484" s="1307"/>
      <c r="H484" s="1307"/>
      <c r="I484" s="1310" t="s">
        <v>1133</v>
      </c>
      <c r="J484" s="1308" t="s">
        <v>5468</v>
      </c>
    </row>
    <row r="485" spans="1:10">
      <c r="A485" s="1315" t="s">
        <v>43</v>
      </c>
      <c r="B485" s="1316"/>
      <c r="C485" s="1318">
        <f>SUM(C3:C484)/10</f>
        <v>1944.8911795820011</v>
      </c>
      <c r="D485" s="1317"/>
      <c r="E485" s="1317"/>
      <c r="F485" s="1346">
        <f>SUM(F3:F484)/10</f>
        <v>17.240025792499999</v>
      </c>
      <c r="G485" s="1317"/>
      <c r="H485" s="1317"/>
      <c r="I485" s="1319"/>
      <c r="J485" s="1320"/>
    </row>
    <row r="486" spans="1:10" ht="37.5" customHeight="1">
      <c r="A486" s="2508" t="s">
        <v>6000</v>
      </c>
      <c r="B486" s="2508"/>
      <c r="C486" s="2508"/>
      <c r="D486" s="2508"/>
      <c r="E486" s="2508"/>
      <c r="F486" s="2508"/>
      <c r="G486" s="2508"/>
      <c r="H486" s="2508"/>
      <c r="I486" s="2508"/>
      <c r="J486" s="2508"/>
    </row>
  </sheetData>
  <mergeCells count="2">
    <mergeCell ref="A1:J1"/>
    <mergeCell ref="A486:J486"/>
  </mergeCells>
  <printOptions horizontalCentered="1"/>
  <pageMargins left="0.51181102362204722" right="0.70866141732283472" top="0.55118110236220474" bottom="0.35433070866141736" header="0.31496062992125984" footer="0.31496062992125984"/>
  <pageSetup paperSize="9" scale="75" orientation="landscape" r:id="rId1"/>
</worksheet>
</file>

<file path=xl/worksheets/sheet19.xml><?xml version="1.0" encoding="utf-8"?>
<worksheet xmlns="http://schemas.openxmlformats.org/spreadsheetml/2006/main" xmlns:r="http://schemas.openxmlformats.org/officeDocument/2006/relationships">
  <sheetPr>
    <tabColor rgb="FFFF0000"/>
  </sheetPr>
  <dimension ref="A1:W572"/>
  <sheetViews>
    <sheetView view="pageBreakPreview" topLeftCell="A471" zoomScale="124" zoomScaleSheetLayoutView="124" workbookViewId="0">
      <selection activeCell="I550" sqref="I550"/>
    </sheetView>
  </sheetViews>
  <sheetFormatPr defaultColWidth="8.85546875" defaultRowHeight="15.75"/>
  <cols>
    <col min="1" max="1" width="31.5703125" style="1668" customWidth="1"/>
    <col min="2" max="3" width="14.140625" style="1660" bestFit="1" customWidth="1"/>
    <col min="4" max="4" width="17" style="1660" bestFit="1" customWidth="1"/>
    <col min="5" max="5" width="17.28515625" style="1660" bestFit="1" customWidth="1"/>
    <col min="6" max="6" width="13.85546875" style="1355" bestFit="1" customWidth="1"/>
    <col min="7" max="7" width="13.85546875" style="1355" customWidth="1"/>
    <col min="8" max="9" width="11.7109375" style="1355" customWidth="1"/>
    <col min="10" max="10" width="13.28515625" style="1355" customWidth="1"/>
    <col min="11" max="11" width="14" style="1355" bestFit="1" customWidth="1"/>
    <col min="12" max="12" width="19.140625" style="1355" customWidth="1"/>
    <col min="13" max="13" width="17.85546875" style="1355" customWidth="1"/>
    <col min="14" max="14" width="15.42578125" style="1355" bestFit="1" customWidth="1"/>
    <col min="15" max="15" width="13.7109375" style="1355" bestFit="1" customWidth="1"/>
    <col min="16" max="16" width="14.42578125" style="1355" bestFit="1" customWidth="1"/>
    <col min="17" max="17" width="11.28515625" style="1355" bestFit="1" customWidth="1"/>
    <col min="18" max="22" width="8.85546875" style="1355"/>
    <col min="23" max="23" width="14.42578125" style="1355" bestFit="1" customWidth="1"/>
    <col min="24" max="256" width="8.85546875" style="1355"/>
    <col min="257" max="257" width="31.5703125" style="1355" customWidth="1"/>
    <col min="258" max="259" width="14.140625" style="1355" bestFit="1" customWidth="1"/>
    <col min="260" max="260" width="17" style="1355" bestFit="1" customWidth="1"/>
    <col min="261" max="261" width="17.28515625" style="1355" bestFit="1" customWidth="1"/>
    <col min="262" max="262" width="13.85546875" style="1355" bestFit="1" customWidth="1"/>
    <col min="263" max="263" width="13.85546875" style="1355" customWidth="1"/>
    <col min="264" max="265" width="11.7109375" style="1355" customWidth="1"/>
    <col min="266" max="266" width="13.28515625" style="1355" customWidth="1"/>
    <col min="267" max="267" width="14" style="1355" bestFit="1" customWidth="1"/>
    <col min="268" max="268" width="19.140625" style="1355" customWidth="1"/>
    <col min="269" max="269" width="17.85546875" style="1355" customWidth="1"/>
    <col min="270" max="270" width="15.42578125" style="1355" bestFit="1" customWidth="1"/>
    <col min="271" max="271" width="13.7109375" style="1355" bestFit="1" customWidth="1"/>
    <col min="272" max="272" width="14.42578125" style="1355" bestFit="1" customWidth="1"/>
    <col min="273" max="273" width="11.28515625" style="1355" bestFit="1" customWidth="1"/>
    <col min="274" max="278" width="8.85546875" style="1355"/>
    <col min="279" max="279" width="14.42578125" style="1355" bestFit="1" customWidth="1"/>
    <col min="280" max="512" width="8.85546875" style="1355"/>
    <col min="513" max="513" width="31.5703125" style="1355" customWidth="1"/>
    <col min="514" max="515" width="14.140625" style="1355" bestFit="1" customWidth="1"/>
    <col min="516" max="516" width="17" style="1355" bestFit="1" customWidth="1"/>
    <col min="517" max="517" width="17.28515625" style="1355" bestFit="1" customWidth="1"/>
    <col min="518" max="518" width="13.85546875" style="1355" bestFit="1" customWidth="1"/>
    <col min="519" max="519" width="13.85546875" style="1355" customWidth="1"/>
    <col min="520" max="521" width="11.7109375" style="1355" customWidth="1"/>
    <col min="522" max="522" width="13.28515625" style="1355" customWidth="1"/>
    <col min="523" max="523" width="14" style="1355" bestFit="1" customWidth="1"/>
    <col min="524" max="524" width="19.140625" style="1355" customWidth="1"/>
    <col min="525" max="525" width="17.85546875" style="1355" customWidth="1"/>
    <col min="526" max="526" width="15.42578125" style="1355" bestFit="1" customWidth="1"/>
    <col min="527" max="527" width="13.7109375" style="1355" bestFit="1" customWidth="1"/>
    <col min="528" max="528" width="14.42578125" style="1355" bestFit="1" customWidth="1"/>
    <col min="529" max="529" width="11.28515625" style="1355" bestFit="1" customWidth="1"/>
    <col min="530" max="534" width="8.85546875" style="1355"/>
    <col min="535" max="535" width="14.42578125" style="1355" bestFit="1" customWidth="1"/>
    <col min="536" max="768" width="8.85546875" style="1355"/>
    <col min="769" max="769" width="31.5703125" style="1355" customWidth="1"/>
    <col min="770" max="771" width="14.140625" style="1355" bestFit="1" customWidth="1"/>
    <col min="772" max="772" width="17" style="1355" bestFit="1" customWidth="1"/>
    <col min="773" max="773" width="17.28515625" style="1355" bestFit="1" customWidth="1"/>
    <col min="774" max="774" width="13.85546875" style="1355" bestFit="1" customWidth="1"/>
    <col min="775" max="775" width="13.85546875" style="1355" customWidth="1"/>
    <col min="776" max="777" width="11.7109375" style="1355" customWidth="1"/>
    <col min="778" max="778" width="13.28515625" style="1355" customWidth="1"/>
    <col min="779" max="779" width="14" style="1355" bestFit="1" customWidth="1"/>
    <col min="780" max="780" width="19.140625" style="1355" customWidth="1"/>
    <col min="781" max="781" width="17.85546875" style="1355" customWidth="1"/>
    <col min="782" max="782" width="15.42578125" style="1355" bestFit="1" customWidth="1"/>
    <col min="783" max="783" width="13.7109375" style="1355" bestFit="1" customWidth="1"/>
    <col min="784" max="784" width="14.42578125" style="1355" bestFit="1" customWidth="1"/>
    <col min="785" max="785" width="11.28515625" style="1355" bestFit="1" customWidth="1"/>
    <col min="786" max="790" width="8.85546875" style="1355"/>
    <col min="791" max="791" width="14.42578125" style="1355" bestFit="1" customWidth="1"/>
    <col min="792" max="1024" width="8.85546875" style="1355"/>
    <col min="1025" max="1025" width="31.5703125" style="1355" customWidth="1"/>
    <col min="1026" max="1027" width="14.140625" style="1355" bestFit="1" customWidth="1"/>
    <col min="1028" max="1028" width="17" style="1355" bestFit="1" customWidth="1"/>
    <col min="1029" max="1029" width="17.28515625" style="1355" bestFit="1" customWidth="1"/>
    <col min="1030" max="1030" width="13.85546875" style="1355" bestFit="1" customWidth="1"/>
    <col min="1031" max="1031" width="13.85546875" style="1355" customWidth="1"/>
    <col min="1032" max="1033" width="11.7109375" style="1355" customWidth="1"/>
    <col min="1034" max="1034" width="13.28515625" style="1355" customWidth="1"/>
    <col min="1035" max="1035" width="14" style="1355" bestFit="1" customWidth="1"/>
    <col min="1036" max="1036" width="19.140625" style="1355" customWidth="1"/>
    <col min="1037" max="1037" width="17.85546875" style="1355" customWidth="1"/>
    <col min="1038" max="1038" width="15.42578125" style="1355" bestFit="1" customWidth="1"/>
    <col min="1039" max="1039" width="13.7109375" style="1355" bestFit="1" customWidth="1"/>
    <col min="1040" max="1040" width="14.42578125" style="1355" bestFit="1" customWidth="1"/>
    <col min="1041" max="1041" width="11.28515625" style="1355" bestFit="1" customWidth="1"/>
    <col min="1042" max="1046" width="8.85546875" style="1355"/>
    <col min="1047" max="1047" width="14.42578125" style="1355" bestFit="1" customWidth="1"/>
    <col min="1048" max="1280" width="8.85546875" style="1355"/>
    <col min="1281" max="1281" width="31.5703125" style="1355" customWidth="1"/>
    <col min="1282" max="1283" width="14.140625" style="1355" bestFit="1" customWidth="1"/>
    <col min="1284" max="1284" width="17" style="1355" bestFit="1" customWidth="1"/>
    <col min="1285" max="1285" width="17.28515625" style="1355" bestFit="1" customWidth="1"/>
    <col min="1286" max="1286" width="13.85546875" style="1355" bestFit="1" customWidth="1"/>
    <col min="1287" max="1287" width="13.85546875" style="1355" customWidth="1"/>
    <col min="1288" max="1289" width="11.7109375" style="1355" customWidth="1"/>
    <col min="1290" max="1290" width="13.28515625" style="1355" customWidth="1"/>
    <col min="1291" max="1291" width="14" style="1355" bestFit="1" customWidth="1"/>
    <col min="1292" max="1292" width="19.140625" style="1355" customWidth="1"/>
    <col min="1293" max="1293" width="17.85546875" style="1355" customWidth="1"/>
    <col min="1294" max="1294" width="15.42578125" style="1355" bestFit="1" customWidth="1"/>
    <col min="1295" max="1295" width="13.7109375" style="1355" bestFit="1" customWidth="1"/>
    <col min="1296" max="1296" width="14.42578125" style="1355" bestFit="1" customWidth="1"/>
    <col min="1297" max="1297" width="11.28515625" style="1355" bestFit="1" customWidth="1"/>
    <col min="1298" max="1302" width="8.85546875" style="1355"/>
    <col min="1303" max="1303" width="14.42578125" style="1355" bestFit="1" customWidth="1"/>
    <col min="1304" max="1536" width="8.85546875" style="1355"/>
    <col min="1537" max="1537" width="31.5703125" style="1355" customWidth="1"/>
    <col min="1538" max="1539" width="14.140625" style="1355" bestFit="1" customWidth="1"/>
    <col min="1540" max="1540" width="17" style="1355" bestFit="1" customWidth="1"/>
    <col min="1541" max="1541" width="17.28515625" style="1355" bestFit="1" customWidth="1"/>
    <col min="1542" max="1542" width="13.85546875" style="1355" bestFit="1" customWidth="1"/>
    <col min="1543" max="1543" width="13.85546875" style="1355" customWidth="1"/>
    <col min="1544" max="1545" width="11.7109375" style="1355" customWidth="1"/>
    <col min="1546" max="1546" width="13.28515625" style="1355" customWidth="1"/>
    <col min="1547" max="1547" width="14" style="1355" bestFit="1" customWidth="1"/>
    <col min="1548" max="1548" width="19.140625" style="1355" customWidth="1"/>
    <col min="1549" max="1549" width="17.85546875" style="1355" customWidth="1"/>
    <col min="1550" max="1550" width="15.42578125" style="1355" bestFit="1" customWidth="1"/>
    <col min="1551" max="1551" width="13.7109375" style="1355" bestFit="1" customWidth="1"/>
    <col min="1552" max="1552" width="14.42578125" style="1355" bestFit="1" customWidth="1"/>
    <col min="1553" max="1553" width="11.28515625" style="1355" bestFit="1" customWidth="1"/>
    <col min="1554" max="1558" width="8.85546875" style="1355"/>
    <col min="1559" max="1559" width="14.42578125" style="1355" bestFit="1" customWidth="1"/>
    <col min="1560" max="1792" width="8.85546875" style="1355"/>
    <col min="1793" max="1793" width="31.5703125" style="1355" customWidth="1"/>
    <col min="1794" max="1795" width="14.140625" style="1355" bestFit="1" customWidth="1"/>
    <col min="1796" max="1796" width="17" style="1355" bestFit="1" customWidth="1"/>
    <col min="1797" max="1797" width="17.28515625" style="1355" bestFit="1" customWidth="1"/>
    <col min="1798" max="1798" width="13.85546875" style="1355" bestFit="1" customWidth="1"/>
    <col min="1799" max="1799" width="13.85546875" style="1355" customWidth="1"/>
    <col min="1800" max="1801" width="11.7109375" style="1355" customWidth="1"/>
    <col min="1802" max="1802" width="13.28515625" style="1355" customWidth="1"/>
    <col min="1803" max="1803" width="14" style="1355" bestFit="1" customWidth="1"/>
    <col min="1804" max="1804" width="19.140625" style="1355" customWidth="1"/>
    <col min="1805" max="1805" width="17.85546875" style="1355" customWidth="1"/>
    <col min="1806" max="1806" width="15.42578125" style="1355" bestFit="1" customWidth="1"/>
    <col min="1807" max="1807" width="13.7109375" style="1355" bestFit="1" customWidth="1"/>
    <col min="1808" max="1808" width="14.42578125" style="1355" bestFit="1" customWidth="1"/>
    <col min="1809" max="1809" width="11.28515625" style="1355" bestFit="1" customWidth="1"/>
    <col min="1810" max="1814" width="8.85546875" style="1355"/>
    <col min="1815" max="1815" width="14.42578125" style="1355" bestFit="1" customWidth="1"/>
    <col min="1816" max="2048" width="8.85546875" style="1355"/>
    <col min="2049" max="2049" width="31.5703125" style="1355" customWidth="1"/>
    <col min="2050" max="2051" width="14.140625" style="1355" bestFit="1" customWidth="1"/>
    <col min="2052" max="2052" width="17" style="1355" bestFit="1" customWidth="1"/>
    <col min="2053" max="2053" width="17.28515625" style="1355" bestFit="1" customWidth="1"/>
    <col min="2054" max="2054" width="13.85546875" style="1355" bestFit="1" customWidth="1"/>
    <col min="2055" max="2055" width="13.85546875" style="1355" customWidth="1"/>
    <col min="2056" max="2057" width="11.7109375" style="1355" customWidth="1"/>
    <col min="2058" max="2058" width="13.28515625" style="1355" customWidth="1"/>
    <col min="2059" max="2059" width="14" style="1355" bestFit="1" customWidth="1"/>
    <col min="2060" max="2060" width="19.140625" style="1355" customWidth="1"/>
    <col min="2061" max="2061" width="17.85546875" style="1355" customWidth="1"/>
    <col min="2062" max="2062" width="15.42578125" style="1355" bestFit="1" customWidth="1"/>
    <col min="2063" max="2063" width="13.7109375" style="1355" bestFit="1" customWidth="1"/>
    <col min="2064" max="2064" width="14.42578125" style="1355" bestFit="1" customWidth="1"/>
    <col min="2065" max="2065" width="11.28515625" style="1355" bestFit="1" customWidth="1"/>
    <col min="2066" max="2070" width="8.85546875" style="1355"/>
    <col min="2071" max="2071" width="14.42578125" style="1355" bestFit="1" customWidth="1"/>
    <col min="2072" max="2304" width="8.85546875" style="1355"/>
    <col min="2305" max="2305" width="31.5703125" style="1355" customWidth="1"/>
    <col min="2306" max="2307" width="14.140625" style="1355" bestFit="1" customWidth="1"/>
    <col min="2308" max="2308" width="17" style="1355" bestFit="1" customWidth="1"/>
    <col min="2309" max="2309" width="17.28515625" style="1355" bestFit="1" customWidth="1"/>
    <col min="2310" max="2310" width="13.85546875" style="1355" bestFit="1" customWidth="1"/>
    <col min="2311" max="2311" width="13.85546875" style="1355" customWidth="1"/>
    <col min="2312" max="2313" width="11.7109375" style="1355" customWidth="1"/>
    <col min="2314" max="2314" width="13.28515625" style="1355" customWidth="1"/>
    <col min="2315" max="2315" width="14" style="1355" bestFit="1" customWidth="1"/>
    <col min="2316" max="2316" width="19.140625" style="1355" customWidth="1"/>
    <col min="2317" max="2317" width="17.85546875" style="1355" customWidth="1"/>
    <col min="2318" max="2318" width="15.42578125" style="1355" bestFit="1" customWidth="1"/>
    <col min="2319" max="2319" width="13.7109375" style="1355" bestFit="1" customWidth="1"/>
    <col min="2320" max="2320" width="14.42578125" style="1355" bestFit="1" customWidth="1"/>
    <col min="2321" max="2321" width="11.28515625" style="1355" bestFit="1" customWidth="1"/>
    <col min="2322" max="2326" width="8.85546875" style="1355"/>
    <col min="2327" max="2327" width="14.42578125" style="1355" bestFit="1" customWidth="1"/>
    <col min="2328" max="2560" width="8.85546875" style="1355"/>
    <col min="2561" max="2561" width="31.5703125" style="1355" customWidth="1"/>
    <col min="2562" max="2563" width="14.140625" style="1355" bestFit="1" customWidth="1"/>
    <col min="2564" max="2564" width="17" style="1355" bestFit="1" customWidth="1"/>
    <col min="2565" max="2565" width="17.28515625" style="1355" bestFit="1" customWidth="1"/>
    <col min="2566" max="2566" width="13.85546875" style="1355" bestFit="1" customWidth="1"/>
    <col min="2567" max="2567" width="13.85546875" style="1355" customWidth="1"/>
    <col min="2568" max="2569" width="11.7109375" style="1355" customWidth="1"/>
    <col min="2570" max="2570" width="13.28515625" style="1355" customWidth="1"/>
    <col min="2571" max="2571" width="14" style="1355" bestFit="1" customWidth="1"/>
    <col min="2572" max="2572" width="19.140625" style="1355" customWidth="1"/>
    <col min="2573" max="2573" width="17.85546875" style="1355" customWidth="1"/>
    <col min="2574" max="2574" width="15.42578125" style="1355" bestFit="1" customWidth="1"/>
    <col min="2575" max="2575" width="13.7109375" style="1355" bestFit="1" customWidth="1"/>
    <col min="2576" max="2576" width="14.42578125" style="1355" bestFit="1" customWidth="1"/>
    <col min="2577" max="2577" width="11.28515625" style="1355" bestFit="1" customWidth="1"/>
    <col min="2578" max="2582" width="8.85546875" style="1355"/>
    <col min="2583" max="2583" width="14.42578125" style="1355" bestFit="1" customWidth="1"/>
    <col min="2584" max="2816" width="8.85546875" style="1355"/>
    <col min="2817" max="2817" width="31.5703125" style="1355" customWidth="1"/>
    <col min="2818" max="2819" width="14.140625" style="1355" bestFit="1" customWidth="1"/>
    <col min="2820" max="2820" width="17" style="1355" bestFit="1" customWidth="1"/>
    <col min="2821" max="2821" width="17.28515625" style="1355" bestFit="1" customWidth="1"/>
    <col min="2822" max="2822" width="13.85546875" style="1355" bestFit="1" customWidth="1"/>
    <col min="2823" max="2823" width="13.85546875" style="1355" customWidth="1"/>
    <col min="2824" max="2825" width="11.7109375" style="1355" customWidth="1"/>
    <col min="2826" max="2826" width="13.28515625" style="1355" customWidth="1"/>
    <col min="2827" max="2827" width="14" style="1355" bestFit="1" customWidth="1"/>
    <col min="2828" max="2828" width="19.140625" style="1355" customWidth="1"/>
    <col min="2829" max="2829" width="17.85546875" style="1355" customWidth="1"/>
    <col min="2830" max="2830" width="15.42578125" style="1355" bestFit="1" customWidth="1"/>
    <col min="2831" max="2831" width="13.7109375" style="1355" bestFit="1" customWidth="1"/>
    <col min="2832" max="2832" width="14.42578125" style="1355" bestFit="1" customWidth="1"/>
    <col min="2833" max="2833" width="11.28515625" style="1355" bestFit="1" customWidth="1"/>
    <col min="2834" max="2838" width="8.85546875" style="1355"/>
    <col min="2839" max="2839" width="14.42578125" style="1355" bestFit="1" customWidth="1"/>
    <col min="2840" max="3072" width="8.85546875" style="1355"/>
    <col min="3073" max="3073" width="31.5703125" style="1355" customWidth="1"/>
    <col min="3074" max="3075" width="14.140625" style="1355" bestFit="1" customWidth="1"/>
    <col min="3076" max="3076" width="17" style="1355" bestFit="1" customWidth="1"/>
    <col min="3077" max="3077" width="17.28515625" style="1355" bestFit="1" customWidth="1"/>
    <col min="3078" max="3078" width="13.85546875" style="1355" bestFit="1" customWidth="1"/>
    <col min="3079" max="3079" width="13.85546875" style="1355" customWidth="1"/>
    <col min="3080" max="3081" width="11.7109375" style="1355" customWidth="1"/>
    <col min="3082" max="3082" width="13.28515625" style="1355" customWidth="1"/>
    <col min="3083" max="3083" width="14" style="1355" bestFit="1" customWidth="1"/>
    <col min="3084" max="3084" width="19.140625" style="1355" customWidth="1"/>
    <col min="3085" max="3085" width="17.85546875" style="1355" customWidth="1"/>
    <col min="3086" max="3086" width="15.42578125" style="1355" bestFit="1" customWidth="1"/>
    <col min="3087" max="3087" width="13.7109375" style="1355" bestFit="1" customWidth="1"/>
    <col min="3088" max="3088" width="14.42578125" style="1355" bestFit="1" customWidth="1"/>
    <col min="3089" max="3089" width="11.28515625" style="1355" bestFit="1" customWidth="1"/>
    <col min="3090" max="3094" width="8.85546875" style="1355"/>
    <col min="3095" max="3095" width="14.42578125" style="1355" bestFit="1" customWidth="1"/>
    <col min="3096" max="3328" width="8.85546875" style="1355"/>
    <col min="3329" max="3329" width="31.5703125" style="1355" customWidth="1"/>
    <col min="3330" max="3331" width="14.140625" style="1355" bestFit="1" customWidth="1"/>
    <col min="3332" max="3332" width="17" style="1355" bestFit="1" customWidth="1"/>
    <col min="3333" max="3333" width="17.28515625" style="1355" bestFit="1" customWidth="1"/>
    <col min="3334" max="3334" width="13.85546875" style="1355" bestFit="1" customWidth="1"/>
    <col min="3335" max="3335" width="13.85546875" style="1355" customWidth="1"/>
    <col min="3336" max="3337" width="11.7109375" style="1355" customWidth="1"/>
    <col min="3338" max="3338" width="13.28515625" style="1355" customWidth="1"/>
    <col min="3339" max="3339" width="14" style="1355" bestFit="1" customWidth="1"/>
    <col min="3340" max="3340" width="19.140625" style="1355" customWidth="1"/>
    <col min="3341" max="3341" width="17.85546875" style="1355" customWidth="1"/>
    <col min="3342" max="3342" width="15.42578125" style="1355" bestFit="1" customWidth="1"/>
    <col min="3343" max="3343" width="13.7109375" style="1355" bestFit="1" customWidth="1"/>
    <col min="3344" max="3344" width="14.42578125" style="1355" bestFit="1" customWidth="1"/>
    <col min="3345" max="3345" width="11.28515625" style="1355" bestFit="1" customWidth="1"/>
    <col min="3346" max="3350" width="8.85546875" style="1355"/>
    <col min="3351" max="3351" width="14.42578125" style="1355" bestFit="1" customWidth="1"/>
    <col min="3352" max="3584" width="8.85546875" style="1355"/>
    <col min="3585" max="3585" width="31.5703125" style="1355" customWidth="1"/>
    <col min="3586" max="3587" width="14.140625" style="1355" bestFit="1" customWidth="1"/>
    <col min="3588" max="3588" width="17" style="1355" bestFit="1" customWidth="1"/>
    <col min="3589" max="3589" width="17.28515625" style="1355" bestFit="1" customWidth="1"/>
    <col min="3590" max="3590" width="13.85546875" style="1355" bestFit="1" customWidth="1"/>
    <col min="3591" max="3591" width="13.85546875" style="1355" customWidth="1"/>
    <col min="3592" max="3593" width="11.7109375" style="1355" customWidth="1"/>
    <col min="3594" max="3594" width="13.28515625" style="1355" customWidth="1"/>
    <col min="3595" max="3595" width="14" style="1355" bestFit="1" customWidth="1"/>
    <col min="3596" max="3596" width="19.140625" style="1355" customWidth="1"/>
    <col min="3597" max="3597" width="17.85546875" style="1355" customWidth="1"/>
    <col min="3598" max="3598" width="15.42578125" style="1355" bestFit="1" customWidth="1"/>
    <col min="3599" max="3599" width="13.7109375" style="1355" bestFit="1" customWidth="1"/>
    <col min="3600" max="3600" width="14.42578125" style="1355" bestFit="1" customWidth="1"/>
    <col min="3601" max="3601" width="11.28515625" style="1355" bestFit="1" customWidth="1"/>
    <col min="3602" max="3606" width="8.85546875" style="1355"/>
    <col min="3607" max="3607" width="14.42578125" style="1355" bestFit="1" customWidth="1"/>
    <col min="3608" max="3840" width="8.85546875" style="1355"/>
    <col min="3841" max="3841" width="31.5703125" style="1355" customWidth="1"/>
    <col min="3842" max="3843" width="14.140625" style="1355" bestFit="1" customWidth="1"/>
    <col min="3844" max="3844" width="17" style="1355" bestFit="1" customWidth="1"/>
    <col min="3845" max="3845" width="17.28515625" style="1355" bestFit="1" customWidth="1"/>
    <col min="3846" max="3846" width="13.85546875" style="1355" bestFit="1" customWidth="1"/>
    <col min="3847" max="3847" width="13.85546875" style="1355" customWidth="1"/>
    <col min="3848" max="3849" width="11.7109375" style="1355" customWidth="1"/>
    <col min="3850" max="3850" width="13.28515625" style="1355" customWidth="1"/>
    <col min="3851" max="3851" width="14" style="1355" bestFit="1" customWidth="1"/>
    <col min="3852" max="3852" width="19.140625" style="1355" customWidth="1"/>
    <col min="3853" max="3853" width="17.85546875" style="1355" customWidth="1"/>
    <col min="3854" max="3854" width="15.42578125" style="1355" bestFit="1" customWidth="1"/>
    <col min="3855" max="3855" width="13.7109375" style="1355" bestFit="1" customWidth="1"/>
    <col min="3856" max="3856" width="14.42578125" style="1355" bestFit="1" customWidth="1"/>
    <col min="3857" max="3857" width="11.28515625" style="1355" bestFit="1" customWidth="1"/>
    <col min="3858" max="3862" width="8.85546875" style="1355"/>
    <col min="3863" max="3863" width="14.42578125" style="1355" bestFit="1" customWidth="1"/>
    <col min="3864" max="4096" width="8.85546875" style="1355"/>
    <col min="4097" max="4097" width="31.5703125" style="1355" customWidth="1"/>
    <col min="4098" max="4099" width="14.140625" style="1355" bestFit="1" customWidth="1"/>
    <col min="4100" max="4100" width="17" style="1355" bestFit="1" customWidth="1"/>
    <col min="4101" max="4101" width="17.28515625" style="1355" bestFit="1" customWidth="1"/>
    <col min="4102" max="4102" width="13.85546875" style="1355" bestFit="1" customWidth="1"/>
    <col min="4103" max="4103" width="13.85546875" style="1355" customWidth="1"/>
    <col min="4104" max="4105" width="11.7109375" style="1355" customWidth="1"/>
    <col min="4106" max="4106" width="13.28515625" style="1355" customWidth="1"/>
    <col min="4107" max="4107" width="14" style="1355" bestFit="1" customWidth="1"/>
    <col min="4108" max="4108" width="19.140625" style="1355" customWidth="1"/>
    <col min="4109" max="4109" width="17.85546875" style="1355" customWidth="1"/>
    <col min="4110" max="4110" width="15.42578125" style="1355" bestFit="1" customWidth="1"/>
    <col min="4111" max="4111" width="13.7109375" style="1355" bestFit="1" customWidth="1"/>
    <col min="4112" max="4112" width="14.42578125" style="1355" bestFit="1" customWidth="1"/>
    <col min="4113" max="4113" width="11.28515625" style="1355" bestFit="1" customWidth="1"/>
    <col min="4114" max="4118" width="8.85546875" style="1355"/>
    <col min="4119" max="4119" width="14.42578125" style="1355" bestFit="1" customWidth="1"/>
    <col min="4120" max="4352" width="8.85546875" style="1355"/>
    <col min="4353" max="4353" width="31.5703125" style="1355" customWidth="1"/>
    <col min="4354" max="4355" width="14.140625" style="1355" bestFit="1" customWidth="1"/>
    <col min="4356" max="4356" width="17" style="1355" bestFit="1" customWidth="1"/>
    <col min="4357" max="4357" width="17.28515625" style="1355" bestFit="1" customWidth="1"/>
    <col min="4358" max="4358" width="13.85546875" style="1355" bestFit="1" customWidth="1"/>
    <col min="4359" max="4359" width="13.85546875" style="1355" customWidth="1"/>
    <col min="4360" max="4361" width="11.7109375" style="1355" customWidth="1"/>
    <col min="4362" max="4362" width="13.28515625" style="1355" customWidth="1"/>
    <col min="4363" max="4363" width="14" style="1355" bestFit="1" customWidth="1"/>
    <col min="4364" max="4364" width="19.140625" style="1355" customWidth="1"/>
    <col min="4365" max="4365" width="17.85546875" style="1355" customWidth="1"/>
    <col min="4366" max="4366" width="15.42578125" style="1355" bestFit="1" customWidth="1"/>
    <col min="4367" max="4367" width="13.7109375" style="1355" bestFit="1" customWidth="1"/>
    <col min="4368" max="4368" width="14.42578125" style="1355" bestFit="1" customWidth="1"/>
    <col min="4369" max="4369" width="11.28515625" style="1355" bestFit="1" customWidth="1"/>
    <col min="4370" max="4374" width="8.85546875" style="1355"/>
    <col min="4375" max="4375" width="14.42578125" style="1355" bestFit="1" customWidth="1"/>
    <col min="4376" max="4608" width="8.85546875" style="1355"/>
    <col min="4609" max="4609" width="31.5703125" style="1355" customWidth="1"/>
    <col min="4610" max="4611" width="14.140625" style="1355" bestFit="1" customWidth="1"/>
    <col min="4612" max="4612" width="17" style="1355" bestFit="1" customWidth="1"/>
    <col min="4613" max="4613" width="17.28515625" style="1355" bestFit="1" customWidth="1"/>
    <col min="4614" max="4614" width="13.85546875" style="1355" bestFit="1" customWidth="1"/>
    <col min="4615" max="4615" width="13.85546875" style="1355" customWidth="1"/>
    <col min="4616" max="4617" width="11.7109375" style="1355" customWidth="1"/>
    <col min="4618" max="4618" width="13.28515625" style="1355" customWidth="1"/>
    <col min="4619" max="4619" width="14" style="1355" bestFit="1" customWidth="1"/>
    <col min="4620" max="4620" width="19.140625" style="1355" customWidth="1"/>
    <col min="4621" max="4621" width="17.85546875" style="1355" customWidth="1"/>
    <col min="4622" max="4622" width="15.42578125" style="1355" bestFit="1" customWidth="1"/>
    <col min="4623" max="4623" width="13.7109375" style="1355" bestFit="1" customWidth="1"/>
    <col min="4624" max="4624" width="14.42578125" style="1355" bestFit="1" customWidth="1"/>
    <col min="4625" max="4625" width="11.28515625" style="1355" bestFit="1" customWidth="1"/>
    <col min="4626" max="4630" width="8.85546875" style="1355"/>
    <col min="4631" max="4631" width="14.42578125" style="1355" bestFit="1" customWidth="1"/>
    <col min="4632" max="4864" width="8.85546875" style="1355"/>
    <col min="4865" max="4865" width="31.5703125" style="1355" customWidth="1"/>
    <col min="4866" max="4867" width="14.140625" style="1355" bestFit="1" customWidth="1"/>
    <col min="4868" max="4868" width="17" style="1355" bestFit="1" customWidth="1"/>
    <col min="4869" max="4869" width="17.28515625" style="1355" bestFit="1" customWidth="1"/>
    <col min="4870" max="4870" width="13.85546875" style="1355" bestFit="1" customWidth="1"/>
    <col min="4871" max="4871" width="13.85546875" style="1355" customWidth="1"/>
    <col min="4872" max="4873" width="11.7109375" style="1355" customWidth="1"/>
    <col min="4874" max="4874" width="13.28515625" style="1355" customWidth="1"/>
    <col min="4875" max="4875" width="14" style="1355" bestFit="1" customWidth="1"/>
    <col min="4876" max="4876" width="19.140625" style="1355" customWidth="1"/>
    <col min="4877" max="4877" width="17.85546875" style="1355" customWidth="1"/>
    <col min="4878" max="4878" width="15.42578125" style="1355" bestFit="1" customWidth="1"/>
    <col min="4879" max="4879" width="13.7109375" style="1355" bestFit="1" customWidth="1"/>
    <col min="4880" max="4880" width="14.42578125" style="1355" bestFit="1" customWidth="1"/>
    <col min="4881" max="4881" width="11.28515625" style="1355" bestFit="1" customWidth="1"/>
    <col min="4882" max="4886" width="8.85546875" style="1355"/>
    <col min="4887" max="4887" width="14.42578125" style="1355" bestFit="1" customWidth="1"/>
    <col min="4888" max="5120" width="8.85546875" style="1355"/>
    <col min="5121" max="5121" width="31.5703125" style="1355" customWidth="1"/>
    <col min="5122" max="5123" width="14.140625" style="1355" bestFit="1" customWidth="1"/>
    <col min="5124" max="5124" width="17" style="1355" bestFit="1" customWidth="1"/>
    <col min="5125" max="5125" width="17.28515625" style="1355" bestFit="1" customWidth="1"/>
    <col min="5126" max="5126" width="13.85546875" style="1355" bestFit="1" customWidth="1"/>
    <col min="5127" max="5127" width="13.85546875" style="1355" customWidth="1"/>
    <col min="5128" max="5129" width="11.7109375" style="1355" customWidth="1"/>
    <col min="5130" max="5130" width="13.28515625" style="1355" customWidth="1"/>
    <col min="5131" max="5131" width="14" style="1355" bestFit="1" customWidth="1"/>
    <col min="5132" max="5132" width="19.140625" style="1355" customWidth="1"/>
    <col min="5133" max="5133" width="17.85546875" style="1355" customWidth="1"/>
    <col min="5134" max="5134" width="15.42578125" style="1355" bestFit="1" customWidth="1"/>
    <col min="5135" max="5135" width="13.7109375" style="1355" bestFit="1" customWidth="1"/>
    <col min="5136" max="5136" width="14.42578125" style="1355" bestFit="1" customWidth="1"/>
    <col min="5137" max="5137" width="11.28515625" style="1355" bestFit="1" customWidth="1"/>
    <col min="5138" max="5142" width="8.85546875" style="1355"/>
    <col min="5143" max="5143" width="14.42578125" style="1355" bestFit="1" customWidth="1"/>
    <col min="5144" max="5376" width="8.85546875" style="1355"/>
    <col min="5377" max="5377" width="31.5703125" style="1355" customWidth="1"/>
    <col min="5378" max="5379" width="14.140625" style="1355" bestFit="1" customWidth="1"/>
    <col min="5380" max="5380" width="17" style="1355" bestFit="1" customWidth="1"/>
    <col min="5381" max="5381" width="17.28515625" style="1355" bestFit="1" customWidth="1"/>
    <col min="5382" max="5382" width="13.85546875" style="1355" bestFit="1" customWidth="1"/>
    <col min="5383" max="5383" width="13.85546875" style="1355" customWidth="1"/>
    <col min="5384" max="5385" width="11.7109375" style="1355" customWidth="1"/>
    <col min="5386" max="5386" width="13.28515625" style="1355" customWidth="1"/>
    <col min="5387" max="5387" width="14" style="1355" bestFit="1" customWidth="1"/>
    <col min="5388" max="5388" width="19.140625" style="1355" customWidth="1"/>
    <col min="5389" max="5389" width="17.85546875" style="1355" customWidth="1"/>
    <col min="5390" max="5390" width="15.42578125" style="1355" bestFit="1" customWidth="1"/>
    <col min="5391" max="5391" width="13.7109375" style="1355" bestFit="1" customWidth="1"/>
    <col min="5392" max="5392" width="14.42578125" style="1355" bestFit="1" customWidth="1"/>
    <col min="5393" max="5393" width="11.28515625" style="1355" bestFit="1" customWidth="1"/>
    <col min="5394" max="5398" width="8.85546875" style="1355"/>
    <col min="5399" max="5399" width="14.42578125" style="1355" bestFit="1" customWidth="1"/>
    <col min="5400" max="5632" width="8.85546875" style="1355"/>
    <col min="5633" max="5633" width="31.5703125" style="1355" customWidth="1"/>
    <col min="5634" max="5635" width="14.140625" style="1355" bestFit="1" customWidth="1"/>
    <col min="5636" max="5636" width="17" style="1355" bestFit="1" customWidth="1"/>
    <col min="5637" max="5637" width="17.28515625" style="1355" bestFit="1" customWidth="1"/>
    <col min="5638" max="5638" width="13.85546875" style="1355" bestFit="1" customWidth="1"/>
    <col min="5639" max="5639" width="13.85546875" style="1355" customWidth="1"/>
    <col min="5640" max="5641" width="11.7109375" style="1355" customWidth="1"/>
    <col min="5642" max="5642" width="13.28515625" style="1355" customWidth="1"/>
    <col min="5643" max="5643" width="14" style="1355" bestFit="1" customWidth="1"/>
    <col min="5644" max="5644" width="19.140625" style="1355" customWidth="1"/>
    <col min="5645" max="5645" width="17.85546875" style="1355" customWidth="1"/>
    <col min="5646" max="5646" width="15.42578125" style="1355" bestFit="1" customWidth="1"/>
    <col min="5647" max="5647" width="13.7109375" style="1355" bestFit="1" customWidth="1"/>
    <col min="5648" max="5648" width="14.42578125" style="1355" bestFit="1" customWidth="1"/>
    <col min="5649" max="5649" width="11.28515625" style="1355" bestFit="1" customWidth="1"/>
    <col min="5650" max="5654" width="8.85546875" style="1355"/>
    <col min="5655" max="5655" width="14.42578125" style="1355" bestFit="1" customWidth="1"/>
    <col min="5656" max="5888" width="8.85546875" style="1355"/>
    <col min="5889" max="5889" width="31.5703125" style="1355" customWidth="1"/>
    <col min="5890" max="5891" width="14.140625" style="1355" bestFit="1" customWidth="1"/>
    <col min="5892" max="5892" width="17" style="1355" bestFit="1" customWidth="1"/>
    <col min="5893" max="5893" width="17.28515625" style="1355" bestFit="1" customWidth="1"/>
    <col min="5894" max="5894" width="13.85546875" style="1355" bestFit="1" customWidth="1"/>
    <col min="5895" max="5895" width="13.85546875" style="1355" customWidth="1"/>
    <col min="5896" max="5897" width="11.7109375" style="1355" customWidth="1"/>
    <col min="5898" max="5898" width="13.28515625" style="1355" customWidth="1"/>
    <col min="5899" max="5899" width="14" style="1355" bestFit="1" customWidth="1"/>
    <col min="5900" max="5900" width="19.140625" style="1355" customWidth="1"/>
    <col min="5901" max="5901" width="17.85546875" style="1355" customWidth="1"/>
    <col min="5902" max="5902" width="15.42578125" style="1355" bestFit="1" customWidth="1"/>
    <col min="5903" max="5903" width="13.7109375" style="1355" bestFit="1" customWidth="1"/>
    <col min="5904" max="5904" width="14.42578125" style="1355" bestFit="1" customWidth="1"/>
    <col min="5905" max="5905" width="11.28515625" style="1355" bestFit="1" customWidth="1"/>
    <col min="5906" max="5910" width="8.85546875" style="1355"/>
    <col min="5911" max="5911" width="14.42578125" style="1355" bestFit="1" customWidth="1"/>
    <col min="5912" max="6144" width="8.85546875" style="1355"/>
    <col min="6145" max="6145" width="31.5703125" style="1355" customWidth="1"/>
    <col min="6146" max="6147" width="14.140625" style="1355" bestFit="1" customWidth="1"/>
    <col min="6148" max="6148" width="17" style="1355" bestFit="1" customWidth="1"/>
    <col min="6149" max="6149" width="17.28515625" style="1355" bestFit="1" customWidth="1"/>
    <col min="6150" max="6150" width="13.85546875" style="1355" bestFit="1" customWidth="1"/>
    <col min="6151" max="6151" width="13.85546875" style="1355" customWidth="1"/>
    <col min="6152" max="6153" width="11.7109375" style="1355" customWidth="1"/>
    <col min="6154" max="6154" width="13.28515625" style="1355" customWidth="1"/>
    <col min="6155" max="6155" width="14" style="1355" bestFit="1" customWidth="1"/>
    <col min="6156" max="6156" width="19.140625" style="1355" customWidth="1"/>
    <col min="6157" max="6157" width="17.85546875" style="1355" customWidth="1"/>
    <col min="6158" max="6158" width="15.42578125" style="1355" bestFit="1" customWidth="1"/>
    <col min="6159" max="6159" width="13.7109375" style="1355" bestFit="1" customWidth="1"/>
    <col min="6160" max="6160" width="14.42578125" style="1355" bestFit="1" customWidth="1"/>
    <col min="6161" max="6161" width="11.28515625" style="1355" bestFit="1" customWidth="1"/>
    <col min="6162" max="6166" width="8.85546875" style="1355"/>
    <col min="6167" max="6167" width="14.42578125" style="1355" bestFit="1" customWidth="1"/>
    <col min="6168" max="6400" width="8.85546875" style="1355"/>
    <col min="6401" max="6401" width="31.5703125" style="1355" customWidth="1"/>
    <col min="6402" max="6403" width="14.140625" style="1355" bestFit="1" customWidth="1"/>
    <col min="6404" max="6404" width="17" style="1355" bestFit="1" customWidth="1"/>
    <col min="6405" max="6405" width="17.28515625" style="1355" bestFit="1" customWidth="1"/>
    <col min="6406" max="6406" width="13.85546875" style="1355" bestFit="1" customWidth="1"/>
    <col min="6407" max="6407" width="13.85546875" style="1355" customWidth="1"/>
    <col min="6408" max="6409" width="11.7109375" style="1355" customWidth="1"/>
    <col min="6410" max="6410" width="13.28515625" style="1355" customWidth="1"/>
    <col min="6411" max="6411" width="14" style="1355" bestFit="1" customWidth="1"/>
    <col min="6412" max="6412" width="19.140625" style="1355" customWidth="1"/>
    <col min="6413" max="6413" width="17.85546875" style="1355" customWidth="1"/>
    <col min="6414" max="6414" width="15.42578125" style="1355" bestFit="1" customWidth="1"/>
    <col min="6415" max="6415" width="13.7109375" style="1355" bestFit="1" customWidth="1"/>
    <col min="6416" max="6416" width="14.42578125" style="1355" bestFit="1" customWidth="1"/>
    <col min="6417" max="6417" width="11.28515625" style="1355" bestFit="1" customWidth="1"/>
    <col min="6418" max="6422" width="8.85546875" style="1355"/>
    <col min="6423" max="6423" width="14.42578125" style="1355" bestFit="1" customWidth="1"/>
    <col min="6424" max="6656" width="8.85546875" style="1355"/>
    <col min="6657" max="6657" width="31.5703125" style="1355" customWidth="1"/>
    <col min="6658" max="6659" width="14.140625" style="1355" bestFit="1" customWidth="1"/>
    <col min="6660" max="6660" width="17" style="1355" bestFit="1" customWidth="1"/>
    <col min="6661" max="6661" width="17.28515625" style="1355" bestFit="1" customWidth="1"/>
    <col min="6662" max="6662" width="13.85546875" style="1355" bestFit="1" customWidth="1"/>
    <col min="6663" max="6663" width="13.85546875" style="1355" customWidth="1"/>
    <col min="6664" max="6665" width="11.7109375" style="1355" customWidth="1"/>
    <col min="6666" max="6666" width="13.28515625" style="1355" customWidth="1"/>
    <col min="6667" max="6667" width="14" style="1355" bestFit="1" customWidth="1"/>
    <col min="6668" max="6668" width="19.140625" style="1355" customWidth="1"/>
    <col min="6669" max="6669" width="17.85546875" style="1355" customWidth="1"/>
    <col min="6670" max="6670" width="15.42578125" style="1355" bestFit="1" customWidth="1"/>
    <col min="6671" max="6671" width="13.7109375" style="1355" bestFit="1" customWidth="1"/>
    <col min="6672" max="6672" width="14.42578125" style="1355" bestFit="1" customWidth="1"/>
    <col min="6673" max="6673" width="11.28515625" style="1355" bestFit="1" customWidth="1"/>
    <col min="6674" max="6678" width="8.85546875" style="1355"/>
    <col min="6679" max="6679" width="14.42578125" style="1355" bestFit="1" customWidth="1"/>
    <col min="6680" max="6912" width="8.85546875" style="1355"/>
    <col min="6913" max="6913" width="31.5703125" style="1355" customWidth="1"/>
    <col min="6914" max="6915" width="14.140625" style="1355" bestFit="1" customWidth="1"/>
    <col min="6916" max="6916" width="17" style="1355" bestFit="1" customWidth="1"/>
    <col min="6917" max="6917" width="17.28515625" style="1355" bestFit="1" customWidth="1"/>
    <col min="6918" max="6918" width="13.85546875" style="1355" bestFit="1" customWidth="1"/>
    <col min="6919" max="6919" width="13.85546875" style="1355" customWidth="1"/>
    <col min="6920" max="6921" width="11.7109375" style="1355" customWidth="1"/>
    <col min="6922" max="6922" width="13.28515625" style="1355" customWidth="1"/>
    <col min="6923" max="6923" width="14" style="1355" bestFit="1" customWidth="1"/>
    <col min="6924" max="6924" width="19.140625" style="1355" customWidth="1"/>
    <col min="6925" max="6925" width="17.85546875" style="1355" customWidth="1"/>
    <col min="6926" max="6926" width="15.42578125" style="1355" bestFit="1" customWidth="1"/>
    <col min="6927" max="6927" width="13.7109375" style="1355" bestFit="1" customWidth="1"/>
    <col min="6928" max="6928" width="14.42578125" style="1355" bestFit="1" customWidth="1"/>
    <col min="6929" max="6929" width="11.28515625" style="1355" bestFit="1" customWidth="1"/>
    <col min="6930" max="6934" width="8.85546875" style="1355"/>
    <col min="6935" max="6935" width="14.42578125" style="1355" bestFit="1" customWidth="1"/>
    <col min="6936" max="7168" width="8.85546875" style="1355"/>
    <col min="7169" max="7169" width="31.5703125" style="1355" customWidth="1"/>
    <col min="7170" max="7171" width="14.140625" style="1355" bestFit="1" customWidth="1"/>
    <col min="7172" max="7172" width="17" style="1355" bestFit="1" customWidth="1"/>
    <col min="7173" max="7173" width="17.28515625" style="1355" bestFit="1" customWidth="1"/>
    <col min="7174" max="7174" width="13.85546875" style="1355" bestFit="1" customWidth="1"/>
    <col min="7175" max="7175" width="13.85546875" style="1355" customWidth="1"/>
    <col min="7176" max="7177" width="11.7109375" style="1355" customWidth="1"/>
    <col min="7178" max="7178" width="13.28515625" style="1355" customWidth="1"/>
    <col min="7179" max="7179" width="14" style="1355" bestFit="1" customWidth="1"/>
    <col min="7180" max="7180" width="19.140625" style="1355" customWidth="1"/>
    <col min="7181" max="7181" width="17.85546875" style="1355" customWidth="1"/>
    <col min="7182" max="7182" width="15.42578125" style="1355" bestFit="1" customWidth="1"/>
    <col min="7183" max="7183" width="13.7109375" style="1355" bestFit="1" customWidth="1"/>
    <col min="7184" max="7184" width="14.42578125" style="1355" bestFit="1" customWidth="1"/>
    <col min="7185" max="7185" width="11.28515625" style="1355" bestFit="1" customWidth="1"/>
    <col min="7186" max="7190" width="8.85546875" style="1355"/>
    <col min="7191" max="7191" width="14.42578125" style="1355" bestFit="1" customWidth="1"/>
    <col min="7192" max="7424" width="8.85546875" style="1355"/>
    <col min="7425" max="7425" width="31.5703125" style="1355" customWidth="1"/>
    <col min="7426" max="7427" width="14.140625" style="1355" bestFit="1" customWidth="1"/>
    <col min="7428" max="7428" width="17" style="1355" bestFit="1" customWidth="1"/>
    <col min="7429" max="7429" width="17.28515625" style="1355" bestFit="1" customWidth="1"/>
    <col min="7430" max="7430" width="13.85546875" style="1355" bestFit="1" customWidth="1"/>
    <col min="7431" max="7431" width="13.85546875" style="1355" customWidth="1"/>
    <col min="7432" max="7433" width="11.7109375" style="1355" customWidth="1"/>
    <col min="7434" max="7434" width="13.28515625" style="1355" customWidth="1"/>
    <col min="7435" max="7435" width="14" style="1355" bestFit="1" customWidth="1"/>
    <col min="7436" max="7436" width="19.140625" style="1355" customWidth="1"/>
    <col min="7437" max="7437" width="17.85546875" style="1355" customWidth="1"/>
    <col min="7438" max="7438" width="15.42578125" style="1355" bestFit="1" customWidth="1"/>
    <col min="7439" max="7439" width="13.7109375" style="1355" bestFit="1" customWidth="1"/>
    <col min="7440" max="7440" width="14.42578125" style="1355" bestFit="1" customWidth="1"/>
    <col min="7441" max="7441" width="11.28515625" style="1355" bestFit="1" customWidth="1"/>
    <col min="7442" max="7446" width="8.85546875" style="1355"/>
    <col min="7447" max="7447" width="14.42578125" style="1355" bestFit="1" customWidth="1"/>
    <col min="7448" max="7680" width="8.85546875" style="1355"/>
    <col min="7681" max="7681" width="31.5703125" style="1355" customWidth="1"/>
    <col min="7682" max="7683" width="14.140625" style="1355" bestFit="1" customWidth="1"/>
    <col min="7684" max="7684" width="17" style="1355" bestFit="1" customWidth="1"/>
    <col min="7685" max="7685" width="17.28515625" style="1355" bestFit="1" customWidth="1"/>
    <col min="7686" max="7686" width="13.85546875" style="1355" bestFit="1" customWidth="1"/>
    <col min="7687" max="7687" width="13.85546875" style="1355" customWidth="1"/>
    <col min="7688" max="7689" width="11.7109375" style="1355" customWidth="1"/>
    <col min="7690" max="7690" width="13.28515625" style="1355" customWidth="1"/>
    <col min="7691" max="7691" width="14" style="1355" bestFit="1" customWidth="1"/>
    <col min="7692" max="7692" width="19.140625" style="1355" customWidth="1"/>
    <col min="7693" max="7693" width="17.85546875" style="1355" customWidth="1"/>
    <col min="7694" max="7694" width="15.42578125" style="1355" bestFit="1" customWidth="1"/>
    <col min="7695" max="7695" width="13.7109375" style="1355" bestFit="1" customWidth="1"/>
    <col min="7696" max="7696" width="14.42578125" style="1355" bestFit="1" customWidth="1"/>
    <col min="7697" max="7697" width="11.28515625" style="1355" bestFit="1" customWidth="1"/>
    <col min="7698" max="7702" width="8.85546875" style="1355"/>
    <col min="7703" max="7703" width="14.42578125" style="1355" bestFit="1" customWidth="1"/>
    <col min="7704" max="7936" width="8.85546875" style="1355"/>
    <col min="7937" max="7937" width="31.5703125" style="1355" customWidth="1"/>
    <col min="7938" max="7939" width="14.140625" style="1355" bestFit="1" customWidth="1"/>
    <col min="7940" max="7940" width="17" style="1355" bestFit="1" customWidth="1"/>
    <col min="7941" max="7941" width="17.28515625" style="1355" bestFit="1" customWidth="1"/>
    <col min="7942" max="7942" width="13.85546875" style="1355" bestFit="1" customWidth="1"/>
    <col min="7943" max="7943" width="13.85546875" style="1355" customWidth="1"/>
    <col min="7944" max="7945" width="11.7109375" style="1355" customWidth="1"/>
    <col min="7946" max="7946" width="13.28515625" style="1355" customWidth="1"/>
    <col min="7947" max="7947" width="14" style="1355" bestFit="1" customWidth="1"/>
    <col min="7948" max="7948" width="19.140625" style="1355" customWidth="1"/>
    <col min="7949" max="7949" width="17.85546875" style="1355" customWidth="1"/>
    <col min="7950" max="7950" width="15.42578125" style="1355" bestFit="1" customWidth="1"/>
    <col min="7951" max="7951" width="13.7109375" style="1355" bestFit="1" customWidth="1"/>
    <col min="7952" max="7952" width="14.42578125" style="1355" bestFit="1" customWidth="1"/>
    <col min="7953" max="7953" width="11.28515625" style="1355" bestFit="1" customWidth="1"/>
    <col min="7954" max="7958" width="8.85546875" style="1355"/>
    <col min="7959" max="7959" width="14.42578125" style="1355" bestFit="1" customWidth="1"/>
    <col min="7960" max="8192" width="8.85546875" style="1355"/>
    <col min="8193" max="8193" width="31.5703125" style="1355" customWidth="1"/>
    <col min="8194" max="8195" width="14.140625" style="1355" bestFit="1" customWidth="1"/>
    <col min="8196" max="8196" width="17" style="1355" bestFit="1" customWidth="1"/>
    <col min="8197" max="8197" width="17.28515625" style="1355" bestFit="1" customWidth="1"/>
    <col min="8198" max="8198" width="13.85546875" style="1355" bestFit="1" customWidth="1"/>
    <col min="8199" max="8199" width="13.85546875" style="1355" customWidth="1"/>
    <col min="8200" max="8201" width="11.7109375" style="1355" customWidth="1"/>
    <col min="8202" max="8202" width="13.28515625" style="1355" customWidth="1"/>
    <col min="8203" max="8203" width="14" style="1355" bestFit="1" customWidth="1"/>
    <col min="8204" max="8204" width="19.140625" style="1355" customWidth="1"/>
    <col min="8205" max="8205" width="17.85546875" style="1355" customWidth="1"/>
    <col min="8206" max="8206" width="15.42578125" style="1355" bestFit="1" customWidth="1"/>
    <col min="8207" max="8207" width="13.7109375" style="1355" bestFit="1" customWidth="1"/>
    <col min="8208" max="8208" width="14.42578125" style="1355" bestFit="1" customWidth="1"/>
    <col min="8209" max="8209" width="11.28515625" style="1355" bestFit="1" customWidth="1"/>
    <col min="8210" max="8214" width="8.85546875" style="1355"/>
    <col min="8215" max="8215" width="14.42578125" style="1355" bestFit="1" customWidth="1"/>
    <col min="8216" max="8448" width="8.85546875" style="1355"/>
    <col min="8449" max="8449" width="31.5703125" style="1355" customWidth="1"/>
    <col min="8450" max="8451" width="14.140625" style="1355" bestFit="1" customWidth="1"/>
    <col min="8452" max="8452" width="17" style="1355" bestFit="1" customWidth="1"/>
    <col min="8453" max="8453" width="17.28515625" style="1355" bestFit="1" customWidth="1"/>
    <col min="8454" max="8454" width="13.85546875" style="1355" bestFit="1" customWidth="1"/>
    <col min="8455" max="8455" width="13.85546875" style="1355" customWidth="1"/>
    <col min="8456" max="8457" width="11.7109375" style="1355" customWidth="1"/>
    <col min="8458" max="8458" width="13.28515625" style="1355" customWidth="1"/>
    <col min="8459" max="8459" width="14" style="1355" bestFit="1" customWidth="1"/>
    <col min="8460" max="8460" width="19.140625" style="1355" customWidth="1"/>
    <col min="8461" max="8461" width="17.85546875" style="1355" customWidth="1"/>
    <col min="8462" max="8462" width="15.42578125" style="1355" bestFit="1" customWidth="1"/>
    <col min="8463" max="8463" width="13.7109375" style="1355" bestFit="1" customWidth="1"/>
    <col min="8464" max="8464" width="14.42578125" style="1355" bestFit="1" customWidth="1"/>
    <col min="8465" max="8465" width="11.28515625" style="1355" bestFit="1" customWidth="1"/>
    <col min="8466" max="8470" width="8.85546875" style="1355"/>
    <col min="8471" max="8471" width="14.42578125" style="1355" bestFit="1" customWidth="1"/>
    <col min="8472" max="8704" width="8.85546875" style="1355"/>
    <col min="8705" max="8705" width="31.5703125" style="1355" customWidth="1"/>
    <col min="8706" max="8707" width="14.140625" style="1355" bestFit="1" customWidth="1"/>
    <col min="8708" max="8708" width="17" style="1355" bestFit="1" customWidth="1"/>
    <col min="8709" max="8709" width="17.28515625" style="1355" bestFit="1" customWidth="1"/>
    <col min="8710" max="8710" width="13.85546875" style="1355" bestFit="1" customWidth="1"/>
    <col min="8711" max="8711" width="13.85546875" style="1355" customWidth="1"/>
    <col min="8712" max="8713" width="11.7109375" style="1355" customWidth="1"/>
    <col min="8714" max="8714" width="13.28515625" style="1355" customWidth="1"/>
    <col min="8715" max="8715" width="14" style="1355" bestFit="1" customWidth="1"/>
    <col min="8716" max="8716" width="19.140625" style="1355" customWidth="1"/>
    <col min="8717" max="8717" width="17.85546875" style="1355" customWidth="1"/>
    <col min="8718" max="8718" width="15.42578125" style="1355" bestFit="1" customWidth="1"/>
    <col min="8719" max="8719" width="13.7109375" style="1355" bestFit="1" customWidth="1"/>
    <col min="8720" max="8720" width="14.42578125" style="1355" bestFit="1" customWidth="1"/>
    <col min="8721" max="8721" width="11.28515625" style="1355" bestFit="1" customWidth="1"/>
    <col min="8722" max="8726" width="8.85546875" style="1355"/>
    <col min="8727" max="8727" width="14.42578125" style="1355" bestFit="1" customWidth="1"/>
    <col min="8728" max="8960" width="8.85546875" style="1355"/>
    <col min="8961" max="8961" width="31.5703125" style="1355" customWidth="1"/>
    <col min="8962" max="8963" width="14.140625" style="1355" bestFit="1" customWidth="1"/>
    <col min="8964" max="8964" width="17" style="1355" bestFit="1" customWidth="1"/>
    <col min="8965" max="8965" width="17.28515625" style="1355" bestFit="1" customWidth="1"/>
    <col min="8966" max="8966" width="13.85546875" style="1355" bestFit="1" customWidth="1"/>
    <col min="8967" max="8967" width="13.85546875" style="1355" customWidth="1"/>
    <col min="8968" max="8969" width="11.7109375" style="1355" customWidth="1"/>
    <col min="8970" max="8970" width="13.28515625" style="1355" customWidth="1"/>
    <col min="8971" max="8971" width="14" style="1355" bestFit="1" customWidth="1"/>
    <col min="8972" max="8972" width="19.140625" style="1355" customWidth="1"/>
    <col min="8973" max="8973" width="17.85546875" style="1355" customWidth="1"/>
    <col min="8974" max="8974" width="15.42578125" style="1355" bestFit="1" customWidth="1"/>
    <col min="8975" max="8975" width="13.7109375" style="1355" bestFit="1" customWidth="1"/>
    <col min="8976" max="8976" width="14.42578125" style="1355" bestFit="1" customWidth="1"/>
    <col min="8977" max="8977" width="11.28515625" style="1355" bestFit="1" customWidth="1"/>
    <col min="8978" max="8982" width="8.85546875" style="1355"/>
    <col min="8983" max="8983" width="14.42578125" style="1355" bestFit="1" customWidth="1"/>
    <col min="8984" max="9216" width="8.85546875" style="1355"/>
    <col min="9217" max="9217" width="31.5703125" style="1355" customWidth="1"/>
    <col min="9218" max="9219" width="14.140625" style="1355" bestFit="1" customWidth="1"/>
    <col min="9220" max="9220" width="17" style="1355" bestFit="1" customWidth="1"/>
    <col min="9221" max="9221" width="17.28515625" style="1355" bestFit="1" customWidth="1"/>
    <col min="9222" max="9222" width="13.85546875" style="1355" bestFit="1" customWidth="1"/>
    <col min="9223" max="9223" width="13.85546875" style="1355" customWidth="1"/>
    <col min="9224" max="9225" width="11.7109375" style="1355" customWidth="1"/>
    <col min="9226" max="9226" width="13.28515625" style="1355" customWidth="1"/>
    <col min="9227" max="9227" width="14" style="1355" bestFit="1" customWidth="1"/>
    <col min="9228" max="9228" width="19.140625" style="1355" customWidth="1"/>
    <col min="9229" max="9229" width="17.85546875" style="1355" customWidth="1"/>
    <col min="9230" max="9230" width="15.42578125" style="1355" bestFit="1" customWidth="1"/>
    <col min="9231" max="9231" width="13.7109375" style="1355" bestFit="1" customWidth="1"/>
    <col min="9232" max="9232" width="14.42578125" style="1355" bestFit="1" customWidth="1"/>
    <col min="9233" max="9233" width="11.28515625" style="1355" bestFit="1" customWidth="1"/>
    <col min="9234" max="9238" width="8.85546875" style="1355"/>
    <col min="9239" max="9239" width="14.42578125" style="1355" bestFit="1" customWidth="1"/>
    <col min="9240" max="9472" width="8.85546875" style="1355"/>
    <col min="9473" max="9473" width="31.5703125" style="1355" customWidth="1"/>
    <col min="9474" max="9475" width="14.140625" style="1355" bestFit="1" customWidth="1"/>
    <col min="9476" max="9476" width="17" style="1355" bestFit="1" customWidth="1"/>
    <col min="9477" max="9477" width="17.28515625" style="1355" bestFit="1" customWidth="1"/>
    <col min="9478" max="9478" width="13.85546875" style="1355" bestFit="1" customWidth="1"/>
    <col min="9479" max="9479" width="13.85546875" style="1355" customWidth="1"/>
    <col min="9480" max="9481" width="11.7109375" style="1355" customWidth="1"/>
    <col min="9482" max="9482" width="13.28515625" style="1355" customWidth="1"/>
    <col min="9483" max="9483" width="14" style="1355" bestFit="1" customWidth="1"/>
    <col min="9484" max="9484" width="19.140625" style="1355" customWidth="1"/>
    <col min="9485" max="9485" width="17.85546875" style="1355" customWidth="1"/>
    <col min="9486" max="9486" width="15.42578125" style="1355" bestFit="1" customWidth="1"/>
    <col min="9487" max="9487" width="13.7109375" style="1355" bestFit="1" customWidth="1"/>
    <col min="9488" max="9488" width="14.42578125" style="1355" bestFit="1" customWidth="1"/>
    <col min="9489" max="9489" width="11.28515625" style="1355" bestFit="1" customWidth="1"/>
    <col min="9490" max="9494" width="8.85546875" style="1355"/>
    <col min="9495" max="9495" width="14.42578125" style="1355" bestFit="1" customWidth="1"/>
    <col min="9496" max="9728" width="8.85546875" style="1355"/>
    <col min="9729" max="9729" width="31.5703125" style="1355" customWidth="1"/>
    <col min="9730" max="9731" width="14.140625" style="1355" bestFit="1" customWidth="1"/>
    <col min="9732" max="9732" width="17" style="1355" bestFit="1" customWidth="1"/>
    <col min="9733" max="9733" width="17.28515625" style="1355" bestFit="1" customWidth="1"/>
    <col min="9734" max="9734" width="13.85546875" style="1355" bestFit="1" customWidth="1"/>
    <col min="9735" max="9735" width="13.85546875" style="1355" customWidth="1"/>
    <col min="9736" max="9737" width="11.7109375" style="1355" customWidth="1"/>
    <col min="9738" max="9738" width="13.28515625" style="1355" customWidth="1"/>
    <col min="9739" max="9739" width="14" style="1355" bestFit="1" customWidth="1"/>
    <col min="9740" max="9740" width="19.140625" style="1355" customWidth="1"/>
    <col min="9741" max="9741" width="17.85546875" style="1355" customWidth="1"/>
    <col min="9742" max="9742" width="15.42578125" style="1355" bestFit="1" customWidth="1"/>
    <col min="9743" max="9743" width="13.7109375" style="1355" bestFit="1" customWidth="1"/>
    <col min="9744" max="9744" width="14.42578125" style="1355" bestFit="1" customWidth="1"/>
    <col min="9745" max="9745" width="11.28515625" style="1355" bestFit="1" customWidth="1"/>
    <col min="9746" max="9750" width="8.85546875" style="1355"/>
    <col min="9751" max="9751" width="14.42578125" style="1355" bestFit="1" customWidth="1"/>
    <col min="9752" max="9984" width="8.85546875" style="1355"/>
    <col min="9985" max="9985" width="31.5703125" style="1355" customWidth="1"/>
    <col min="9986" max="9987" width="14.140625" style="1355" bestFit="1" customWidth="1"/>
    <col min="9988" max="9988" width="17" style="1355" bestFit="1" customWidth="1"/>
    <col min="9989" max="9989" width="17.28515625" style="1355" bestFit="1" customWidth="1"/>
    <col min="9990" max="9990" width="13.85546875" style="1355" bestFit="1" customWidth="1"/>
    <col min="9991" max="9991" width="13.85546875" style="1355" customWidth="1"/>
    <col min="9992" max="9993" width="11.7109375" style="1355" customWidth="1"/>
    <col min="9994" max="9994" width="13.28515625" style="1355" customWidth="1"/>
    <col min="9995" max="9995" width="14" style="1355" bestFit="1" customWidth="1"/>
    <col min="9996" max="9996" width="19.140625" style="1355" customWidth="1"/>
    <col min="9997" max="9997" width="17.85546875" style="1355" customWidth="1"/>
    <col min="9998" max="9998" width="15.42578125" style="1355" bestFit="1" customWidth="1"/>
    <col min="9999" max="9999" width="13.7109375" style="1355" bestFit="1" customWidth="1"/>
    <col min="10000" max="10000" width="14.42578125" style="1355" bestFit="1" customWidth="1"/>
    <col min="10001" max="10001" width="11.28515625" style="1355" bestFit="1" customWidth="1"/>
    <col min="10002" max="10006" width="8.85546875" style="1355"/>
    <col min="10007" max="10007" width="14.42578125" style="1355" bestFit="1" customWidth="1"/>
    <col min="10008" max="10240" width="8.85546875" style="1355"/>
    <col min="10241" max="10241" width="31.5703125" style="1355" customWidth="1"/>
    <col min="10242" max="10243" width="14.140625" style="1355" bestFit="1" customWidth="1"/>
    <col min="10244" max="10244" width="17" style="1355" bestFit="1" customWidth="1"/>
    <col min="10245" max="10245" width="17.28515625" style="1355" bestFit="1" customWidth="1"/>
    <col min="10246" max="10246" width="13.85546875" style="1355" bestFit="1" customWidth="1"/>
    <col min="10247" max="10247" width="13.85546875" style="1355" customWidth="1"/>
    <col min="10248" max="10249" width="11.7109375" style="1355" customWidth="1"/>
    <col min="10250" max="10250" width="13.28515625" style="1355" customWidth="1"/>
    <col min="10251" max="10251" width="14" style="1355" bestFit="1" customWidth="1"/>
    <col min="10252" max="10252" width="19.140625" style="1355" customWidth="1"/>
    <col min="10253" max="10253" width="17.85546875" style="1355" customWidth="1"/>
    <col min="10254" max="10254" width="15.42578125" style="1355" bestFit="1" customWidth="1"/>
    <col min="10255" max="10255" width="13.7109375" style="1355" bestFit="1" customWidth="1"/>
    <col min="10256" max="10256" width="14.42578125" style="1355" bestFit="1" customWidth="1"/>
    <col min="10257" max="10257" width="11.28515625" style="1355" bestFit="1" customWidth="1"/>
    <col min="10258" max="10262" width="8.85546875" style="1355"/>
    <col min="10263" max="10263" width="14.42578125" style="1355" bestFit="1" customWidth="1"/>
    <col min="10264" max="10496" width="8.85546875" style="1355"/>
    <col min="10497" max="10497" width="31.5703125" style="1355" customWidth="1"/>
    <col min="10498" max="10499" width="14.140625" style="1355" bestFit="1" customWidth="1"/>
    <col min="10500" max="10500" width="17" style="1355" bestFit="1" customWidth="1"/>
    <col min="10501" max="10501" width="17.28515625" style="1355" bestFit="1" customWidth="1"/>
    <col min="10502" max="10502" width="13.85546875" style="1355" bestFit="1" customWidth="1"/>
    <col min="10503" max="10503" width="13.85546875" style="1355" customWidth="1"/>
    <col min="10504" max="10505" width="11.7109375" style="1355" customWidth="1"/>
    <col min="10506" max="10506" width="13.28515625" style="1355" customWidth="1"/>
    <col min="10507" max="10507" width="14" style="1355" bestFit="1" customWidth="1"/>
    <col min="10508" max="10508" width="19.140625" style="1355" customWidth="1"/>
    <col min="10509" max="10509" width="17.85546875" style="1355" customWidth="1"/>
    <col min="10510" max="10510" width="15.42578125" style="1355" bestFit="1" customWidth="1"/>
    <col min="10511" max="10511" width="13.7109375" style="1355" bestFit="1" customWidth="1"/>
    <col min="10512" max="10512" width="14.42578125" style="1355" bestFit="1" customWidth="1"/>
    <col min="10513" max="10513" width="11.28515625" style="1355" bestFit="1" customWidth="1"/>
    <col min="10514" max="10518" width="8.85546875" style="1355"/>
    <col min="10519" max="10519" width="14.42578125" style="1355" bestFit="1" customWidth="1"/>
    <col min="10520" max="10752" width="8.85546875" style="1355"/>
    <col min="10753" max="10753" width="31.5703125" style="1355" customWidth="1"/>
    <col min="10754" max="10755" width="14.140625" style="1355" bestFit="1" customWidth="1"/>
    <col min="10756" max="10756" width="17" style="1355" bestFit="1" customWidth="1"/>
    <col min="10757" max="10757" width="17.28515625" style="1355" bestFit="1" customWidth="1"/>
    <col min="10758" max="10758" width="13.85546875" style="1355" bestFit="1" customWidth="1"/>
    <col min="10759" max="10759" width="13.85546875" style="1355" customWidth="1"/>
    <col min="10760" max="10761" width="11.7109375" style="1355" customWidth="1"/>
    <col min="10762" max="10762" width="13.28515625" style="1355" customWidth="1"/>
    <col min="10763" max="10763" width="14" style="1355" bestFit="1" customWidth="1"/>
    <col min="10764" max="10764" width="19.140625" style="1355" customWidth="1"/>
    <col min="10765" max="10765" width="17.85546875" style="1355" customWidth="1"/>
    <col min="10766" max="10766" width="15.42578125" style="1355" bestFit="1" customWidth="1"/>
    <col min="10767" max="10767" width="13.7109375" style="1355" bestFit="1" customWidth="1"/>
    <col min="10768" max="10768" width="14.42578125" style="1355" bestFit="1" customWidth="1"/>
    <col min="10769" max="10769" width="11.28515625" style="1355" bestFit="1" customWidth="1"/>
    <col min="10770" max="10774" width="8.85546875" style="1355"/>
    <col min="10775" max="10775" width="14.42578125" style="1355" bestFit="1" customWidth="1"/>
    <col min="10776" max="11008" width="8.85546875" style="1355"/>
    <col min="11009" max="11009" width="31.5703125" style="1355" customWidth="1"/>
    <col min="11010" max="11011" width="14.140625" style="1355" bestFit="1" customWidth="1"/>
    <col min="11012" max="11012" width="17" style="1355" bestFit="1" customWidth="1"/>
    <col min="11013" max="11013" width="17.28515625" style="1355" bestFit="1" customWidth="1"/>
    <col min="11014" max="11014" width="13.85546875" style="1355" bestFit="1" customWidth="1"/>
    <col min="11015" max="11015" width="13.85546875" style="1355" customWidth="1"/>
    <col min="11016" max="11017" width="11.7109375" style="1355" customWidth="1"/>
    <col min="11018" max="11018" width="13.28515625" style="1355" customWidth="1"/>
    <col min="11019" max="11019" width="14" style="1355" bestFit="1" customWidth="1"/>
    <col min="11020" max="11020" width="19.140625" style="1355" customWidth="1"/>
    <col min="11021" max="11021" width="17.85546875" style="1355" customWidth="1"/>
    <col min="11022" max="11022" width="15.42578125" style="1355" bestFit="1" customWidth="1"/>
    <col min="11023" max="11023" width="13.7109375" style="1355" bestFit="1" customWidth="1"/>
    <col min="11024" max="11024" width="14.42578125" style="1355" bestFit="1" customWidth="1"/>
    <col min="11025" max="11025" width="11.28515625" style="1355" bestFit="1" customWidth="1"/>
    <col min="11026" max="11030" width="8.85546875" style="1355"/>
    <col min="11031" max="11031" width="14.42578125" style="1355" bestFit="1" customWidth="1"/>
    <col min="11032" max="11264" width="8.85546875" style="1355"/>
    <col min="11265" max="11265" width="31.5703125" style="1355" customWidth="1"/>
    <col min="11266" max="11267" width="14.140625" style="1355" bestFit="1" customWidth="1"/>
    <col min="11268" max="11268" width="17" style="1355" bestFit="1" customWidth="1"/>
    <col min="11269" max="11269" width="17.28515625" style="1355" bestFit="1" customWidth="1"/>
    <col min="11270" max="11270" width="13.85546875" style="1355" bestFit="1" customWidth="1"/>
    <col min="11271" max="11271" width="13.85546875" style="1355" customWidth="1"/>
    <col min="11272" max="11273" width="11.7109375" style="1355" customWidth="1"/>
    <col min="11274" max="11274" width="13.28515625" style="1355" customWidth="1"/>
    <col min="11275" max="11275" width="14" style="1355" bestFit="1" customWidth="1"/>
    <col min="11276" max="11276" width="19.140625" style="1355" customWidth="1"/>
    <col min="11277" max="11277" width="17.85546875" style="1355" customWidth="1"/>
    <col min="11278" max="11278" width="15.42578125" style="1355" bestFit="1" customWidth="1"/>
    <col min="11279" max="11279" width="13.7109375" style="1355" bestFit="1" customWidth="1"/>
    <col min="11280" max="11280" width="14.42578125" style="1355" bestFit="1" customWidth="1"/>
    <col min="11281" max="11281" width="11.28515625" style="1355" bestFit="1" customWidth="1"/>
    <col min="11282" max="11286" width="8.85546875" style="1355"/>
    <col min="11287" max="11287" width="14.42578125" style="1355" bestFit="1" customWidth="1"/>
    <col min="11288" max="11520" width="8.85546875" style="1355"/>
    <col min="11521" max="11521" width="31.5703125" style="1355" customWidth="1"/>
    <col min="11522" max="11523" width="14.140625" style="1355" bestFit="1" customWidth="1"/>
    <col min="11524" max="11524" width="17" style="1355" bestFit="1" customWidth="1"/>
    <col min="11525" max="11525" width="17.28515625" style="1355" bestFit="1" customWidth="1"/>
    <col min="11526" max="11526" width="13.85546875" style="1355" bestFit="1" customWidth="1"/>
    <col min="11527" max="11527" width="13.85546875" style="1355" customWidth="1"/>
    <col min="11528" max="11529" width="11.7109375" style="1355" customWidth="1"/>
    <col min="11530" max="11530" width="13.28515625" style="1355" customWidth="1"/>
    <col min="11531" max="11531" width="14" style="1355" bestFit="1" customWidth="1"/>
    <col min="11532" max="11532" width="19.140625" style="1355" customWidth="1"/>
    <col min="11533" max="11533" width="17.85546875" style="1355" customWidth="1"/>
    <col min="11534" max="11534" width="15.42578125" style="1355" bestFit="1" customWidth="1"/>
    <col min="11535" max="11535" width="13.7109375" style="1355" bestFit="1" customWidth="1"/>
    <col min="11536" max="11536" width="14.42578125" style="1355" bestFit="1" customWidth="1"/>
    <col min="11537" max="11537" width="11.28515625" style="1355" bestFit="1" customWidth="1"/>
    <col min="11538" max="11542" width="8.85546875" style="1355"/>
    <col min="11543" max="11543" width="14.42578125" style="1355" bestFit="1" customWidth="1"/>
    <col min="11544" max="11776" width="8.85546875" style="1355"/>
    <col min="11777" max="11777" width="31.5703125" style="1355" customWidth="1"/>
    <col min="11778" max="11779" width="14.140625" style="1355" bestFit="1" customWidth="1"/>
    <col min="11780" max="11780" width="17" style="1355" bestFit="1" customWidth="1"/>
    <col min="11781" max="11781" width="17.28515625" style="1355" bestFit="1" customWidth="1"/>
    <col min="11782" max="11782" width="13.85546875" style="1355" bestFit="1" customWidth="1"/>
    <col min="11783" max="11783" width="13.85546875" style="1355" customWidth="1"/>
    <col min="11784" max="11785" width="11.7109375" style="1355" customWidth="1"/>
    <col min="11786" max="11786" width="13.28515625" style="1355" customWidth="1"/>
    <col min="11787" max="11787" width="14" style="1355" bestFit="1" customWidth="1"/>
    <col min="11788" max="11788" width="19.140625" style="1355" customWidth="1"/>
    <col min="11789" max="11789" width="17.85546875" style="1355" customWidth="1"/>
    <col min="11790" max="11790" width="15.42578125" style="1355" bestFit="1" customWidth="1"/>
    <col min="11791" max="11791" width="13.7109375" style="1355" bestFit="1" customWidth="1"/>
    <col min="11792" max="11792" width="14.42578125" style="1355" bestFit="1" customWidth="1"/>
    <col min="11793" max="11793" width="11.28515625" style="1355" bestFit="1" customWidth="1"/>
    <col min="11794" max="11798" width="8.85546875" style="1355"/>
    <col min="11799" max="11799" width="14.42578125" style="1355" bestFit="1" customWidth="1"/>
    <col min="11800" max="12032" width="8.85546875" style="1355"/>
    <col min="12033" max="12033" width="31.5703125" style="1355" customWidth="1"/>
    <col min="12034" max="12035" width="14.140625" style="1355" bestFit="1" customWidth="1"/>
    <col min="12036" max="12036" width="17" style="1355" bestFit="1" customWidth="1"/>
    <col min="12037" max="12037" width="17.28515625" style="1355" bestFit="1" customWidth="1"/>
    <col min="12038" max="12038" width="13.85546875" style="1355" bestFit="1" customWidth="1"/>
    <col min="12039" max="12039" width="13.85546875" style="1355" customWidth="1"/>
    <col min="12040" max="12041" width="11.7109375" style="1355" customWidth="1"/>
    <col min="12042" max="12042" width="13.28515625" style="1355" customWidth="1"/>
    <col min="12043" max="12043" width="14" style="1355" bestFit="1" customWidth="1"/>
    <col min="12044" max="12044" width="19.140625" style="1355" customWidth="1"/>
    <col min="12045" max="12045" width="17.85546875" style="1355" customWidth="1"/>
    <col min="12046" max="12046" width="15.42578125" style="1355" bestFit="1" customWidth="1"/>
    <col min="12047" max="12047" width="13.7109375" style="1355" bestFit="1" customWidth="1"/>
    <col min="12048" max="12048" width="14.42578125" style="1355" bestFit="1" customWidth="1"/>
    <col min="12049" max="12049" width="11.28515625" style="1355" bestFit="1" customWidth="1"/>
    <col min="12050" max="12054" width="8.85546875" style="1355"/>
    <col min="12055" max="12055" width="14.42578125" style="1355" bestFit="1" customWidth="1"/>
    <col min="12056" max="12288" width="8.85546875" style="1355"/>
    <col min="12289" max="12289" width="31.5703125" style="1355" customWidth="1"/>
    <col min="12290" max="12291" width="14.140625" style="1355" bestFit="1" customWidth="1"/>
    <col min="12292" max="12292" width="17" style="1355" bestFit="1" customWidth="1"/>
    <col min="12293" max="12293" width="17.28515625" style="1355" bestFit="1" customWidth="1"/>
    <col min="12294" max="12294" width="13.85546875" style="1355" bestFit="1" customWidth="1"/>
    <col min="12295" max="12295" width="13.85546875" style="1355" customWidth="1"/>
    <col min="12296" max="12297" width="11.7109375" style="1355" customWidth="1"/>
    <col min="12298" max="12298" width="13.28515625" style="1355" customWidth="1"/>
    <col min="12299" max="12299" width="14" style="1355" bestFit="1" customWidth="1"/>
    <col min="12300" max="12300" width="19.140625" style="1355" customWidth="1"/>
    <col min="12301" max="12301" width="17.85546875" style="1355" customWidth="1"/>
    <col min="12302" max="12302" width="15.42578125" style="1355" bestFit="1" customWidth="1"/>
    <col min="12303" max="12303" width="13.7109375" style="1355" bestFit="1" customWidth="1"/>
    <col min="12304" max="12304" width="14.42578125" style="1355" bestFit="1" customWidth="1"/>
    <col min="12305" max="12305" width="11.28515625" style="1355" bestFit="1" customWidth="1"/>
    <col min="12306" max="12310" width="8.85546875" style="1355"/>
    <col min="12311" max="12311" width="14.42578125" style="1355" bestFit="1" customWidth="1"/>
    <col min="12312" max="12544" width="8.85546875" style="1355"/>
    <col min="12545" max="12545" width="31.5703125" style="1355" customWidth="1"/>
    <col min="12546" max="12547" width="14.140625" style="1355" bestFit="1" customWidth="1"/>
    <col min="12548" max="12548" width="17" style="1355" bestFit="1" customWidth="1"/>
    <col min="12549" max="12549" width="17.28515625" style="1355" bestFit="1" customWidth="1"/>
    <col min="12550" max="12550" width="13.85546875" style="1355" bestFit="1" customWidth="1"/>
    <col min="12551" max="12551" width="13.85546875" style="1355" customWidth="1"/>
    <col min="12552" max="12553" width="11.7109375" style="1355" customWidth="1"/>
    <col min="12554" max="12554" width="13.28515625" style="1355" customWidth="1"/>
    <col min="12555" max="12555" width="14" style="1355" bestFit="1" customWidth="1"/>
    <col min="12556" max="12556" width="19.140625" style="1355" customWidth="1"/>
    <col min="12557" max="12557" width="17.85546875" style="1355" customWidth="1"/>
    <col min="12558" max="12558" width="15.42578125" style="1355" bestFit="1" customWidth="1"/>
    <col min="12559" max="12559" width="13.7109375" style="1355" bestFit="1" customWidth="1"/>
    <col min="12560" max="12560" width="14.42578125" style="1355" bestFit="1" customWidth="1"/>
    <col min="12561" max="12561" width="11.28515625" style="1355" bestFit="1" customWidth="1"/>
    <col min="12562" max="12566" width="8.85546875" style="1355"/>
    <col min="12567" max="12567" width="14.42578125" style="1355" bestFit="1" customWidth="1"/>
    <col min="12568" max="12800" width="8.85546875" style="1355"/>
    <col min="12801" max="12801" width="31.5703125" style="1355" customWidth="1"/>
    <col min="12802" max="12803" width="14.140625" style="1355" bestFit="1" customWidth="1"/>
    <col min="12804" max="12804" width="17" style="1355" bestFit="1" customWidth="1"/>
    <col min="12805" max="12805" width="17.28515625" style="1355" bestFit="1" customWidth="1"/>
    <col min="12806" max="12806" width="13.85546875" style="1355" bestFit="1" customWidth="1"/>
    <col min="12807" max="12807" width="13.85546875" style="1355" customWidth="1"/>
    <col min="12808" max="12809" width="11.7109375" style="1355" customWidth="1"/>
    <col min="12810" max="12810" width="13.28515625" style="1355" customWidth="1"/>
    <col min="12811" max="12811" width="14" style="1355" bestFit="1" customWidth="1"/>
    <col min="12812" max="12812" width="19.140625" style="1355" customWidth="1"/>
    <col min="12813" max="12813" width="17.85546875" style="1355" customWidth="1"/>
    <col min="12814" max="12814" width="15.42578125" style="1355" bestFit="1" customWidth="1"/>
    <col min="12815" max="12815" width="13.7109375" style="1355" bestFit="1" customWidth="1"/>
    <col min="12816" max="12816" width="14.42578125" style="1355" bestFit="1" customWidth="1"/>
    <col min="12817" max="12817" width="11.28515625" style="1355" bestFit="1" customWidth="1"/>
    <col min="12818" max="12822" width="8.85546875" style="1355"/>
    <col min="12823" max="12823" width="14.42578125" style="1355" bestFit="1" customWidth="1"/>
    <col min="12824" max="13056" width="8.85546875" style="1355"/>
    <col min="13057" max="13057" width="31.5703125" style="1355" customWidth="1"/>
    <col min="13058" max="13059" width="14.140625" style="1355" bestFit="1" customWidth="1"/>
    <col min="13060" max="13060" width="17" style="1355" bestFit="1" customWidth="1"/>
    <col min="13061" max="13061" width="17.28515625" style="1355" bestFit="1" customWidth="1"/>
    <col min="13062" max="13062" width="13.85546875" style="1355" bestFit="1" customWidth="1"/>
    <col min="13063" max="13063" width="13.85546875" style="1355" customWidth="1"/>
    <col min="13064" max="13065" width="11.7109375" style="1355" customWidth="1"/>
    <col min="13066" max="13066" width="13.28515625" style="1355" customWidth="1"/>
    <col min="13067" max="13067" width="14" style="1355" bestFit="1" customWidth="1"/>
    <col min="13068" max="13068" width="19.140625" style="1355" customWidth="1"/>
    <col min="13069" max="13069" width="17.85546875" style="1355" customWidth="1"/>
    <col min="13070" max="13070" width="15.42578125" style="1355" bestFit="1" customWidth="1"/>
    <col min="13071" max="13071" width="13.7109375" style="1355" bestFit="1" customWidth="1"/>
    <col min="13072" max="13072" width="14.42578125" style="1355" bestFit="1" customWidth="1"/>
    <col min="13073" max="13073" width="11.28515625" style="1355" bestFit="1" customWidth="1"/>
    <col min="13074" max="13078" width="8.85546875" style="1355"/>
    <col min="13079" max="13079" width="14.42578125" style="1355" bestFit="1" customWidth="1"/>
    <col min="13080" max="13312" width="8.85546875" style="1355"/>
    <col min="13313" max="13313" width="31.5703125" style="1355" customWidth="1"/>
    <col min="13314" max="13315" width="14.140625" style="1355" bestFit="1" customWidth="1"/>
    <col min="13316" max="13316" width="17" style="1355" bestFit="1" customWidth="1"/>
    <col min="13317" max="13317" width="17.28515625" style="1355" bestFit="1" customWidth="1"/>
    <col min="13318" max="13318" width="13.85546875" style="1355" bestFit="1" customWidth="1"/>
    <col min="13319" max="13319" width="13.85546875" style="1355" customWidth="1"/>
    <col min="13320" max="13321" width="11.7109375" style="1355" customWidth="1"/>
    <col min="13322" max="13322" width="13.28515625" style="1355" customWidth="1"/>
    <col min="13323" max="13323" width="14" style="1355" bestFit="1" customWidth="1"/>
    <col min="13324" max="13324" width="19.140625" style="1355" customWidth="1"/>
    <col min="13325" max="13325" width="17.85546875" style="1355" customWidth="1"/>
    <col min="13326" max="13326" width="15.42578125" style="1355" bestFit="1" customWidth="1"/>
    <col min="13327" max="13327" width="13.7109375" style="1355" bestFit="1" customWidth="1"/>
    <col min="13328" max="13328" width="14.42578125" style="1355" bestFit="1" customWidth="1"/>
    <col min="13329" max="13329" width="11.28515625" style="1355" bestFit="1" customWidth="1"/>
    <col min="13330" max="13334" width="8.85546875" style="1355"/>
    <col min="13335" max="13335" width="14.42578125" style="1355" bestFit="1" customWidth="1"/>
    <col min="13336" max="13568" width="8.85546875" style="1355"/>
    <col min="13569" max="13569" width="31.5703125" style="1355" customWidth="1"/>
    <col min="13570" max="13571" width="14.140625" style="1355" bestFit="1" customWidth="1"/>
    <col min="13572" max="13572" width="17" style="1355" bestFit="1" customWidth="1"/>
    <col min="13573" max="13573" width="17.28515625" style="1355" bestFit="1" customWidth="1"/>
    <col min="13574" max="13574" width="13.85546875" style="1355" bestFit="1" customWidth="1"/>
    <col min="13575" max="13575" width="13.85546875" style="1355" customWidth="1"/>
    <col min="13576" max="13577" width="11.7109375" style="1355" customWidth="1"/>
    <col min="13578" max="13578" width="13.28515625" style="1355" customWidth="1"/>
    <col min="13579" max="13579" width="14" style="1355" bestFit="1" customWidth="1"/>
    <col min="13580" max="13580" width="19.140625" style="1355" customWidth="1"/>
    <col min="13581" max="13581" width="17.85546875" style="1355" customWidth="1"/>
    <col min="13582" max="13582" width="15.42578125" style="1355" bestFit="1" customWidth="1"/>
    <col min="13583" max="13583" width="13.7109375" style="1355" bestFit="1" customWidth="1"/>
    <col min="13584" max="13584" width="14.42578125" style="1355" bestFit="1" customWidth="1"/>
    <col min="13585" max="13585" width="11.28515625" style="1355" bestFit="1" customWidth="1"/>
    <col min="13586" max="13590" width="8.85546875" style="1355"/>
    <col min="13591" max="13591" width="14.42578125" style="1355" bestFit="1" customWidth="1"/>
    <col min="13592" max="13824" width="8.85546875" style="1355"/>
    <col min="13825" max="13825" width="31.5703125" style="1355" customWidth="1"/>
    <col min="13826" max="13827" width="14.140625" style="1355" bestFit="1" customWidth="1"/>
    <col min="13828" max="13828" width="17" style="1355" bestFit="1" customWidth="1"/>
    <col min="13829" max="13829" width="17.28515625" style="1355" bestFit="1" customWidth="1"/>
    <col min="13830" max="13830" width="13.85546875" style="1355" bestFit="1" customWidth="1"/>
    <col min="13831" max="13831" width="13.85546875" style="1355" customWidth="1"/>
    <col min="13832" max="13833" width="11.7109375" style="1355" customWidth="1"/>
    <col min="13834" max="13834" width="13.28515625" style="1355" customWidth="1"/>
    <col min="13835" max="13835" width="14" style="1355" bestFit="1" customWidth="1"/>
    <col min="13836" max="13836" width="19.140625" style="1355" customWidth="1"/>
    <col min="13837" max="13837" width="17.85546875" style="1355" customWidth="1"/>
    <col min="13838" max="13838" width="15.42578125" style="1355" bestFit="1" customWidth="1"/>
    <col min="13839" max="13839" width="13.7109375" style="1355" bestFit="1" customWidth="1"/>
    <col min="13840" max="13840" width="14.42578125" style="1355" bestFit="1" customWidth="1"/>
    <col min="13841" max="13841" width="11.28515625" style="1355" bestFit="1" customWidth="1"/>
    <col min="13842" max="13846" width="8.85546875" style="1355"/>
    <col min="13847" max="13847" width="14.42578125" style="1355" bestFit="1" customWidth="1"/>
    <col min="13848" max="14080" width="8.85546875" style="1355"/>
    <col min="14081" max="14081" width="31.5703125" style="1355" customWidth="1"/>
    <col min="14082" max="14083" width="14.140625" style="1355" bestFit="1" customWidth="1"/>
    <col min="14084" max="14084" width="17" style="1355" bestFit="1" customWidth="1"/>
    <col min="14085" max="14085" width="17.28515625" style="1355" bestFit="1" customWidth="1"/>
    <col min="14086" max="14086" width="13.85546875" style="1355" bestFit="1" customWidth="1"/>
    <col min="14087" max="14087" width="13.85546875" style="1355" customWidth="1"/>
    <col min="14088" max="14089" width="11.7109375" style="1355" customWidth="1"/>
    <col min="14090" max="14090" width="13.28515625" style="1355" customWidth="1"/>
    <col min="14091" max="14091" width="14" style="1355" bestFit="1" customWidth="1"/>
    <col min="14092" max="14092" width="19.140625" style="1355" customWidth="1"/>
    <col min="14093" max="14093" width="17.85546875" style="1355" customWidth="1"/>
    <col min="14094" max="14094" width="15.42578125" style="1355" bestFit="1" customWidth="1"/>
    <col min="14095" max="14095" width="13.7109375" style="1355" bestFit="1" customWidth="1"/>
    <col min="14096" max="14096" width="14.42578125" style="1355" bestFit="1" customWidth="1"/>
    <col min="14097" max="14097" width="11.28515625" style="1355" bestFit="1" customWidth="1"/>
    <col min="14098" max="14102" width="8.85546875" style="1355"/>
    <col min="14103" max="14103" width="14.42578125" style="1355" bestFit="1" customWidth="1"/>
    <col min="14104" max="14336" width="8.85546875" style="1355"/>
    <col min="14337" max="14337" width="31.5703125" style="1355" customWidth="1"/>
    <col min="14338" max="14339" width="14.140625" style="1355" bestFit="1" customWidth="1"/>
    <col min="14340" max="14340" width="17" style="1355" bestFit="1" customWidth="1"/>
    <col min="14341" max="14341" width="17.28515625" style="1355" bestFit="1" customWidth="1"/>
    <col min="14342" max="14342" width="13.85546875" style="1355" bestFit="1" customWidth="1"/>
    <col min="14343" max="14343" width="13.85546875" style="1355" customWidth="1"/>
    <col min="14344" max="14345" width="11.7109375" style="1355" customWidth="1"/>
    <col min="14346" max="14346" width="13.28515625" style="1355" customWidth="1"/>
    <col min="14347" max="14347" width="14" style="1355" bestFit="1" customWidth="1"/>
    <col min="14348" max="14348" width="19.140625" style="1355" customWidth="1"/>
    <col min="14349" max="14349" width="17.85546875" style="1355" customWidth="1"/>
    <col min="14350" max="14350" width="15.42578125" style="1355" bestFit="1" customWidth="1"/>
    <col min="14351" max="14351" width="13.7109375" style="1355" bestFit="1" customWidth="1"/>
    <col min="14352" max="14352" width="14.42578125" style="1355" bestFit="1" customWidth="1"/>
    <col min="14353" max="14353" width="11.28515625" style="1355" bestFit="1" customWidth="1"/>
    <col min="14354" max="14358" width="8.85546875" style="1355"/>
    <col min="14359" max="14359" width="14.42578125" style="1355" bestFit="1" customWidth="1"/>
    <col min="14360" max="14592" width="8.85546875" style="1355"/>
    <col min="14593" max="14593" width="31.5703125" style="1355" customWidth="1"/>
    <col min="14594" max="14595" width="14.140625" style="1355" bestFit="1" customWidth="1"/>
    <col min="14596" max="14596" width="17" style="1355" bestFit="1" customWidth="1"/>
    <col min="14597" max="14597" width="17.28515625" style="1355" bestFit="1" customWidth="1"/>
    <col min="14598" max="14598" width="13.85546875" style="1355" bestFit="1" customWidth="1"/>
    <col min="14599" max="14599" width="13.85546875" style="1355" customWidth="1"/>
    <col min="14600" max="14601" width="11.7109375" style="1355" customWidth="1"/>
    <col min="14602" max="14602" width="13.28515625" style="1355" customWidth="1"/>
    <col min="14603" max="14603" width="14" style="1355" bestFit="1" customWidth="1"/>
    <col min="14604" max="14604" width="19.140625" style="1355" customWidth="1"/>
    <col min="14605" max="14605" width="17.85546875" style="1355" customWidth="1"/>
    <col min="14606" max="14606" width="15.42578125" style="1355" bestFit="1" customWidth="1"/>
    <col min="14607" max="14607" width="13.7109375" style="1355" bestFit="1" customWidth="1"/>
    <col min="14608" max="14608" width="14.42578125" style="1355" bestFit="1" customWidth="1"/>
    <col min="14609" max="14609" width="11.28515625" style="1355" bestFit="1" customWidth="1"/>
    <col min="14610" max="14614" width="8.85546875" style="1355"/>
    <col min="14615" max="14615" width="14.42578125" style="1355" bestFit="1" customWidth="1"/>
    <col min="14616" max="14848" width="8.85546875" style="1355"/>
    <col min="14849" max="14849" width="31.5703125" style="1355" customWidth="1"/>
    <col min="14850" max="14851" width="14.140625" style="1355" bestFit="1" customWidth="1"/>
    <col min="14852" max="14852" width="17" style="1355" bestFit="1" customWidth="1"/>
    <col min="14853" max="14853" width="17.28515625" style="1355" bestFit="1" customWidth="1"/>
    <col min="14854" max="14854" width="13.85546875" style="1355" bestFit="1" customWidth="1"/>
    <col min="14855" max="14855" width="13.85546875" style="1355" customWidth="1"/>
    <col min="14856" max="14857" width="11.7109375" style="1355" customWidth="1"/>
    <col min="14858" max="14858" width="13.28515625" style="1355" customWidth="1"/>
    <col min="14859" max="14859" width="14" style="1355" bestFit="1" customWidth="1"/>
    <col min="14860" max="14860" width="19.140625" style="1355" customWidth="1"/>
    <col min="14861" max="14861" width="17.85546875" style="1355" customWidth="1"/>
    <col min="14862" max="14862" width="15.42578125" style="1355" bestFit="1" customWidth="1"/>
    <col min="14863" max="14863" width="13.7109375" style="1355" bestFit="1" customWidth="1"/>
    <col min="14864" max="14864" width="14.42578125" style="1355" bestFit="1" customWidth="1"/>
    <col min="14865" max="14865" width="11.28515625" style="1355" bestFit="1" customWidth="1"/>
    <col min="14866" max="14870" width="8.85546875" style="1355"/>
    <col min="14871" max="14871" width="14.42578125" style="1355" bestFit="1" customWidth="1"/>
    <col min="14872" max="15104" width="8.85546875" style="1355"/>
    <col min="15105" max="15105" width="31.5703125" style="1355" customWidth="1"/>
    <col min="15106" max="15107" width="14.140625" style="1355" bestFit="1" customWidth="1"/>
    <col min="15108" max="15108" width="17" style="1355" bestFit="1" customWidth="1"/>
    <col min="15109" max="15109" width="17.28515625" style="1355" bestFit="1" customWidth="1"/>
    <col min="15110" max="15110" width="13.85546875" style="1355" bestFit="1" customWidth="1"/>
    <col min="15111" max="15111" width="13.85546875" style="1355" customWidth="1"/>
    <col min="15112" max="15113" width="11.7109375" style="1355" customWidth="1"/>
    <col min="15114" max="15114" width="13.28515625" style="1355" customWidth="1"/>
    <col min="15115" max="15115" width="14" style="1355" bestFit="1" customWidth="1"/>
    <col min="15116" max="15116" width="19.140625" style="1355" customWidth="1"/>
    <col min="15117" max="15117" width="17.85546875" style="1355" customWidth="1"/>
    <col min="15118" max="15118" width="15.42578125" style="1355" bestFit="1" customWidth="1"/>
    <col min="15119" max="15119" width="13.7109375" style="1355" bestFit="1" customWidth="1"/>
    <col min="15120" max="15120" width="14.42578125" style="1355" bestFit="1" customWidth="1"/>
    <col min="15121" max="15121" width="11.28515625" style="1355" bestFit="1" customWidth="1"/>
    <col min="15122" max="15126" width="8.85546875" style="1355"/>
    <col min="15127" max="15127" width="14.42578125" style="1355" bestFit="1" customWidth="1"/>
    <col min="15128" max="15360" width="8.85546875" style="1355"/>
    <col min="15361" max="15361" width="31.5703125" style="1355" customWidth="1"/>
    <col min="15362" max="15363" width="14.140625" style="1355" bestFit="1" customWidth="1"/>
    <col min="15364" max="15364" width="17" style="1355" bestFit="1" customWidth="1"/>
    <col min="15365" max="15365" width="17.28515625" style="1355" bestFit="1" customWidth="1"/>
    <col min="15366" max="15366" width="13.85546875" style="1355" bestFit="1" customWidth="1"/>
    <col min="15367" max="15367" width="13.85546875" style="1355" customWidth="1"/>
    <col min="15368" max="15369" width="11.7109375" style="1355" customWidth="1"/>
    <col min="15370" max="15370" width="13.28515625" style="1355" customWidth="1"/>
    <col min="15371" max="15371" width="14" style="1355" bestFit="1" customWidth="1"/>
    <col min="15372" max="15372" width="19.140625" style="1355" customWidth="1"/>
    <col min="15373" max="15373" width="17.85546875" style="1355" customWidth="1"/>
    <col min="15374" max="15374" width="15.42578125" style="1355" bestFit="1" customWidth="1"/>
    <col min="15375" max="15375" width="13.7109375" style="1355" bestFit="1" customWidth="1"/>
    <col min="15376" max="15376" width="14.42578125" style="1355" bestFit="1" customWidth="1"/>
    <col min="15377" max="15377" width="11.28515625" style="1355" bestFit="1" customWidth="1"/>
    <col min="15378" max="15382" width="8.85546875" style="1355"/>
    <col min="15383" max="15383" width="14.42578125" style="1355" bestFit="1" customWidth="1"/>
    <col min="15384" max="15616" width="8.85546875" style="1355"/>
    <col min="15617" max="15617" width="31.5703125" style="1355" customWidth="1"/>
    <col min="15618" max="15619" width="14.140625" style="1355" bestFit="1" customWidth="1"/>
    <col min="15620" max="15620" width="17" style="1355" bestFit="1" customWidth="1"/>
    <col min="15621" max="15621" width="17.28515625" style="1355" bestFit="1" customWidth="1"/>
    <col min="15622" max="15622" width="13.85546875" style="1355" bestFit="1" customWidth="1"/>
    <col min="15623" max="15623" width="13.85546875" style="1355" customWidth="1"/>
    <col min="15624" max="15625" width="11.7109375" style="1355" customWidth="1"/>
    <col min="15626" max="15626" width="13.28515625" style="1355" customWidth="1"/>
    <col min="15627" max="15627" width="14" style="1355" bestFit="1" customWidth="1"/>
    <col min="15628" max="15628" width="19.140625" style="1355" customWidth="1"/>
    <col min="15629" max="15629" width="17.85546875" style="1355" customWidth="1"/>
    <col min="15630" max="15630" width="15.42578125" style="1355" bestFit="1" customWidth="1"/>
    <col min="15631" max="15631" width="13.7109375" style="1355" bestFit="1" customWidth="1"/>
    <col min="15632" max="15632" width="14.42578125" style="1355" bestFit="1" customWidth="1"/>
    <col min="15633" max="15633" width="11.28515625" style="1355" bestFit="1" customWidth="1"/>
    <col min="15634" max="15638" width="8.85546875" style="1355"/>
    <col min="15639" max="15639" width="14.42578125" style="1355" bestFit="1" customWidth="1"/>
    <col min="15640" max="15872" width="8.85546875" style="1355"/>
    <col min="15873" max="15873" width="31.5703125" style="1355" customWidth="1"/>
    <col min="15874" max="15875" width="14.140625" style="1355" bestFit="1" customWidth="1"/>
    <col min="15876" max="15876" width="17" style="1355" bestFit="1" customWidth="1"/>
    <col min="15877" max="15877" width="17.28515625" style="1355" bestFit="1" customWidth="1"/>
    <col min="15878" max="15878" width="13.85546875" style="1355" bestFit="1" customWidth="1"/>
    <col min="15879" max="15879" width="13.85546875" style="1355" customWidth="1"/>
    <col min="15880" max="15881" width="11.7109375" style="1355" customWidth="1"/>
    <col min="15882" max="15882" width="13.28515625" style="1355" customWidth="1"/>
    <col min="15883" max="15883" width="14" style="1355" bestFit="1" customWidth="1"/>
    <col min="15884" max="15884" width="19.140625" style="1355" customWidth="1"/>
    <col min="15885" max="15885" width="17.85546875" style="1355" customWidth="1"/>
    <col min="15886" max="15886" width="15.42578125" style="1355" bestFit="1" customWidth="1"/>
    <col min="15887" max="15887" width="13.7109375" style="1355" bestFit="1" customWidth="1"/>
    <col min="15888" max="15888" width="14.42578125" style="1355" bestFit="1" customWidth="1"/>
    <col min="15889" max="15889" width="11.28515625" style="1355" bestFit="1" customWidth="1"/>
    <col min="15890" max="15894" width="8.85546875" style="1355"/>
    <col min="15895" max="15895" width="14.42578125" style="1355" bestFit="1" customWidth="1"/>
    <col min="15896" max="16128" width="8.85546875" style="1355"/>
    <col min="16129" max="16129" width="31.5703125" style="1355" customWidth="1"/>
    <col min="16130" max="16131" width="14.140625" style="1355" bestFit="1" customWidth="1"/>
    <col min="16132" max="16132" width="17" style="1355" bestFit="1" customWidth="1"/>
    <col min="16133" max="16133" width="17.28515625" style="1355" bestFit="1" customWidth="1"/>
    <col min="16134" max="16134" width="13.85546875" style="1355" bestFit="1" customWidth="1"/>
    <col min="16135" max="16135" width="13.85546875" style="1355" customWidth="1"/>
    <col min="16136" max="16137" width="11.7109375" style="1355" customWidth="1"/>
    <col min="16138" max="16138" width="13.28515625" style="1355" customWidth="1"/>
    <col min="16139" max="16139" width="14" style="1355" bestFit="1" customWidth="1"/>
    <col min="16140" max="16140" width="19.140625" style="1355" customWidth="1"/>
    <col min="16141" max="16141" width="17.85546875" style="1355" customWidth="1"/>
    <col min="16142" max="16142" width="15.42578125" style="1355" bestFit="1" customWidth="1"/>
    <col min="16143" max="16143" width="13.7109375" style="1355" bestFit="1" customWidth="1"/>
    <col min="16144" max="16144" width="14.42578125" style="1355" bestFit="1" customWidth="1"/>
    <col min="16145" max="16145" width="11.28515625" style="1355" bestFit="1" customWidth="1"/>
    <col min="16146" max="16150" width="8.85546875" style="1355"/>
    <col min="16151" max="16151" width="14.42578125" style="1355" bestFit="1" customWidth="1"/>
    <col min="16152" max="16384" width="8.85546875" style="1355"/>
  </cols>
  <sheetData>
    <row r="1" spans="1:20">
      <c r="A1" s="2509" t="s">
        <v>6001</v>
      </c>
      <c r="B1" s="2509"/>
      <c r="C1" s="2509"/>
      <c r="D1" s="2509"/>
      <c r="E1" s="2509"/>
    </row>
    <row r="2" spans="1:20">
      <c r="A2" s="2510"/>
      <c r="B2" s="2510"/>
      <c r="C2" s="2510"/>
      <c r="D2" s="2510"/>
      <c r="E2" s="2510"/>
      <c r="T2" s="1355">
        <v>0</v>
      </c>
    </row>
    <row r="3" spans="1:20">
      <c r="A3" s="2511" t="s">
        <v>6002</v>
      </c>
      <c r="B3" s="2511"/>
      <c r="C3" s="2511"/>
      <c r="D3" s="2511"/>
      <c r="E3" s="2511"/>
      <c r="T3" s="1355">
        <v>0</v>
      </c>
    </row>
    <row r="4" spans="1:20">
      <c r="A4" s="1659" t="s">
        <v>6003</v>
      </c>
      <c r="T4" s="1355">
        <v>0</v>
      </c>
    </row>
    <row r="5" spans="1:20">
      <c r="A5" s="1659"/>
      <c r="E5" s="1661" t="s">
        <v>5966</v>
      </c>
      <c r="T5" s="1355">
        <v>0</v>
      </c>
    </row>
    <row r="6" spans="1:20" s="1356" customFormat="1" ht="18" customHeight="1">
      <c r="A6" s="1662" t="s">
        <v>6004</v>
      </c>
      <c r="B6" s="1663" t="s">
        <v>581</v>
      </c>
      <c r="C6" s="1663" t="s">
        <v>582</v>
      </c>
      <c r="D6" s="1664" t="s">
        <v>583</v>
      </c>
      <c r="E6" s="1663" t="s">
        <v>43</v>
      </c>
      <c r="H6" s="1357" t="s">
        <v>6005</v>
      </c>
      <c r="I6" s="1545"/>
      <c r="J6" s="1545"/>
      <c r="T6" s="1356">
        <v>0</v>
      </c>
    </row>
    <row r="7" spans="1:20" s="642" customFormat="1">
      <c r="A7" s="1665" t="s">
        <v>3950</v>
      </c>
      <c r="B7" s="1666">
        <v>0</v>
      </c>
      <c r="C7" s="1666">
        <v>262.5</v>
      </c>
      <c r="D7" s="1666">
        <v>0</v>
      </c>
      <c r="E7" s="1666">
        <v>262.5</v>
      </c>
      <c r="H7" s="1358"/>
      <c r="I7" s="1546"/>
      <c r="J7" s="1546"/>
      <c r="K7" s="642">
        <v>100000</v>
      </c>
      <c r="T7" s="642">
        <v>0</v>
      </c>
    </row>
    <row r="8" spans="1:20" s="642" customFormat="1" ht="31.5">
      <c r="A8" s="1665" t="s">
        <v>3951</v>
      </c>
      <c r="B8" s="1666">
        <v>0</v>
      </c>
      <c r="C8" s="1666">
        <v>13.5</v>
      </c>
      <c r="D8" s="1666">
        <v>0</v>
      </c>
      <c r="E8" s="1666">
        <v>13.5</v>
      </c>
      <c r="H8" s="1358"/>
      <c r="I8" s="1546"/>
      <c r="J8" s="1546"/>
      <c r="T8" s="642">
        <v>781145.15513666591</v>
      </c>
    </row>
    <row r="9" spans="1:20" s="642" customFormat="1" ht="47.25">
      <c r="A9" s="1665" t="s">
        <v>3952</v>
      </c>
      <c r="B9" s="1666">
        <v>0</v>
      </c>
      <c r="C9" s="1666">
        <v>10</v>
      </c>
      <c r="D9" s="1666">
        <v>0</v>
      </c>
      <c r="E9" s="1666">
        <v>10</v>
      </c>
      <c r="H9" s="1358"/>
      <c r="I9" s="1546"/>
      <c r="J9" s="1546"/>
      <c r="T9" s="642">
        <v>0</v>
      </c>
    </row>
    <row r="10" spans="1:20" s="642" customFormat="1" ht="31.5">
      <c r="A10" s="1665" t="s">
        <v>3953</v>
      </c>
      <c r="B10" s="1666">
        <v>0</v>
      </c>
      <c r="C10" s="1666">
        <v>17</v>
      </c>
      <c r="D10" s="1666">
        <v>0</v>
      </c>
      <c r="E10" s="1666">
        <v>17</v>
      </c>
      <c r="H10" s="1358"/>
      <c r="I10" s="1546"/>
      <c r="J10" s="1546"/>
      <c r="T10" s="642">
        <v>0</v>
      </c>
    </row>
    <row r="11" spans="1:20" s="642" customFormat="1" ht="31.5">
      <c r="A11" s="1665" t="s">
        <v>3954</v>
      </c>
      <c r="B11" s="1666">
        <v>0</v>
      </c>
      <c r="C11" s="1666">
        <v>4</v>
      </c>
      <c r="D11" s="1666">
        <v>0</v>
      </c>
      <c r="E11" s="1666">
        <v>4</v>
      </c>
      <c r="H11" s="1358"/>
      <c r="I11" s="1546"/>
      <c r="J11" s="1546"/>
      <c r="T11" s="642">
        <v>305694.8</v>
      </c>
    </row>
    <row r="12" spans="1:20" s="642" customFormat="1" ht="47.25">
      <c r="A12" s="1665" t="s">
        <v>3955</v>
      </c>
      <c r="B12" s="1666">
        <v>0</v>
      </c>
      <c r="C12" s="1666">
        <v>20</v>
      </c>
      <c r="D12" s="1666">
        <v>0</v>
      </c>
      <c r="E12" s="1666">
        <v>20</v>
      </c>
      <c r="H12" s="1358"/>
      <c r="I12" s="1546"/>
      <c r="J12" s="1546"/>
      <c r="T12" s="642">
        <v>129984.4</v>
      </c>
    </row>
    <row r="13" spans="1:20" s="642" customFormat="1">
      <c r="A13" s="1665" t="s">
        <v>6006</v>
      </c>
      <c r="B13" s="1666">
        <v>0</v>
      </c>
      <c r="C13" s="1666">
        <v>123</v>
      </c>
      <c r="D13" s="1666">
        <v>0</v>
      </c>
      <c r="E13" s="1666">
        <v>123</v>
      </c>
      <c r="H13" s="1358"/>
      <c r="I13" s="1546"/>
      <c r="J13" s="1546"/>
      <c r="T13" s="642">
        <v>1072466.3999999999</v>
      </c>
    </row>
    <row r="14" spans="1:20" s="642" customFormat="1">
      <c r="A14" s="1665" t="s">
        <v>910</v>
      </c>
      <c r="B14" s="1666">
        <v>0</v>
      </c>
      <c r="C14" s="1666">
        <v>31.4</v>
      </c>
      <c r="D14" s="1666">
        <v>0</v>
      </c>
      <c r="E14" s="1666">
        <v>31.4</v>
      </c>
      <c r="H14" s="1358"/>
      <c r="I14" s="1546"/>
      <c r="J14" s="1546"/>
      <c r="T14" s="642">
        <v>789070.4</v>
      </c>
    </row>
    <row r="15" spans="1:20" s="642" customFormat="1">
      <c r="A15" s="1665" t="s">
        <v>911</v>
      </c>
      <c r="B15" s="1666">
        <v>0</v>
      </c>
      <c r="C15" s="1666">
        <v>299.5</v>
      </c>
      <c r="D15" s="1666">
        <v>0</v>
      </c>
      <c r="E15" s="1666">
        <v>299.5</v>
      </c>
      <c r="H15" s="1358"/>
      <c r="I15" s="1546"/>
      <c r="J15" s="1546"/>
      <c r="T15" s="642">
        <v>384642.8</v>
      </c>
    </row>
    <row r="16" spans="1:20" s="642" customFormat="1">
      <c r="A16" s="1665" t="s">
        <v>912</v>
      </c>
      <c r="B16" s="1666">
        <v>0</v>
      </c>
      <c r="C16" s="1666">
        <v>50</v>
      </c>
      <c r="D16" s="1666">
        <v>0</v>
      </c>
      <c r="E16" s="1666">
        <v>50</v>
      </c>
      <c r="H16" s="1358"/>
      <c r="I16" s="1546"/>
      <c r="J16" s="1546"/>
      <c r="T16" s="642">
        <v>334236.2</v>
      </c>
    </row>
    <row r="17" spans="1:20" s="642" customFormat="1">
      <c r="A17" s="1665" t="s">
        <v>913</v>
      </c>
      <c r="B17" s="1666">
        <v>0</v>
      </c>
      <c r="C17" s="1666">
        <v>31.7</v>
      </c>
      <c r="D17" s="1666">
        <v>0</v>
      </c>
      <c r="E17" s="1666">
        <v>31.7</v>
      </c>
      <c r="H17" s="1358"/>
      <c r="I17" s="1546"/>
      <c r="J17" s="1546"/>
      <c r="T17" s="642">
        <v>266822.8</v>
      </c>
    </row>
    <row r="18" spans="1:20" s="642" customFormat="1">
      <c r="A18" s="1665" t="s">
        <v>914</v>
      </c>
      <c r="B18" s="1666">
        <v>0</v>
      </c>
      <c r="C18" s="1666">
        <v>61.42</v>
      </c>
      <c r="D18" s="1666">
        <v>0</v>
      </c>
      <c r="E18" s="1666">
        <v>61.42</v>
      </c>
      <c r="H18" s="1358"/>
      <c r="I18" s="1546"/>
      <c r="J18" s="1546"/>
      <c r="L18" s="642">
        <v>100</v>
      </c>
      <c r="T18" s="642">
        <v>123755.40000000001</v>
      </c>
    </row>
    <row r="19" spans="1:20" s="642" customFormat="1" ht="22.5" customHeight="1">
      <c r="A19" s="2020" t="s">
        <v>43</v>
      </c>
      <c r="B19" s="1667">
        <f>SUM(B7:B18)</f>
        <v>0</v>
      </c>
      <c r="C19" s="1667">
        <f>SUM(C7:C18)</f>
        <v>924.02</v>
      </c>
      <c r="D19" s="1667">
        <f>SUM(D7:D18)</f>
        <v>0</v>
      </c>
      <c r="E19" s="1667">
        <f>SUM(E7:E18)</f>
        <v>924.02</v>
      </c>
      <c r="H19" s="1359"/>
      <c r="I19" s="1547"/>
      <c r="J19" s="1547"/>
      <c r="T19" s="642">
        <v>26540.6</v>
      </c>
    </row>
    <row r="20" spans="1:20">
      <c r="T20" s="1355">
        <v>463432.6</v>
      </c>
    </row>
    <row r="21" spans="1:20">
      <c r="A21" s="1659" t="s">
        <v>6007</v>
      </c>
      <c r="T21" s="1355">
        <v>197076.4</v>
      </c>
    </row>
    <row r="22" spans="1:20">
      <c r="A22" s="1659"/>
      <c r="E22" s="1661" t="s">
        <v>5966</v>
      </c>
      <c r="T22" s="1355">
        <v>1625937.2</v>
      </c>
    </row>
    <row r="23" spans="1:20" s="642" customFormat="1" ht="20.45" customHeight="1">
      <c r="A23" s="1669" t="s">
        <v>915</v>
      </c>
      <c r="B23" s="1670" t="s">
        <v>581</v>
      </c>
      <c r="C23" s="1670" t="s">
        <v>582</v>
      </c>
      <c r="D23" s="1671" t="s">
        <v>583</v>
      </c>
      <c r="E23" s="1670" t="s">
        <v>43</v>
      </c>
      <c r="H23" s="1360" t="s">
        <v>6008</v>
      </c>
      <c r="I23" s="1547"/>
      <c r="J23" s="1547"/>
      <c r="L23" s="642">
        <v>10000000</v>
      </c>
      <c r="T23" s="642">
        <v>1196243.8</v>
      </c>
    </row>
    <row r="24" spans="1:20" s="642" customFormat="1" ht="15" customHeight="1">
      <c r="A24" s="1672" t="s">
        <v>6009</v>
      </c>
      <c r="B24" s="1666">
        <v>23.583400000000001</v>
      </c>
      <c r="C24" s="1666">
        <v>3.93</v>
      </c>
      <c r="D24" s="1666">
        <v>0</v>
      </c>
      <c r="E24" s="1673">
        <f>B24+C24+D24</f>
        <v>27.513400000000001</v>
      </c>
      <c r="H24" s="1360">
        <v>275139888.90490198</v>
      </c>
      <c r="I24" s="1547"/>
      <c r="J24" s="1547"/>
      <c r="K24" s="1361">
        <v>19652847.278921567</v>
      </c>
      <c r="L24" s="1361">
        <f>H24/K24</f>
        <v>14.000001373846734</v>
      </c>
      <c r="N24" s="1361"/>
      <c r="O24" s="1361"/>
      <c r="P24" s="1361"/>
      <c r="Q24" s="1361"/>
      <c r="T24" s="642">
        <v>583121</v>
      </c>
    </row>
    <row r="25" spans="1:20" s="642" customFormat="1">
      <c r="A25" s="1669" t="s">
        <v>43</v>
      </c>
      <c r="B25" s="1667">
        <f>SUM(B24:B24)</f>
        <v>23.583400000000001</v>
      </c>
      <c r="C25" s="1953">
        <f>C24</f>
        <v>3.93</v>
      </c>
      <c r="D25" s="1667">
        <v>0</v>
      </c>
      <c r="E25" s="1667">
        <f>SUM(E24:E24)</f>
        <v>27.513400000000001</v>
      </c>
      <c r="H25" s="1360"/>
      <c r="I25" s="1547"/>
      <c r="J25" s="1547"/>
      <c r="K25" s="1361"/>
      <c r="L25" s="1361"/>
      <c r="M25" s="1362"/>
      <c r="N25" s="1361"/>
      <c r="P25" s="1361"/>
      <c r="T25" s="642">
        <v>61796568</v>
      </c>
    </row>
    <row r="26" spans="1:20">
      <c r="A26" s="1674" t="s">
        <v>6018</v>
      </c>
      <c r="B26" s="1675"/>
      <c r="C26" s="1675"/>
      <c r="D26" s="1675"/>
      <c r="E26" s="1661" t="s">
        <v>5966</v>
      </c>
      <c r="K26" s="1363">
        <f>K24*12</f>
        <v>235834167.3470588</v>
      </c>
      <c r="T26" s="1355">
        <v>17723256</v>
      </c>
    </row>
    <row r="27" spans="1:20">
      <c r="A27" s="1669" t="s">
        <v>915</v>
      </c>
      <c r="B27" s="1670" t="s">
        <v>581</v>
      </c>
      <c r="C27" s="1670" t="s">
        <v>582</v>
      </c>
      <c r="D27" s="1671" t="s">
        <v>583</v>
      </c>
      <c r="E27" s="1670" t="s">
        <v>43</v>
      </c>
      <c r="K27" s="1363">
        <f>H24-K26</f>
        <v>39305721.557843179</v>
      </c>
      <c r="L27" s="1355">
        <f>K27/L23</f>
        <v>3.9305721557843181</v>
      </c>
    </row>
    <row r="28" spans="1:20">
      <c r="A28" s="1676" t="s">
        <v>6017</v>
      </c>
      <c r="B28" s="1677">
        <v>3.64</v>
      </c>
      <c r="C28" s="1677">
        <v>2.42</v>
      </c>
      <c r="D28" s="1677">
        <v>0.34</v>
      </c>
      <c r="E28" s="1677">
        <f>SUM(B28:D28)</f>
        <v>6.4</v>
      </c>
      <c r="H28" s="1355">
        <v>1010164</v>
      </c>
      <c r="K28" s="1363">
        <f>H28*36</f>
        <v>36365904</v>
      </c>
      <c r="L28" s="1355">
        <f>H28*24</f>
        <v>24243936</v>
      </c>
      <c r="M28" s="1355">
        <v>64004478</v>
      </c>
      <c r="N28" s="1363">
        <f>M28-K28-L28</f>
        <v>3394638</v>
      </c>
    </row>
    <row r="29" spans="1:20">
      <c r="A29" s="1669" t="s">
        <v>43</v>
      </c>
      <c r="B29" s="1667">
        <f>SUM(B28)</f>
        <v>3.64</v>
      </c>
      <c r="C29" s="1667">
        <f>SUM(C28)</f>
        <v>2.42</v>
      </c>
      <c r="D29" s="1667">
        <f>SUM(D28)</f>
        <v>0.34</v>
      </c>
      <c r="E29" s="1667">
        <f>SUM(E28)</f>
        <v>6.4</v>
      </c>
      <c r="K29" s="1363"/>
      <c r="L29" s="1548">
        <f>L28/L23</f>
        <v>2.4243936000000001</v>
      </c>
      <c r="M29" s="1548">
        <f>M28/L23</f>
        <v>6.4004478000000002</v>
      </c>
      <c r="N29" s="1548">
        <f>N28/L23</f>
        <v>0.33946379999999998</v>
      </c>
    </row>
    <row r="30" spans="1:20">
      <c r="A30" s="1678"/>
      <c r="B30" s="1679"/>
      <c r="C30" s="1679"/>
      <c r="D30" s="1679"/>
      <c r="E30" s="1679"/>
      <c r="K30" s="1363"/>
      <c r="L30" s="1548"/>
      <c r="M30" s="1548"/>
      <c r="N30" s="1548"/>
    </row>
    <row r="31" spans="1:20">
      <c r="A31" s="2512" t="s">
        <v>7432</v>
      </c>
      <c r="B31" s="2512"/>
      <c r="C31" s="2512"/>
      <c r="D31" s="2512"/>
      <c r="E31" s="2512"/>
      <c r="H31" s="1355">
        <v>10000000</v>
      </c>
      <c r="K31" s="1355">
        <v>14325941318</v>
      </c>
      <c r="Q31" s="1355">
        <v>10000000</v>
      </c>
    </row>
    <row r="32" spans="1:20">
      <c r="A32" s="1680" t="s">
        <v>6010</v>
      </c>
      <c r="B32" s="1670" t="s">
        <v>581</v>
      </c>
      <c r="C32" s="1670" t="s">
        <v>582</v>
      </c>
      <c r="D32" s="1671" t="s">
        <v>583</v>
      </c>
      <c r="E32" s="1670" t="s">
        <v>6011</v>
      </c>
      <c r="K32" s="1549" t="s">
        <v>6447</v>
      </c>
      <c r="L32" s="1550" t="s">
        <v>6448</v>
      </c>
      <c r="M32" s="1521" t="s">
        <v>6449</v>
      </c>
      <c r="N32" s="1521" t="s">
        <v>6450</v>
      </c>
    </row>
    <row r="33" spans="1:23">
      <c r="A33" s="1364">
        <v>746365</v>
      </c>
      <c r="B33" s="1365">
        <v>0.2047293</v>
      </c>
      <c r="C33" s="1366">
        <v>0</v>
      </c>
      <c r="D33" s="1366">
        <v>0</v>
      </c>
      <c r="E33" s="1366">
        <f t="shared" ref="E33:E96" si="0">B33+C33+D33</f>
        <v>0.2047293</v>
      </c>
      <c r="F33" s="1363">
        <v>2047293.0899999989</v>
      </c>
      <c r="G33" s="1355">
        <v>16</v>
      </c>
      <c r="K33" s="1355">
        <v>127956</v>
      </c>
      <c r="L33" s="1355">
        <f>K33*G33-3</f>
        <v>2047293</v>
      </c>
      <c r="M33" s="1355">
        <v>0</v>
      </c>
      <c r="N33" s="1355">
        <f>K33*J33</f>
        <v>0</v>
      </c>
      <c r="O33" s="1355">
        <f>L33+M33+N33</f>
        <v>2047293</v>
      </c>
      <c r="P33" s="1363">
        <f>O33-F33</f>
        <v>-8.9999998919665813E-2</v>
      </c>
      <c r="Q33" s="1355">
        <f>2047293</f>
        <v>2047293</v>
      </c>
      <c r="R33" s="1355">
        <v>0</v>
      </c>
      <c r="S33" s="1355">
        <v>0</v>
      </c>
      <c r="U33" s="1355">
        <v>2047293</v>
      </c>
      <c r="V33" s="1355">
        <v>0</v>
      </c>
      <c r="W33" s="1355">
        <v>0</v>
      </c>
    </row>
    <row r="34" spans="1:23">
      <c r="A34" s="1364">
        <v>745000221</v>
      </c>
      <c r="B34" s="1365">
        <v>0.1016856</v>
      </c>
      <c r="C34" s="1366">
        <v>0</v>
      </c>
      <c r="D34" s="1366">
        <v>0</v>
      </c>
      <c r="E34" s="1366">
        <f t="shared" si="0"/>
        <v>0.1016856</v>
      </c>
      <c r="F34" s="1363">
        <v>1016856.29</v>
      </c>
      <c r="G34" s="1355">
        <v>1</v>
      </c>
      <c r="K34" s="1355">
        <v>1016856</v>
      </c>
      <c r="L34" s="1355">
        <f t="shared" ref="L34:L97" si="1">K34*G34</f>
        <v>1016856</v>
      </c>
      <c r="M34" s="1355">
        <v>0</v>
      </c>
      <c r="N34" s="1355">
        <f t="shared" ref="N34:N97" si="2">K34*J34</f>
        <v>0</v>
      </c>
      <c r="O34" s="1355">
        <f t="shared" ref="O34:O97" si="3">L34+M34+N34</f>
        <v>1016856</v>
      </c>
      <c r="P34" s="1363">
        <f t="shared" ref="P34:P97" si="4">O34-F34</f>
        <v>-0.2900000000372529</v>
      </c>
      <c r="Q34" s="1355">
        <v>1016856</v>
      </c>
      <c r="R34" s="1355">
        <v>0</v>
      </c>
      <c r="S34" s="1355">
        <v>0</v>
      </c>
      <c r="U34" s="1355">
        <v>1016856</v>
      </c>
      <c r="V34" s="1355">
        <v>0</v>
      </c>
      <c r="W34" s="1355">
        <v>0</v>
      </c>
    </row>
    <row r="35" spans="1:23">
      <c r="A35" s="1364">
        <v>745000306</v>
      </c>
      <c r="B35" s="1365">
        <v>0</v>
      </c>
      <c r="C35" s="1366">
        <v>4.2200662999999999E-2</v>
      </c>
      <c r="D35" s="1366">
        <v>0</v>
      </c>
      <c r="E35" s="1366">
        <f t="shared" si="0"/>
        <v>4.2200662999999999E-2</v>
      </c>
      <c r="F35" s="1363">
        <v>422006.63</v>
      </c>
      <c r="G35" s="1355">
        <v>3</v>
      </c>
      <c r="K35" s="1355">
        <v>0</v>
      </c>
      <c r="L35" s="1355">
        <f t="shared" si="1"/>
        <v>0</v>
      </c>
      <c r="M35" s="1363">
        <f>F35</f>
        <v>422006.63</v>
      </c>
      <c r="N35" s="1363">
        <v>0</v>
      </c>
      <c r="O35" s="1355">
        <f t="shared" si="3"/>
        <v>422006.63</v>
      </c>
      <c r="P35" s="1363">
        <f t="shared" si="4"/>
        <v>0</v>
      </c>
      <c r="Q35" s="1355">
        <v>0</v>
      </c>
      <c r="R35" s="1355">
        <v>422006.63</v>
      </c>
      <c r="S35" s="1355">
        <v>0</v>
      </c>
      <c r="U35" s="1355">
        <v>0</v>
      </c>
      <c r="V35" s="1355">
        <v>422006.63</v>
      </c>
      <c r="W35" s="1355">
        <v>0</v>
      </c>
    </row>
    <row r="36" spans="1:23">
      <c r="A36" s="1364">
        <v>746000592</v>
      </c>
      <c r="B36" s="1365">
        <v>0</v>
      </c>
      <c r="C36" s="1366">
        <v>0.46546083499999996</v>
      </c>
      <c r="D36" s="1366">
        <v>0</v>
      </c>
      <c r="E36" s="1366">
        <f t="shared" si="0"/>
        <v>0.46546083499999996</v>
      </c>
      <c r="F36" s="1363">
        <v>4654608.3499999996</v>
      </c>
      <c r="G36" s="1355">
        <v>3</v>
      </c>
      <c r="K36" s="1355">
        <v>0</v>
      </c>
      <c r="L36" s="1355">
        <f t="shared" si="1"/>
        <v>0</v>
      </c>
      <c r="M36" s="1363">
        <f>F36</f>
        <v>4654608.3499999996</v>
      </c>
      <c r="N36" s="1355">
        <f t="shared" si="2"/>
        <v>0</v>
      </c>
      <c r="O36" s="1355">
        <f t="shared" si="3"/>
        <v>4654608.3499999996</v>
      </c>
      <c r="P36" s="1363">
        <f t="shared" si="4"/>
        <v>0</v>
      </c>
      <c r="Q36" s="1355">
        <v>0</v>
      </c>
      <c r="R36" s="1355">
        <v>4654608.3499999996</v>
      </c>
      <c r="S36" s="1355">
        <v>0</v>
      </c>
      <c r="U36" s="1355">
        <v>0</v>
      </c>
      <c r="V36" s="1355">
        <v>4654608.3499999996</v>
      </c>
      <c r="W36" s="1355">
        <v>0</v>
      </c>
    </row>
    <row r="37" spans="1:23">
      <c r="A37" s="1364">
        <v>746000980</v>
      </c>
      <c r="B37" s="1365">
        <v>0</v>
      </c>
      <c r="C37" s="1366">
        <v>6.4589989E-2</v>
      </c>
      <c r="D37" s="1366">
        <v>0</v>
      </c>
      <c r="E37" s="1366">
        <f t="shared" si="0"/>
        <v>6.4589989E-2</v>
      </c>
      <c r="F37" s="1363">
        <v>645899.89</v>
      </c>
      <c r="G37" s="1355">
        <v>3</v>
      </c>
      <c r="K37" s="1355">
        <v>0</v>
      </c>
      <c r="L37" s="1355">
        <f t="shared" si="1"/>
        <v>0</v>
      </c>
      <c r="M37" s="1363">
        <f>F37</f>
        <v>645899.89</v>
      </c>
      <c r="N37" s="1355">
        <f t="shared" si="2"/>
        <v>0</v>
      </c>
      <c r="O37" s="1355">
        <f t="shared" si="3"/>
        <v>645899.89</v>
      </c>
      <c r="P37" s="1363">
        <f t="shared" si="4"/>
        <v>0</v>
      </c>
      <c r="Q37" s="1355">
        <v>0</v>
      </c>
      <c r="R37" s="1355">
        <v>645899.89</v>
      </c>
      <c r="S37" s="1355">
        <v>0</v>
      </c>
      <c r="U37" s="1355">
        <v>0</v>
      </c>
      <c r="V37" s="1355">
        <v>645899.89</v>
      </c>
      <c r="W37" s="1355">
        <v>0</v>
      </c>
    </row>
    <row r="38" spans="1:23">
      <c r="A38" s="1367">
        <v>745230</v>
      </c>
      <c r="B38" s="1365">
        <v>0.75998160000000003</v>
      </c>
      <c r="C38" s="1366">
        <v>0.16888410000000001</v>
      </c>
      <c r="D38" s="1366">
        <v>0</v>
      </c>
      <c r="E38" s="1366">
        <f t="shared" si="0"/>
        <v>0.92886570000000002</v>
      </c>
      <c r="F38" s="1363">
        <v>9288656.6099999994</v>
      </c>
      <c r="G38" s="1363">
        <f>H38-I38</f>
        <v>36</v>
      </c>
      <c r="H38" s="1355">
        <v>44</v>
      </c>
      <c r="I38" s="1355">
        <f>H38-36</f>
        <v>8</v>
      </c>
      <c r="J38" s="1363"/>
      <c r="K38" s="1355">
        <v>211106</v>
      </c>
      <c r="L38" s="1355">
        <f t="shared" si="1"/>
        <v>7599816</v>
      </c>
      <c r="M38" s="1355">
        <f>K38*I38-7</f>
        <v>1688841</v>
      </c>
      <c r="N38" s="1355">
        <f t="shared" si="2"/>
        <v>0</v>
      </c>
      <c r="O38" s="1355">
        <f t="shared" si="3"/>
        <v>9288657</v>
      </c>
      <c r="P38" s="1363">
        <f t="shared" si="4"/>
        <v>0.39000000059604645</v>
      </c>
      <c r="Q38" s="1355">
        <v>7599816</v>
      </c>
      <c r="R38" s="1355">
        <v>1688841</v>
      </c>
      <c r="S38" s="1355">
        <v>0</v>
      </c>
      <c r="U38" s="1355">
        <v>7599816</v>
      </c>
      <c r="V38" s="1355">
        <v>1688841</v>
      </c>
      <c r="W38" s="1355">
        <v>0</v>
      </c>
    </row>
    <row r="39" spans="1:23">
      <c r="A39" s="1367">
        <v>745230</v>
      </c>
      <c r="B39" s="1365">
        <v>0.20075760000000001</v>
      </c>
      <c r="C39" s="1366">
        <v>4.46118E-2</v>
      </c>
      <c r="D39" s="1366">
        <v>0</v>
      </c>
      <c r="E39" s="1366">
        <f t="shared" si="0"/>
        <v>0.24536940000000002</v>
      </c>
      <c r="F39" s="1363">
        <v>2453694.4300000002</v>
      </c>
      <c r="G39" s="1363">
        <f t="shared" ref="G39:G102" si="5">H39-I39</f>
        <v>36</v>
      </c>
      <c r="H39" s="1355">
        <v>44</v>
      </c>
      <c r="I39" s="1355">
        <f t="shared" ref="I39:I102" si="6">H39-36</f>
        <v>8</v>
      </c>
      <c r="K39" s="1355">
        <v>55766</v>
      </c>
      <c r="L39" s="1355">
        <f t="shared" si="1"/>
        <v>2007576</v>
      </c>
      <c r="M39" s="1355">
        <f>K39*I39-10</f>
        <v>446118</v>
      </c>
      <c r="N39" s="1355">
        <f t="shared" si="2"/>
        <v>0</v>
      </c>
      <c r="O39" s="1355">
        <f t="shared" si="3"/>
        <v>2453694</v>
      </c>
      <c r="P39" s="1363">
        <f t="shared" si="4"/>
        <v>-0.43000000016763806</v>
      </c>
      <c r="Q39" s="1355">
        <v>2007576</v>
      </c>
      <c r="R39" s="1355">
        <v>446118</v>
      </c>
      <c r="S39" s="1355">
        <v>0</v>
      </c>
    </row>
    <row r="40" spans="1:23">
      <c r="A40" s="1364">
        <v>745230</v>
      </c>
      <c r="B40" s="1365">
        <v>0.27395999999999998</v>
      </c>
      <c r="C40" s="1366">
        <v>6.0879999999999997E-2</v>
      </c>
      <c r="D40" s="1366">
        <v>0</v>
      </c>
      <c r="E40" s="1366">
        <f t="shared" si="0"/>
        <v>0.33483999999999997</v>
      </c>
      <c r="F40" s="1363">
        <v>3348400</v>
      </c>
      <c r="G40" s="1363">
        <f t="shared" si="5"/>
        <v>36</v>
      </c>
      <c r="H40" s="1355">
        <v>44</v>
      </c>
      <c r="I40" s="1355">
        <f t="shared" si="6"/>
        <v>8</v>
      </c>
      <c r="K40" s="1355">
        <v>76100</v>
      </c>
      <c r="L40" s="1355">
        <f t="shared" si="1"/>
        <v>2739600</v>
      </c>
      <c r="M40" s="1355">
        <f t="shared" ref="M40:M103" si="7">K40*I40</f>
        <v>608800</v>
      </c>
      <c r="N40" s="1355">
        <f t="shared" si="2"/>
        <v>0</v>
      </c>
      <c r="O40" s="1355">
        <f t="shared" si="3"/>
        <v>3348400</v>
      </c>
      <c r="P40" s="1363">
        <f t="shared" si="4"/>
        <v>0</v>
      </c>
      <c r="Q40" s="1355">
        <v>2739600</v>
      </c>
      <c r="R40" s="1355">
        <v>608800</v>
      </c>
      <c r="S40" s="1355">
        <v>0</v>
      </c>
    </row>
    <row r="41" spans="1:23">
      <c r="A41" s="1367">
        <v>745230</v>
      </c>
      <c r="B41" s="1365">
        <v>0.13721040000000001</v>
      </c>
      <c r="C41" s="1366">
        <v>3.0492200000000001E-2</v>
      </c>
      <c r="D41" s="1366">
        <v>0</v>
      </c>
      <c r="E41" s="1366">
        <f t="shared" si="0"/>
        <v>0.16770260000000001</v>
      </c>
      <c r="F41" s="1363">
        <v>1677025.5699999998</v>
      </c>
      <c r="G41" s="1363">
        <f t="shared" si="5"/>
        <v>36</v>
      </c>
      <c r="H41" s="1355">
        <v>44</v>
      </c>
      <c r="I41" s="1355">
        <f t="shared" si="6"/>
        <v>8</v>
      </c>
      <c r="K41" s="1355">
        <v>38114</v>
      </c>
      <c r="L41" s="1355">
        <f t="shared" si="1"/>
        <v>1372104</v>
      </c>
      <c r="M41" s="1355">
        <f>K41*I41+10</f>
        <v>304922</v>
      </c>
      <c r="N41" s="1355">
        <f t="shared" si="2"/>
        <v>0</v>
      </c>
      <c r="O41" s="1355">
        <f t="shared" si="3"/>
        <v>1677026</v>
      </c>
      <c r="P41" s="1363">
        <f t="shared" si="4"/>
        <v>0.43000000016763806</v>
      </c>
      <c r="Q41" s="1355">
        <v>1372104</v>
      </c>
      <c r="R41" s="1355">
        <v>304922</v>
      </c>
      <c r="S41" s="1355">
        <v>0</v>
      </c>
    </row>
    <row r="42" spans="1:23">
      <c r="A42" s="1367">
        <v>745230</v>
      </c>
      <c r="B42" s="1365">
        <v>0.1077084</v>
      </c>
      <c r="C42" s="1366">
        <v>2.3936200000000001E-2</v>
      </c>
      <c r="D42" s="1366">
        <v>0</v>
      </c>
      <c r="E42" s="1366">
        <f t="shared" si="0"/>
        <v>0.1316446</v>
      </c>
      <c r="F42" s="1363">
        <v>1316445.57</v>
      </c>
      <c r="G42" s="1363">
        <f t="shared" si="5"/>
        <v>36</v>
      </c>
      <c r="H42" s="1355">
        <v>44</v>
      </c>
      <c r="I42" s="1355">
        <f t="shared" si="6"/>
        <v>8</v>
      </c>
      <c r="K42" s="1355">
        <v>29919</v>
      </c>
      <c r="L42" s="1355">
        <f t="shared" si="1"/>
        <v>1077084</v>
      </c>
      <c r="M42" s="1355">
        <f>K42*I42+10</f>
        <v>239362</v>
      </c>
      <c r="N42" s="1355">
        <f t="shared" si="2"/>
        <v>0</v>
      </c>
      <c r="O42" s="1355">
        <f t="shared" si="3"/>
        <v>1316446</v>
      </c>
      <c r="P42" s="1363">
        <f t="shared" si="4"/>
        <v>0.42999999993480742</v>
      </c>
      <c r="Q42" s="1355">
        <v>1077084</v>
      </c>
      <c r="R42" s="1355">
        <v>239362</v>
      </c>
      <c r="S42" s="1355">
        <v>0</v>
      </c>
    </row>
    <row r="43" spans="1:23">
      <c r="A43" s="1367">
        <v>745230</v>
      </c>
      <c r="B43" s="1365">
        <v>0.20247480000000001</v>
      </c>
      <c r="C43" s="1366">
        <v>4.4991499999999997E-2</v>
      </c>
      <c r="D43" s="1366">
        <v>0</v>
      </c>
      <c r="E43" s="1366">
        <f t="shared" si="0"/>
        <v>0.2474663</v>
      </c>
      <c r="F43" s="1363">
        <v>2474663</v>
      </c>
      <c r="G43" s="1363">
        <f t="shared" si="5"/>
        <v>36</v>
      </c>
      <c r="H43" s="1355">
        <v>44</v>
      </c>
      <c r="I43" s="1355">
        <f t="shared" si="6"/>
        <v>8</v>
      </c>
      <c r="K43" s="1355">
        <v>56243</v>
      </c>
      <c r="L43" s="1355">
        <f t="shared" si="1"/>
        <v>2024748</v>
      </c>
      <c r="M43" s="1355">
        <f>K43*I43-29</f>
        <v>449915</v>
      </c>
      <c r="N43" s="1355">
        <f t="shared" si="2"/>
        <v>0</v>
      </c>
      <c r="O43" s="1355">
        <f t="shared" si="3"/>
        <v>2474663</v>
      </c>
      <c r="P43" s="1363">
        <f t="shared" si="4"/>
        <v>0</v>
      </c>
      <c r="Q43" s="1355">
        <v>2024748</v>
      </c>
      <c r="R43" s="1355">
        <v>449915</v>
      </c>
      <c r="S43" s="1355">
        <v>0</v>
      </c>
    </row>
    <row r="44" spans="1:23">
      <c r="A44" s="1367">
        <v>745230</v>
      </c>
      <c r="B44" s="1365">
        <v>0.27185039999999999</v>
      </c>
      <c r="C44" s="1366">
        <v>6.0412199999999999E-2</v>
      </c>
      <c r="D44" s="1366">
        <v>0</v>
      </c>
      <c r="E44" s="1366">
        <f t="shared" si="0"/>
        <v>0.33226259999999996</v>
      </c>
      <c r="F44" s="1363">
        <v>3322625.5700000003</v>
      </c>
      <c r="G44" s="1363">
        <f t="shared" si="5"/>
        <v>36</v>
      </c>
      <c r="H44" s="1355">
        <v>44</v>
      </c>
      <c r="I44" s="1355">
        <f t="shared" si="6"/>
        <v>8</v>
      </c>
      <c r="K44" s="1355">
        <v>75514</v>
      </c>
      <c r="L44" s="1355">
        <f t="shared" si="1"/>
        <v>2718504</v>
      </c>
      <c r="M44" s="1355">
        <f>K44*I44+10</f>
        <v>604122</v>
      </c>
      <c r="N44" s="1355">
        <f t="shared" si="2"/>
        <v>0</v>
      </c>
      <c r="O44" s="1355">
        <f t="shared" si="3"/>
        <v>3322626</v>
      </c>
      <c r="P44" s="1363">
        <f t="shared" si="4"/>
        <v>0.42999999970197678</v>
      </c>
      <c r="Q44" s="1355">
        <v>2718504</v>
      </c>
      <c r="R44" s="1355">
        <v>604122</v>
      </c>
      <c r="S44" s="1355">
        <v>0</v>
      </c>
    </row>
    <row r="45" spans="1:23">
      <c r="A45" s="1367">
        <v>745230</v>
      </c>
      <c r="B45" s="1365">
        <v>0.46668959999999998</v>
      </c>
      <c r="C45" s="1366">
        <v>0.1037078</v>
      </c>
      <c r="D45" s="1366">
        <v>0</v>
      </c>
      <c r="E45" s="1366">
        <f t="shared" si="0"/>
        <v>0.57039739999999994</v>
      </c>
      <c r="F45" s="1363">
        <v>5703974.4299999997</v>
      </c>
      <c r="G45" s="1363">
        <f t="shared" si="5"/>
        <v>36</v>
      </c>
      <c r="H45" s="1355">
        <v>44</v>
      </c>
      <c r="I45" s="1355">
        <f t="shared" si="6"/>
        <v>8</v>
      </c>
      <c r="K45" s="1355">
        <v>129636</v>
      </c>
      <c r="L45" s="1355">
        <f t="shared" si="1"/>
        <v>4666896</v>
      </c>
      <c r="M45" s="1355">
        <f>K45*I45-10</f>
        <v>1037078</v>
      </c>
      <c r="N45" s="1355">
        <f t="shared" si="2"/>
        <v>0</v>
      </c>
      <c r="O45" s="1355">
        <f t="shared" si="3"/>
        <v>5703974</v>
      </c>
      <c r="P45" s="1363">
        <f t="shared" si="4"/>
        <v>-0.42999999970197678</v>
      </c>
      <c r="Q45" s="1355">
        <v>4666896</v>
      </c>
      <c r="R45" s="1355">
        <v>1037078</v>
      </c>
      <c r="S45" s="1355">
        <v>0</v>
      </c>
    </row>
    <row r="46" spans="1:23">
      <c r="A46" s="1367">
        <v>745230</v>
      </c>
      <c r="B46" s="1365">
        <v>0.76795559999999996</v>
      </c>
      <c r="C46" s="1366">
        <v>0.1706558</v>
      </c>
      <c r="D46" s="1366">
        <v>0</v>
      </c>
      <c r="E46" s="1366">
        <f t="shared" si="0"/>
        <v>0.93861139999999998</v>
      </c>
      <c r="F46" s="1363">
        <v>9386114.4299999997</v>
      </c>
      <c r="G46" s="1363">
        <f t="shared" si="5"/>
        <v>36</v>
      </c>
      <c r="H46" s="1355">
        <v>44</v>
      </c>
      <c r="I46" s="1355">
        <f t="shared" si="6"/>
        <v>8</v>
      </c>
      <c r="K46" s="1355">
        <v>213321</v>
      </c>
      <c r="L46" s="1355">
        <f t="shared" si="1"/>
        <v>7679556</v>
      </c>
      <c r="M46" s="1355">
        <f>K46*I46-10</f>
        <v>1706558</v>
      </c>
      <c r="N46" s="1355">
        <f t="shared" si="2"/>
        <v>0</v>
      </c>
      <c r="O46" s="1355">
        <f t="shared" si="3"/>
        <v>9386114</v>
      </c>
      <c r="P46" s="1363">
        <f t="shared" si="4"/>
        <v>-0.42999999970197678</v>
      </c>
      <c r="Q46" s="1355">
        <v>7679556</v>
      </c>
      <c r="R46" s="1355">
        <v>1706558</v>
      </c>
      <c r="S46" s="1355">
        <v>0</v>
      </c>
    </row>
    <row r="47" spans="1:23">
      <c r="A47" s="1368">
        <v>745230</v>
      </c>
      <c r="B47" s="1365">
        <v>0.13542119999999999</v>
      </c>
      <c r="C47" s="1366">
        <v>3.0091699999999999E-2</v>
      </c>
      <c r="D47" s="1366">
        <v>0</v>
      </c>
      <c r="E47" s="1366">
        <f t="shared" si="0"/>
        <v>0.16551289999999999</v>
      </c>
      <c r="F47" s="1363">
        <v>1655128.5699999998</v>
      </c>
      <c r="G47" s="1363">
        <f t="shared" si="5"/>
        <v>36</v>
      </c>
      <c r="H47" s="1355">
        <v>44</v>
      </c>
      <c r="I47" s="1355">
        <f t="shared" si="6"/>
        <v>8</v>
      </c>
      <c r="K47" s="1355">
        <v>37617</v>
      </c>
      <c r="L47" s="1355">
        <f t="shared" si="1"/>
        <v>1354212</v>
      </c>
      <c r="M47" s="1355">
        <f>K47*I47-19</f>
        <v>300917</v>
      </c>
      <c r="N47" s="1355">
        <f t="shared" si="2"/>
        <v>0</v>
      </c>
      <c r="O47" s="1355">
        <f t="shared" si="3"/>
        <v>1655129</v>
      </c>
      <c r="P47" s="1363">
        <f t="shared" si="4"/>
        <v>0.43000000016763806</v>
      </c>
      <c r="Q47" s="1355">
        <v>1354212</v>
      </c>
      <c r="R47" s="1355">
        <v>300917</v>
      </c>
      <c r="S47" s="1355">
        <v>0</v>
      </c>
    </row>
    <row r="48" spans="1:23">
      <c r="A48" s="1367">
        <v>745230</v>
      </c>
      <c r="B48" s="1365">
        <v>0.45306000000000002</v>
      </c>
      <c r="C48" s="1366">
        <v>0.10068000000000001</v>
      </c>
      <c r="D48" s="1366">
        <v>0</v>
      </c>
      <c r="E48" s="1366">
        <f t="shared" si="0"/>
        <v>0.55374000000000001</v>
      </c>
      <c r="F48" s="1363">
        <v>5537400</v>
      </c>
      <c r="G48" s="1363">
        <f t="shared" si="5"/>
        <v>36</v>
      </c>
      <c r="H48" s="1355">
        <v>44</v>
      </c>
      <c r="I48" s="1355">
        <f t="shared" si="6"/>
        <v>8</v>
      </c>
      <c r="K48" s="1355">
        <v>125850</v>
      </c>
      <c r="L48" s="1355">
        <f t="shared" si="1"/>
        <v>4530600</v>
      </c>
      <c r="M48" s="1355">
        <f t="shared" si="7"/>
        <v>1006800</v>
      </c>
      <c r="N48" s="1355">
        <f t="shared" si="2"/>
        <v>0</v>
      </c>
      <c r="O48" s="1355">
        <f t="shared" si="3"/>
        <v>5537400</v>
      </c>
      <c r="P48" s="1363">
        <f t="shared" si="4"/>
        <v>0</v>
      </c>
      <c r="Q48" s="1355">
        <v>4530600</v>
      </c>
      <c r="R48" s="1355">
        <v>1006800</v>
      </c>
      <c r="S48" s="1355">
        <v>0</v>
      </c>
    </row>
    <row r="49" spans="1:19">
      <c r="A49" s="1367">
        <v>745230</v>
      </c>
      <c r="B49" s="1365">
        <v>0.66255120000000001</v>
      </c>
      <c r="C49" s="1366">
        <v>0.14723169999999999</v>
      </c>
      <c r="D49" s="1366">
        <v>0</v>
      </c>
      <c r="E49" s="1366">
        <f t="shared" si="0"/>
        <v>0.80978289999999997</v>
      </c>
      <c r="F49" s="1363">
        <v>8097828.5700000003</v>
      </c>
      <c r="G49" s="1363">
        <f t="shared" si="5"/>
        <v>36</v>
      </c>
      <c r="H49" s="1355">
        <v>44</v>
      </c>
      <c r="I49" s="1355">
        <f t="shared" si="6"/>
        <v>8</v>
      </c>
      <c r="K49" s="1355">
        <v>184042</v>
      </c>
      <c r="L49" s="1355">
        <f t="shared" si="1"/>
        <v>6625512</v>
      </c>
      <c r="M49" s="1355">
        <f>K49*I49-19</f>
        <v>1472317</v>
      </c>
      <c r="N49" s="1355">
        <f t="shared" si="2"/>
        <v>0</v>
      </c>
      <c r="O49" s="1355">
        <f t="shared" si="3"/>
        <v>8097829</v>
      </c>
      <c r="P49" s="1363">
        <f t="shared" si="4"/>
        <v>0.42999999970197678</v>
      </c>
      <c r="Q49" s="1355">
        <v>6625512</v>
      </c>
      <c r="R49" s="1355">
        <v>1472317</v>
      </c>
      <c r="S49" s="1355">
        <v>0</v>
      </c>
    </row>
    <row r="50" spans="1:19">
      <c r="A50" s="1367">
        <v>745230</v>
      </c>
      <c r="B50" s="1365">
        <v>0.27382679999999998</v>
      </c>
      <c r="C50" s="1366">
        <v>6.0847499999999999E-2</v>
      </c>
      <c r="D50" s="1366">
        <v>0</v>
      </c>
      <c r="E50" s="1366">
        <f t="shared" si="0"/>
        <v>0.33467429999999998</v>
      </c>
      <c r="F50" s="1363">
        <v>3346743</v>
      </c>
      <c r="G50" s="1363">
        <f t="shared" si="5"/>
        <v>36</v>
      </c>
      <c r="H50" s="1355">
        <v>44</v>
      </c>
      <c r="I50" s="1355">
        <f t="shared" si="6"/>
        <v>8</v>
      </c>
      <c r="K50" s="1355">
        <v>76063</v>
      </c>
      <c r="L50" s="1355">
        <f t="shared" si="1"/>
        <v>2738268</v>
      </c>
      <c r="M50" s="1355">
        <f>K50*I50-29</f>
        <v>608475</v>
      </c>
      <c r="N50" s="1355">
        <f t="shared" si="2"/>
        <v>0</v>
      </c>
      <c r="O50" s="1355">
        <f t="shared" si="3"/>
        <v>3346743</v>
      </c>
      <c r="P50" s="1363">
        <f t="shared" si="4"/>
        <v>0</v>
      </c>
      <c r="Q50" s="1355">
        <v>2738268</v>
      </c>
      <c r="R50" s="1355">
        <v>608475</v>
      </c>
      <c r="S50" s="1355">
        <v>0</v>
      </c>
    </row>
    <row r="51" spans="1:19">
      <c r="A51" s="1369">
        <v>746465</v>
      </c>
      <c r="B51" s="1365">
        <v>4.1089788</v>
      </c>
      <c r="C51" s="1366">
        <v>0.22827829999999999</v>
      </c>
      <c r="D51" s="1366">
        <v>0</v>
      </c>
      <c r="E51" s="1366">
        <f t="shared" si="0"/>
        <v>4.3372571000000004</v>
      </c>
      <c r="F51" s="1363">
        <v>43372571.420000002</v>
      </c>
      <c r="G51" s="1363">
        <f t="shared" si="5"/>
        <v>36</v>
      </c>
      <c r="H51" s="1355">
        <v>38</v>
      </c>
      <c r="I51" s="1355">
        <f t="shared" si="6"/>
        <v>2</v>
      </c>
      <c r="K51" s="1355">
        <v>1141383</v>
      </c>
      <c r="L51" s="1355">
        <f t="shared" si="1"/>
        <v>41089788</v>
      </c>
      <c r="M51" s="1355">
        <f>K51*I51+17</f>
        <v>2282783</v>
      </c>
      <c r="N51" s="1355">
        <f t="shared" si="2"/>
        <v>0</v>
      </c>
      <c r="O51" s="1355">
        <f t="shared" si="3"/>
        <v>43372571</v>
      </c>
      <c r="P51" s="1363">
        <f t="shared" si="4"/>
        <v>-0.42000000178813934</v>
      </c>
      <c r="Q51" s="1355">
        <v>41089788</v>
      </c>
      <c r="R51" s="1355">
        <v>2282783</v>
      </c>
      <c r="S51" s="1355">
        <v>0</v>
      </c>
    </row>
    <row r="52" spans="1:19">
      <c r="A52" s="1369">
        <v>746465</v>
      </c>
      <c r="B52" s="1365">
        <v>0.58148999999999995</v>
      </c>
      <c r="C52" s="1366">
        <v>3.2305E-2</v>
      </c>
      <c r="D52" s="1366">
        <v>0</v>
      </c>
      <c r="E52" s="1366">
        <f t="shared" si="0"/>
        <v>0.61379499999999998</v>
      </c>
      <c r="F52" s="1363">
        <v>6137950</v>
      </c>
      <c r="G52" s="1363">
        <f t="shared" si="5"/>
        <v>36</v>
      </c>
      <c r="H52" s="1355">
        <v>38</v>
      </c>
      <c r="I52" s="1355">
        <f t="shared" si="6"/>
        <v>2</v>
      </c>
      <c r="K52" s="1355">
        <v>161525</v>
      </c>
      <c r="L52" s="1355">
        <f t="shared" si="1"/>
        <v>5814900</v>
      </c>
      <c r="M52" s="1355">
        <f t="shared" si="7"/>
        <v>323050</v>
      </c>
      <c r="N52" s="1355">
        <f t="shared" si="2"/>
        <v>0</v>
      </c>
      <c r="O52" s="1355">
        <f t="shared" si="3"/>
        <v>6137950</v>
      </c>
      <c r="P52" s="1363">
        <f t="shared" si="4"/>
        <v>0</v>
      </c>
      <c r="Q52" s="1355">
        <v>5814900</v>
      </c>
      <c r="R52" s="1355">
        <v>323050</v>
      </c>
      <c r="S52" s="1355">
        <v>0</v>
      </c>
    </row>
    <row r="53" spans="1:19">
      <c r="A53" s="1369">
        <v>746466</v>
      </c>
      <c r="B53" s="1365">
        <v>1.4615388</v>
      </c>
      <c r="C53" s="1366">
        <v>8.1198300000000001E-2</v>
      </c>
      <c r="D53" s="1366">
        <v>0</v>
      </c>
      <c r="E53" s="1366">
        <f t="shared" si="0"/>
        <v>1.5427371000000001</v>
      </c>
      <c r="F53" s="1363">
        <v>15427371.420000002</v>
      </c>
      <c r="G53" s="1363">
        <f t="shared" si="5"/>
        <v>36</v>
      </c>
      <c r="H53" s="1355">
        <v>38</v>
      </c>
      <c r="I53" s="1355">
        <f t="shared" si="6"/>
        <v>2</v>
      </c>
      <c r="K53" s="1355">
        <v>405983</v>
      </c>
      <c r="L53" s="1355">
        <f t="shared" si="1"/>
        <v>14615388</v>
      </c>
      <c r="M53" s="1355">
        <f>K53*I53+17</f>
        <v>811983</v>
      </c>
      <c r="N53" s="1355">
        <f t="shared" si="2"/>
        <v>0</v>
      </c>
      <c r="O53" s="1355">
        <f t="shared" si="3"/>
        <v>15427371</v>
      </c>
      <c r="P53" s="1363">
        <f t="shared" si="4"/>
        <v>-0.42000000178813934</v>
      </c>
      <c r="Q53" s="1355">
        <v>14615388</v>
      </c>
      <c r="R53" s="1355">
        <v>811983</v>
      </c>
      <c r="S53" s="1355">
        <v>0</v>
      </c>
    </row>
    <row r="54" spans="1:19">
      <c r="A54" s="1369">
        <v>746466</v>
      </c>
      <c r="B54" s="1365">
        <v>0.96777000000000002</v>
      </c>
      <c r="C54" s="1366">
        <v>5.3765E-2</v>
      </c>
      <c r="D54" s="1366">
        <v>0</v>
      </c>
      <c r="E54" s="1366">
        <f t="shared" si="0"/>
        <v>1.0215350000000001</v>
      </c>
      <c r="F54" s="1363">
        <v>10215350</v>
      </c>
      <c r="G54" s="1363">
        <f t="shared" si="5"/>
        <v>36</v>
      </c>
      <c r="H54" s="1355">
        <v>38</v>
      </c>
      <c r="I54" s="1355">
        <f t="shared" si="6"/>
        <v>2</v>
      </c>
      <c r="K54" s="1355">
        <v>268825</v>
      </c>
      <c r="L54" s="1355">
        <f t="shared" si="1"/>
        <v>9677700</v>
      </c>
      <c r="M54" s="1355">
        <f t="shared" si="7"/>
        <v>537650</v>
      </c>
      <c r="N54" s="1355">
        <f t="shared" si="2"/>
        <v>0</v>
      </c>
      <c r="O54" s="1355">
        <f t="shared" si="3"/>
        <v>10215350</v>
      </c>
      <c r="P54" s="1363">
        <f t="shared" si="4"/>
        <v>0</v>
      </c>
      <c r="Q54" s="1355">
        <v>9677700</v>
      </c>
      <c r="R54" s="1355">
        <v>537650</v>
      </c>
      <c r="S54" s="1355">
        <v>0</v>
      </c>
    </row>
    <row r="55" spans="1:19">
      <c r="A55" s="1369">
        <v>746467</v>
      </c>
      <c r="B55" s="1365">
        <v>3.3284088000000001</v>
      </c>
      <c r="C55" s="1366">
        <v>0.1849133</v>
      </c>
      <c r="D55" s="1366">
        <v>0</v>
      </c>
      <c r="E55" s="1366">
        <f t="shared" si="0"/>
        <v>3.5133220999999999</v>
      </c>
      <c r="F55" s="1363">
        <v>35133221.420000002</v>
      </c>
      <c r="G55" s="1363">
        <f t="shared" si="5"/>
        <v>36</v>
      </c>
      <c r="H55" s="1355">
        <v>38</v>
      </c>
      <c r="I55" s="1355">
        <f t="shared" si="6"/>
        <v>2</v>
      </c>
      <c r="K55" s="1355">
        <v>924558</v>
      </c>
      <c r="L55" s="1355">
        <f t="shared" si="1"/>
        <v>33284088</v>
      </c>
      <c r="M55" s="1355">
        <f>K55*I55+17</f>
        <v>1849133</v>
      </c>
      <c r="N55" s="1355">
        <f t="shared" si="2"/>
        <v>0</v>
      </c>
      <c r="O55" s="1355">
        <f t="shared" si="3"/>
        <v>35133221</v>
      </c>
      <c r="P55" s="1363">
        <f t="shared" si="4"/>
        <v>-0.42000000178813934</v>
      </c>
      <c r="Q55" s="1355">
        <v>33284088</v>
      </c>
      <c r="R55" s="1355">
        <v>1849133</v>
      </c>
      <c r="S55" s="1355">
        <v>0</v>
      </c>
    </row>
    <row r="56" spans="1:19">
      <c r="A56" s="1369">
        <v>746467</v>
      </c>
      <c r="B56" s="1365">
        <v>0.34197119999999998</v>
      </c>
      <c r="C56" s="1366">
        <v>1.8996699999999998E-2</v>
      </c>
      <c r="D56" s="1366">
        <v>0</v>
      </c>
      <c r="E56" s="1366">
        <f t="shared" si="0"/>
        <v>0.36096789999999995</v>
      </c>
      <c r="F56" s="1363">
        <v>3609678.58</v>
      </c>
      <c r="G56" s="1363">
        <f t="shared" si="5"/>
        <v>36</v>
      </c>
      <c r="H56" s="1355">
        <v>38</v>
      </c>
      <c r="I56" s="1355">
        <f t="shared" si="6"/>
        <v>2</v>
      </c>
      <c r="K56" s="1355">
        <v>94992</v>
      </c>
      <c r="L56" s="1355">
        <f t="shared" si="1"/>
        <v>3419712</v>
      </c>
      <c r="M56" s="1355">
        <f>K56*I56-17</f>
        <v>189967</v>
      </c>
      <c r="N56" s="1355">
        <f t="shared" si="2"/>
        <v>0</v>
      </c>
      <c r="O56" s="1355">
        <f t="shared" si="3"/>
        <v>3609679</v>
      </c>
      <c r="P56" s="1363">
        <f t="shared" si="4"/>
        <v>0.41999999992549419</v>
      </c>
      <c r="Q56" s="1355">
        <v>3419712</v>
      </c>
      <c r="R56" s="1355">
        <v>189967</v>
      </c>
      <c r="S56" s="1355">
        <v>0</v>
      </c>
    </row>
    <row r="57" spans="1:19">
      <c r="A57" s="1369">
        <v>746468</v>
      </c>
      <c r="B57" s="1365">
        <v>3.4049700000000001</v>
      </c>
      <c r="C57" s="1366">
        <v>0.189165</v>
      </c>
      <c r="D57" s="1366">
        <v>0</v>
      </c>
      <c r="E57" s="1366">
        <f t="shared" si="0"/>
        <v>3.5941350000000001</v>
      </c>
      <c r="F57" s="1363">
        <v>35941350</v>
      </c>
      <c r="G57" s="1363">
        <f t="shared" si="5"/>
        <v>36</v>
      </c>
      <c r="H57" s="1355">
        <v>38</v>
      </c>
      <c r="I57" s="1355">
        <f t="shared" si="6"/>
        <v>2</v>
      </c>
      <c r="K57" s="1355">
        <v>945825</v>
      </c>
      <c r="L57" s="1355">
        <f t="shared" si="1"/>
        <v>34049700</v>
      </c>
      <c r="M57" s="1355">
        <f t="shared" si="7"/>
        <v>1891650</v>
      </c>
      <c r="N57" s="1355">
        <f t="shared" si="2"/>
        <v>0</v>
      </c>
      <c r="O57" s="1355">
        <f t="shared" si="3"/>
        <v>35941350</v>
      </c>
      <c r="P57" s="1363">
        <f t="shared" si="4"/>
        <v>0</v>
      </c>
      <c r="Q57" s="1355">
        <v>34049700</v>
      </c>
      <c r="R57" s="1355">
        <v>1891650</v>
      </c>
      <c r="S57" s="1355">
        <v>0</v>
      </c>
    </row>
    <row r="58" spans="1:19">
      <c r="A58" s="1369">
        <v>746468</v>
      </c>
      <c r="B58" s="1365">
        <v>2.5171200000000001E-2</v>
      </c>
      <c r="C58" s="1366">
        <v>1.3967000000000001E-3</v>
      </c>
      <c r="D58" s="1366">
        <v>0</v>
      </c>
      <c r="E58" s="1366">
        <f t="shared" si="0"/>
        <v>2.6567900000000002E-2</v>
      </c>
      <c r="F58" s="1363">
        <v>265678.58</v>
      </c>
      <c r="G58" s="1363">
        <f t="shared" si="5"/>
        <v>36</v>
      </c>
      <c r="H58" s="1355">
        <v>38</v>
      </c>
      <c r="I58" s="1355">
        <f t="shared" si="6"/>
        <v>2</v>
      </c>
      <c r="K58" s="1355">
        <v>6992</v>
      </c>
      <c r="L58" s="1355">
        <f t="shared" si="1"/>
        <v>251712</v>
      </c>
      <c r="M58" s="1355">
        <f>K58*I58-17</f>
        <v>13967</v>
      </c>
      <c r="N58" s="1355">
        <f t="shared" si="2"/>
        <v>0</v>
      </c>
      <c r="O58" s="1355">
        <f t="shared" si="3"/>
        <v>265679</v>
      </c>
      <c r="P58" s="1363">
        <f t="shared" si="4"/>
        <v>0.41999999998370185</v>
      </c>
      <c r="Q58" s="1355">
        <v>251712</v>
      </c>
      <c r="R58" s="1355">
        <v>13967</v>
      </c>
      <c r="S58" s="1355">
        <v>0</v>
      </c>
    </row>
    <row r="59" spans="1:19">
      <c r="A59" s="1369">
        <v>746469</v>
      </c>
      <c r="B59" s="1365">
        <v>4.4220996000000001</v>
      </c>
      <c r="C59" s="1366">
        <v>0.24567220000000001</v>
      </c>
      <c r="D59" s="1366">
        <v>0</v>
      </c>
      <c r="E59" s="1366">
        <f t="shared" si="0"/>
        <v>4.6677718000000006</v>
      </c>
      <c r="F59" s="1363">
        <v>46678006.909999996</v>
      </c>
      <c r="G59" s="1363">
        <f t="shared" si="5"/>
        <v>36</v>
      </c>
      <c r="H59" s="1355">
        <v>38</v>
      </c>
      <c r="I59" s="1355">
        <f t="shared" si="6"/>
        <v>2</v>
      </c>
      <c r="K59" s="1355">
        <v>1228361</v>
      </c>
      <c r="L59" s="1355">
        <f t="shared" si="1"/>
        <v>44220996</v>
      </c>
      <c r="M59" s="1355">
        <f t="shared" si="7"/>
        <v>2456722</v>
      </c>
      <c r="N59" s="1355">
        <f t="shared" si="2"/>
        <v>0</v>
      </c>
      <c r="O59" s="1355">
        <f t="shared" si="3"/>
        <v>46677718</v>
      </c>
      <c r="P59" s="1363">
        <f t="shared" si="4"/>
        <v>-288.90999999642372</v>
      </c>
      <c r="Q59" s="1355">
        <v>44220996</v>
      </c>
      <c r="R59" s="1355">
        <v>2456722</v>
      </c>
      <c r="S59" s="1355">
        <v>0</v>
      </c>
    </row>
    <row r="60" spans="1:19">
      <c r="A60" s="1369">
        <v>746469</v>
      </c>
      <c r="B60" s="1365">
        <v>1.0915488</v>
      </c>
      <c r="C60" s="1366">
        <v>6.0641599999999997E-2</v>
      </c>
      <c r="D60" s="1366">
        <v>0</v>
      </c>
      <c r="E60" s="1366">
        <f t="shared" si="0"/>
        <v>1.1521904000000001</v>
      </c>
      <c r="F60" s="1363">
        <v>11521921.42</v>
      </c>
      <c r="G60" s="1363">
        <f t="shared" si="5"/>
        <v>36</v>
      </c>
      <c r="H60" s="1355">
        <v>38</v>
      </c>
      <c r="I60" s="1355">
        <f t="shared" si="6"/>
        <v>2</v>
      </c>
      <c r="K60" s="1355">
        <v>303208</v>
      </c>
      <c r="L60" s="1355">
        <f t="shared" si="1"/>
        <v>10915488</v>
      </c>
      <c r="M60" s="1355">
        <f t="shared" si="7"/>
        <v>606416</v>
      </c>
      <c r="N60" s="1355">
        <f t="shared" si="2"/>
        <v>0</v>
      </c>
      <c r="O60" s="1355">
        <f t="shared" si="3"/>
        <v>11521904</v>
      </c>
      <c r="P60" s="1363">
        <f t="shared" si="4"/>
        <v>-17.419999999925494</v>
      </c>
      <c r="Q60" s="1355">
        <v>10915488</v>
      </c>
      <c r="R60" s="1355">
        <v>606416</v>
      </c>
      <c r="S60" s="1355">
        <v>0</v>
      </c>
    </row>
    <row r="61" spans="1:19">
      <c r="A61" s="1369">
        <v>746780</v>
      </c>
      <c r="B61" s="1365">
        <v>5.5818576000000002</v>
      </c>
      <c r="C61" s="1366">
        <v>2.325774</v>
      </c>
      <c r="D61" s="1366">
        <v>0</v>
      </c>
      <c r="E61" s="1366">
        <f t="shared" si="0"/>
        <v>7.9076316000000002</v>
      </c>
      <c r="F61" s="1363">
        <v>79076305.400000006</v>
      </c>
      <c r="G61" s="1363">
        <f t="shared" si="5"/>
        <v>36</v>
      </c>
      <c r="H61" s="1355">
        <v>51</v>
      </c>
      <c r="I61" s="1355">
        <f t="shared" si="6"/>
        <v>15</v>
      </c>
      <c r="K61" s="1355">
        <v>1550516</v>
      </c>
      <c r="L61" s="1355">
        <f t="shared" si="1"/>
        <v>55818576</v>
      </c>
      <c r="M61" s="1355">
        <f t="shared" si="7"/>
        <v>23257740</v>
      </c>
      <c r="N61" s="1355">
        <f t="shared" si="2"/>
        <v>0</v>
      </c>
      <c r="O61" s="1355">
        <f t="shared" si="3"/>
        <v>79076316</v>
      </c>
      <c r="P61" s="1363">
        <f t="shared" si="4"/>
        <v>10.599999994039536</v>
      </c>
      <c r="Q61" s="1355">
        <v>55818576</v>
      </c>
      <c r="R61" s="1355">
        <v>23257740</v>
      </c>
      <c r="S61" s="1355">
        <v>0</v>
      </c>
    </row>
    <row r="62" spans="1:19">
      <c r="A62" s="1369">
        <v>746846</v>
      </c>
      <c r="B62" s="1365">
        <v>2.3864400000000001E-2</v>
      </c>
      <c r="C62" s="1366">
        <v>1.5909599999999999E-2</v>
      </c>
      <c r="D62" s="1366">
        <v>0</v>
      </c>
      <c r="E62" s="1366">
        <f t="shared" si="0"/>
        <v>3.9774000000000004E-2</v>
      </c>
      <c r="F62" s="1363">
        <v>397752.18</v>
      </c>
      <c r="G62" s="1363">
        <f t="shared" si="5"/>
        <v>36</v>
      </c>
      <c r="H62" s="1355">
        <v>60</v>
      </c>
      <c r="I62" s="1355">
        <f t="shared" si="6"/>
        <v>24</v>
      </c>
      <c r="K62" s="1355">
        <v>6629</v>
      </c>
      <c r="L62" s="1355">
        <f t="shared" si="1"/>
        <v>238644</v>
      </c>
      <c r="M62" s="1355">
        <f t="shared" si="7"/>
        <v>159096</v>
      </c>
      <c r="N62" s="1355">
        <f t="shared" si="2"/>
        <v>0</v>
      </c>
      <c r="O62" s="1355">
        <f t="shared" si="3"/>
        <v>397740</v>
      </c>
      <c r="P62" s="1363">
        <f t="shared" si="4"/>
        <v>-12.179999999993015</v>
      </c>
      <c r="Q62" s="1355">
        <v>238644</v>
      </c>
      <c r="R62" s="1355">
        <v>159096</v>
      </c>
      <c r="S62" s="1355">
        <v>0</v>
      </c>
    </row>
    <row r="63" spans="1:19">
      <c r="A63" s="1369">
        <v>746846</v>
      </c>
      <c r="B63" s="1365">
        <v>0.42279480000000003</v>
      </c>
      <c r="C63" s="1366">
        <v>0.28186319999999998</v>
      </c>
      <c r="D63" s="1366">
        <v>0</v>
      </c>
      <c r="E63" s="1366">
        <f t="shared" si="0"/>
        <v>0.70465800000000001</v>
      </c>
      <c r="F63" s="1363">
        <v>7046604.8200000003</v>
      </c>
      <c r="G63" s="1363">
        <v>36</v>
      </c>
      <c r="H63" s="1355">
        <v>63</v>
      </c>
      <c r="I63" s="1355">
        <v>24</v>
      </c>
      <c r="J63" s="1363"/>
      <c r="K63" s="1355">
        <v>117443</v>
      </c>
      <c r="L63" s="1355">
        <f t="shared" si="1"/>
        <v>4227948</v>
      </c>
      <c r="M63" s="1355">
        <f t="shared" si="7"/>
        <v>2818632</v>
      </c>
      <c r="N63" s="1355">
        <f t="shared" si="2"/>
        <v>0</v>
      </c>
      <c r="O63" s="1355">
        <f t="shared" si="3"/>
        <v>7046580</v>
      </c>
      <c r="P63" s="1363">
        <f t="shared" si="4"/>
        <v>-24.820000000298023</v>
      </c>
      <c r="Q63" s="1355">
        <v>4227948</v>
      </c>
      <c r="R63" s="1355">
        <v>2818632</v>
      </c>
      <c r="S63" s="1355">
        <v>0</v>
      </c>
    </row>
    <row r="64" spans="1:19">
      <c r="A64" s="1369">
        <v>746846</v>
      </c>
      <c r="B64" s="1365">
        <v>0.96350760000000002</v>
      </c>
      <c r="C64" s="1366">
        <v>0.64233839999999998</v>
      </c>
      <c r="D64" s="1366">
        <v>0</v>
      </c>
      <c r="E64" s="1366">
        <f t="shared" si="0"/>
        <v>1.6058460000000001</v>
      </c>
      <c r="F64" s="1363">
        <v>16058447.82</v>
      </c>
      <c r="G64" s="1363">
        <v>36</v>
      </c>
      <c r="H64" s="1355">
        <v>63</v>
      </c>
      <c r="I64" s="1355">
        <v>24</v>
      </c>
      <c r="K64" s="1355">
        <v>267641</v>
      </c>
      <c r="L64" s="1355">
        <f t="shared" si="1"/>
        <v>9635076</v>
      </c>
      <c r="M64" s="1355">
        <f t="shared" si="7"/>
        <v>6423384</v>
      </c>
      <c r="N64" s="1355">
        <f t="shared" si="2"/>
        <v>0</v>
      </c>
      <c r="O64" s="1355">
        <f t="shared" si="3"/>
        <v>16058460</v>
      </c>
      <c r="P64" s="1363">
        <f t="shared" si="4"/>
        <v>12.179999999701977</v>
      </c>
      <c r="Q64" s="1355">
        <v>9635076</v>
      </c>
      <c r="R64" s="1355">
        <v>6423384</v>
      </c>
      <c r="S64" s="1355">
        <v>0</v>
      </c>
    </row>
    <row r="65" spans="1:19">
      <c r="A65" s="1369">
        <v>746846</v>
      </c>
      <c r="B65" s="1365">
        <v>0.3965688</v>
      </c>
      <c r="C65" s="1366">
        <v>0.26437919999999998</v>
      </c>
      <c r="D65" s="1366">
        <v>0</v>
      </c>
      <c r="E65" s="1366">
        <f t="shared" si="0"/>
        <v>0.66094799999999998</v>
      </c>
      <c r="F65" s="1363">
        <v>6609443</v>
      </c>
      <c r="G65" s="1363">
        <v>36</v>
      </c>
      <c r="H65" s="1355">
        <v>63</v>
      </c>
      <c r="I65" s="1355">
        <v>24</v>
      </c>
      <c r="K65" s="1355">
        <v>110158</v>
      </c>
      <c r="L65" s="1355">
        <f t="shared" si="1"/>
        <v>3965688</v>
      </c>
      <c r="M65" s="1355">
        <f t="shared" si="7"/>
        <v>2643792</v>
      </c>
      <c r="N65" s="1355">
        <f t="shared" si="2"/>
        <v>0</v>
      </c>
      <c r="O65" s="1355">
        <f t="shared" si="3"/>
        <v>6609480</v>
      </c>
      <c r="P65" s="1363">
        <f t="shared" si="4"/>
        <v>37</v>
      </c>
      <c r="Q65" s="1355">
        <v>3965688</v>
      </c>
      <c r="R65" s="1355">
        <v>2643792</v>
      </c>
      <c r="S65" s="1355">
        <v>0</v>
      </c>
    </row>
    <row r="66" spans="1:19">
      <c r="A66" s="1369">
        <v>746846</v>
      </c>
      <c r="B66" s="1365">
        <v>0.55754280000000001</v>
      </c>
      <c r="C66" s="1366">
        <v>0.3716952</v>
      </c>
      <c r="D66" s="1366">
        <v>0</v>
      </c>
      <c r="E66" s="1366">
        <f t="shared" si="0"/>
        <v>0.92923800000000001</v>
      </c>
      <c r="F66" s="1363">
        <v>9292346.5999999996</v>
      </c>
      <c r="G66" s="1363">
        <f t="shared" si="5"/>
        <v>36</v>
      </c>
      <c r="H66" s="1355">
        <v>60</v>
      </c>
      <c r="I66" s="1355">
        <f t="shared" si="6"/>
        <v>24</v>
      </c>
      <c r="K66" s="1355">
        <v>154873</v>
      </c>
      <c r="L66" s="1355">
        <f t="shared" si="1"/>
        <v>5575428</v>
      </c>
      <c r="M66" s="1355">
        <f t="shared" si="7"/>
        <v>3716952</v>
      </c>
      <c r="N66" s="1355">
        <f t="shared" si="2"/>
        <v>0</v>
      </c>
      <c r="O66" s="1355">
        <f t="shared" si="3"/>
        <v>9292380</v>
      </c>
      <c r="P66" s="1363">
        <f t="shared" si="4"/>
        <v>33.400000000372529</v>
      </c>
      <c r="Q66" s="1355">
        <v>5575428</v>
      </c>
      <c r="R66" s="1355">
        <v>3716952</v>
      </c>
      <c r="S66" s="1355">
        <v>0</v>
      </c>
    </row>
    <row r="67" spans="1:19">
      <c r="A67" s="1369">
        <v>746846</v>
      </c>
      <c r="B67" s="1365">
        <v>0.84414239999999996</v>
      </c>
      <c r="C67" s="1366">
        <v>0.56276159999999997</v>
      </c>
      <c r="D67" s="1366">
        <v>0</v>
      </c>
      <c r="E67" s="1366">
        <f t="shared" si="0"/>
        <v>1.4069039999999999</v>
      </c>
      <c r="F67" s="1363">
        <v>14069004.16</v>
      </c>
      <c r="G67" s="1363">
        <f t="shared" si="5"/>
        <v>36</v>
      </c>
      <c r="H67" s="1355">
        <v>60</v>
      </c>
      <c r="I67" s="1355">
        <f t="shared" si="6"/>
        <v>24</v>
      </c>
      <c r="K67" s="1355">
        <v>234484</v>
      </c>
      <c r="L67" s="1355">
        <f t="shared" si="1"/>
        <v>8441424</v>
      </c>
      <c r="M67" s="1355">
        <f t="shared" si="7"/>
        <v>5627616</v>
      </c>
      <c r="N67" s="1355">
        <f t="shared" si="2"/>
        <v>0</v>
      </c>
      <c r="O67" s="1355">
        <f t="shared" si="3"/>
        <v>14069040</v>
      </c>
      <c r="P67" s="1363">
        <f t="shared" si="4"/>
        <v>35.839999999850988</v>
      </c>
      <c r="Q67" s="1355">
        <v>8441424</v>
      </c>
      <c r="R67" s="1355">
        <v>5627616</v>
      </c>
      <c r="S67" s="1355">
        <v>0</v>
      </c>
    </row>
    <row r="68" spans="1:19">
      <c r="A68" s="1369">
        <v>746846</v>
      </c>
      <c r="B68" s="1365">
        <v>0.16647692399999997</v>
      </c>
      <c r="C68" s="1366">
        <v>0.11098461599999999</v>
      </c>
      <c r="D68" s="1366">
        <v>0</v>
      </c>
      <c r="E68" s="1366">
        <f t="shared" si="0"/>
        <v>0.27746153999999995</v>
      </c>
      <c r="F68" s="1363">
        <v>2774615.3800000022</v>
      </c>
      <c r="G68" s="1363">
        <f t="shared" si="5"/>
        <v>36</v>
      </c>
      <c r="H68" s="1355">
        <v>60</v>
      </c>
      <c r="I68" s="1355">
        <f t="shared" si="6"/>
        <v>24</v>
      </c>
      <c r="K68" s="1355">
        <v>46243.59</v>
      </c>
      <c r="L68" s="1355">
        <f t="shared" si="1"/>
        <v>1664769.2399999998</v>
      </c>
      <c r="M68" s="1355">
        <f t="shared" si="7"/>
        <v>1109846.1599999999</v>
      </c>
      <c r="N68" s="1355">
        <f t="shared" si="2"/>
        <v>0</v>
      </c>
      <c r="O68" s="1355">
        <f t="shared" si="3"/>
        <v>2774615.3999999994</v>
      </c>
      <c r="P68" s="1363">
        <f t="shared" si="4"/>
        <v>1.9999997224658728E-2</v>
      </c>
      <c r="Q68" s="1355">
        <v>1664769.2399999998</v>
      </c>
      <c r="R68" s="1355">
        <v>1109846.1599999999</v>
      </c>
      <c r="S68" s="1355">
        <v>0</v>
      </c>
    </row>
    <row r="69" spans="1:19">
      <c r="A69" s="1369">
        <v>746846</v>
      </c>
      <c r="B69" s="1365">
        <v>2.8697577480000001</v>
      </c>
      <c r="C69" s="1366">
        <v>1.913171832</v>
      </c>
      <c r="D69" s="1366">
        <v>0</v>
      </c>
      <c r="E69" s="1366">
        <f t="shared" si="0"/>
        <v>4.7829295800000002</v>
      </c>
      <c r="F69" s="1363">
        <v>47829295.770000003</v>
      </c>
      <c r="G69" s="1363">
        <f t="shared" si="5"/>
        <v>36</v>
      </c>
      <c r="H69" s="1355">
        <v>60</v>
      </c>
      <c r="I69" s="1355">
        <f t="shared" si="6"/>
        <v>24</v>
      </c>
      <c r="K69" s="1355">
        <v>797154.93</v>
      </c>
      <c r="L69" s="1355">
        <f t="shared" si="1"/>
        <v>28697577.48</v>
      </c>
      <c r="M69" s="1355">
        <f t="shared" si="7"/>
        <v>19131718.32</v>
      </c>
      <c r="N69" s="1355">
        <f t="shared" si="2"/>
        <v>0</v>
      </c>
      <c r="O69" s="1355">
        <f t="shared" si="3"/>
        <v>47829295.799999997</v>
      </c>
      <c r="P69" s="1363">
        <f t="shared" si="4"/>
        <v>2.9999993741512299E-2</v>
      </c>
      <c r="Q69" s="1355">
        <v>28697577.48</v>
      </c>
      <c r="R69" s="1355">
        <v>19131718.32</v>
      </c>
      <c r="S69" s="1355">
        <v>0</v>
      </c>
    </row>
    <row r="70" spans="1:19">
      <c r="A70" s="1369">
        <v>746918</v>
      </c>
      <c r="B70" s="1365">
        <v>1.0368E-2</v>
      </c>
      <c r="C70" s="1366">
        <v>6.9119999999999997E-3</v>
      </c>
      <c r="D70" s="1366">
        <v>0</v>
      </c>
      <c r="E70" s="1366">
        <f t="shared" si="0"/>
        <v>1.728E-2</v>
      </c>
      <c r="F70" s="1363">
        <v>172800</v>
      </c>
      <c r="G70" s="1363">
        <f t="shared" si="5"/>
        <v>36</v>
      </c>
      <c r="H70" s="1355">
        <v>60</v>
      </c>
      <c r="I70" s="1355">
        <f t="shared" si="6"/>
        <v>24</v>
      </c>
      <c r="K70" s="1355">
        <v>2880</v>
      </c>
      <c r="L70" s="1355">
        <f t="shared" si="1"/>
        <v>103680</v>
      </c>
      <c r="M70" s="1355">
        <f t="shared" si="7"/>
        <v>69120</v>
      </c>
      <c r="N70" s="1355">
        <f t="shared" si="2"/>
        <v>0</v>
      </c>
      <c r="O70" s="1355">
        <f t="shared" si="3"/>
        <v>172800</v>
      </c>
      <c r="P70" s="1363">
        <f t="shared" si="4"/>
        <v>0</v>
      </c>
      <c r="Q70" s="1355">
        <v>103680</v>
      </c>
      <c r="R70" s="1355">
        <v>69120</v>
      </c>
      <c r="S70" s="1355">
        <v>0</v>
      </c>
    </row>
    <row r="71" spans="1:19">
      <c r="A71" s="1369">
        <v>746918</v>
      </c>
      <c r="B71" s="1365">
        <v>2.0848176</v>
      </c>
      <c r="C71" s="1366">
        <v>1.3898784</v>
      </c>
      <c r="D71" s="1366">
        <v>0</v>
      </c>
      <c r="E71" s="1366">
        <f t="shared" si="0"/>
        <v>3.4746959999999998</v>
      </c>
      <c r="F71" s="1363">
        <v>34746947.82</v>
      </c>
      <c r="G71" s="1363">
        <f t="shared" si="5"/>
        <v>36</v>
      </c>
      <c r="H71" s="1355">
        <v>60</v>
      </c>
      <c r="I71" s="1355">
        <f t="shared" si="6"/>
        <v>24</v>
      </c>
      <c r="K71" s="1355">
        <v>579116</v>
      </c>
      <c r="L71" s="1355">
        <f t="shared" si="1"/>
        <v>20848176</v>
      </c>
      <c r="M71" s="1355">
        <f t="shared" si="7"/>
        <v>13898784</v>
      </c>
      <c r="N71" s="1355">
        <f t="shared" si="2"/>
        <v>0</v>
      </c>
      <c r="O71" s="1355">
        <f t="shared" si="3"/>
        <v>34746960</v>
      </c>
      <c r="P71" s="1363">
        <f t="shared" si="4"/>
        <v>12.179999999701977</v>
      </c>
      <c r="Q71" s="1355">
        <v>20848176</v>
      </c>
      <c r="R71" s="1355">
        <v>13898784</v>
      </c>
      <c r="S71" s="1355">
        <v>0</v>
      </c>
    </row>
    <row r="72" spans="1:19">
      <c r="A72" s="1369">
        <v>746918</v>
      </c>
      <c r="B72" s="1365">
        <v>3.5276904</v>
      </c>
      <c r="C72" s="1366">
        <v>2.3517936000000002</v>
      </c>
      <c r="D72" s="1366">
        <v>0</v>
      </c>
      <c r="E72" s="1366">
        <f t="shared" si="0"/>
        <v>5.8794839999999997</v>
      </c>
      <c r="F72" s="1363">
        <v>58794852.180000007</v>
      </c>
      <c r="G72" s="1363">
        <f t="shared" si="5"/>
        <v>36</v>
      </c>
      <c r="H72" s="1355">
        <v>60</v>
      </c>
      <c r="I72" s="1355">
        <f t="shared" si="6"/>
        <v>24</v>
      </c>
      <c r="K72" s="1355">
        <v>979914</v>
      </c>
      <c r="L72" s="1355">
        <f t="shared" si="1"/>
        <v>35276904</v>
      </c>
      <c r="M72" s="1355">
        <f t="shared" si="7"/>
        <v>23517936</v>
      </c>
      <c r="N72" s="1355">
        <f t="shared" si="2"/>
        <v>0</v>
      </c>
      <c r="O72" s="1355">
        <f t="shared" si="3"/>
        <v>58794840</v>
      </c>
      <c r="P72" s="1363">
        <f t="shared" si="4"/>
        <v>-12.180000007152557</v>
      </c>
      <c r="Q72" s="1355">
        <v>35276904</v>
      </c>
      <c r="R72" s="1355">
        <v>23517936</v>
      </c>
      <c r="S72" s="1355">
        <v>0</v>
      </c>
    </row>
    <row r="73" spans="1:19">
      <c r="A73" s="1369">
        <v>746918</v>
      </c>
      <c r="B73" s="1365">
        <v>1.8662976</v>
      </c>
      <c r="C73" s="1366">
        <v>1.2441983999999999</v>
      </c>
      <c r="D73" s="1366">
        <v>0</v>
      </c>
      <c r="E73" s="1366">
        <f t="shared" si="0"/>
        <v>3.1104959999999999</v>
      </c>
      <c r="F73" s="1363">
        <v>31104947.82</v>
      </c>
      <c r="G73" s="1363">
        <f t="shared" si="5"/>
        <v>36</v>
      </c>
      <c r="H73" s="1355">
        <v>60</v>
      </c>
      <c r="I73" s="1355">
        <f t="shared" si="6"/>
        <v>24</v>
      </c>
      <c r="K73" s="1355">
        <v>518416</v>
      </c>
      <c r="L73" s="1355">
        <f t="shared" si="1"/>
        <v>18662976</v>
      </c>
      <c r="M73" s="1355">
        <f t="shared" si="7"/>
        <v>12441984</v>
      </c>
      <c r="N73" s="1355">
        <f t="shared" si="2"/>
        <v>0</v>
      </c>
      <c r="O73" s="1355">
        <f t="shared" si="3"/>
        <v>31104960</v>
      </c>
      <c r="P73" s="1363">
        <f t="shared" si="4"/>
        <v>12.179999999701977</v>
      </c>
      <c r="Q73" s="1355">
        <v>18662976</v>
      </c>
      <c r="R73" s="1355">
        <v>12441984</v>
      </c>
      <c r="S73" s="1355">
        <v>0</v>
      </c>
    </row>
    <row r="74" spans="1:19">
      <c r="A74" s="1369">
        <v>746918</v>
      </c>
      <c r="B74" s="1365">
        <v>1.7803116000000001</v>
      </c>
      <c r="C74" s="1366">
        <v>1.1868744</v>
      </c>
      <c r="D74" s="1366">
        <v>0</v>
      </c>
      <c r="E74" s="1366">
        <f t="shared" si="0"/>
        <v>2.9671859999999999</v>
      </c>
      <c r="F74" s="1363">
        <v>29671878.560000002</v>
      </c>
      <c r="G74" s="1363">
        <f t="shared" si="5"/>
        <v>36</v>
      </c>
      <c r="H74" s="1355">
        <v>60</v>
      </c>
      <c r="I74" s="1355">
        <f t="shared" si="6"/>
        <v>24</v>
      </c>
      <c r="K74" s="1355">
        <v>494531</v>
      </c>
      <c r="L74" s="1355">
        <f t="shared" si="1"/>
        <v>17803116</v>
      </c>
      <c r="M74" s="1355">
        <f t="shared" si="7"/>
        <v>11868744</v>
      </c>
      <c r="N74" s="1355">
        <f t="shared" si="2"/>
        <v>0</v>
      </c>
      <c r="O74" s="1355">
        <f t="shared" si="3"/>
        <v>29671860</v>
      </c>
      <c r="P74" s="1363">
        <f t="shared" si="4"/>
        <v>-18.560000002384186</v>
      </c>
      <c r="Q74" s="1355">
        <v>17803116</v>
      </c>
      <c r="R74" s="1355">
        <v>11868744</v>
      </c>
      <c r="S74" s="1355">
        <v>0</v>
      </c>
    </row>
    <row r="75" spans="1:19">
      <c r="A75" s="1369">
        <v>746918</v>
      </c>
      <c r="B75" s="1365">
        <v>0.35294759999999997</v>
      </c>
      <c r="C75" s="1366">
        <v>0.23529839999999999</v>
      </c>
      <c r="D75" s="1366">
        <v>0</v>
      </c>
      <c r="E75" s="1366">
        <f t="shared" si="0"/>
        <v>0.58824599999999994</v>
      </c>
      <c r="F75" s="1363">
        <v>5882434.7800000003</v>
      </c>
      <c r="G75" s="1363">
        <f t="shared" si="5"/>
        <v>36</v>
      </c>
      <c r="H75" s="1355">
        <v>60</v>
      </c>
      <c r="I75" s="1355">
        <f t="shared" si="6"/>
        <v>24</v>
      </c>
      <c r="K75" s="1355">
        <v>98041</v>
      </c>
      <c r="L75" s="1355">
        <f t="shared" si="1"/>
        <v>3529476</v>
      </c>
      <c r="M75" s="1355">
        <f t="shared" si="7"/>
        <v>2352984</v>
      </c>
      <c r="N75" s="1355">
        <f t="shared" si="2"/>
        <v>0</v>
      </c>
      <c r="O75" s="1355">
        <f t="shared" si="3"/>
        <v>5882460</v>
      </c>
      <c r="P75" s="1363">
        <f t="shared" si="4"/>
        <v>25.21999999973923</v>
      </c>
      <c r="Q75" s="1355">
        <v>3529476</v>
      </c>
      <c r="R75" s="1355">
        <v>2352984</v>
      </c>
      <c r="S75" s="1355">
        <v>0</v>
      </c>
    </row>
    <row r="76" spans="1:19">
      <c r="A76" s="1369">
        <v>746918</v>
      </c>
      <c r="B76" s="1365">
        <v>3.0963549239999999</v>
      </c>
      <c r="C76" s="1366">
        <v>2.0642366160000001</v>
      </c>
      <c r="D76" s="1366">
        <v>0</v>
      </c>
      <c r="E76" s="1366">
        <f t="shared" si="0"/>
        <v>5.1605915400000004</v>
      </c>
      <c r="F76" s="1363">
        <v>51605915.509999961</v>
      </c>
      <c r="G76" s="1363">
        <f t="shared" si="5"/>
        <v>36</v>
      </c>
      <c r="H76" s="1355">
        <v>60</v>
      </c>
      <c r="I76" s="1355">
        <f t="shared" si="6"/>
        <v>24</v>
      </c>
      <c r="K76" s="1355">
        <v>860098.59</v>
      </c>
      <c r="L76" s="1355">
        <f t="shared" si="1"/>
        <v>30963549.239999998</v>
      </c>
      <c r="M76" s="1355">
        <f t="shared" si="7"/>
        <v>20642366.16</v>
      </c>
      <c r="N76" s="1355">
        <f t="shared" si="2"/>
        <v>0</v>
      </c>
      <c r="O76" s="1355">
        <f t="shared" si="3"/>
        <v>51605915.399999999</v>
      </c>
      <c r="P76" s="1363">
        <f t="shared" si="4"/>
        <v>-0.10999996215105057</v>
      </c>
      <c r="Q76" s="1355">
        <v>30963549.239999998</v>
      </c>
      <c r="R76" s="1355">
        <v>20642366.16</v>
      </c>
      <c r="S76" s="1355">
        <v>0</v>
      </c>
    </row>
    <row r="77" spans="1:19">
      <c r="A77" s="1369">
        <v>746931</v>
      </c>
      <c r="B77" s="1365">
        <v>2.2975200000000001E-2</v>
      </c>
      <c r="C77" s="1366">
        <v>1.53168E-2</v>
      </c>
      <c r="D77" s="1366">
        <v>0</v>
      </c>
      <c r="E77" s="1366">
        <f t="shared" si="0"/>
        <v>3.8292E-2</v>
      </c>
      <c r="F77" s="1363">
        <v>382895.18</v>
      </c>
      <c r="G77" s="1363">
        <f t="shared" si="5"/>
        <v>36</v>
      </c>
      <c r="H77" s="1355">
        <v>60</v>
      </c>
      <c r="I77" s="1355">
        <f t="shared" si="6"/>
        <v>24</v>
      </c>
      <c r="K77" s="1355">
        <v>6382</v>
      </c>
      <c r="L77" s="1355">
        <f t="shared" si="1"/>
        <v>229752</v>
      </c>
      <c r="M77" s="1355">
        <f t="shared" si="7"/>
        <v>153168</v>
      </c>
      <c r="N77" s="1355">
        <f t="shared" si="2"/>
        <v>0</v>
      </c>
      <c r="O77" s="1355">
        <f t="shared" si="3"/>
        <v>382920</v>
      </c>
      <c r="P77" s="1363">
        <f t="shared" si="4"/>
        <v>24.820000000006985</v>
      </c>
      <c r="Q77" s="1355">
        <v>229752</v>
      </c>
      <c r="R77" s="1355">
        <v>153168</v>
      </c>
      <c r="S77" s="1355">
        <v>0</v>
      </c>
    </row>
    <row r="78" spans="1:19">
      <c r="A78" s="1369">
        <v>746931</v>
      </c>
      <c r="B78" s="1365">
        <v>1.0633572</v>
      </c>
      <c r="C78" s="1366">
        <v>0.7089048</v>
      </c>
      <c r="D78" s="1366">
        <v>0</v>
      </c>
      <c r="E78" s="1366">
        <f t="shared" si="0"/>
        <v>1.772262</v>
      </c>
      <c r="F78" s="1363">
        <v>17722595.18</v>
      </c>
      <c r="G78" s="1363">
        <f t="shared" si="5"/>
        <v>36</v>
      </c>
      <c r="H78" s="1355">
        <v>60</v>
      </c>
      <c r="I78" s="1355">
        <f t="shared" si="6"/>
        <v>24</v>
      </c>
      <c r="K78" s="1355">
        <v>295377</v>
      </c>
      <c r="L78" s="1355">
        <f t="shared" si="1"/>
        <v>10633572</v>
      </c>
      <c r="M78" s="1355">
        <f t="shared" si="7"/>
        <v>7089048</v>
      </c>
      <c r="N78" s="1355">
        <f t="shared" si="2"/>
        <v>0</v>
      </c>
      <c r="O78" s="1355">
        <f t="shared" si="3"/>
        <v>17722620</v>
      </c>
      <c r="P78" s="1363">
        <f t="shared" si="4"/>
        <v>24.820000000298023</v>
      </c>
      <c r="Q78" s="1355">
        <v>10633572</v>
      </c>
      <c r="R78" s="1355">
        <v>7089048</v>
      </c>
      <c r="S78" s="1355">
        <v>0</v>
      </c>
    </row>
    <row r="79" spans="1:19">
      <c r="A79" s="1369">
        <v>746931</v>
      </c>
      <c r="B79" s="1365">
        <v>0.54067679999999996</v>
      </c>
      <c r="C79" s="1366">
        <v>0.36045120000000003</v>
      </c>
      <c r="D79" s="1366">
        <v>0</v>
      </c>
      <c r="E79" s="1366">
        <f t="shared" si="0"/>
        <v>0.90112799999999993</v>
      </c>
      <c r="F79" s="1363">
        <v>9011304.8200000003</v>
      </c>
      <c r="G79" s="1363">
        <f t="shared" si="5"/>
        <v>36</v>
      </c>
      <c r="H79" s="1355">
        <v>60</v>
      </c>
      <c r="I79" s="1355">
        <f t="shared" si="6"/>
        <v>24</v>
      </c>
      <c r="K79" s="1355">
        <v>150188</v>
      </c>
      <c r="L79" s="1355">
        <f t="shared" si="1"/>
        <v>5406768</v>
      </c>
      <c r="M79" s="1355">
        <f t="shared" si="7"/>
        <v>3604512</v>
      </c>
      <c r="N79" s="1355">
        <f t="shared" si="2"/>
        <v>0</v>
      </c>
      <c r="O79" s="1355">
        <f t="shared" si="3"/>
        <v>9011280</v>
      </c>
      <c r="P79" s="1363">
        <f t="shared" si="4"/>
        <v>-24.820000000298023</v>
      </c>
      <c r="Q79" s="1355">
        <v>5406768</v>
      </c>
      <c r="R79" s="1355">
        <v>3604512</v>
      </c>
      <c r="S79" s="1355">
        <v>0</v>
      </c>
    </row>
    <row r="80" spans="1:19">
      <c r="A80" s="1369">
        <v>746931</v>
      </c>
      <c r="B80" s="1365">
        <v>0.34991280000000002</v>
      </c>
      <c r="C80" s="1366">
        <v>0.23327519999999999</v>
      </c>
      <c r="D80" s="1366">
        <v>0</v>
      </c>
      <c r="E80" s="1366">
        <f t="shared" si="0"/>
        <v>0.58318800000000004</v>
      </c>
      <c r="F80" s="1363">
        <v>5831904.8200000003</v>
      </c>
      <c r="G80" s="1363">
        <f t="shared" si="5"/>
        <v>36</v>
      </c>
      <c r="H80" s="1355">
        <v>60</v>
      </c>
      <c r="I80" s="1355">
        <f t="shared" si="6"/>
        <v>24</v>
      </c>
      <c r="K80" s="1355">
        <v>97198</v>
      </c>
      <c r="L80" s="1355">
        <f t="shared" si="1"/>
        <v>3499128</v>
      </c>
      <c r="M80" s="1355">
        <f t="shared" si="7"/>
        <v>2332752</v>
      </c>
      <c r="N80" s="1355">
        <f t="shared" si="2"/>
        <v>0</v>
      </c>
      <c r="O80" s="1355">
        <f t="shared" si="3"/>
        <v>5831880</v>
      </c>
      <c r="P80" s="1363">
        <f t="shared" si="4"/>
        <v>-24.820000000298023</v>
      </c>
      <c r="Q80" s="1355">
        <v>3499128</v>
      </c>
      <c r="R80" s="1355">
        <v>2332752</v>
      </c>
      <c r="S80" s="1355">
        <v>0</v>
      </c>
    </row>
    <row r="81" spans="1:19">
      <c r="A81" s="1369">
        <v>746931</v>
      </c>
      <c r="B81" s="1365">
        <v>0.68156640000000002</v>
      </c>
      <c r="C81" s="1366">
        <v>0.45437759999999999</v>
      </c>
      <c r="D81" s="1366">
        <v>0</v>
      </c>
      <c r="E81" s="1366">
        <f t="shared" si="0"/>
        <v>1.1359440000000001</v>
      </c>
      <c r="F81" s="1363">
        <v>11359405.16</v>
      </c>
      <c r="G81" s="1363">
        <f t="shared" si="5"/>
        <v>36</v>
      </c>
      <c r="H81" s="1355">
        <v>60</v>
      </c>
      <c r="I81" s="1355">
        <f t="shared" si="6"/>
        <v>24</v>
      </c>
      <c r="K81" s="1355">
        <v>189324</v>
      </c>
      <c r="L81" s="1355">
        <f t="shared" si="1"/>
        <v>6815664</v>
      </c>
      <c r="M81" s="1355">
        <f t="shared" si="7"/>
        <v>4543776</v>
      </c>
      <c r="N81" s="1355">
        <f t="shared" si="2"/>
        <v>0</v>
      </c>
      <c r="O81" s="1355">
        <f t="shared" si="3"/>
        <v>11359440</v>
      </c>
      <c r="P81" s="1363">
        <f t="shared" si="4"/>
        <v>34.839999999850988</v>
      </c>
      <c r="Q81" s="1355">
        <v>6815664</v>
      </c>
      <c r="R81" s="1355">
        <v>4543776</v>
      </c>
      <c r="S81" s="1355">
        <v>0</v>
      </c>
    </row>
    <row r="82" spans="1:19">
      <c r="A82" s="1369">
        <v>746931</v>
      </c>
      <c r="B82" s="1365">
        <v>0.95981399999999994</v>
      </c>
      <c r="C82" s="1366">
        <v>0.639876</v>
      </c>
      <c r="D82" s="1366">
        <v>0</v>
      </c>
      <c r="E82" s="1366">
        <f t="shared" si="0"/>
        <v>1.5996899999999998</v>
      </c>
      <c r="F82" s="1363">
        <v>15996926.640000001</v>
      </c>
      <c r="G82" s="1363">
        <f t="shared" si="5"/>
        <v>36</v>
      </c>
      <c r="H82" s="1355">
        <v>60</v>
      </c>
      <c r="I82" s="1355">
        <f t="shared" si="6"/>
        <v>24</v>
      </c>
      <c r="K82" s="1355">
        <v>266615</v>
      </c>
      <c r="L82" s="1355">
        <f t="shared" si="1"/>
        <v>9598140</v>
      </c>
      <c r="M82" s="1355">
        <f t="shared" si="7"/>
        <v>6398760</v>
      </c>
      <c r="N82" s="1355">
        <f t="shared" si="2"/>
        <v>0</v>
      </c>
      <c r="O82" s="1355">
        <f t="shared" si="3"/>
        <v>15996900</v>
      </c>
      <c r="P82" s="1363">
        <f t="shared" si="4"/>
        <v>-26.640000000596046</v>
      </c>
      <c r="Q82" s="1355">
        <v>9598140</v>
      </c>
      <c r="R82" s="1355">
        <v>6398760</v>
      </c>
      <c r="S82" s="1355">
        <v>0</v>
      </c>
    </row>
    <row r="83" spans="1:19">
      <c r="A83" s="1369">
        <v>746931</v>
      </c>
      <c r="B83" s="1365">
        <v>0.53570959200000001</v>
      </c>
      <c r="C83" s="1366">
        <v>0.35713972800000005</v>
      </c>
      <c r="D83" s="1366">
        <v>0</v>
      </c>
      <c r="E83" s="1366">
        <f t="shared" si="0"/>
        <v>0.89284932000000006</v>
      </c>
      <c r="F83" s="1363">
        <v>8928493.019999994</v>
      </c>
      <c r="G83" s="1363">
        <f t="shared" si="5"/>
        <v>36</v>
      </c>
      <c r="H83" s="1355">
        <v>60</v>
      </c>
      <c r="I83" s="1355">
        <f t="shared" si="6"/>
        <v>24</v>
      </c>
      <c r="K83" s="1355">
        <v>148808.22</v>
      </c>
      <c r="L83" s="1355">
        <f t="shared" si="1"/>
        <v>5357095.92</v>
      </c>
      <c r="M83" s="1355">
        <f t="shared" si="7"/>
        <v>3571397.2800000003</v>
      </c>
      <c r="N83" s="1355">
        <f t="shared" si="2"/>
        <v>0</v>
      </c>
      <c r="O83" s="1355">
        <f t="shared" si="3"/>
        <v>8928493.1999999993</v>
      </c>
      <c r="P83" s="1363">
        <f t="shared" si="4"/>
        <v>0.18000000528991222</v>
      </c>
      <c r="Q83" s="1355">
        <v>5357095.92</v>
      </c>
      <c r="R83" s="1355">
        <v>3571397.2800000003</v>
      </c>
      <c r="S83" s="1355">
        <v>0</v>
      </c>
    </row>
    <row r="84" spans="1:19">
      <c r="A84" s="1369">
        <v>746932</v>
      </c>
      <c r="B84" s="1365">
        <v>3.2504400000000003E-2</v>
      </c>
      <c r="C84" s="1366">
        <v>2.1669600000000001E-2</v>
      </c>
      <c r="D84" s="1366">
        <v>0</v>
      </c>
      <c r="E84" s="1366">
        <f t="shared" si="0"/>
        <v>5.4174E-2</v>
      </c>
      <c r="F84" s="1363">
        <v>541752.18000000005</v>
      </c>
      <c r="G84" s="1363">
        <f t="shared" si="5"/>
        <v>36</v>
      </c>
      <c r="H84" s="1355">
        <v>60</v>
      </c>
      <c r="I84" s="1355">
        <f t="shared" si="6"/>
        <v>24</v>
      </c>
      <c r="K84" s="1355">
        <v>9029</v>
      </c>
      <c r="L84" s="1355">
        <f t="shared" si="1"/>
        <v>325044</v>
      </c>
      <c r="M84" s="1355">
        <f t="shared" si="7"/>
        <v>216696</v>
      </c>
      <c r="N84" s="1355">
        <f t="shared" si="2"/>
        <v>0</v>
      </c>
      <c r="O84" s="1355">
        <f t="shared" si="3"/>
        <v>541740</v>
      </c>
      <c r="P84" s="1363">
        <f t="shared" si="4"/>
        <v>-12.180000000051223</v>
      </c>
      <c r="Q84" s="1355">
        <v>325044</v>
      </c>
      <c r="R84" s="1355">
        <v>216696</v>
      </c>
      <c r="S84" s="1355">
        <v>0</v>
      </c>
    </row>
    <row r="85" spans="1:19">
      <c r="A85" s="1369">
        <v>746932</v>
      </c>
      <c r="B85" s="1365">
        <v>0.81999</v>
      </c>
      <c r="C85" s="1366">
        <v>0.54666000000000003</v>
      </c>
      <c r="D85" s="1366">
        <v>0</v>
      </c>
      <c r="E85" s="1366">
        <f t="shared" si="0"/>
        <v>1.3666499999999999</v>
      </c>
      <c r="F85" s="1363">
        <v>13666500</v>
      </c>
      <c r="G85" s="1363">
        <f t="shared" si="5"/>
        <v>36</v>
      </c>
      <c r="H85" s="1355">
        <v>60</v>
      </c>
      <c r="I85" s="1355">
        <f t="shared" si="6"/>
        <v>24</v>
      </c>
      <c r="K85" s="1355">
        <v>227775</v>
      </c>
      <c r="L85" s="1355">
        <f t="shared" si="1"/>
        <v>8199900</v>
      </c>
      <c r="M85" s="1355">
        <f t="shared" si="7"/>
        <v>5466600</v>
      </c>
      <c r="N85" s="1355">
        <f t="shared" si="2"/>
        <v>0</v>
      </c>
      <c r="O85" s="1355">
        <f t="shared" si="3"/>
        <v>13666500</v>
      </c>
      <c r="P85" s="1363">
        <f t="shared" si="4"/>
        <v>0</v>
      </c>
      <c r="Q85" s="1355">
        <v>8199900</v>
      </c>
      <c r="R85" s="1355">
        <v>5466600</v>
      </c>
      <c r="S85" s="1355">
        <v>0</v>
      </c>
    </row>
    <row r="86" spans="1:19">
      <c r="A86" s="1369">
        <v>746932</v>
      </c>
      <c r="B86" s="1365">
        <v>1.006578</v>
      </c>
      <c r="C86" s="1366">
        <v>0.67105199999999998</v>
      </c>
      <c r="D86" s="1366">
        <v>0</v>
      </c>
      <c r="E86" s="1366">
        <f t="shared" si="0"/>
        <v>1.67763</v>
      </c>
      <c r="F86" s="1363">
        <v>16776300</v>
      </c>
      <c r="G86" s="1363">
        <f t="shared" si="5"/>
        <v>36</v>
      </c>
      <c r="H86" s="1355">
        <v>60</v>
      </c>
      <c r="I86" s="1355">
        <f t="shared" si="6"/>
        <v>24</v>
      </c>
      <c r="K86" s="1355">
        <v>279605</v>
      </c>
      <c r="L86" s="1355">
        <f t="shared" si="1"/>
        <v>10065780</v>
      </c>
      <c r="M86" s="1355">
        <f t="shared" si="7"/>
        <v>6710520</v>
      </c>
      <c r="N86" s="1355">
        <f t="shared" si="2"/>
        <v>0</v>
      </c>
      <c r="O86" s="1355">
        <f t="shared" si="3"/>
        <v>16776300</v>
      </c>
      <c r="P86" s="1363">
        <f t="shared" si="4"/>
        <v>0</v>
      </c>
      <c r="Q86" s="1355">
        <v>10065780</v>
      </c>
      <c r="R86" s="1355">
        <v>6710520</v>
      </c>
      <c r="S86" s="1355">
        <v>0</v>
      </c>
    </row>
    <row r="87" spans="1:19">
      <c r="A87" s="1369">
        <v>746932</v>
      </c>
      <c r="B87" s="1365">
        <v>0.6148728</v>
      </c>
      <c r="C87" s="1366">
        <v>0.40991519999999998</v>
      </c>
      <c r="D87" s="1366">
        <v>0</v>
      </c>
      <c r="E87" s="1366">
        <f t="shared" si="0"/>
        <v>1.024788</v>
      </c>
      <c r="F87" s="1363">
        <v>10247904.82</v>
      </c>
      <c r="G87" s="1363">
        <f t="shared" si="5"/>
        <v>36</v>
      </c>
      <c r="H87" s="1355">
        <v>60</v>
      </c>
      <c r="I87" s="1355">
        <f t="shared" si="6"/>
        <v>24</v>
      </c>
      <c r="K87" s="1355">
        <v>170798</v>
      </c>
      <c r="L87" s="1355">
        <f t="shared" si="1"/>
        <v>6148728</v>
      </c>
      <c r="M87" s="1355">
        <f t="shared" si="7"/>
        <v>4099152</v>
      </c>
      <c r="N87" s="1355">
        <f t="shared" si="2"/>
        <v>0</v>
      </c>
      <c r="O87" s="1355">
        <f t="shared" si="3"/>
        <v>10247880</v>
      </c>
      <c r="P87" s="1363">
        <f t="shared" si="4"/>
        <v>-24.820000000298023</v>
      </c>
      <c r="Q87" s="1355">
        <v>6148728</v>
      </c>
      <c r="R87" s="1355">
        <v>4099152</v>
      </c>
      <c r="S87" s="1355">
        <v>0</v>
      </c>
    </row>
    <row r="88" spans="1:19">
      <c r="A88" s="1369">
        <v>746932</v>
      </c>
      <c r="B88" s="1365">
        <v>1.0586808000000001</v>
      </c>
      <c r="C88" s="1366">
        <v>0.70578719999999995</v>
      </c>
      <c r="D88" s="1366">
        <v>0</v>
      </c>
      <c r="E88" s="1366">
        <f t="shared" si="0"/>
        <v>1.7644679999999999</v>
      </c>
      <c r="F88" s="1363">
        <v>17644711.960000001</v>
      </c>
      <c r="G88" s="1363">
        <f t="shared" si="5"/>
        <v>36</v>
      </c>
      <c r="H88" s="1355">
        <v>60</v>
      </c>
      <c r="I88" s="1355">
        <f t="shared" si="6"/>
        <v>24</v>
      </c>
      <c r="K88" s="1355">
        <v>294078</v>
      </c>
      <c r="L88" s="1355">
        <f t="shared" si="1"/>
        <v>10586808</v>
      </c>
      <c r="M88" s="1355">
        <f t="shared" si="7"/>
        <v>7057872</v>
      </c>
      <c r="N88" s="1355">
        <f t="shared" si="2"/>
        <v>0</v>
      </c>
      <c r="O88" s="1355">
        <f t="shared" si="3"/>
        <v>17644680</v>
      </c>
      <c r="P88" s="1363">
        <f t="shared" si="4"/>
        <v>-31.96000000089407</v>
      </c>
      <c r="Q88" s="1355">
        <v>10586808</v>
      </c>
      <c r="R88" s="1355">
        <v>7057872</v>
      </c>
      <c r="S88" s="1355">
        <v>0</v>
      </c>
    </row>
    <row r="89" spans="1:19">
      <c r="A89" s="1369">
        <v>746932</v>
      </c>
      <c r="B89" s="1365">
        <v>2.1181464000000001</v>
      </c>
      <c r="C89" s="1366">
        <v>1.4120976000000001</v>
      </c>
      <c r="D89" s="1366">
        <v>0</v>
      </c>
      <c r="E89" s="1366">
        <f t="shared" si="0"/>
        <v>3.5302440000000002</v>
      </c>
      <c r="F89" s="1363">
        <v>35302412.289999999</v>
      </c>
      <c r="G89" s="1363">
        <f t="shared" si="5"/>
        <v>36</v>
      </c>
      <c r="H89" s="1355">
        <v>60</v>
      </c>
      <c r="I89" s="1355">
        <f t="shared" si="6"/>
        <v>24</v>
      </c>
      <c r="K89" s="1355">
        <v>588374</v>
      </c>
      <c r="L89" s="1355">
        <f t="shared" si="1"/>
        <v>21181464</v>
      </c>
      <c r="M89" s="1355">
        <f t="shared" si="7"/>
        <v>14120976</v>
      </c>
      <c r="N89" s="1355">
        <f t="shared" si="2"/>
        <v>0</v>
      </c>
      <c r="O89" s="1355">
        <f t="shared" si="3"/>
        <v>35302440</v>
      </c>
      <c r="P89" s="1363">
        <f t="shared" si="4"/>
        <v>27.71000000089407</v>
      </c>
      <c r="Q89" s="1355">
        <v>21181464</v>
      </c>
      <c r="R89" s="1355">
        <v>14120976</v>
      </c>
      <c r="S89" s="1355">
        <v>0</v>
      </c>
    </row>
    <row r="90" spans="1:19">
      <c r="A90" s="1369">
        <v>746932</v>
      </c>
      <c r="B90" s="1365">
        <v>0.11801538</v>
      </c>
      <c r="C90" s="1366">
        <v>7.8676920000000011E-2</v>
      </c>
      <c r="D90" s="1366">
        <v>0</v>
      </c>
      <c r="E90" s="1366">
        <f t="shared" si="0"/>
        <v>0.19669230000000001</v>
      </c>
      <c r="F90" s="1363">
        <v>1966923.100000002</v>
      </c>
      <c r="G90" s="1363">
        <f t="shared" si="5"/>
        <v>36</v>
      </c>
      <c r="H90" s="1355">
        <v>60</v>
      </c>
      <c r="I90" s="1355">
        <f t="shared" si="6"/>
        <v>24</v>
      </c>
      <c r="K90" s="1355">
        <v>32782.050000000003</v>
      </c>
      <c r="L90" s="1355">
        <f t="shared" si="1"/>
        <v>1180153.8</v>
      </c>
      <c r="M90" s="1355">
        <f t="shared" si="7"/>
        <v>786769.20000000007</v>
      </c>
      <c r="N90" s="1355">
        <f t="shared" si="2"/>
        <v>0</v>
      </c>
      <c r="O90" s="1355">
        <f t="shared" si="3"/>
        <v>1966923</v>
      </c>
      <c r="P90" s="1363">
        <f t="shared" si="4"/>
        <v>-0.10000000195577741</v>
      </c>
      <c r="Q90" s="1355">
        <v>1180153.8</v>
      </c>
      <c r="R90" s="1355">
        <v>786769.20000000007</v>
      </c>
      <c r="S90" s="1355">
        <v>0</v>
      </c>
    </row>
    <row r="91" spans="1:19">
      <c r="A91" s="1369">
        <v>746932</v>
      </c>
      <c r="B91" s="1365">
        <v>1.7336788560000003</v>
      </c>
      <c r="C91" s="1366">
        <v>1.155785904</v>
      </c>
      <c r="D91" s="1366">
        <v>0</v>
      </c>
      <c r="E91" s="1366">
        <f t="shared" si="0"/>
        <v>2.8894647600000001</v>
      </c>
      <c r="F91" s="1363">
        <v>28894647.93999999</v>
      </c>
      <c r="G91" s="1363">
        <f t="shared" si="5"/>
        <v>36</v>
      </c>
      <c r="H91" s="1355">
        <v>60</v>
      </c>
      <c r="I91" s="1355">
        <f t="shared" si="6"/>
        <v>24</v>
      </c>
      <c r="K91" s="1355">
        <v>481577.46</v>
      </c>
      <c r="L91" s="1355">
        <f t="shared" si="1"/>
        <v>17336788.560000002</v>
      </c>
      <c r="M91" s="1355">
        <f t="shared" si="7"/>
        <v>11557859.040000001</v>
      </c>
      <c r="N91" s="1355">
        <f t="shared" si="2"/>
        <v>0</v>
      </c>
      <c r="O91" s="1355">
        <f t="shared" si="3"/>
        <v>28894647.600000001</v>
      </c>
      <c r="P91" s="1363">
        <f t="shared" si="4"/>
        <v>-0.33999998867511749</v>
      </c>
      <c r="Q91" s="1355">
        <v>17336788.560000002</v>
      </c>
      <c r="R91" s="1355">
        <v>11557859.040000001</v>
      </c>
      <c r="S91" s="1355">
        <v>0</v>
      </c>
    </row>
    <row r="92" spans="1:19">
      <c r="A92" s="1369">
        <v>746933</v>
      </c>
      <c r="B92" s="1365">
        <v>2.9804400000000002E-2</v>
      </c>
      <c r="C92" s="1366">
        <v>1.9869600000000001E-2</v>
      </c>
      <c r="D92" s="1366">
        <v>0</v>
      </c>
      <c r="E92" s="1366">
        <f t="shared" si="0"/>
        <v>4.9674000000000003E-2</v>
      </c>
      <c r="F92" s="1363">
        <v>496752.18000000005</v>
      </c>
      <c r="G92" s="1363">
        <f t="shared" si="5"/>
        <v>36</v>
      </c>
      <c r="H92" s="1355">
        <v>60</v>
      </c>
      <c r="I92" s="1355">
        <f t="shared" si="6"/>
        <v>24</v>
      </c>
      <c r="K92" s="1355">
        <v>8279</v>
      </c>
      <c r="L92" s="1355">
        <f t="shared" si="1"/>
        <v>298044</v>
      </c>
      <c r="M92" s="1355">
        <f t="shared" si="7"/>
        <v>198696</v>
      </c>
      <c r="N92" s="1355">
        <f t="shared" si="2"/>
        <v>0</v>
      </c>
      <c r="O92" s="1355">
        <f t="shared" si="3"/>
        <v>496740</v>
      </c>
      <c r="P92" s="1363">
        <f t="shared" si="4"/>
        <v>-12.180000000051223</v>
      </c>
      <c r="Q92" s="1355">
        <v>298044</v>
      </c>
      <c r="R92" s="1355">
        <v>198696</v>
      </c>
      <c r="S92" s="1355">
        <v>0</v>
      </c>
    </row>
    <row r="93" spans="1:19">
      <c r="A93" s="1369">
        <v>746933</v>
      </c>
      <c r="B93" s="1365">
        <v>0.407358</v>
      </c>
      <c r="C93" s="1366">
        <v>0.27157199999999998</v>
      </c>
      <c r="D93" s="1366">
        <v>0</v>
      </c>
      <c r="E93" s="1366">
        <f t="shared" si="0"/>
        <v>0.67893000000000003</v>
      </c>
      <c r="F93" s="1363">
        <v>6789300</v>
      </c>
      <c r="G93" s="1363">
        <f t="shared" si="5"/>
        <v>36</v>
      </c>
      <c r="H93" s="1355">
        <v>60</v>
      </c>
      <c r="I93" s="1355">
        <f t="shared" si="6"/>
        <v>24</v>
      </c>
      <c r="K93" s="1355">
        <v>113155</v>
      </c>
      <c r="L93" s="1355">
        <f t="shared" si="1"/>
        <v>4073580</v>
      </c>
      <c r="M93" s="1355">
        <f t="shared" si="7"/>
        <v>2715720</v>
      </c>
      <c r="N93" s="1355">
        <f t="shared" si="2"/>
        <v>0</v>
      </c>
      <c r="O93" s="1355">
        <f t="shared" si="3"/>
        <v>6789300</v>
      </c>
      <c r="P93" s="1363">
        <f t="shared" si="4"/>
        <v>0</v>
      </c>
      <c r="Q93" s="1355">
        <v>4073580</v>
      </c>
      <c r="R93" s="1355">
        <v>2715720</v>
      </c>
      <c r="S93" s="1355">
        <v>0</v>
      </c>
    </row>
    <row r="94" spans="1:19">
      <c r="A94" s="1369">
        <v>746933</v>
      </c>
      <c r="B94" s="1365">
        <v>0.98473679999999997</v>
      </c>
      <c r="C94" s="1366">
        <v>0.65649120000000005</v>
      </c>
      <c r="D94" s="1366">
        <v>0</v>
      </c>
      <c r="E94" s="1366">
        <f t="shared" si="0"/>
        <v>1.6412279999999999</v>
      </c>
      <c r="F94" s="1363">
        <v>16412304.82</v>
      </c>
      <c r="G94" s="1363">
        <f t="shared" si="5"/>
        <v>36</v>
      </c>
      <c r="H94" s="1355">
        <v>60</v>
      </c>
      <c r="I94" s="1355">
        <f t="shared" si="6"/>
        <v>24</v>
      </c>
      <c r="K94" s="1355">
        <v>273538</v>
      </c>
      <c r="L94" s="1355">
        <f t="shared" si="1"/>
        <v>9847368</v>
      </c>
      <c r="M94" s="1355">
        <f t="shared" si="7"/>
        <v>6564912</v>
      </c>
      <c r="N94" s="1355">
        <f t="shared" si="2"/>
        <v>0</v>
      </c>
      <c r="O94" s="1355">
        <f t="shared" si="3"/>
        <v>16412280</v>
      </c>
      <c r="P94" s="1363">
        <f t="shared" si="4"/>
        <v>-24.820000000298023</v>
      </c>
      <c r="Q94" s="1355">
        <v>9847368</v>
      </c>
      <c r="R94" s="1355">
        <v>6564912</v>
      </c>
      <c r="S94" s="1355">
        <v>0</v>
      </c>
    </row>
    <row r="95" spans="1:19">
      <c r="A95" s="1369">
        <v>746933</v>
      </c>
      <c r="B95" s="1365">
        <v>1.3613580000000001</v>
      </c>
      <c r="C95" s="1366">
        <v>0.90757200000000005</v>
      </c>
      <c r="D95" s="1366">
        <v>0</v>
      </c>
      <c r="E95" s="1366">
        <f t="shared" si="0"/>
        <v>2.2689300000000001</v>
      </c>
      <c r="F95" s="1363">
        <v>22689300</v>
      </c>
      <c r="G95" s="1363">
        <f t="shared" si="5"/>
        <v>36</v>
      </c>
      <c r="H95" s="1355">
        <v>60</v>
      </c>
      <c r="I95" s="1355">
        <f t="shared" si="6"/>
        <v>24</v>
      </c>
      <c r="K95" s="1355">
        <v>378155</v>
      </c>
      <c r="L95" s="1355">
        <f t="shared" si="1"/>
        <v>13613580</v>
      </c>
      <c r="M95" s="1355">
        <f t="shared" si="7"/>
        <v>9075720</v>
      </c>
      <c r="N95" s="1355">
        <f t="shared" si="2"/>
        <v>0</v>
      </c>
      <c r="O95" s="1355">
        <f t="shared" si="3"/>
        <v>22689300</v>
      </c>
      <c r="P95" s="1363">
        <f t="shared" si="4"/>
        <v>0</v>
      </c>
      <c r="Q95" s="1355">
        <v>13613580</v>
      </c>
      <c r="R95" s="1355">
        <v>9075720</v>
      </c>
      <c r="S95" s="1355">
        <v>0</v>
      </c>
    </row>
    <row r="96" spans="1:19">
      <c r="A96" s="1369">
        <v>746933</v>
      </c>
      <c r="B96" s="1365">
        <v>1.9321056000000001</v>
      </c>
      <c r="C96" s="1366">
        <v>1.2880704000000001</v>
      </c>
      <c r="D96" s="1366">
        <v>0</v>
      </c>
      <c r="E96" s="1366">
        <f t="shared" si="0"/>
        <v>3.2201760000000004</v>
      </c>
      <c r="F96" s="1363">
        <v>32201765.759999998</v>
      </c>
      <c r="G96" s="1363">
        <f t="shared" si="5"/>
        <v>36</v>
      </c>
      <c r="H96" s="1355">
        <v>60</v>
      </c>
      <c r="I96" s="1355">
        <f t="shared" si="6"/>
        <v>24</v>
      </c>
      <c r="K96" s="1355">
        <v>536696</v>
      </c>
      <c r="L96" s="1355">
        <f t="shared" si="1"/>
        <v>19321056</v>
      </c>
      <c r="M96" s="1355">
        <f t="shared" si="7"/>
        <v>12880704</v>
      </c>
      <c r="N96" s="1355">
        <f t="shared" si="2"/>
        <v>0</v>
      </c>
      <c r="O96" s="1355">
        <f t="shared" si="3"/>
        <v>32201760</v>
      </c>
      <c r="P96" s="1363">
        <f t="shared" si="4"/>
        <v>-5.7599999979138374</v>
      </c>
      <c r="Q96" s="1355">
        <v>19321056</v>
      </c>
      <c r="R96" s="1355">
        <v>12880704</v>
      </c>
      <c r="S96" s="1355">
        <v>0</v>
      </c>
    </row>
    <row r="97" spans="1:19">
      <c r="A97" s="1369">
        <v>746933</v>
      </c>
      <c r="B97" s="1365">
        <v>1.9039428</v>
      </c>
      <c r="C97" s="1366">
        <v>1.2692952</v>
      </c>
      <c r="D97" s="1366">
        <v>0</v>
      </c>
      <c r="E97" s="1366">
        <f t="shared" ref="E97:E160" si="8">B97+C97+D97</f>
        <v>3.173238</v>
      </c>
      <c r="F97" s="1363">
        <v>31732344.990000002</v>
      </c>
      <c r="G97" s="1363">
        <f t="shared" si="5"/>
        <v>36</v>
      </c>
      <c r="H97" s="1355">
        <v>60</v>
      </c>
      <c r="I97" s="1355">
        <f t="shared" si="6"/>
        <v>24</v>
      </c>
      <c r="K97" s="1355">
        <v>528873</v>
      </c>
      <c r="L97" s="1355">
        <f t="shared" si="1"/>
        <v>19039428</v>
      </c>
      <c r="M97" s="1355">
        <f t="shared" si="7"/>
        <v>12692952</v>
      </c>
      <c r="N97" s="1355">
        <f t="shared" si="2"/>
        <v>0</v>
      </c>
      <c r="O97" s="1355">
        <f t="shared" si="3"/>
        <v>31732380</v>
      </c>
      <c r="P97" s="1363">
        <f t="shared" si="4"/>
        <v>35.009999997913837</v>
      </c>
      <c r="Q97" s="1355">
        <v>19039428</v>
      </c>
      <c r="R97" s="1355">
        <v>12692952</v>
      </c>
      <c r="S97" s="1355">
        <v>0</v>
      </c>
    </row>
    <row r="98" spans="1:19">
      <c r="A98" s="1369">
        <v>746933</v>
      </c>
      <c r="B98" s="1365">
        <v>2.4455154960000001</v>
      </c>
      <c r="C98" s="1366">
        <v>1.630343664</v>
      </c>
      <c r="D98" s="1366">
        <v>0</v>
      </c>
      <c r="E98" s="1366">
        <f t="shared" si="8"/>
        <v>4.0758591600000003</v>
      </c>
      <c r="F98" s="1363">
        <v>40758591.540000007</v>
      </c>
      <c r="G98" s="1363">
        <f t="shared" si="5"/>
        <v>36</v>
      </c>
      <c r="H98" s="1355">
        <v>60</v>
      </c>
      <c r="I98" s="1355">
        <f t="shared" si="6"/>
        <v>24</v>
      </c>
      <c r="K98" s="1355">
        <v>679309.86</v>
      </c>
      <c r="L98" s="1355">
        <f t="shared" ref="L98:L161" si="9">K98*G98</f>
        <v>24455154.960000001</v>
      </c>
      <c r="M98" s="1355">
        <f t="shared" si="7"/>
        <v>16303436.640000001</v>
      </c>
      <c r="N98" s="1355">
        <f t="shared" ref="N98:N161" si="10">K98*J98</f>
        <v>0</v>
      </c>
      <c r="O98" s="1355">
        <f t="shared" ref="O98:O161" si="11">L98+M98+N98</f>
        <v>40758591.600000001</v>
      </c>
      <c r="P98" s="1363">
        <f t="shared" ref="P98:P161" si="12">O98-F98</f>
        <v>5.9999994933605194E-2</v>
      </c>
      <c r="Q98" s="1355">
        <v>24455154.960000001</v>
      </c>
      <c r="R98" s="1355">
        <v>16303436.640000001</v>
      </c>
      <c r="S98" s="1355">
        <v>0</v>
      </c>
    </row>
    <row r="99" spans="1:19">
      <c r="A99" s="1369">
        <v>746934</v>
      </c>
      <c r="B99" s="1365">
        <v>3.0672000000000001E-2</v>
      </c>
      <c r="C99" s="1366">
        <v>2.0448000000000001E-2</v>
      </c>
      <c r="D99" s="1366">
        <v>0</v>
      </c>
      <c r="E99" s="1366">
        <f t="shared" si="8"/>
        <v>5.1119999999999999E-2</v>
      </c>
      <c r="F99" s="1363">
        <v>511200</v>
      </c>
      <c r="G99" s="1363">
        <f t="shared" si="5"/>
        <v>36</v>
      </c>
      <c r="H99" s="1355">
        <v>60</v>
      </c>
      <c r="I99" s="1355">
        <f t="shared" si="6"/>
        <v>24</v>
      </c>
      <c r="K99" s="1355">
        <v>8520</v>
      </c>
      <c r="L99" s="1355">
        <f t="shared" si="9"/>
        <v>306720</v>
      </c>
      <c r="M99" s="1355">
        <f t="shared" si="7"/>
        <v>204480</v>
      </c>
      <c r="N99" s="1355">
        <f t="shared" si="10"/>
        <v>0</v>
      </c>
      <c r="O99" s="1355">
        <f t="shared" si="11"/>
        <v>511200</v>
      </c>
      <c r="P99" s="1363">
        <f t="shared" si="12"/>
        <v>0</v>
      </c>
      <c r="Q99" s="1355">
        <v>306720</v>
      </c>
      <c r="R99" s="1355">
        <v>204480</v>
      </c>
      <c r="S99" s="1355">
        <v>0</v>
      </c>
    </row>
    <row r="100" spans="1:19">
      <c r="A100" s="1369">
        <v>746934</v>
      </c>
      <c r="B100" s="1365">
        <v>3.2648147999999999</v>
      </c>
      <c r="C100" s="1366">
        <v>2.1765431999999998</v>
      </c>
      <c r="D100" s="1366">
        <v>0</v>
      </c>
      <c r="E100" s="1366">
        <f t="shared" si="8"/>
        <v>5.4413579999999993</v>
      </c>
      <c r="F100" s="1363">
        <v>54413543</v>
      </c>
      <c r="G100" s="1363">
        <f t="shared" si="5"/>
        <v>36</v>
      </c>
      <c r="H100" s="1355">
        <v>60</v>
      </c>
      <c r="I100" s="1355">
        <f t="shared" si="6"/>
        <v>24</v>
      </c>
      <c r="K100" s="1355">
        <v>906893</v>
      </c>
      <c r="L100" s="1355">
        <f t="shared" si="9"/>
        <v>32648148</v>
      </c>
      <c r="M100" s="1355">
        <f t="shared" si="7"/>
        <v>21765432</v>
      </c>
      <c r="N100" s="1355">
        <f t="shared" si="10"/>
        <v>0</v>
      </c>
      <c r="O100" s="1355">
        <f t="shared" si="11"/>
        <v>54413580</v>
      </c>
      <c r="P100" s="1363">
        <f t="shared" si="12"/>
        <v>37</v>
      </c>
      <c r="Q100" s="1355">
        <v>32648148</v>
      </c>
      <c r="R100" s="1355">
        <v>21765432</v>
      </c>
      <c r="S100" s="1355">
        <v>0</v>
      </c>
    </row>
    <row r="101" spans="1:19">
      <c r="A101" s="1369">
        <v>746934</v>
      </c>
      <c r="B101" s="1365">
        <v>0.60651719999999998</v>
      </c>
      <c r="C101" s="1366">
        <v>0.4043448</v>
      </c>
      <c r="D101" s="1366">
        <v>0</v>
      </c>
      <c r="E101" s="1366">
        <f t="shared" si="8"/>
        <v>1.0108619999999999</v>
      </c>
      <c r="F101" s="1363">
        <v>10108595.18</v>
      </c>
      <c r="G101" s="1363">
        <f t="shared" si="5"/>
        <v>36</v>
      </c>
      <c r="H101" s="1355">
        <v>60</v>
      </c>
      <c r="I101" s="1355">
        <f t="shared" si="6"/>
        <v>24</v>
      </c>
      <c r="K101" s="1355">
        <v>168477</v>
      </c>
      <c r="L101" s="1355">
        <f t="shared" si="9"/>
        <v>6065172</v>
      </c>
      <c r="M101" s="1355">
        <f t="shared" si="7"/>
        <v>4043448</v>
      </c>
      <c r="N101" s="1355">
        <f t="shared" si="10"/>
        <v>0</v>
      </c>
      <c r="O101" s="1355">
        <f t="shared" si="11"/>
        <v>10108620</v>
      </c>
      <c r="P101" s="1363">
        <f t="shared" si="12"/>
        <v>24.820000000298023</v>
      </c>
      <c r="Q101" s="1355">
        <v>6065172</v>
      </c>
      <c r="R101" s="1355">
        <v>4043448</v>
      </c>
      <c r="S101" s="1355">
        <v>0</v>
      </c>
    </row>
    <row r="102" spans="1:19">
      <c r="A102" s="1369">
        <v>746934</v>
      </c>
      <c r="B102" s="1365">
        <v>1.646118</v>
      </c>
      <c r="C102" s="1366">
        <v>1.0974120000000001</v>
      </c>
      <c r="D102" s="1366">
        <v>0</v>
      </c>
      <c r="E102" s="1366">
        <f t="shared" si="8"/>
        <v>2.7435299999999998</v>
      </c>
      <c r="F102" s="1363">
        <v>27435292.799999997</v>
      </c>
      <c r="G102" s="1363">
        <f t="shared" si="5"/>
        <v>36</v>
      </c>
      <c r="H102" s="1355">
        <v>60</v>
      </c>
      <c r="I102" s="1355">
        <f t="shared" si="6"/>
        <v>24</v>
      </c>
      <c r="K102" s="1355">
        <v>457255</v>
      </c>
      <c r="L102" s="1355">
        <f t="shared" si="9"/>
        <v>16461180</v>
      </c>
      <c r="M102" s="1355">
        <f t="shared" si="7"/>
        <v>10974120</v>
      </c>
      <c r="N102" s="1355">
        <f t="shared" si="10"/>
        <v>0</v>
      </c>
      <c r="O102" s="1355">
        <f t="shared" si="11"/>
        <v>27435300</v>
      </c>
      <c r="P102" s="1363">
        <f t="shared" si="12"/>
        <v>7.2000000029802322</v>
      </c>
      <c r="Q102" s="1355">
        <v>16461180</v>
      </c>
      <c r="R102" s="1355">
        <v>10974120</v>
      </c>
      <c r="S102" s="1355">
        <v>0</v>
      </c>
    </row>
    <row r="103" spans="1:19">
      <c r="A103" s="1369">
        <v>746934</v>
      </c>
      <c r="B103" s="1365">
        <v>0.89976239999999996</v>
      </c>
      <c r="C103" s="1366">
        <v>0.59984159999999997</v>
      </c>
      <c r="D103" s="1366">
        <v>0</v>
      </c>
      <c r="E103" s="1366">
        <f t="shared" si="8"/>
        <v>1.4996039999999999</v>
      </c>
      <c r="F103" s="1363">
        <v>14996044.809999999</v>
      </c>
      <c r="G103" s="1363">
        <f t="shared" ref="G103:G166" si="13">H103-I103</f>
        <v>36</v>
      </c>
      <c r="H103" s="1355">
        <v>60</v>
      </c>
      <c r="I103" s="1355">
        <f t="shared" ref="I103:I166" si="14">H103-36</f>
        <v>24</v>
      </c>
      <c r="K103" s="1355">
        <v>249934</v>
      </c>
      <c r="L103" s="1355">
        <f t="shared" si="9"/>
        <v>8997624</v>
      </c>
      <c r="M103" s="1355">
        <f t="shared" si="7"/>
        <v>5998416</v>
      </c>
      <c r="N103" s="1355">
        <f t="shared" si="10"/>
        <v>0</v>
      </c>
      <c r="O103" s="1355">
        <f t="shared" si="11"/>
        <v>14996040</v>
      </c>
      <c r="P103" s="1363">
        <f t="shared" si="12"/>
        <v>-4.8099999986588955</v>
      </c>
      <c r="Q103" s="1355">
        <v>8997624</v>
      </c>
      <c r="R103" s="1355">
        <v>5998416</v>
      </c>
      <c r="S103" s="1355">
        <v>0</v>
      </c>
    </row>
    <row r="104" spans="1:19">
      <c r="A104" s="1369">
        <v>746934</v>
      </c>
      <c r="B104" s="1365">
        <v>0.44607693599999992</v>
      </c>
      <c r="C104" s="1366">
        <v>0.29738462399999999</v>
      </c>
      <c r="D104" s="1366">
        <v>0</v>
      </c>
      <c r="E104" s="1366">
        <f t="shared" si="8"/>
        <v>0.74346155999999985</v>
      </c>
      <c r="F104" s="1363">
        <v>7434615.320000004</v>
      </c>
      <c r="G104" s="1363">
        <f t="shared" si="13"/>
        <v>36</v>
      </c>
      <c r="H104" s="1355">
        <v>60</v>
      </c>
      <c r="I104" s="1355">
        <f t="shared" si="14"/>
        <v>24</v>
      </c>
      <c r="K104" s="1355">
        <v>123910.26</v>
      </c>
      <c r="L104" s="1355">
        <f t="shared" si="9"/>
        <v>4460769.3599999994</v>
      </c>
      <c r="M104" s="1355">
        <f t="shared" ref="M104:M167" si="15">K104*I104</f>
        <v>2973846.2399999998</v>
      </c>
      <c r="N104" s="1355">
        <f t="shared" si="10"/>
        <v>0</v>
      </c>
      <c r="O104" s="1355">
        <f t="shared" si="11"/>
        <v>7434615.5999999996</v>
      </c>
      <c r="P104" s="1363">
        <f t="shared" si="12"/>
        <v>0.27999999560415745</v>
      </c>
      <c r="Q104" s="1355">
        <v>4460769.3599999994</v>
      </c>
      <c r="R104" s="1355">
        <v>2973846.2399999998</v>
      </c>
      <c r="S104" s="1355">
        <v>0</v>
      </c>
    </row>
    <row r="105" spans="1:19">
      <c r="A105" s="1369">
        <v>746934</v>
      </c>
      <c r="B105" s="1365">
        <v>3.2126197319999998</v>
      </c>
      <c r="C105" s="1366">
        <v>2.1417464879999999</v>
      </c>
      <c r="D105" s="1366">
        <v>0</v>
      </c>
      <c r="E105" s="1366">
        <f t="shared" si="8"/>
        <v>5.3543662199999993</v>
      </c>
      <c r="F105" s="1363">
        <v>53543661.93000003</v>
      </c>
      <c r="G105" s="1363">
        <f t="shared" si="13"/>
        <v>36</v>
      </c>
      <c r="H105" s="1355">
        <v>60</v>
      </c>
      <c r="I105" s="1355">
        <f t="shared" si="14"/>
        <v>24</v>
      </c>
      <c r="K105" s="1355">
        <v>892394.37</v>
      </c>
      <c r="L105" s="1355">
        <f t="shared" si="9"/>
        <v>32126197.32</v>
      </c>
      <c r="M105" s="1355">
        <f t="shared" si="15"/>
        <v>21417464.879999999</v>
      </c>
      <c r="N105" s="1355">
        <f t="shared" si="10"/>
        <v>0</v>
      </c>
      <c r="O105" s="1355">
        <f t="shared" si="11"/>
        <v>53543662.200000003</v>
      </c>
      <c r="P105" s="1363">
        <f t="shared" si="12"/>
        <v>0.26999997347593307</v>
      </c>
      <c r="Q105" s="1355">
        <v>32126197.32</v>
      </c>
      <c r="R105" s="1355">
        <v>21417464.879999999</v>
      </c>
      <c r="S105" s="1355">
        <v>0</v>
      </c>
    </row>
    <row r="106" spans="1:19">
      <c r="A106" s="1369">
        <v>746935</v>
      </c>
      <c r="B106" s="1365">
        <v>3.0834E-2</v>
      </c>
      <c r="C106" s="1366">
        <v>2.0556000000000001E-2</v>
      </c>
      <c r="D106" s="1366">
        <v>0</v>
      </c>
      <c r="E106" s="1366">
        <f t="shared" si="8"/>
        <v>5.1390000000000005E-2</v>
      </c>
      <c r="F106" s="1363">
        <v>513900</v>
      </c>
      <c r="G106" s="1363">
        <f t="shared" si="13"/>
        <v>36</v>
      </c>
      <c r="H106" s="1355">
        <v>60</v>
      </c>
      <c r="I106" s="1355">
        <f t="shared" si="14"/>
        <v>24</v>
      </c>
      <c r="K106" s="1355">
        <v>8565</v>
      </c>
      <c r="L106" s="1355">
        <f t="shared" si="9"/>
        <v>308340</v>
      </c>
      <c r="M106" s="1355">
        <f t="shared" si="15"/>
        <v>205560</v>
      </c>
      <c r="N106" s="1355">
        <f t="shared" si="10"/>
        <v>0</v>
      </c>
      <c r="O106" s="1355">
        <f t="shared" si="11"/>
        <v>513900</v>
      </c>
      <c r="P106" s="1363">
        <f t="shared" si="12"/>
        <v>0</v>
      </c>
      <c r="Q106" s="1355">
        <v>308340</v>
      </c>
      <c r="R106" s="1355">
        <v>205560</v>
      </c>
      <c r="S106" s="1355">
        <v>0</v>
      </c>
    </row>
    <row r="107" spans="1:19">
      <c r="A107" s="1369">
        <v>746935</v>
      </c>
      <c r="B107" s="1365">
        <v>0.85933079999999995</v>
      </c>
      <c r="C107" s="1366">
        <v>0.57288720000000004</v>
      </c>
      <c r="D107" s="1366">
        <v>0</v>
      </c>
      <c r="E107" s="1366">
        <f t="shared" si="8"/>
        <v>1.432218</v>
      </c>
      <c r="F107" s="1363">
        <v>14322143</v>
      </c>
      <c r="G107" s="1363">
        <f t="shared" si="13"/>
        <v>36</v>
      </c>
      <c r="H107" s="1355">
        <v>60</v>
      </c>
      <c r="I107" s="1355">
        <f t="shared" si="14"/>
        <v>24</v>
      </c>
      <c r="K107" s="1355">
        <v>238703</v>
      </c>
      <c r="L107" s="1355">
        <f t="shared" si="9"/>
        <v>8593308</v>
      </c>
      <c r="M107" s="1355">
        <f t="shared" si="15"/>
        <v>5728872</v>
      </c>
      <c r="N107" s="1355">
        <f t="shared" si="10"/>
        <v>0</v>
      </c>
      <c r="O107" s="1355">
        <f t="shared" si="11"/>
        <v>14322180</v>
      </c>
      <c r="P107" s="1363">
        <f t="shared" si="12"/>
        <v>37</v>
      </c>
      <c r="Q107" s="1355">
        <v>8593308</v>
      </c>
      <c r="R107" s="1355">
        <v>5728872</v>
      </c>
      <c r="S107" s="1355">
        <v>0</v>
      </c>
    </row>
    <row r="108" spans="1:19">
      <c r="A108" s="1369">
        <v>746935</v>
      </c>
      <c r="B108" s="1365">
        <v>1.9989323999999999</v>
      </c>
      <c r="C108" s="1366">
        <v>1.3326216</v>
      </c>
      <c r="D108" s="1366">
        <v>0</v>
      </c>
      <c r="E108" s="1366">
        <f t="shared" si="8"/>
        <v>3.3315539999999997</v>
      </c>
      <c r="F108" s="1363">
        <v>33315552.18</v>
      </c>
      <c r="G108" s="1363">
        <f t="shared" si="13"/>
        <v>36</v>
      </c>
      <c r="H108" s="1355">
        <v>60</v>
      </c>
      <c r="I108" s="1355">
        <f t="shared" si="14"/>
        <v>24</v>
      </c>
      <c r="K108" s="1355">
        <v>555259</v>
      </c>
      <c r="L108" s="1355">
        <f t="shared" si="9"/>
        <v>19989324</v>
      </c>
      <c r="M108" s="1355">
        <f t="shared" si="15"/>
        <v>13326216</v>
      </c>
      <c r="N108" s="1355">
        <f t="shared" si="10"/>
        <v>0</v>
      </c>
      <c r="O108" s="1355">
        <f t="shared" si="11"/>
        <v>33315540</v>
      </c>
      <c r="P108" s="1363">
        <f t="shared" si="12"/>
        <v>-12.179999999701977</v>
      </c>
      <c r="Q108" s="1355">
        <v>19989324</v>
      </c>
      <c r="R108" s="1355">
        <v>13326216</v>
      </c>
      <c r="S108" s="1355">
        <v>0</v>
      </c>
    </row>
    <row r="109" spans="1:19">
      <c r="A109" s="1369">
        <v>746935</v>
      </c>
      <c r="B109" s="1365">
        <v>0.96809400000000001</v>
      </c>
      <c r="C109" s="1366">
        <v>0.64539599999999997</v>
      </c>
      <c r="D109" s="1366">
        <v>0</v>
      </c>
      <c r="E109" s="1366">
        <f t="shared" si="8"/>
        <v>1.6134900000000001</v>
      </c>
      <c r="F109" s="1363">
        <v>16134900</v>
      </c>
      <c r="G109" s="1363">
        <f t="shared" si="13"/>
        <v>36</v>
      </c>
      <c r="H109" s="1355">
        <v>60</v>
      </c>
      <c r="I109" s="1355">
        <f t="shared" si="14"/>
        <v>24</v>
      </c>
      <c r="K109" s="1355">
        <v>268915</v>
      </c>
      <c r="L109" s="1355">
        <f t="shared" si="9"/>
        <v>9680940</v>
      </c>
      <c r="M109" s="1355">
        <f t="shared" si="15"/>
        <v>6453960</v>
      </c>
      <c r="N109" s="1355">
        <f t="shared" si="10"/>
        <v>0</v>
      </c>
      <c r="O109" s="1355">
        <f t="shared" si="11"/>
        <v>16134900</v>
      </c>
      <c r="P109" s="1363">
        <f t="shared" si="12"/>
        <v>0</v>
      </c>
      <c r="Q109" s="1355">
        <v>9680940</v>
      </c>
      <c r="R109" s="1355">
        <v>6453960</v>
      </c>
      <c r="S109" s="1355">
        <v>0</v>
      </c>
    </row>
    <row r="110" spans="1:19">
      <c r="A110" s="1369">
        <v>746935</v>
      </c>
      <c r="B110" s="1365">
        <v>1.3446035999999999</v>
      </c>
      <c r="C110" s="1366">
        <v>0.89640240000000004</v>
      </c>
      <c r="D110" s="1366">
        <v>0</v>
      </c>
      <c r="E110" s="1366">
        <f t="shared" si="8"/>
        <v>2.2410060000000001</v>
      </c>
      <c r="F110" s="1363">
        <v>22410030.120000001</v>
      </c>
      <c r="G110" s="1363">
        <f t="shared" si="13"/>
        <v>36</v>
      </c>
      <c r="H110" s="1355">
        <v>60</v>
      </c>
      <c r="I110" s="1355">
        <f t="shared" si="14"/>
        <v>24</v>
      </c>
      <c r="K110" s="1355">
        <v>373501</v>
      </c>
      <c r="L110" s="1355">
        <f t="shared" si="9"/>
        <v>13446036</v>
      </c>
      <c r="M110" s="1355">
        <f t="shared" si="15"/>
        <v>8964024</v>
      </c>
      <c r="N110" s="1355">
        <f t="shared" si="10"/>
        <v>0</v>
      </c>
      <c r="O110" s="1355">
        <f t="shared" si="11"/>
        <v>22410060</v>
      </c>
      <c r="P110" s="1363">
        <f t="shared" si="12"/>
        <v>29.879999998956919</v>
      </c>
      <c r="Q110" s="1355">
        <v>13446036</v>
      </c>
      <c r="R110" s="1355">
        <v>8964024</v>
      </c>
      <c r="S110" s="1355">
        <v>0</v>
      </c>
    </row>
    <row r="111" spans="1:19">
      <c r="A111" s="1369">
        <v>746935</v>
      </c>
      <c r="B111" s="1365">
        <v>3.8644812000000002</v>
      </c>
      <c r="C111" s="1366">
        <v>2.5763208</v>
      </c>
      <c r="D111" s="1366">
        <v>0</v>
      </c>
      <c r="E111" s="1366">
        <f t="shared" si="8"/>
        <v>6.4408019999999997</v>
      </c>
      <c r="F111" s="1363">
        <v>64408022.489999995</v>
      </c>
      <c r="G111" s="1363">
        <f t="shared" si="13"/>
        <v>36</v>
      </c>
      <c r="H111" s="1355">
        <v>60</v>
      </c>
      <c r="I111" s="1355">
        <f t="shared" si="14"/>
        <v>24</v>
      </c>
      <c r="K111" s="1355">
        <v>1073467</v>
      </c>
      <c r="L111" s="1355">
        <f t="shared" si="9"/>
        <v>38644812</v>
      </c>
      <c r="M111" s="1355">
        <f t="shared" si="15"/>
        <v>25763208</v>
      </c>
      <c r="N111" s="1355">
        <f t="shared" si="10"/>
        <v>0</v>
      </c>
      <c r="O111" s="1355">
        <f t="shared" si="11"/>
        <v>64408020</v>
      </c>
      <c r="P111" s="1363">
        <f t="shared" si="12"/>
        <v>-2.489999994635582</v>
      </c>
      <c r="Q111" s="1355">
        <v>38644812</v>
      </c>
      <c r="R111" s="1355">
        <v>25763208</v>
      </c>
      <c r="S111" s="1355">
        <v>0</v>
      </c>
    </row>
    <row r="112" spans="1:19">
      <c r="A112" s="1369">
        <v>746936</v>
      </c>
      <c r="B112" s="1365">
        <v>3.1154399999999999E-2</v>
      </c>
      <c r="C112" s="1366">
        <v>2.0769599999999999E-2</v>
      </c>
      <c r="D112" s="1366">
        <v>0</v>
      </c>
      <c r="E112" s="1366">
        <f t="shared" si="8"/>
        <v>5.1923999999999998E-2</v>
      </c>
      <c r="F112" s="1363">
        <v>519252.18000000005</v>
      </c>
      <c r="G112" s="1363">
        <f t="shared" si="13"/>
        <v>36</v>
      </c>
      <c r="H112" s="1355">
        <v>60</v>
      </c>
      <c r="I112" s="1355">
        <f t="shared" si="14"/>
        <v>24</v>
      </c>
      <c r="K112" s="1355">
        <v>8654</v>
      </c>
      <c r="L112" s="1355">
        <f t="shared" si="9"/>
        <v>311544</v>
      </c>
      <c r="M112" s="1355">
        <f t="shared" si="15"/>
        <v>207696</v>
      </c>
      <c r="N112" s="1355">
        <f t="shared" si="10"/>
        <v>0</v>
      </c>
      <c r="O112" s="1355">
        <f t="shared" si="11"/>
        <v>519240</v>
      </c>
      <c r="P112" s="1363">
        <f t="shared" si="12"/>
        <v>-12.180000000051223</v>
      </c>
      <c r="Q112" s="1355">
        <v>311544</v>
      </c>
      <c r="R112" s="1355">
        <v>207696</v>
      </c>
      <c r="S112" s="1355">
        <v>0</v>
      </c>
    </row>
    <row r="113" spans="1:19">
      <c r="A113" s="1369">
        <v>746936</v>
      </c>
      <c r="B113" s="1365">
        <v>4.4379216000000001</v>
      </c>
      <c r="C113" s="1366">
        <v>2.9586144000000001</v>
      </c>
      <c r="D113" s="1366">
        <v>0</v>
      </c>
      <c r="E113" s="1366">
        <f t="shared" si="8"/>
        <v>7.3965360000000002</v>
      </c>
      <c r="F113" s="1363">
        <v>73965347.819999993</v>
      </c>
      <c r="G113" s="1363">
        <f t="shared" si="13"/>
        <v>36</v>
      </c>
      <c r="H113" s="1355">
        <v>60</v>
      </c>
      <c r="I113" s="1355">
        <f t="shared" si="14"/>
        <v>24</v>
      </c>
      <c r="K113" s="1355">
        <v>1232756</v>
      </c>
      <c r="L113" s="1355">
        <f t="shared" si="9"/>
        <v>44379216</v>
      </c>
      <c r="M113" s="1355">
        <f t="shared" si="15"/>
        <v>29586144</v>
      </c>
      <c r="N113" s="1355">
        <f t="shared" si="10"/>
        <v>0</v>
      </c>
      <c r="O113" s="1355">
        <f t="shared" si="11"/>
        <v>73965360</v>
      </c>
      <c r="P113" s="1363">
        <f t="shared" si="12"/>
        <v>12.180000007152557</v>
      </c>
      <c r="Q113" s="1355">
        <v>44379216</v>
      </c>
      <c r="R113" s="1355">
        <v>29586144</v>
      </c>
      <c r="S113" s="1355">
        <v>0</v>
      </c>
    </row>
    <row r="114" spans="1:19">
      <c r="A114" s="1369">
        <v>746936</v>
      </c>
      <c r="B114" s="1365">
        <v>2.2542192000000001</v>
      </c>
      <c r="C114" s="1366">
        <v>1.5028128000000001</v>
      </c>
      <c r="D114" s="1366">
        <v>0</v>
      </c>
      <c r="E114" s="1366">
        <f t="shared" si="8"/>
        <v>3.7570320000000001</v>
      </c>
      <c r="F114" s="1363">
        <v>37570295.18</v>
      </c>
      <c r="G114" s="1363">
        <f t="shared" si="13"/>
        <v>36</v>
      </c>
      <c r="H114" s="1355">
        <v>60</v>
      </c>
      <c r="I114" s="1355">
        <f t="shared" si="14"/>
        <v>24</v>
      </c>
      <c r="K114" s="1355">
        <v>626172</v>
      </c>
      <c r="L114" s="1355">
        <f t="shared" si="9"/>
        <v>22542192</v>
      </c>
      <c r="M114" s="1355">
        <f t="shared" si="15"/>
        <v>15028128</v>
      </c>
      <c r="N114" s="1355">
        <f t="shared" si="10"/>
        <v>0</v>
      </c>
      <c r="O114" s="1355">
        <f t="shared" si="11"/>
        <v>37570320</v>
      </c>
      <c r="P114" s="1363">
        <f t="shared" si="12"/>
        <v>24.820000000298023</v>
      </c>
      <c r="Q114" s="1355">
        <v>22542192</v>
      </c>
      <c r="R114" s="1355">
        <v>15028128</v>
      </c>
      <c r="S114" s="1355">
        <v>0</v>
      </c>
    </row>
    <row r="115" spans="1:19">
      <c r="A115" s="1369">
        <v>746936</v>
      </c>
      <c r="B115" s="1365">
        <v>1.0992744000000001</v>
      </c>
      <c r="C115" s="1366">
        <v>0.73284959999999999</v>
      </c>
      <c r="D115" s="1366">
        <v>0</v>
      </c>
      <c r="E115" s="1366">
        <f t="shared" si="8"/>
        <v>1.8321240000000001</v>
      </c>
      <c r="F115" s="1363">
        <v>18321252.18</v>
      </c>
      <c r="G115" s="1363">
        <f t="shared" si="13"/>
        <v>36</v>
      </c>
      <c r="H115" s="1355">
        <v>60</v>
      </c>
      <c r="I115" s="1355">
        <f t="shared" si="14"/>
        <v>24</v>
      </c>
      <c r="K115" s="1355">
        <v>305354</v>
      </c>
      <c r="L115" s="1355">
        <f t="shared" si="9"/>
        <v>10992744</v>
      </c>
      <c r="M115" s="1355">
        <f t="shared" si="15"/>
        <v>7328496</v>
      </c>
      <c r="N115" s="1355">
        <f t="shared" si="10"/>
        <v>0</v>
      </c>
      <c r="O115" s="1355">
        <f t="shared" si="11"/>
        <v>18321240</v>
      </c>
      <c r="P115" s="1363">
        <f t="shared" si="12"/>
        <v>-12.179999999701977</v>
      </c>
      <c r="Q115" s="1355">
        <v>10992744</v>
      </c>
      <c r="R115" s="1355">
        <v>7328496</v>
      </c>
      <c r="S115" s="1355">
        <v>0</v>
      </c>
    </row>
    <row r="116" spans="1:19">
      <c r="A116" s="1369">
        <v>746936</v>
      </c>
      <c r="B116" s="1365">
        <v>2.2982616</v>
      </c>
      <c r="C116" s="1366">
        <v>1.5321743999999999</v>
      </c>
      <c r="D116" s="1366">
        <v>0</v>
      </c>
      <c r="E116" s="1366">
        <f t="shared" si="8"/>
        <v>3.8304359999999997</v>
      </c>
      <c r="F116" s="1363">
        <v>38304347.82</v>
      </c>
      <c r="G116" s="1363">
        <f t="shared" si="13"/>
        <v>36</v>
      </c>
      <c r="H116" s="1355">
        <v>60</v>
      </c>
      <c r="I116" s="1355">
        <f t="shared" si="14"/>
        <v>24</v>
      </c>
      <c r="K116" s="1355">
        <v>638406</v>
      </c>
      <c r="L116" s="1355">
        <f t="shared" si="9"/>
        <v>22982616</v>
      </c>
      <c r="M116" s="1355">
        <f t="shared" si="15"/>
        <v>15321744</v>
      </c>
      <c r="N116" s="1355">
        <f t="shared" si="10"/>
        <v>0</v>
      </c>
      <c r="O116" s="1355">
        <f t="shared" si="11"/>
        <v>38304360</v>
      </c>
      <c r="P116" s="1363">
        <f t="shared" si="12"/>
        <v>12.179999999701977</v>
      </c>
      <c r="Q116" s="1355">
        <v>22982616</v>
      </c>
      <c r="R116" s="1355">
        <v>15321744</v>
      </c>
      <c r="S116" s="1355">
        <v>0</v>
      </c>
    </row>
    <row r="117" spans="1:19">
      <c r="A117" s="1369">
        <v>746936</v>
      </c>
      <c r="B117" s="1365">
        <v>0.50823719999999994</v>
      </c>
      <c r="C117" s="1366">
        <v>0.33882479999999998</v>
      </c>
      <c r="D117" s="1366">
        <v>0</v>
      </c>
      <c r="E117" s="1366">
        <f t="shared" si="8"/>
        <v>0.84706199999999998</v>
      </c>
      <c r="F117" s="1363">
        <v>8470626.2400000002</v>
      </c>
      <c r="G117" s="1363">
        <f t="shared" si="13"/>
        <v>36</v>
      </c>
      <c r="H117" s="1355">
        <v>60</v>
      </c>
      <c r="I117" s="1355">
        <f t="shared" si="14"/>
        <v>24</v>
      </c>
      <c r="K117" s="1355">
        <v>141177</v>
      </c>
      <c r="L117" s="1355">
        <f t="shared" si="9"/>
        <v>5082372</v>
      </c>
      <c r="M117" s="1355">
        <f t="shared" si="15"/>
        <v>3388248</v>
      </c>
      <c r="N117" s="1355">
        <f t="shared" si="10"/>
        <v>0</v>
      </c>
      <c r="O117" s="1355">
        <f t="shared" si="11"/>
        <v>8470620</v>
      </c>
      <c r="P117" s="1363">
        <f t="shared" si="12"/>
        <v>-6.2400000002235174</v>
      </c>
      <c r="Q117" s="1355">
        <v>5082372</v>
      </c>
      <c r="R117" s="1355">
        <v>3388248</v>
      </c>
      <c r="S117" s="1355">
        <v>0</v>
      </c>
    </row>
    <row r="118" spans="1:19">
      <c r="A118" s="1369">
        <v>746936</v>
      </c>
      <c r="B118" s="1365">
        <v>5.0590799999999998E-2</v>
      </c>
      <c r="C118" s="1366">
        <v>3.3727199999999999E-2</v>
      </c>
      <c r="D118" s="1366">
        <v>0</v>
      </c>
      <c r="E118" s="1366">
        <f t="shared" si="8"/>
        <v>8.4318000000000004E-2</v>
      </c>
      <c r="F118" s="1363">
        <v>843161.25</v>
      </c>
      <c r="G118" s="1363">
        <f t="shared" si="13"/>
        <v>36</v>
      </c>
      <c r="H118" s="1355">
        <v>60</v>
      </c>
      <c r="I118" s="1355">
        <f t="shared" si="14"/>
        <v>24</v>
      </c>
      <c r="K118" s="1355">
        <v>14053</v>
      </c>
      <c r="L118" s="1355">
        <f t="shared" si="9"/>
        <v>505908</v>
      </c>
      <c r="M118" s="1355">
        <f t="shared" si="15"/>
        <v>337272</v>
      </c>
      <c r="N118" s="1355">
        <f t="shared" si="10"/>
        <v>0</v>
      </c>
      <c r="O118" s="1355">
        <f t="shared" si="11"/>
        <v>843180</v>
      </c>
      <c r="P118" s="1363">
        <f t="shared" si="12"/>
        <v>18.75</v>
      </c>
      <c r="Q118" s="1355">
        <v>505908</v>
      </c>
      <c r="R118" s="1355">
        <v>337272</v>
      </c>
      <c r="S118" s="1355">
        <v>0</v>
      </c>
    </row>
    <row r="119" spans="1:19">
      <c r="A119" s="1369">
        <v>746937</v>
      </c>
      <c r="B119" s="1365">
        <v>3.1373999999999999E-2</v>
      </c>
      <c r="C119" s="1366">
        <v>2.0916000000000001E-2</v>
      </c>
      <c r="D119" s="1366">
        <v>0</v>
      </c>
      <c r="E119" s="1366">
        <f t="shared" si="8"/>
        <v>5.2290000000000003E-2</v>
      </c>
      <c r="F119" s="1363">
        <v>522900</v>
      </c>
      <c r="G119" s="1363">
        <f t="shared" si="13"/>
        <v>36</v>
      </c>
      <c r="H119" s="1355">
        <v>60</v>
      </c>
      <c r="I119" s="1355">
        <f t="shared" si="14"/>
        <v>24</v>
      </c>
      <c r="K119" s="1355">
        <v>8715</v>
      </c>
      <c r="L119" s="1355">
        <f t="shared" si="9"/>
        <v>313740</v>
      </c>
      <c r="M119" s="1355">
        <f t="shared" si="15"/>
        <v>209160</v>
      </c>
      <c r="N119" s="1355">
        <f t="shared" si="10"/>
        <v>0</v>
      </c>
      <c r="O119" s="1355">
        <f t="shared" si="11"/>
        <v>522900</v>
      </c>
      <c r="P119" s="1363">
        <f t="shared" si="12"/>
        <v>0</v>
      </c>
      <c r="Q119" s="1355">
        <v>313740</v>
      </c>
      <c r="R119" s="1355">
        <v>209160</v>
      </c>
      <c r="S119" s="1355">
        <v>0</v>
      </c>
    </row>
    <row r="120" spans="1:19">
      <c r="A120" s="1369">
        <v>746937</v>
      </c>
      <c r="B120" s="1365">
        <v>3.6538523999999999</v>
      </c>
      <c r="C120" s="1366">
        <v>2.4359015999999998</v>
      </c>
      <c r="D120" s="1366">
        <v>0</v>
      </c>
      <c r="E120" s="1366">
        <f t="shared" si="8"/>
        <v>6.0897539999999992</v>
      </c>
      <c r="F120" s="1363">
        <v>60897552.180000007</v>
      </c>
      <c r="G120" s="1363">
        <f t="shared" si="13"/>
        <v>36</v>
      </c>
      <c r="H120" s="1355">
        <v>60</v>
      </c>
      <c r="I120" s="1355">
        <f t="shared" si="14"/>
        <v>24</v>
      </c>
      <c r="K120" s="1355">
        <v>1014959</v>
      </c>
      <c r="L120" s="1355">
        <f t="shared" si="9"/>
        <v>36538524</v>
      </c>
      <c r="M120" s="1355">
        <f t="shared" si="15"/>
        <v>24359016</v>
      </c>
      <c r="N120" s="1355">
        <f t="shared" si="10"/>
        <v>0</v>
      </c>
      <c r="O120" s="1355">
        <f t="shared" si="11"/>
        <v>60897540</v>
      </c>
      <c r="P120" s="1363">
        <f t="shared" si="12"/>
        <v>-12.180000007152557</v>
      </c>
      <c r="Q120" s="1355">
        <v>36538524</v>
      </c>
      <c r="R120" s="1355">
        <v>24359016</v>
      </c>
      <c r="S120" s="1355">
        <v>0</v>
      </c>
    </row>
    <row r="121" spans="1:19">
      <c r="A121" s="1369">
        <v>746937</v>
      </c>
      <c r="B121" s="1365">
        <v>3.3719328000000002</v>
      </c>
      <c r="C121" s="1366">
        <v>2.2479551999999998</v>
      </c>
      <c r="D121" s="1366">
        <v>0</v>
      </c>
      <c r="E121" s="1366">
        <f t="shared" si="8"/>
        <v>5.6198879999999996</v>
      </c>
      <c r="F121" s="1363">
        <v>56198904.819999993</v>
      </c>
      <c r="G121" s="1363">
        <f t="shared" si="13"/>
        <v>36</v>
      </c>
      <c r="H121" s="1355">
        <v>60</v>
      </c>
      <c r="I121" s="1355">
        <f t="shared" si="14"/>
        <v>24</v>
      </c>
      <c r="K121" s="1355">
        <v>936648</v>
      </c>
      <c r="L121" s="1355">
        <f t="shared" si="9"/>
        <v>33719328</v>
      </c>
      <c r="M121" s="1355">
        <f t="shared" si="15"/>
        <v>22479552</v>
      </c>
      <c r="N121" s="1355">
        <f t="shared" si="10"/>
        <v>0</v>
      </c>
      <c r="O121" s="1355">
        <f t="shared" si="11"/>
        <v>56198880</v>
      </c>
      <c r="P121" s="1363">
        <f t="shared" si="12"/>
        <v>-24.819999992847443</v>
      </c>
      <c r="Q121" s="1355">
        <v>33719328</v>
      </c>
      <c r="R121" s="1355">
        <v>22479552</v>
      </c>
      <c r="S121" s="1355">
        <v>0</v>
      </c>
    </row>
    <row r="122" spans="1:19">
      <c r="A122" s="1369">
        <v>746937</v>
      </c>
      <c r="B122" s="1365">
        <v>2.2507488000000002</v>
      </c>
      <c r="C122" s="1366">
        <v>1.5004991999999999</v>
      </c>
      <c r="D122" s="1366">
        <v>0</v>
      </c>
      <c r="E122" s="1366">
        <f t="shared" si="8"/>
        <v>3.7512480000000004</v>
      </c>
      <c r="F122" s="1363">
        <v>37512443</v>
      </c>
      <c r="G122" s="1363">
        <f t="shared" si="13"/>
        <v>36</v>
      </c>
      <c r="H122" s="1355">
        <v>60</v>
      </c>
      <c r="I122" s="1355">
        <f t="shared" si="14"/>
        <v>24</v>
      </c>
      <c r="K122" s="1355">
        <v>625208</v>
      </c>
      <c r="L122" s="1355">
        <f t="shared" si="9"/>
        <v>22507488</v>
      </c>
      <c r="M122" s="1355">
        <f t="shared" si="15"/>
        <v>15004992</v>
      </c>
      <c r="N122" s="1355">
        <f t="shared" si="10"/>
        <v>0</v>
      </c>
      <c r="O122" s="1355">
        <f t="shared" si="11"/>
        <v>37512480</v>
      </c>
      <c r="P122" s="1363">
        <f t="shared" si="12"/>
        <v>37</v>
      </c>
      <c r="Q122" s="1355">
        <v>22507488</v>
      </c>
      <c r="R122" s="1355">
        <v>15004992</v>
      </c>
      <c r="S122" s="1355">
        <v>0</v>
      </c>
    </row>
    <row r="123" spans="1:19">
      <c r="A123" s="1369">
        <v>746937</v>
      </c>
      <c r="B123" s="1365">
        <v>1.5891767999999999</v>
      </c>
      <c r="C123" s="1366">
        <v>1.0594512</v>
      </c>
      <c r="D123" s="1366">
        <v>0</v>
      </c>
      <c r="E123" s="1366">
        <f t="shared" si="8"/>
        <v>2.648628</v>
      </c>
      <c r="F123" s="1363">
        <v>26486243</v>
      </c>
      <c r="G123" s="1363">
        <f t="shared" si="13"/>
        <v>36</v>
      </c>
      <c r="H123" s="1355">
        <v>60</v>
      </c>
      <c r="I123" s="1355">
        <f t="shared" si="14"/>
        <v>24</v>
      </c>
      <c r="K123" s="1355">
        <v>441438</v>
      </c>
      <c r="L123" s="1355">
        <f t="shared" si="9"/>
        <v>15891768</v>
      </c>
      <c r="M123" s="1355">
        <f t="shared" si="15"/>
        <v>10594512</v>
      </c>
      <c r="N123" s="1355">
        <f t="shared" si="10"/>
        <v>0</v>
      </c>
      <c r="O123" s="1355">
        <f t="shared" si="11"/>
        <v>26486280</v>
      </c>
      <c r="P123" s="1363">
        <f t="shared" si="12"/>
        <v>37</v>
      </c>
      <c r="Q123" s="1355">
        <v>15891768</v>
      </c>
      <c r="R123" s="1355">
        <v>10594512</v>
      </c>
      <c r="S123" s="1355">
        <v>0</v>
      </c>
    </row>
    <row r="124" spans="1:19">
      <c r="A124" s="1369">
        <v>746937</v>
      </c>
      <c r="B124" s="1365">
        <v>2.0025936</v>
      </c>
      <c r="C124" s="1366">
        <v>1.3350624</v>
      </c>
      <c r="D124" s="1366">
        <v>0</v>
      </c>
      <c r="E124" s="1366">
        <f t="shared" si="8"/>
        <v>3.337656</v>
      </c>
      <c r="F124" s="1363">
        <v>33376546.700000003</v>
      </c>
      <c r="G124" s="1363">
        <f t="shared" si="13"/>
        <v>36</v>
      </c>
      <c r="H124" s="1355">
        <v>60</v>
      </c>
      <c r="I124" s="1355">
        <f t="shared" si="14"/>
        <v>24</v>
      </c>
      <c r="K124" s="1355">
        <v>556276</v>
      </c>
      <c r="L124" s="1355">
        <f t="shared" si="9"/>
        <v>20025936</v>
      </c>
      <c r="M124" s="1355">
        <f t="shared" si="15"/>
        <v>13350624</v>
      </c>
      <c r="N124" s="1355">
        <f t="shared" si="10"/>
        <v>0</v>
      </c>
      <c r="O124" s="1355">
        <f t="shared" si="11"/>
        <v>33376560</v>
      </c>
      <c r="P124" s="1363">
        <f t="shared" si="12"/>
        <v>13.299999997019768</v>
      </c>
      <c r="Q124" s="1355">
        <v>20025936</v>
      </c>
      <c r="R124" s="1355">
        <v>13350624</v>
      </c>
      <c r="S124" s="1355">
        <v>0</v>
      </c>
    </row>
    <row r="125" spans="1:19">
      <c r="A125" s="1369">
        <v>746937</v>
      </c>
      <c r="B125" s="1365">
        <v>3.953391767999999</v>
      </c>
      <c r="C125" s="1366">
        <v>2.6355945119999999</v>
      </c>
      <c r="D125" s="1366">
        <v>0</v>
      </c>
      <c r="E125" s="1366">
        <f t="shared" si="8"/>
        <v>6.5889862799999985</v>
      </c>
      <c r="F125" s="1363">
        <v>65889863.060000032</v>
      </c>
      <c r="G125" s="1363">
        <f t="shared" si="13"/>
        <v>36</v>
      </c>
      <c r="H125" s="1355">
        <v>60</v>
      </c>
      <c r="I125" s="1355">
        <f t="shared" si="14"/>
        <v>24</v>
      </c>
      <c r="K125" s="1355">
        <v>1098164.3799999999</v>
      </c>
      <c r="L125" s="1355">
        <f t="shared" si="9"/>
        <v>39533917.679999992</v>
      </c>
      <c r="M125" s="1355">
        <f t="shared" si="15"/>
        <v>26355945.119999997</v>
      </c>
      <c r="N125" s="1355">
        <f t="shared" si="10"/>
        <v>0</v>
      </c>
      <c r="O125" s="1355">
        <f t="shared" si="11"/>
        <v>65889862.79999999</v>
      </c>
      <c r="P125" s="1363">
        <f t="shared" si="12"/>
        <v>-0.26000004261732101</v>
      </c>
      <c r="Q125" s="1355">
        <v>39533917.679999992</v>
      </c>
      <c r="R125" s="1355">
        <v>26355945.119999997</v>
      </c>
      <c r="S125" s="1355">
        <v>0</v>
      </c>
    </row>
    <row r="126" spans="1:19">
      <c r="A126" s="1369">
        <v>746981</v>
      </c>
      <c r="B126" s="1365">
        <v>3.9185531999999998</v>
      </c>
      <c r="C126" s="1366">
        <v>1.6327305000000001</v>
      </c>
      <c r="D126" s="1366">
        <v>0</v>
      </c>
      <c r="E126" s="1366">
        <f t="shared" si="8"/>
        <v>5.5512836999999999</v>
      </c>
      <c r="F126" s="1363">
        <v>55512858.579999998</v>
      </c>
      <c r="G126" s="1363">
        <f t="shared" si="13"/>
        <v>36</v>
      </c>
      <c r="H126" s="1355">
        <v>51</v>
      </c>
      <c r="I126" s="1355">
        <f t="shared" si="14"/>
        <v>15</v>
      </c>
      <c r="K126" s="1355">
        <v>1088487</v>
      </c>
      <c r="L126" s="1355">
        <f t="shared" si="9"/>
        <v>39185532</v>
      </c>
      <c r="M126" s="1355">
        <f t="shared" si="15"/>
        <v>16327305</v>
      </c>
      <c r="N126" s="1355">
        <f t="shared" si="10"/>
        <v>0</v>
      </c>
      <c r="O126" s="1355">
        <f t="shared" si="11"/>
        <v>55512837</v>
      </c>
      <c r="P126" s="1363">
        <f t="shared" si="12"/>
        <v>-21.579999998211861</v>
      </c>
      <c r="Q126" s="1355">
        <v>39185532</v>
      </c>
      <c r="R126" s="1355">
        <v>16327305</v>
      </c>
      <c r="S126" s="1355">
        <v>0</v>
      </c>
    </row>
    <row r="127" spans="1:19">
      <c r="A127" s="1369">
        <v>746982</v>
      </c>
      <c r="B127" s="1365">
        <v>2.37564E-2</v>
      </c>
      <c r="C127" s="1366">
        <v>1.58376E-2</v>
      </c>
      <c r="D127" s="1366">
        <v>0</v>
      </c>
      <c r="E127" s="1366">
        <f t="shared" si="8"/>
        <v>3.9594000000000004E-2</v>
      </c>
      <c r="F127" s="1363">
        <v>395952.52</v>
      </c>
      <c r="G127" s="1363">
        <f t="shared" si="13"/>
        <v>36</v>
      </c>
      <c r="H127" s="1355">
        <v>60</v>
      </c>
      <c r="I127" s="1355">
        <f t="shared" si="14"/>
        <v>24</v>
      </c>
      <c r="K127" s="1355">
        <v>6599</v>
      </c>
      <c r="L127" s="1355">
        <f t="shared" si="9"/>
        <v>237564</v>
      </c>
      <c r="M127" s="1355">
        <f t="shared" si="15"/>
        <v>158376</v>
      </c>
      <c r="N127" s="1355">
        <f t="shared" si="10"/>
        <v>0</v>
      </c>
      <c r="O127" s="1355">
        <f t="shared" si="11"/>
        <v>395940</v>
      </c>
      <c r="P127" s="1363">
        <f t="shared" si="12"/>
        <v>-12.520000000018626</v>
      </c>
      <c r="Q127" s="1355">
        <v>237564</v>
      </c>
      <c r="R127" s="1355">
        <v>158376</v>
      </c>
      <c r="S127" s="1355">
        <v>0</v>
      </c>
    </row>
    <row r="128" spans="1:19">
      <c r="A128" s="1369">
        <v>746982</v>
      </c>
      <c r="B128" s="1365">
        <v>0.38724839999999999</v>
      </c>
      <c r="C128" s="1366">
        <v>0.2581656</v>
      </c>
      <c r="D128" s="1366">
        <v>0</v>
      </c>
      <c r="E128" s="1366">
        <f t="shared" si="8"/>
        <v>0.64541399999999993</v>
      </c>
      <c r="F128" s="1363">
        <v>6454152.5199999996</v>
      </c>
      <c r="G128" s="1363">
        <f t="shared" si="13"/>
        <v>36</v>
      </c>
      <c r="H128" s="1355">
        <v>60</v>
      </c>
      <c r="I128" s="1355">
        <f t="shared" si="14"/>
        <v>24</v>
      </c>
      <c r="K128" s="1355">
        <v>107569</v>
      </c>
      <c r="L128" s="1355">
        <f t="shared" si="9"/>
        <v>3872484</v>
      </c>
      <c r="M128" s="1355">
        <f t="shared" si="15"/>
        <v>2581656</v>
      </c>
      <c r="N128" s="1355">
        <f t="shared" si="10"/>
        <v>0</v>
      </c>
      <c r="O128" s="1355">
        <f t="shared" si="11"/>
        <v>6454140</v>
      </c>
      <c r="P128" s="1363">
        <f t="shared" si="12"/>
        <v>-12.519999999552965</v>
      </c>
      <c r="Q128" s="1355">
        <v>3872484</v>
      </c>
      <c r="R128" s="1355">
        <v>2581656</v>
      </c>
      <c r="S128" s="1355">
        <v>0</v>
      </c>
    </row>
    <row r="129" spans="1:19">
      <c r="A129" s="1369">
        <v>746982</v>
      </c>
      <c r="B129" s="1365">
        <v>0.51922080000000004</v>
      </c>
      <c r="C129" s="1366">
        <v>0.34614719999999999</v>
      </c>
      <c r="D129" s="1366">
        <v>0</v>
      </c>
      <c r="E129" s="1366">
        <f t="shared" si="8"/>
        <v>0.86536800000000003</v>
      </c>
      <c r="F129" s="1363">
        <v>8653642</v>
      </c>
      <c r="G129" s="1363">
        <f t="shared" si="13"/>
        <v>36</v>
      </c>
      <c r="H129" s="1355">
        <v>60</v>
      </c>
      <c r="I129" s="1355">
        <f t="shared" si="14"/>
        <v>24</v>
      </c>
      <c r="K129" s="1355">
        <v>144228</v>
      </c>
      <c r="L129" s="1355">
        <f t="shared" si="9"/>
        <v>5192208</v>
      </c>
      <c r="M129" s="1355">
        <f t="shared" si="15"/>
        <v>3461472</v>
      </c>
      <c r="N129" s="1355">
        <f t="shared" si="10"/>
        <v>0</v>
      </c>
      <c r="O129" s="1355">
        <f t="shared" si="11"/>
        <v>8653680</v>
      </c>
      <c r="P129" s="1363">
        <f t="shared" si="12"/>
        <v>38</v>
      </c>
      <c r="Q129" s="1355">
        <v>5192208</v>
      </c>
      <c r="R129" s="1355">
        <v>3461472</v>
      </c>
      <c r="S129" s="1355">
        <v>0</v>
      </c>
    </row>
    <row r="130" spans="1:19">
      <c r="A130" s="1369">
        <v>746982</v>
      </c>
      <c r="B130" s="1365">
        <v>0.56987279999999996</v>
      </c>
      <c r="C130" s="1366">
        <v>0.37991520000000001</v>
      </c>
      <c r="D130" s="1366">
        <v>0</v>
      </c>
      <c r="E130" s="1366">
        <f t="shared" si="8"/>
        <v>0.94978799999999997</v>
      </c>
      <c r="F130" s="1363">
        <v>9497842</v>
      </c>
      <c r="G130" s="1363">
        <f t="shared" si="13"/>
        <v>36</v>
      </c>
      <c r="H130" s="1355">
        <v>60</v>
      </c>
      <c r="I130" s="1355">
        <f t="shared" si="14"/>
        <v>24</v>
      </c>
      <c r="K130" s="1355">
        <v>158298</v>
      </c>
      <c r="L130" s="1355">
        <f t="shared" si="9"/>
        <v>5698728</v>
      </c>
      <c r="M130" s="1355">
        <f t="shared" si="15"/>
        <v>3799152</v>
      </c>
      <c r="N130" s="1355">
        <f t="shared" si="10"/>
        <v>0</v>
      </c>
      <c r="O130" s="1355">
        <f t="shared" si="11"/>
        <v>9497880</v>
      </c>
      <c r="P130" s="1363">
        <f t="shared" si="12"/>
        <v>38</v>
      </c>
      <c r="Q130" s="1355">
        <v>5698728</v>
      </c>
      <c r="R130" s="1355">
        <v>3799152</v>
      </c>
      <c r="S130" s="1355">
        <v>0</v>
      </c>
    </row>
    <row r="131" spans="1:19">
      <c r="A131" s="1369">
        <v>746982</v>
      </c>
      <c r="B131" s="1365">
        <v>0.82128599999999996</v>
      </c>
      <c r="C131" s="1366">
        <v>0.54752400000000001</v>
      </c>
      <c r="D131" s="1366">
        <v>0</v>
      </c>
      <c r="E131" s="1366">
        <f t="shared" si="8"/>
        <v>1.3688099999999999</v>
      </c>
      <c r="F131" s="1363">
        <v>13688131.600000001</v>
      </c>
      <c r="G131" s="1363">
        <f t="shared" si="13"/>
        <v>36</v>
      </c>
      <c r="H131" s="1355">
        <v>60</v>
      </c>
      <c r="I131" s="1355">
        <f t="shared" si="14"/>
        <v>24</v>
      </c>
      <c r="K131" s="1355">
        <v>228135</v>
      </c>
      <c r="L131" s="1355">
        <f t="shared" si="9"/>
        <v>8212860</v>
      </c>
      <c r="M131" s="1355">
        <f t="shared" si="15"/>
        <v>5475240</v>
      </c>
      <c r="N131" s="1355">
        <f t="shared" si="10"/>
        <v>0</v>
      </c>
      <c r="O131" s="1355">
        <f t="shared" si="11"/>
        <v>13688100</v>
      </c>
      <c r="P131" s="1363">
        <f t="shared" si="12"/>
        <v>-31.600000001490116</v>
      </c>
      <c r="Q131" s="1355">
        <v>8212860</v>
      </c>
      <c r="R131" s="1355">
        <v>5475240</v>
      </c>
      <c r="S131" s="1355">
        <v>0</v>
      </c>
    </row>
    <row r="132" spans="1:19">
      <c r="A132" s="1369">
        <v>746982</v>
      </c>
      <c r="B132" s="1365">
        <v>0.53350920000000002</v>
      </c>
      <c r="C132" s="1366">
        <v>0.35567280000000001</v>
      </c>
      <c r="D132" s="1366">
        <v>0</v>
      </c>
      <c r="E132" s="1366">
        <f t="shared" si="8"/>
        <v>0.88918200000000003</v>
      </c>
      <c r="F132" s="1363">
        <v>8891797.5</v>
      </c>
      <c r="G132" s="1363">
        <f t="shared" si="13"/>
        <v>36</v>
      </c>
      <c r="H132" s="1355">
        <v>60</v>
      </c>
      <c r="I132" s="1355">
        <f t="shared" si="14"/>
        <v>24</v>
      </c>
      <c r="K132" s="1355">
        <v>148197</v>
      </c>
      <c r="L132" s="1355">
        <f t="shared" si="9"/>
        <v>5335092</v>
      </c>
      <c r="M132" s="1355">
        <f t="shared" si="15"/>
        <v>3556728</v>
      </c>
      <c r="N132" s="1355">
        <f t="shared" si="10"/>
        <v>0</v>
      </c>
      <c r="O132" s="1355">
        <f t="shared" si="11"/>
        <v>8891820</v>
      </c>
      <c r="P132" s="1363">
        <f t="shared" si="12"/>
        <v>22.5</v>
      </c>
      <c r="Q132" s="1355">
        <v>5335092</v>
      </c>
      <c r="R132" s="1355">
        <v>3556728</v>
      </c>
      <c r="S132" s="1355">
        <v>0</v>
      </c>
    </row>
    <row r="133" spans="1:19">
      <c r="A133" s="1369">
        <v>746983</v>
      </c>
      <c r="B133" s="1365">
        <v>1.7762400000000001E-2</v>
      </c>
      <c r="C133" s="1366">
        <v>1.1841600000000001E-2</v>
      </c>
      <c r="D133" s="1366">
        <v>0</v>
      </c>
      <c r="E133" s="1366">
        <f t="shared" si="8"/>
        <v>2.9604000000000002E-2</v>
      </c>
      <c r="F133" s="1363">
        <v>296052.52</v>
      </c>
      <c r="G133" s="1363">
        <f t="shared" si="13"/>
        <v>36</v>
      </c>
      <c r="H133" s="1355">
        <v>60</v>
      </c>
      <c r="I133" s="1355">
        <f t="shared" si="14"/>
        <v>24</v>
      </c>
      <c r="K133" s="1355">
        <v>4934</v>
      </c>
      <c r="L133" s="1355">
        <f t="shared" si="9"/>
        <v>177624</v>
      </c>
      <c r="M133" s="1355">
        <f t="shared" si="15"/>
        <v>118416</v>
      </c>
      <c r="N133" s="1355">
        <f t="shared" si="10"/>
        <v>0</v>
      </c>
      <c r="O133" s="1355">
        <f t="shared" si="11"/>
        <v>296040</v>
      </c>
      <c r="P133" s="1363">
        <f t="shared" si="12"/>
        <v>-12.520000000018626</v>
      </c>
      <c r="Q133" s="1355">
        <v>177624</v>
      </c>
      <c r="R133" s="1355">
        <v>118416</v>
      </c>
      <c r="S133" s="1355">
        <v>0</v>
      </c>
    </row>
    <row r="134" spans="1:19">
      <c r="A134" s="1369">
        <v>746983</v>
      </c>
      <c r="B134" s="1365">
        <v>0.18000720000000001</v>
      </c>
      <c r="C134" s="1366">
        <v>0.12000479999999999</v>
      </c>
      <c r="D134" s="1366">
        <v>0</v>
      </c>
      <c r="E134" s="1366">
        <f t="shared" si="8"/>
        <v>0.300012</v>
      </c>
      <c r="F134" s="1363">
        <v>3000094.52</v>
      </c>
      <c r="G134" s="1363">
        <f t="shared" si="13"/>
        <v>36</v>
      </c>
      <c r="H134" s="1355">
        <v>60</v>
      </c>
      <c r="I134" s="1355">
        <f t="shared" si="14"/>
        <v>24</v>
      </c>
      <c r="K134" s="1355">
        <v>50002</v>
      </c>
      <c r="L134" s="1355">
        <f t="shared" si="9"/>
        <v>1800072</v>
      </c>
      <c r="M134" s="1355">
        <f t="shared" si="15"/>
        <v>1200048</v>
      </c>
      <c r="N134" s="1355">
        <f t="shared" si="10"/>
        <v>0</v>
      </c>
      <c r="O134" s="1355">
        <f t="shared" si="11"/>
        <v>3000120</v>
      </c>
      <c r="P134" s="1363">
        <f t="shared" si="12"/>
        <v>25.479999999981374</v>
      </c>
      <c r="Q134" s="1355">
        <v>1800072</v>
      </c>
      <c r="R134" s="1355">
        <v>1200048</v>
      </c>
      <c r="S134" s="1355">
        <v>0</v>
      </c>
    </row>
    <row r="135" spans="1:19">
      <c r="A135" s="1369">
        <v>746983</v>
      </c>
      <c r="B135" s="1365">
        <v>0.1166364</v>
      </c>
      <c r="C135" s="1366">
        <v>7.7757599999999996E-2</v>
      </c>
      <c r="D135" s="1366">
        <v>0</v>
      </c>
      <c r="E135" s="1366">
        <f t="shared" si="8"/>
        <v>0.19439400000000001</v>
      </c>
      <c r="F135" s="1363">
        <v>1943952.52</v>
      </c>
      <c r="G135" s="1363">
        <f t="shared" si="13"/>
        <v>36</v>
      </c>
      <c r="H135" s="1355">
        <v>60</v>
      </c>
      <c r="I135" s="1355">
        <f t="shared" si="14"/>
        <v>24</v>
      </c>
      <c r="K135" s="1355">
        <v>32399</v>
      </c>
      <c r="L135" s="1355">
        <f t="shared" si="9"/>
        <v>1166364</v>
      </c>
      <c r="M135" s="1355">
        <f t="shared" si="15"/>
        <v>777576</v>
      </c>
      <c r="N135" s="1355">
        <f t="shared" si="10"/>
        <v>0</v>
      </c>
      <c r="O135" s="1355">
        <f t="shared" si="11"/>
        <v>1943940</v>
      </c>
      <c r="P135" s="1363">
        <f t="shared" si="12"/>
        <v>-12.520000000018626</v>
      </c>
      <c r="Q135" s="1355">
        <v>1166364</v>
      </c>
      <c r="R135" s="1355">
        <v>777576</v>
      </c>
      <c r="S135" s="1355">
        <v>0</v>
      </c>
    </row>
    <row r="136" spans="1:19">
      <c r="A136" s="1369">
        <v>746983</v>
      </c>
      <c r="B136" s="1365">
        <v>0.59294159999999996</v>
      </c>
      <c r="C136" s="1366">
        <v>0.39529439999999999</v>
      </c>
      <c r="D136" s="1366">
        <v>0</v>
      </c>
      <c r="E136" s="1366">
        <f t="shared" si="8"/>
        <v>0.98823599999999989</v>
      </c>
      <c r="F136" s="1363">
        <v>9882351.1199999992</v>
      </c>
      <c r="G136" s="1363">
        <f t="shared" si="13"/>
        <v>36</v>
      </c>
      <c r="H136" s="1355">
        <v>60</v>
      </c>
      <c r="I136" s="1355">
        <f t="shared" si="14"/>
        <v>24</v>
      </c>
      <c r="K136" s="1355">
        <v>164706</v>
      </c>
      <c r="L136" s="1355">
        <f t="shared" si="9"/>
        <v>5929416</v>
      </c>
      <c r="M136" s="1355">
        <f t="shared" si="15"/>
        <v>3952944</v>
      </c>
      <c r="N136" s="1355">
        <f t="shared" si="10"/>
        <v>0</v>
      </c>
      <c r="O136" s="1355">
        <f t="shared" si="11"/>
        <v>9882360</v>
      </c>
      <c r="P136" s="1363">
        <f t="shared" si="12"/>
        <v>8.8800000008195639</v>
      </c>
      <c r="Q136" s="1355">
        <v>5929416</v>
      </c>
      <c r="R136" s="1355">
        <v>3952944</v>
      </c>
      <c r="S136" s="1355">
        <v>0</v>
      </c>
    </row>
    <row r="137" spans="1:19">
      <c r="A137" s="1369">
        <v>746983</v>
      </c>
      <c r="B137" s="1365">
        <v>0.54183959999999998</v>
      </c>
      <c r="C137" s="1366">
        <v>0.3612264</v>
      </c>
      <c r="D137" s="1366">
        <v>0</v>
      </c>
      <c r="E137" s="1366">
        <f t="shared" si="8"/>
        <v>0.90306599999999992</v>
      </c>
      <c r="F137" s="1363">
        <v>9030659.1500000004</v>
      </c>
      <c r="G137" s="1363">
        <f t="shared" si="13"/>
        <v>36</v>
      </c>
      <c r="H137" s="1355">
        <v>60</v>
      </c>
      <c r="I137" s="1355">
        <f t="shared" si="14"/>
        <v>24</v>
      </c>
      <c r="K137" s="1355">
        <v>150511</v>
      </c>
      <c r="L137" s="1355">
        <f t="shared" si="9"/>
        <v>5418396</v>
      </c>
      <c r="M137" s="1355">
        <f t="shared" si="15"/>
        <v>3612264</v>
      </c>
      <c r="N137" s="1355">
        <f t="shared" si="10"/>
        <v>0</v>
      </c>
      <c r="O137" s="1355">
        <f t="shared" si="11"/>
        <v>9030660</v>
      </c>
      <c r="P137" s="1363">
        <f t="shared" si="12"/>
        <v>0.84999999962747097</v>
      </c>
      <c r="Q137" s="1355">
        <v>5418396</v>
      </c>
      <c r="R137" s="1355">
        <v>3612264</v>
      </c>
      <c r="S137" s="1355">
        <v>0</v>
      </c>
    </row>
    <row r="138" spans="1:19">
      <c r="A138" s="1369">
        <v>746997</v>
      </c>
      <c r="B138" s="1365">
        <v>2.97504E-2</v>
      </c>
      <c r="C138" s="1366">
        <v>1.98336E-2</v>
      </c>
      <c r="D138" s="1366">
        <v>0</v>
      </c>
      <c r="E138" s="1366">
        <f t="shared" si="8"/>
        <v>4.9584000000000003E-2</v>
      </c>
      <c r="F138" s="1363">
        <v>495852.52</v>
      </c>
      <c r="G138" s="1363">
        <f t="shared" si="13"/>
        <v>36</v>
      </c>
      <c r="H138" s="1355">
        <v>60</v>
      </c>
      <c r="I138" s="1355">
        <f t="shared" si="14"/>
        <v>24</v>
      </c>
      <c r="K138" s="1355">
        <v>8264</v>
      </c>
      <c r="L138" s="1355">
        <f t="shared" si="9"/>
        <v>297504</v>
      </c>
      <c r="M138" s="1355">
        <f t="shared" si="15"/>
        <v>198336</v>
      </c>
      <c r="N138" s="1355">
        <f t="shared" si="10"/>
        <v>0</v>
      </c>
      <c r="O138" s="1355">
        <f t="shared" si="11"/>
        <v>495840</v>
      </c>
      <c r="P138" s="1363">
        <f t="shared" si="12"/>
        <v>-12.520000000018626</v>
      </c>
      <c r="Q138" s="1355">
        <v>297504</v>
      </c>
      <c r="R138" s="1355">
        <v>198336</v>
      </c>
      <c r="S138" s="1355">
        <v>0</v>
      </c>
    </row>
    <row r="139" spans="1:19">
      <c r="A139" s="1369">
        <v>746997</v>
      </c>
      <c r="B139" s="1365">
        <v>1.1570328000000001</v>
      </c>
      <c r="C139" s="1366">
        <v>0.77135520000000002</v>
      </c>
      <c r="D139" s="1366">
        <v>0</v>
      </c>
      <c r="E139" s="1366">
        <f t="shared" si="8"/>
        <v>1.928388</v>
      </c>
      <c r="F139" s="1363">
        <v>19283905.48</v>
      </c>
      <c r="G139" s="1363">
        <f t="shared" si="13"/>
        <v>36</v>
      </c>
      <c r="H139" s="1355">
        <v>60</v>
      </c>
      <c r="I139" s="1355">
        <f t="shared" si="14"/>
        <v>24</v>
      </c>
      <c r="K139" s="1355">
        <v>321398</v>
      </c>
      <c r="L139" s="1355">
        <f t="shared" si="9"/>
        <v>11570328</v>
      </c>
      <c r="M139" s="1355">
        <f t="shared" si="15"/>
        <v>7713552</v>
      </c>
      <c r="N139" s="1355">
        <f t="shared" si="10"/>
        <v>0</v>
      </c>
      <c r="O139" s="1355">
        <f t="shared" si="11"/>
        <v>19283880</v>
      </c>
      <c r="P139" s="1363">
        <f t="shared" si="12"/>
        <v>-25.480000000447035</v>
      </c>
      <c r="Q139" s="1355">
        <v>11570328</v>
      </c>
      <c r="R139" s="1355">
        <v>7713552</v>
      </c>
      <c r="S139" s="1355">
        <v>0</v>
      </c>
    </row>
    <row r="140" spans="1:19">
      <c r="A140" s="1369">
        <v>746997</v>
      </c>
      <c r="B140" s="1365">
        <v>1.1547144</v>
      </c>
      <c r="C140" s="1366">
        <v>0.76980959999999998</v>
      </c>
      <c r="D140" s="1366">
        <v>0</v>
      </c>
      <c r="E140" s="1366">
        <f t="shared" si="8"/>
        <v>1.9245239999999999</v>
      </c>
      <c r="F140" s="1363">
        <v>19245252.52</v>
      </c>
      <c r="G140" s="1363">
        <f t="shared" si="13"/>
        <v>36</v>
      </c>
      <c r="H140" s="1355">
        <v>60</v>
      </c>
      <c r="I140" s="1355">
        <f t="shared" si="14"/>
        <v>24</v>
      </c>
      <c r="K140" s="1355">
        <v>320754</v>
      </c>
      <c r="L140" s="1355">
        <f t="shared" si="9"/>
        <v>11547144</v>
      </c>
      <c r="M140" s="1355">
        <f t="shared" si="15"/>
        <v>7698096</v>
      </c>
      <c r="N140" s="1355">
        <f t="shared" si="10"/>
        <v>0</v>
      </c>
      <c r="O140" s="1355">
        <f t="shared" si="11"/>
        <v>19245240</v>
      </c>
      <c r="P140" s="1363">
        <f t="shared" si="12"/>
        <v>-12.519999999552965</v>
      </c>
      <c r="Q140" s="1355">
        <v>11547144</v>
      </c>
      <c r="R140" s="1355">
        <v>7698096</v>
      </c>
      <c r="S140" s="1355">
        <v>0</v>
      </c>
    </row>
    <row r="141" spans="1:19">
      <c r="A141" s="1369">
        <v>746997</v>
      </c>
      <c r="B141" s="1365">
        <v>1.7132472000000001</v>
      </c>
      <c r="C141" s="1366">
        <v>1.1421648</v>
      </c>
      <c r="D141" s="1366">
        <v>0</v>
      </c>
      <c r="E141" s="1366">
        <f t="shared" si="8"/>
        <v>2.8554120000000003</v>
      </c>
      <c r="F141" s="1363">
        <v>28554117.039999999</v>
      </c>
      <c r="G141" s="1363">
        <f t="shared" si="13"/>
        <v>36</v>
      </c>
      <c r="H141" s="1355">
        <v>60</v>
      </c>
      <c r="I141" s="1355">
        <f t="shared" si="14"/>
        <v>24</v>
      </c>
      <c r="K141" s="1355">
        <v>475902</v>
      </c>
      <c r="L141" s="1355">
        <f t="shared" si="9"/>
        <v>17132472</v>
      </c>
      <c r="M141" s="1355">
        <f t="shared" si="15"/>
        <v>11421648</v>
      </c>
      <c r="N141" s="1355">
        <f t="shared" si="10"/>
        <v>0</v>
      </c>
      <c r="O141" s="1355">
        <f t="shared" si="11"/>
        <v>28554120</v>
      </c>
      <c r="P141" s="1363">
        <f t="shared" si="12"/>
        <v>2.9600000008940697</v>
      </c>
      <c r="Q141" s="1355">
        <v>17132472</v>
      </c>
      <c r="R141" s="1355">
        <v>11421648</v>
      </c>
      <c r="S141" s="1355">
        <v>0</v>
      </c>
    </row>
    <row r="142" spans="1:19">
      <c r="A142" s="1369">
        <v>746997</v>
      </c>
      <c r="B142" s="1365">
        <v>2.2087368000000001</v>
      </c>
      <c r="C142" s="1366">
        <v>1.4724911999999999</v>
      </c>
      <c r="D142" s="1366">
        <v>0</v>
      </c>
      <c r="E142" s="1366">
        <f t="shared" si="8"/>
        <v>3.6812279999999999</v>
      </c>
      <c r="F142" s="1363">
        <v>36812315.100000001</v>
      </c>
      <c r="G142" s="1363">
        <f t="shared" si="13"/>
        <v>36</v>
      </c>
      <c r="H142" s="1355">
        <v>60</v>
      </c>
      <c r="I142" s="1355">
        <f t="shared" si="14"/>
        <v>24</v>
      </c>
      <c r="K142" s="1355">
        <v>613538</v>
      </c>
      <c r="L142" s="1355">
        <f t="shared" si="9"/>
        <v>22087368</v>
      </c>
      <c r="M142" s="1355">
        <f t="shared" si="15"/>
        <v>14724912</v>
      </c>
      <c r="N142" s="1355">
        <f t="shared" si="10"/>
        <v>0</v>
      </c>
      <c r="O142" s="1355">
        <f t="shared" si="11"/>
        <v>36812280</v>
      </c>
      <c r="P142" s="1363">
        <f t="shared" si="12"/>
        <v>-35.100000001490116</v>
      </c>
      <c r="Q142" s="1355">
        <v>22087368</v>
      </c>
      <c r="R142" s="1355">
        <v>14724912</v>
      </c>
      <c r="S142" s="1355">
        <v>0</v>
      </c>
    </row>
    <row r="143" spans="1:19">
      <c r="A143" s="1369">
        <v>746997</v>
      </c>
      <c r="B143" s="1365">
        <v>1.008138456</v>
      </c>
      <c r="C143" s="1366">
        <v>0.67209230400000008</v>
      </c>
      <c r="D143" s="1366">
        <v>0</v>
      </c>
      <c r="E143" s="1366">
        <f t="shared" si="8"/>
        <v>1.6802307600000002</v>
      </c>
      <c r="F143" s="1363">
        <v>16802307.719999984</v>
      </c>
      <c r="G143" s="1363">
        <f t="shared" si="13"/>
        <v>36</v>
      </c>
      <c r="H143" s="1355">
        <v>60</v>
      </c>
      <c r="I143" s="1355">
        <f t="shared" si="14"/>
        <v>24</v>
      </c>
      <c r="K143" s="1355">
        <v>280038.46000000002</v>
      </c>
      <c r="L143" s="1355">
        <f t="shared" si="9"/>
        <v>10081384.560000001</v>
      </c>
      <c r="M143" s="1355">
        <f t="shared" si="15"/>
        <v>6720923.040000001</v>
      </c>
      <c r="N143" s="1355">
        <f t="shared" si="10"/>
        <v>0</v>
      </c>
      <c r="O143" s="1355">
        <f t="shared" si="11"/>
        <v>16802307.600000001</v>
      </c>
      <c r="P143" s="1363">
        <f t="shared" si="12"/>
        <v>-0.11999998241662979</v>
      </c>
      <c r="Q143" s="1355">
        <v>10081384.560000001</v>
      </c>
      <c r="R143" s="1355">
        <v>6720923.040000001</v>
      </c>
      <c r="S143" s="1355">
        <v>0</v>
      </c>
    </row>
    <row r="144" spans="1:19">
      <c r="A144" s="1369">
        <v>746997</v>
      </c>
      <c r="B144" s="1365">
        <v>7.5969862920000004</v>
      </c>
      <c r="C144" s="1366">
        <v>5.0646575279999997</v>
      </c>
      <c r="D144" s="1366">
        <v>0</v>
      </c>
      <c r="E144" s="1366">
        <f t="shared" si="8"/>
        <v>12.66164382</v>
      </c>
      <c r="F144" s="1363">
        <v>126616438.36000001</v>
      </c>
      <c r="G144" s="1363">
        <f t="shared" si="13"/>
        <v>36</v>
      </c>
      <c r="H144" s="1355">
        <v>60</v>
      </c>
      <c r="I144" s="1355">
        <f t="shared" si="14"/>
        <v>24</v>
      </c>
      <c r="K144" s="1355">
        <v>2110273.9700000002</v>
      </c>
      <c r="L144" s="1355">
        <f t="shared" si="9"/>
        <v>75969862.920000002</v>
      </c>
      <c r="M144" s="1355">
        <f t="shared" si="15"/>
        <v>50646575.280000001</v>
      </c>
      <c r="N144" s="1355">
        <f t="shared" si="10"/>
        <v>0</v>
      </c>
      <c r="O144" s="1355">
        <f t="shared" si="11"/>
        <v>126616438.2</v>
      </c>
      <c r="P144" s="1363">
        <f t="shared" si="12"/>
        <v>-0.16000001132488251</v>
      </c>
      <c r="Q144" s="1355">
        <v>75969862.920000002</v>
      </c>
      <c r="R144" s="1355">
        <v>50646575.280000001</v>
      </c>
      <c r="S144" s="1355">
        <v>0</v>
      </c>
    </row>
    <row r="145" spans="1:19">
      <c r="A145" s="1369">
        <v>747048</v>
      </c>
      <c r="B145" s="1365">
        <v>2.8918800000000001E-2</v>
      </c>
      <c r="C145" s="1366">
        <v>1.92792E-2</v>
      </c>
      <c r="D145" s="1366">
        <v>0</v>
      </c>
      <c r="E145" s="1366">
        <f t="shared" si="8"/>
        <v>4.8198000000000005E-2</v>
      </c>
      <c r="F145" s="1363">
        <v>481942</v>
      </c>
      <c r="G145" s="1363">
        <f t="shared" si="13"/>
        <v>36</v>
      </c>
      <c r="H145" s="1355">
        <v>60</v>
      </c>
      <c r="I145" s="1355">
        <f t="shared" si="14"/>
        <v>24</v>
      </c>
      <c r="K145" s="1355">
        <v>8033</v>
      </c>
      <c r="L145" s="1355">
        <f t="shared" si="9"/>
        <v>289188</v>
      </c>
      <c r="M145" s="1355">
        <f t="shared" si="15"/>
        <v>192792</v>
      </c>
      <c r="N145" s="1355">
        <f t="shared" si="10"/>
        <v>0</v>
      </c>
      <c r="O145" s="1355">
        <f t="shared" si="11"/>
        <v>481980</v>
      </c>
      <c r="P145" s="1363">
        <f t="shared" si="12"/>
        <v>38</v>
      </c>
      <c r="Q145" s="1355">
        <v>289188</v>
      </c>
      <c r="R145" s="1355">
        <v>192792</v>
      </c>
      <c r="S145" s="1355">
        <v>0</v>
      </c>
    </row>
    <row r="146" spans="1:19">
      <c r="A146" s="1369">
        <v>747048</v>
      </c>
      <c r="B146" s="1365">
        <v>2.2816008000000001</v>
      </c>
      <c r="C146" s="1366">
        <v>1.5210672000000001</v>
      </c>
      <c r="D146" s="1366">
        <v>0</v>
      </c>
      <c r="E146" s="1366">
        <f t="shared" si="8"/>
        <v>3.8026680000000002</v>
      </c>
      <c r="F146" s="1363">
        <v>38026705.479999997</v>
      </c>
      <c r="G146" s="1363">
        <f t="shared" si="13"/>
        <v>36</v>
      </c>
      <c r="H146" s="1355">
        <v>60</v>
      </c>
      <c r="I146" s="1355">
        <f t="shared" si="14"/>
        <v>24</v>
      </c>
      <c r="K146" s="1355">
        <v>633778</v>
      </c>
      <c r="L146" s="1355">
        <f t="shared" si="9"/>
        <v>22816008</v>
      </c>
      <c r="M146" s="1355">
        <f t="shared" si="15"/>
        <v>15210672</v>
      </c>
      <c r="N146" s="1355">
        <f t="shared" si="10"/>
        <v>0</v>
      </c>
      <c r="O146" s="1355">
        <f t="shared" si="11"/>
        <v>38026680</v>
      </c>
      <c r="P146" s="1363">
        <f t="shared" si="12"/>
        <v>-25.479999996721745</v>
      </c>
      <c r="Q146" s="1355">
        <v>22816008</v>
      </c>
      <c r="R146" s="1355">
        <v>15210672</v>
      </c>
      <c r="S146" s="1355">
        <v>0</v>
      </c>
    </row>
    <row r="147" spans="1:19">
      <c r="A147" s="1369">
        <v>747048</v>
      </c>
      <c r="B147" s="1365">
        <v>0.3149208</v>
      </c>
      <c r="C147" s="1366">
        <v>0.2099472</v>
      </c>
      <c r="D147" s="1366">
        <v>0</v>
      </c>
      <c r="E147" s="1366">
        <f t="shared" si="8"/>
        <v>0.524868</v>
      </c>
      <c r="F147" s="1363">
        <v>5248705.4800000004</v>
      </c>
      <c r="G147" s="1363">
        <f t="shared" si="13"/>
        <v>36</v>
      </c>
      <c r="H147" s="1355">
        <v>60</v>
      </c>
      <c r="I147" s="1355">
        <f t="shared" si="14"/>
        <v>24</v>
      </c>
      <c r="K147" s="1355">
        <v>87478</v>
      </c>
      <c r="L147" s="1355">
        <f t="shared" si="9"/>
        <v>3149208</v>
      </c>
      <c r="M147" s="1355">
        <f t="shared" si="15"/>
        <v>2099472</v>
      </c>
      <c r="N147" s="1355">
        <f t="shared" si="10"/>
        <v>0</v>
      </c>
      <c r="O147" s="1355">
        <f t="shared" si="11"/>
        <v>5248680</v>
      </c>
      <c r="P147" s="1363">
        <f t="shared" si="12"/>
        <v>-25.480000000447035</v>
      </c>
      <c r="Q147" s="1355">
        <v>3149208</v>
      </c>
      <c r="R147" s="1355">
        <v>2099472</v>
      </c>
      <c r="S147" s="1355">
        <v>0</v>
      </c>
    </row>
    <row r="148" spans="1:19">
      <c r="A148" s="1369">
        <v>747048</v>
      </c>
      <c r="B148" s="1365">
        <v>0.85436279999999998</v>
      </c>
      <c r="C148" s="1366">
        <v>0.56957519999999995</v>
      </c>
      <c r="D148" s="1366">
        <v>0</v>
      </c>
      <c r="E148" s="1366">
        <f t="shared" si="8"/>
        <v>1.4239379999999999</v>
      </c>
      <c r="F148" s="1363">
        <v>14239373.600000001</v>
      </c>
      <c r="G148" s="1363">
        <f t="shared" si="13"/>
        <v>36</v>
      </c>
      <c r="H148" s="1355">
        <v>60</v>
      </c>
      <c r="I148" s="1355">
        <f t="shared" si="14"/>
        <v>24</v>
      </c>
      <c r="K148" s="1355">
        <v>237323</v>
      </c>
      <c r="L148" s="1355">
        <f t="shared" si="9"/>
        <v>8543628</v>
      </c>
      <c r="M148" s="1355">
        <f t="shared" si="15"/>
        <v>5695752</v>
      </c>
      <c r="N148" s="1355">
        <f t="shared" si="10"/>
        <v>0</v>
      </c>
      <c r="O148" s="1355">
        <f t="shared" si="11"/>
        <v>14239380</v>
      </c>
      <c r="P148" s="1363">
        <f t="shared" si="12"/>
        <v>6.3999999985098839</v>
      </c>
      <c r="Q148" s="1355">
        <v>8543628</v>
      </c>
      <c r="R148" s="1355">
        <v>5695752</v>
      </c>
      <c r="S148" s="1355">
        <v>0</v>
      </c>
    </row>
    <row r="149" spans="1:19">
      <c r="A149" s="1369">
        <v>747048</v>
      </c>
      <c r="B149" s="1365">
        <v>0.4193424</v>
      </c>
      <c r="C149" s="1366">
        <v>0.27956160000000002</v>
      </c>
      <c r="D149" s="1366">
        <v>0</v>
      </c>
      <c r="E149" s="1366">
        <f t="shared" si="8"/>
        <v>0.69890399999999997</v>
      </c>
      <c r="F149" s="1363">
        <v>6989003.1999999993</v>
      </c>
      <c r="G149" s="1363">
        <f t="shared" si="13"/>
        <v>36</v>
      </c>
      <c r="H149" s="1355">
        <v>60</v>
      </c>
      <c r="I149" s="1355">
        <f t="shared" si="14"/>
        <v>24</v>
      </c>
      <c r="K149" s="1355">
        <v>116484</v>
      </c>
      <c r="L149" s="1355">
        <f t="shared" si="9"/>
        <v>4193424</v>
      </c>
      <c r="M149" s="1355">
        <f t="shared" si="15"/>
        <v>2795616</v>
      </c>
      <c r="N149" s="1355">
        <f t="shared" si="10"/>
        <v>0</v>
      </c>
      <c r="O149" s="1355">
        <f t="shared" si="11"/>
        <v>6989040</v>
      </c>
      <c r="P149" s="1363">
        <f t="shared" si="12"/>
        <v>36.800000000745058</v>
      </c>
      <c r="Q149" s="1355">
        <v>4193424</v>
      </c>
      <c r="R149" s="1355">
        <v>2795616</v>
      </c>
      <c r="S149" s="1355">
        <v>0</v>
      </c>
    </row>
    <row r="150" spans="1:19">
      <c r="A150" s="1369">
        <v>747048</v>
      </c>
      <c r="B150" s="1365">
        <v>0.35807670000000003</v>
      </c>
      <c r="C150" s="1366">
        <v>0.23871780000000001</v>
      </c>
      <c r="D150" s="1366">
        <v>0</v>
      </c>
      <c r="E150" s="1366">
        <f t="shared" si="8"/>
        <v>0.59679450000000001</v>
      </c>
      <c r="F150" s="1363">
        <v>5967945</v>
      </c>
      <c r="G150" s="1363">
        <f t="shared" si="13"/>
        <v>36</v>
      </c>
      <c r="H150" s="1355">
        <v>60</v>
      </c>
      <c r="I150" s="1355">
        <f t="shared" si="14"/>
        <v>24</v>
      </c>
      <c r="K150" s="1355">
        <v>99465.75</v>
      </c>
      <c r="L150" s="1355">
        <f t="shared" si="9"/>
        <v>3580767</v>
      </c>
      <c r="M150" s="1355">
        <f t="shared" si="15"/>
        <v>2387178</v>
      </c>
      <c r="N150" s="1355">
        <f t="shared" si="10"/>
        <v>0</v>
      </c>
      <c r="O150" s="1355">
        <f t="shared" si="11"/>
        <v>5967945</v>
      </c>
      <c r="P150" s="1363">
        <f t="shared" si="12"/>
        <v>0</v>
      </c>
      <c r="Q150" s="1355">
        <v>3580767</v>
      </c>
      <c r="R150" s="1355">
        <v>2387178</v>
      </c>
      <c r="S150" s="1355">
        <v>0</v>
      </c>
    </row>
    <row r="151" spans="1:19">
      <c r="A151" s="1369">
        <v>747049</v>
      </c>
      <c r="B151" s="1365">
        <v>3.0672000000000001E-2</v>
      </c>
      <c r="C151" s="1366">
        <v>2.0448000000000001E-2</v>
      </c>
      <c r="D151" s="1366">
        <v>0</v>
      </c>
      <c r="E151" s="1366">
        <f t="shared" si="8"/>
        <v>5.1119999999999999E-2</v>
      </c>
      <c r="F151" s="1363">
        <v>511200</v>
      </c>
      <c r="G151" s="1363">
        <f t="shared" si="13"/>
        <v>36</v>
      </c>
      <c r="H151" s="1355">
        <v>60</v>
      </c>
      <c r="I151" s="1355">
        <f t="shared" si="14"/>
        <v>24</v>
      </c>
      <c r="K151" s="1355">
        <v>8520</v>
      </c>
      <c r="L151" s="1355">
        <f t="shared" si="9"/>
        <v>306720</v>
      </c>
      <c r="M151" s="1355">
        <f t="shared" si="15"/>
        <v>204480</v>
      </c>
      <c r="N151" s="1355">
        <f t="shared" si="10"/>
        <v>0</v>
      </c>
      <c r="O151" s="1355">
        <f t="shared" si="11"/>
        <v>511200</v>
      </c>
      <c r="P151" s="1363">
        <f t="shared" si="12"/>
        <v>0</v>
      </c>
      <c r="Q151" s="1355">
        <v>306720</v>
      </c>
      <c r="R151" s="1355">
        <v>204480</v>
      </c>
      <c r="S151" s="1355">
        <v>0</v>
      </c>
    </row>
    <row r="152" spans="1:19">
      <c r="A152" s="1369">
        <v>747049</v>
      </c>
      <c r="B152" s="1365">
        <v>0.59918039999999995</v>
      </c>
      <c r="C152" s="1366">
        <v>0.39945360000000002</v>
      </c>
      <c r="D152" s="1366">
        <v>0</v>
      </c>
      <c r="E152" s="1366">
        <f t="shared" si="8"/>
        <v>0.99863400000000002</v>
      </c>
      <c r="F152" s="1363">
        <v>9986352.5199999996</v>
      </c>
      <c r="G152" s="1363">
        <f t="shared" si="13"/>
        <v>36</v>
      </c>
      <c r="H152" s="1355">
        <v>60</v>
      </c>
      <c r="I152" s="1355">
        <f t="shared" si="14"/>
        <v>24</v>
      </c>
      <c r="K152" s="1355">
        <v>166439</v>
      </c>
      <c r="L152" s="1355">
        <f t="shared" si="9"/>
        <v>5991804</v>
      </c>
      <c r="M152" s="1355">
        <f t="shared" si="15"/>
        <v>3994536</v>
      </c>
      <c r="N152" s="1355">
        <f t="shared" si="10"/>
        <v>0</v>
      </c>
      <c r="O152" s="1355">
        <f t="shared" si="11"/>
        <v>9986340</v>
      </c>
      <c r="P152" s="1363">
        <f t="shared" si="12"/>
        <v>-12.519999999552965</v>
      </c>
      <c r="Q152" s="1355">
        <v>5991804</v>
      </c>
      <c r="R152" s="1355">
        <v>3994536</v>
      </c>
      <c r="S152" s="1355">
        <v>0</v>
      </c>
    </row>
    <row r="153" spans="1:19">
      <c r="A153" s="1369">
        <v>747049</v>
      </c>
      <c r="B153" s="1365">
        <v>1.4060303999999999</v>
      </c>
      <c r="C153" s="1366">
        <v>0.93735360000000001</v>
      </c>
      <c r="D153" s="1366">
        <v>0</v>
      </c>
      <c r="E153" s="1366">
        <f t="shared" si="8"/>
        <v>2.3433839999999999</v>
      </c>
      <c r="F153" s="1363">
        <v>23433852.52</v>
      </c>
      <c r="G153" s="1363">
        <f t="shared" si="13"/>
        <v>36</v>
      </c>
      <c r="H153" s="1355">
        <v>60</v>
      </c>
      <c r="I153" s="1355">
        <f t="shared" si="14"/>
        <v>24</v>
      </c>
      <c r="K153" s="1355">
        <v>390564</v>
      </c>
      <c r="L153" s="1355">
        <f t="shared" si="9"/>
        <v>14060304</v>
      </c>
      <c r="M153" s="1355">
        <f t="shared" si="15"/>
        <v>9373536</v>
      </c>
      <c r="N153" s="1355">
        <f t="shared" si="10"/>
        <v>0</v>
      </c>
      <c r="O153" s="1355">
        <f t="shared" si="11"/>
        <v>23433840</v>
      </c>
      <c r="P153" s="1363">
        <f t="shared" si="12"/>
        <v>-12.519999999552965</v>
      </c>
      <c r="Q153" s="1355">
        <v>14060304</v>
      </c>
      <c r="R153" s="1355">
        <v>9373536</v>
      </c>
      <c r="S153" s="1355">
        <v>0</v>
      </c>
    </row>
    <row r="154" spans="1:19">
      <c r="A154" s="1369">
        <v>747049</v>
      </c>
      <c r="B154" s="1365">
        <v>1.1147651999999999</v>
      </c>
      <c r="C154" s="1366">
        <v>0.74317679999999997</v>
      </c>
      <c r="D154" s="1366">
        <v>0</v>
      </c>
      <c r="E154" s="1366">
        <f t="shared" si="8"/>
        <v>1.857942</v>
      </c>
      <c r="F154" s="1363">
        <v>18579394.52</v>
      </c>
      <c r="G154" s="1363">
        <f t="shared" si="13"/>
        <v>36</v>
      </c>
      <c r="H154" s="1355">
        <v>60</v>
      </c>
      <c r="I154" s="1355">
        <f t="shared" si="14"/>
        <v>24</v>
      </c>
      <c r="K154" s="1355">
        <v>309657</v>
      </c>
      <c r="L154" s="1355">
        <f t="shared" si="9"/>
        <v>11147652</v>
      </c>
      <c r="M154" s="1355">
        <f t="shared" si="15"/>
        <v>7431768</v>
      </c>
      <c r="N154" s="1355">
        <f t="shared" si="10"/>
        <v>0</v>
      </c>
      <c r="O154" s="1355">
        <f t="shared" si="11"/>
        <v>18579420</v>
      </c>
      <c r="P154" s="1363">
        <f t="shared" si="12"/>
        <v>25.480000000447035</v>
      </c>
      <c r="Q154" s="1355">
        <v>11147652</v>
      </c>
      <c r="R154" s="1355">
        <v>7431768</v>
      </c>
      <c r="S154" s="1355">
        <v>0</v>
      </c>
    </row>
    <row r="155" spans="1:19">
      <c r="A155" s="1369">
        <v>747049</v>
      </c>
      <c r="B155" s="1365">
        <v>1.1664000000000001</v>
      </c>
      <c r="C155" s="1366">
        <v>0.77759999999999996</v>
      </c>
      <c r="D155" s="1366">
        <v>0</v>
      </c>
      <c r="E155" s="1366">
        <f t="shared" si="8"/>
        <v>1.944</v>
      </c>
      <c r="F155" s="1363">
        <v>19440000</v>
      </c>
      <c r="G155" s="1363">
        <f t="shared" si="13"/>
        <v>36</v>
      </c>
      <c r="H155" s="1355">
        <v>60</v>
      </c>
      <c r="I155" s="1355">
        <f t="shared" si="14"/>
        <v>24</v>
      </c>
      <c r="K155" s="1355">
        <v>324000</v>
      </c>
      <c r="L155" s="1355">
        <f t="shared" si="9"/>
        <v>11664000</v>
      </c>
      <c r="M155" s="1355">
        <f t="shared" si="15"/>
        <v>7776000</v>
      </c>
      <c r="N155" s="1355">
        <f t="shared" si="10"/>
        <v>0</v>
      </c>
      <c r="O155" s="1355">
        <f t="shared" si="11"/>
        <v>19440000</v>
      </c>
      <c r="P155" s="1363">
        <f t="shared" si="12"/>
        <v>0</v>
      </c>
      <c r="Q155" s="1355">
        <v>11664000</v>
      </c>
      <c r="R155" s="1355">
        <v>7776000</v>
      </c>
      <c r="S155" s="1355">
        <v>0</v>
      </c>
    </row>
    <row r="156" spans="1:19">
      <c r="A156" s="1369">
        <v>747049</v>
      </c>
      <c r="B156" s="1365">
        <v>3.1676004</v>
      </c>
      <c r="C156" s="1366">
        <v>2.1117336</v>
      </c>
      <c r="D156" s="1366">
        <v>0</v>
      </c>
      <c r="E156" s="1366">
        <f t="shared" si="8"/>
        <v>5.2793340000000004</v>
      </c>
      <c r="F156" s="1363">
        <v>52793340.850000001</v>
      </c>
      <c r="G156" s="1363">
        <f t="shared" si="13"/>
        <v>36</v>
      </c>
      <c r="H156" s="1355">
        <v>60</v>
      </c>
      <c r="I156" s="1355">
        <f t="shared" si="14"/>
        <v>24</v>
      </c>
      <c r="K156" s="1355">
        <v>879889</v>
      </c>
      <c r="L156" s="1355">
        <f t="shared" si="9"/>
        <v>31676004</v>
      </c>
      <c r="M156" s="1355">
        <f t="shared" si="15"/>
        <v>21117336</v>
      </c>
      <c r="N156" s="1355">
        <f t="shared" si="10"/>
        <v>0</v>
      </c>
      <c r="O156" s="1355">
        <f t="shared" si="11"/>
        <v>52793340</v>
      </c>
      <c r="P156" s="1363">
        <f t="shared" si="12"/>
        <v>-0.85000000149011612</v>
      </c>
      <c r="Q156" s="1355">
        <v>31676004</v>
      </c>
      <c r="R156" s="1355">
        <v>21117336</v>
      </c>
      <c r="S156" s="1355">
        <v>0</v>
      </c>
    </row>
    <row r="157" spans="1:19">
      <c r="A157" s="1369">
        <v>747049</v>
      </c>
      <c r="B157" s="1365">
        <v>3.3654422519999998</v>
      </c>
      <c r="C157" s="1366">
        <v>2.2436281679999999</v>
      </c>
      <c r="D157" s="1366">
        <v>0</v>
      </c>
      <c r="E157" s="1366">
        <f t="shared" si="8"/>
        <v>5.6090704200000001</v>
      </c>
      <c r="F157" s="1363">
        <v>56090704.229999997</v>
      </c>
      <c r="G157" s="1363">
        <f t="shared" si="13"/>
        <v>36</v>
      </c>
      <c r="H157" s="1355">
        <v>60</v>
      </c>
      <c r="I157" s="1355">
        <f t="shared" si="14"/>
        <v>24</v>
      </c>
      <c r="K157" s="1355">
        <v>934845.07</v>
      </c>
      <c r="L157" s="1355">
        <f t="shared" si="9"/>
        <v>33654422.519999996</v>
      </c>
      <c r="M157" s="1355">
        <f t="shared" si="15"/>
        <v>22436281.68</v>
      </c>
      <c r="N157" s="1355">
        <f t="shared" si="10"/>
        <v>0</v>
      </c>
      <c r="O157" s="1355">
        <f t="shared" si="11"/>
        <v>56090704.199999996</v>
      </c>
      <c r="P157" s="1363">
        <f t="shared" si="12"/>
        <v>-3.0000001192092896E-2</v>
      </c>
      <c r="Q157" s="1355">
        <v>33654422.519999996</v>
      </c>
      <c r="R157" s="1355">
        <v>22436281.68</v>
      </c>
      <c r="S157" s="1355">
        <v>0</v>
      </c>
    </row>
    <row r="158" spans="1:19">
      <c r="A158" s="1369">
        <v>747050</v>
      </c>
      <c r="B158" s="1365">
        <v>2.7190800000000001E-2</v>
      </c>
      <c r="C158" s="1366">
        <v>1.81272E-2</v>
      </c>
      <c r="D158" s="1366">
        <v>0</v>
      </c>
      <c r="E158" s="1366">
        <f t="shared" si="8"/>
        <v>4.5317999999999997E-2</v>
      </c>
      <c r="F158" s="1363">
        <v>453142</v>
      </c>
      <c r="G158" s="1363">
        <f t="shared" si="13"/>
        <v>36</v>
      </c>
      <c r="H158" s="1355">
        <v>60</v>
      </c>
      <c r="I158" s="1355">
        <f t="shared" si="14"/>
        <v>24</v>
      </c>
      <c r="K158" s="1355">
        <v>7553</v>
      </c>
      <c r="L158" s="1355">
        <f t="shared" si="9"/>
        <v>271908</v>
      </c>
      <c r="M158" s="1355">
        <f t="shared" si="15"/>
        <v>181272</v>
      </c>
      <c r="N158" s="1355">
        <f t="shared" si="10"/>
        <v>0</v>
      </c>
      <c r="O158" s="1355">
        <f t="shared" si="11"/>
        <v>453180</v>
      </c>
      <c r="P158" s="1363">
        <f t="shared" si="12"/>
        <v>38</v>
      </c>
      <c r="Q158" s="1355">
        <v>271908</v>
      </c>
      <c r="R158" s="1355">
        <v>181272</v>
      </c>
      <c r="S158" s="1355">
        <v>0</v>
      </c>
    </row>
    <row r="159" spans="1:19">
      <c r="A159" s="1369">
        <v>747050</v>
      </c>
      <c r="B159" s="1365">
        <v>1.7079192000000001</v>
      </c>
      <c r="C159" s="1366">
        <v>1.1386128</v>
      </c>
      <c r="D159" s="1366">
        <v>0</v>
      </c>
      <c r="E159" s="1366">
        <f t="shared" si="8"/>
        <v>2.8465319999999998</v>
      </c>
      <c r="F159" s="1363">
        <v>28465294.520000003</v>
      </c>
      <c r="G159" s="1363">
        <f t="shared" si="13"/>
        <v>36</v>
      </c>
      <c r="H159" s="1355">
        <v>60</v>
      </c>
      <c r="I159" s="1355">
        <f t="shared" si="14"/>
        <v>24</v>
      </c>
      <c r="K159" s="1355">
        <v>474422</v>
      </c>
      <c r="L159" s="1355">
        <f t="shared" si="9"/>
        <v>17079192</v>
      </c>
      <c r="M159" s="1355">
        <f t="shared" si="15"/>
        <v>11386128</v>
      </c>
      <c r="N159" s="1355">
        <f t="shared" si="10"/>
        <v>0</v>
      </c>
      <c r="O159" s="1355">
        <f t="shared" si="11"/>
        <v>28465320</v>
      </c>
      <c r="P159" s="1363">
        <f t="shared" si="12"/>
        <v>25.479999996721745</v>
      </c>
      <c r="Q159" s="1355">
        <v>17079192</v>
      </c>
      <c r="R159" s="1355">
        <v>11386128</v>
      </c>
      <c r="S159" s="1355">
        <v>0</v>
      </c>
    </row>
    <row r="160" spans="1:19">
      <c r="A160" s="1369">
        <v>747050</v>
      </c>
      <c r="B160" s="1365">
        <v>1.1663783999999999</v>
      </c>
      <c r="C160" s="1366">
        <v>0.77758559999999999</v>
      </c>
      <c r="D160" s="1366">
        <v>0</v>
      </c>
      <c r="E160" s="1366">
        <f t="shared" si="8"/>
        <v>1.9439639999999998</v>
      </c>
      <c r="F160" s="1363">
        <v>19439652.52</v>
      </c>
      <c r="G160" s="1363">
        <f t="shared" si="13"/>
        <v>36</v>
      </c>
      <c r="H160" s="1355">
        <v>60</v>
      </c>
      <c r="I160" s="1355">
        <f t="shared" si="14"/>
        <v>24</v>
      </c>
      <c r="K160" s="1355">
        <v>323994</v>
      </c>
      <c r="L160" s="1355">
        <f t="shared" si="9"/>
        <v>11663784</v>
      </c>
      <c r="M160" s="1355">
        <f t="shared" si="15"/>
        <v>7775856</v>
      </c>
      <c r="N160" s="1355">
        <f t="shared" si="10"/>
        <v>0</v>
      </c>
      <c r="O160" s="1355">
        <f t="shared" si="11"/>
        <v>19439640</v>
      </c>
      <c r="P160" s="1363">
        <f t="shared" si="12"/>
        <v>-12.519999999552965</v>
      </c>
      <c r="Q160" s="1355">
        <v>11663784</v>
      </c>
      <c r="R160" s="1355">
        <v>7775856</v>
      </c>
      <c r="S160" s="1355">
        <v>0</v>
      </c>
    </row>
    <row r="161" spans="1:19">
      <c r="A161" s="1369">
        <v>747050</v>
      </c>
      <c r="B161" s="1365">
        <v>1.2757896</v>
      </c>
      <c r="C161" s="1366">
        <v>0.85052640000000002</v>
      </c>
      <c r="D161" s="1366">
        <v>0</v>
      </c>
      <c r="E161" s="1366">
        <f t="shared" ref="E161:E224" si="16">B161+C161+D161</f>
        <v>2.1263160000000001</v>
      </c>
      <c r="F161" s="1363">
        <v>21263115.600000001</v>
      </c>
      <c r="G161" s="1363">
        <f t="shared" si="13"/>
        <v>36</v>
      </c>
      <c r="H161" s="1355">
        <v>60</v>
      </c>
      <c r="I161" s="1355">
        <f t="shared" si="14"/>
        <v>24</v>
      </c>
      <c r="K161" s="1355">
        <v>354386</v>
      </c>
      <c r="L161" s="1355">
        <f t="shared" si="9"/>
        <v>12757896</v>
      </c>
      <c r="M161" s="1355">
        <f t="shared" si="15"/>
        <v>8505264</v>
      </c>
      <c r="N161" s="1355">
        <f t="shared" si="10"/>
        <v>0</v>
      </c>
      <c r="O161" s="1355">
        <f t="shared" si="11"/>
        <v>21263160</v>
      </c>
      <c r="P161" s="1363">
        <f t="shared" si="12"/>
        <v>44.399999998509884</v>
      </c>
      <c r="Q161" s="1355">
        <v>12757896</v>
      </c>
      <c r="R161" s="1355">
        <v>8505264</v>
      </c>
      <c r="S161" s="1355">
        <v>0</v>
      </c>
    </row>
    <row r="162" spans="1:19">
      <c r="A162" s="1369">
        <v>747050</v>
      </c>
      <c r="B162" s="1365">
        <v>2.5433819999999998</v>
      </c>
      <c r="C162" s="1366">
        <v>1.6955880000000001</v>
      </c>
      <c r="D162" s="1366">
        <v>0</v>
      </c>
      <c r="E162" s="1366">
        <f t="shared" si="16"/>
        <v>4.2389700000000001</v>
      </c>
      <c r="F162" s="1363">
        <v>42389662.350000001</v>
      </c>
      <c r="G162" s="1363">
        <f t="shared" si="13"/>
        <v>36</v>
      </c>
      <c r="H162" s="1355">
        <v>60</v>
      </c>
      <c r="I162" s="1355">
        <f t="shared" si="14"/>
        <v>24</v>
      </c>
      <c r="K162" s="1355">
        <v>706495</v>
      </c>
      <c r="L162" s="1355">
        <f t="shared" ref="L162:L225" si="17">K162*G162</f>
        <v>25433820</v>
      </c>
      <c r="M162" s="1355">
        <f t="shared" si="15"/>
        <v>16955880</v>
      </c>
      <c r="N162" s="1355">
        <f t="shared" ref="N162:N225" si="18">K162*J162</f>
        <v>0</v>
      </c>
      <c r="O162" s="1355">
        <f t="shared" ref="O162:O225" si="19">L162+M162+N162</f>
        <v>42389700</v>
      </c>
      <c r="P162" s="1363">
        <f t="shared" ref="P162:P225" si="20">O162-F162</f>
        <v>37.649999998509884</v>
      </c>
      <c r="Q162" s="1355">
        <v>25433820</v>
      </c>
      <c r="R162" s="1355">
        <v>16955880</v>
      </c>
      <c r="S162" s="1355">
        <v>0</v>
      </c>
    </row>
    <row r="163" spans="1:19">
      <c r="A163" s="1369">
        <v>747050</v>
      </c>
      <c r="B163" s="1365">
        <v>0.26183077200000004</v>
      </c>
      <c r="C163" s="1366">
        <v>0.17455384800000001</v>
      </c>
      <c r="D163" s="1366">
        <v>0</v>
      </c>
      <c r="E163" s="1366">
        <f t="shared" si="16"/>
        <v>0.43638462000000006</v>
      </c>
      <c r="F163" s="1363">
        <v>4363846.1400000071</v>
      </c>
      <c r="G163" s="1363">
        <f t="shared" si="13"/>
        <v>36</v>
      </c>
      <c r="H163" s="1355">
        <v>60</v>
      </c>
      <c r="I163" s="1355">
        <f t="shared" si="14"/>
        <v>24</v>
      </c>
      <c r="K163" s="1355">
        <v>72730.77</v>
      </c>
      <c r="L163" s="1355">
        <f t="shared" si="17"/>
        <v>2618307.7200000002</v>
      </c>
      <c r="M163" s="1355">
        <f t="shared" si="15"/>
        <v>1745538.48</v>
      </c>
      <c r="N163" s="1355">
        <f t="shared" si="18"/>
        <v>0</v>
      </c>
      <c r="O163" s="1355">
        <f t="shared" si="19"/>
        <v>4363846.2</v>
      </c>
      <c r="P163" s="1363">
        <f t="shared" si="20"/>
        <v>5.9999993070960045E-2</v>
      </c>
      <c r="Q163" s="1355">
        <v>2618307.7200000002</v>
      </c>
      <c r="R163" s="1355">
        <v>1745538.48</v>
      </c>
      <c r="S163" s="1355">
        <v>0</v>
      </c>
    </row>
    <row r="164" spans="1:19">
      <c r="A164" s="1369">
        <v>747050</v>
      </c>
      <c r="B164" s="1365">
        <v>3.018726756</v>
      </c>
      <c r="C164" s="1366">
        <v>2.0124845040000001</v>
      </c>
      <c r="D164" s="1366">
        <v>0</v>
      </c>
      <c r="E164" s="1366">
        <f t="shared" si="16"/>
        <v>5.0312112600000001</v>
      </c>
      <c r="F164" s="1363">
        <v>50312112.68999999</v>
      </c>
      <c r="G164" s="1363">
        <f t="shared" si="13"/>
        <v>36</v>
      </c>
      <c r="H164" s="1355">
        <v>60</v>
      </c>
      <c r="I164" s="1355">
        <f t="shared" si="14"/>
        <v>24</v>
      </c>
      <c r="K164" s="1355">
        <v>838535.21</v>
      </c>
      <c r="L164" s="1355">
        <f t="shared" si="17"/>
        <v>30187267.559999999</v>
      </c>
      <c r="M164" s="1355">
        <f t="shared" si="15"/>
        <v>20124845.039999999</v>
      </c>
      <c r="N164" s="1355">
        <f t="shared" si="18"/>
        <v>0</v>
      </c>
      <c r="O164" s="1355">
        <f t="shared" si="19"/>
        <v>50312112.599999994</v>
      </c>
      <c r="P164" s="1363">
        <f t="shared" si="20"/>
        <v>-8.999999612569809E-2</v>
      </c>
      <c r="Q164" s="1355">
        <v>30187267.559999999</v>
      </c>
      <c r="R164" s="1355">
        <v>20124845.039999999</v>
      </c>
      <c r="S164" s="1355">
        <v>0</v>
      </c>
    </row>
    <row r="165" spans="1:19">
      <c r="A165" s="1369">
        <v>747051</v>
      </c>
      <c r="B165" s="1365">
        <v>2.5433999999999998E-2</v>
      </c>
      <c r="C165" s="1366">
        <v>1.6955999999999999E-2</v>
      </c>
      <c r="D165" s="1366">
        <v>0</v>
      </c>
      <c r="E165" s="1366">
        <f t="shared" si="16"/>
        <v>4.2389999999999997E-2</v>
      </c>
      <c r="F165" s="1363">
        <v>423900</v>
      </c>
      <c r="G165" s="1363">
        <f t="shared" si="13"/>
        <v>36</v>
      </c>
      <c r="H165" s="1355">
        <v>60</v>
      </c>
      <c r="I165" s="1355">
        <f t="shared" si="14"/>
        <v>24</v>
      </c>
      <c r="K165" s="1355">
        <v>7065</v>
      </c>
      <c r="L165" s="1355">
        <f t="shared" si="17"/>
        <v>254340</v>
      </c>
      <c r="M165" s="1355">
        <f t="shared" si="15"/>
        <v>169560</v>
      </c>
      <c r="N165" s="1355">
        <f t="shared" si="18"/>
        <v>0</v>
      </c>
      <c r="O165" s="1355">
        <f t="shared" si="19"/>
        <v>423900</v>
      </c>
      <c r="P165" s="1363">
        <f t="shared" si="20"/>
        <v>0</v>
      </c>
      <c r="Q165" s="1355">
        <v>254340</v>
      </c>
      <c r="R165" s="1355">
        <v>169560</v>
      </c>
      <c r="S165" s="1355">
        <v>0</v>
      </c>
    </row>
    <row r="166" spans="1:19">
      <c r="A166" s="1369">
        <v>747051</v>
      </c>
      <c r="B166" s="1365">
        <v>0.41356080000000001</v>
      </c>
      <c r="C166" s="1366">
        <v>0.27570719999999999</v>
      </c>
      <c r="D166" s="1366">
        <v>0</v>
      </c>
      <c r="E166" s="1366">
        <f t="shared" si="16"/>
        <v>0.68926799999999999</v>
      </c>
      <c r="F166" s="1363">
        <v>6892642</v>
      </c>
      <c r="G166" s="1363">
        <f t="shared" si="13"/>
        <v>36</v>
      </c>
      <c r="H166" s="1355">
        <v>60</v>
      </c>
      <c r="I166" s="1355">
        <f t="shared" si="14"/>
        <v>24</v>
      </c>
      <c r="K166" s="1355">
        <v>114878</v>
      </c>
      <c r="L166" s="1355">
        <f t="shared" si="17"/>
        <v>4135608</v>
      </c>
      <c r="M166" s="1355">
        <f t="shared" si="15"/>
        <v>2757072</v>
      </c>
      <c r="N166" s="1355">
        <f t="shared" si="18"/>
        <v>0</v>
      </c>
      <c r="O166" s="1355">
        <f t="shared" si="19"/>
        <v>6892680</v>
      </c>
      <c r="P166" s="1363">
        <f t="shared" si="20"/>
        <v>38</v>
      </c>
      <c r="Q166" s="1355">
        <v>4135608</v>
      </c>
      <c r="R166" s="1355">
        <v>2757072</v>
      </c>
      <c r="S166" s="1355">
        <v>0</v>
      </c>
    </row>
    <row r="167" spans="1:19">
      <c r="A167" s="1369">
        <v>747051</v>
      </c>
      <c r="B167" s="1365">
        <v>2.3979096000000002</v>
      </c>
      <c r="C167" s="1366">
        <v>1.5986064</v>
      </c>
      <c r="D167" s="1366">
        <v>0</v>
      </c>
      <c r="E167" s="1366">
        <f t="shared" si="16"/>
        <v>3.9965160000000002</v>
      </c>
      <c r="F167" s="1363">
        <v>39965147.479999997</v>
      </c>
      <c r="G167" s="1363">
        <f t="shared" ref="G167:G230" si="21">H167-I167</f>
        <v>36</v>
      </c>
      <c r="H167" s="1355">
        <v>60</v>
      </c>
      <c r="I167" s="1355">
        <f t="shared" ref="I167:I230" si="22">H167-36</f>
        <v>24</v>
      </c>
      <c r="K167" s="1355">
        <v>666086</v>
      </c>
      <c r="L167" s="1355">
        <f t="shared" si="17"/>
        <v>23979096</v>
      </c>
      <c r="M167" s="1355">
        <f t="shared" si="15"/>
        <v>15986064</v>
      </c>
      <c r="N167" s="1355">
        <f t="shared" si="18"/>
        <v>0</v>
      </c>
      <c r="O167" s="1355">
        <f t="shared" si="19"/>
        <v>39965160</v>
      </c>
      <c r="P167" s="1363">
        <f t="shared" si="20"/>
        <v>12.520000003278255</v>
      </c>
      <c r="Q167" s="1355">
        <v>23979096</v>
      </c>
      <c r="R167" s="1355">
        <v>15986064</v>
      </c>
      <c r="S167" s="1355">
        <v>0</v>
      </c>
    </row>
    <row r="168" spans="1:19">
      <c r="A168" s="1369">
        <v>747051</v>
      </c>
      <c r="B168" s="1365">
        <v>0.37663560000000001</v>
      </c>
      <c r="C168" s="1366">
        <v>0.25109039999999999</v>
      </c>
      <c r="D168" s="1366">
        <v>0</v>
      </c>
      <c r="E168" s="1366">
        <f t="shared" si="16"/>
        <v>0.62772600000000001</v>
      </c>
      <c r="F168" s="1363">
        <v>6277247.4800000004</v>
      </c>
      <c r="G168" s="1363">
        <f t="shared" si="21"/>
        <v>36</v>
      </c>
      <c r="H168" s="1355">
        <v>60</v>
      </c>
      <c r="I168" s="1355">
        <f t="shared" si="22"/>
        <v>24</v>
      </c>
      <c r="K168" s="1355">
        <v>104621</v>
      </c>
      <c r="L168" s="1355">
        <f t="shared" si="17"/>
        <v>3766356</v>
      </c>
      <c r="M168" s="1355">
        <f t="shared" ref="M168:M231" si="23">K168*I168</f>
        <v>2510904</v>
      </c>
      <c r="N168" s="1355">
        <f t="shared" si="18"/>
        <v>0</v>
      </c>
      <c r="O168" s="1355">
        <f t="shared" si="19"/>
        <v>6277260</v>
      </c>
      <c r="P168" s="1363">
        <f t="shared" si="20"/>
        <v>12.519999999552965</v>
      </c>
      <c r="Q168" s="1355">
        <v>3766356</v>
      </c>
      <c r="R168" s="1355">
        <v>2510904</v>
      </c>
      <c r="S168" s="1355">
        <v>0</v>
      </c>
    </row>
    <row r="169" spans="1:19">
      <c r="A169" s="1369">
        <v>747051</v>
      </c>
      <c r="B169" s="1365">
        <v>1.2988584000000001</v>
      </c>
      <c r="C169" s="1366">
        <v>0.86590560000000005</v>
      </c>
      <c r="D169" s="1366">
        <v>0</v>
      </c>
      <c r="E169" s="1366">
        <f t="shared" si="16"/>
        <v>2.1647639999999999</v>
      </c>
      <c r="F169" s="1363">
        <v>21647648.879999999</v>
      </c>
      <c r="G169" s="1363">
        <f t="shared" si="21"/>
        <v>36</v>
      </c>
      <c r="H169" s="1355">
        <v>60</v>
      </c>
      <c r="I169" s="1355">
        <f t="shared" si="22"/>
        <v>24</v>
      </c>
      <c r="K169" s="1355">
        <v>360794</v>
      </c>
      <c r="L169" s="1355">
        <f t="shared" si="17"/>
        <v>12988584</v>
      </c>
      <c r="M169" s="1355">
        <f t="shared" si="23"/>
        <v>8659056</v>
      </c>
      <c r="N169" s="1355">
        <f t="shared" si="18"/>
        <v>0</v>
      </c>
      <c r="O169" s="1355">
        <f t="shared" si="19"/>
        <v>21647640</v>
      </c>
      <c r="P169" s="1363">
        <f t="shared" si="20"/>
        <v>-8.8799999989569187</v>
      </c>
      <c r="Q169" s="1355">
        <v>12988584</v>
      </c>
      <c r="R169" s="1355">
        <v>8659056</v>
      </c>
      <c r="S169" s="1355">
        <v>0</v>
      </c>
    </row>
    <row r="170" spans="1:19">
      <c r="A170" s="1369">
        <v>747051</v>
      </c>
      <c r="B170" s="1365">
        <v>0.71473679999999995</v>
      </c>
      <c r="C170" s="1366">
        <v>0.4764912</v>
      </c>
      <c r="D170" s="1366">
        <v>0</v>
      </c>
      <c r="E170" s="1366">
        <f t="shared" si="16"/>
        <v>1.191228</v>
      </c>
      <c r="F170" s="1363">
        <v>11912315.1</v>
      </c>
      <c r="G170" s="1363">
        <f t="shared" si="21"/>
        <v>36</v>
      </c>
      <c r="H170" s="1355">
        <v>60</v>
      </c>
      <c r="I170" s="1355">
        <f t="shared" si="22"/>
        <v>24</v>
      </c>
      <c r="K170" s="1355">
        <v>198538</v>
      </c>
      <c r="L170" s="1355">
        <f t="shared" si="17"/>
        <v>7147368</v>
      </c>
      <c r="M170" s="1355">
        <f t="shared" si="23"/>
        <v>4764912</v>
      </c>
      <c r="N170" s="1355">
        <f t="shared" si="18"/>
        <v>0</v>
      </c>
      <c r="O170" s="1355">
        <f t="shared" si="19"/>
        <v>11912280</v>
      </c>
      <c r="P170" s="1363">
        <f t="shared" si="20"/>
        <v>-35.099999999627471</v>
      </c>
      <c r="Q170" s="1355">
        <v>7147368</v>
      </c>
      <c r="R170" s="1355">
        <v>4764912</v>
      </c>
      <c r="S170" s="1355">
        <v>0</v>
      </c>
    </row>
    <row r="171" spans="1:19">
      <c r="A171" s="1369">
        <v>747051</v>
      </c>
      <c r="B171" s="1365">
        <v>1.6188845040000002</v>
      </c>
      <c r="C171" s="1366">
        <v>1.079256336</v>
      </c>
      <c r="D171" s="1366">
        <v>0</v>
      </c>
      <c r="E171" s="1366">
        <f t="shared" si="16"/>
        <v>2.6981408400000002</v>
      </c>
      <c r="F171" s="1363">
        <v>26981408.459999993</v>
      </c>
      <c r="G171" s="1363">
        <f t="shared" si="21"/>
        <v>36</v>
      </c>
      <c r="H171" s="1355">
        <v>60</v>
      </c>
      <c r="I171" s="1355">
        <f t="shared" si="22"/>
        <v>24</v>
      </c>
      <c r="K171" s="1355">
        <v>449690.14</v>
      </c>
      <c r="L171" s="1355">
        <f t="shared" si="17"/>
        <v>16188845.040000001</v>
      </c>
      <c r="M171" s="1355">
        <f t="shared" si="23"/>
        <v>10792563.359999999</v>
      </c>
      <c r="N171" s="1355">
        <f t="shared" si="18"/>
        <v>0</v>
      </c>
      <c r="O171" s="1355">
        <f t="shared" si="19"/>
        <v>26981408.399999999</v>
      </c>
      <c r="P171" s="1363">
        <f t="shared" si="20"/>
        <v>-5.9999994933605194E-2</v>
      </c>
      <c r="Q171" s="1355">
        <v>16188845.040000001</v>
      </c>
      <c r="R171" s="1355">
        <v>10792563.359999999</v>
      </c>
      <c r="S171" s="1355">
        <v>0</v>
      </c>
    </row>
    <row r="172" spans="1:19">
      <c r="A172" s="1369">
        <v>747073</v>
      </c>
      <c r="B172" s="1365">
        <v>2.3112000000000001E-2</v>
      </c>
      <c r="C172" s="1366">
        <v>1.5408E-2</v>
      </c>
      <c r="D172" s="1366">
        <v>0</v>
      </c>
      <c r="E172" s="1366">
        <f t="shared" si="16"/>
        <v>3.8519999999999999E-2</v>
      </c>
      <c r="F172" s="1363">
        <v>385200</v>
      </c>
      <c r="G172" s="1363">
        <f t="shared" si="21"/>
        <v>36</v>
      </c>
      <c r="H172" s="1355">
        <v>60</v>
      </c>
      <c r="I172" s="1355">
        <f t="shared" si="22"/>
        <v>24</v>
      </c>
      <c r="K172" s="1355">
        <v>6420</v>
      </c>
      <c r="L172" s="1355">
        <f t="shared" si="17"/>
        <v>231120</v>
      </c>
      <c r="M172" s="1355">
        <f t="shared" si="23"/>
        <v>154080</v>
      </c>
      <c r="N172" s="1355">
        <f t="shared" si="18"/>
        <v>0</v>
      </c>
      <c r="O172" s="1355">
        <f t="shared" si="19"/>
        <v>385200</v>
      </c>
      <c r="P172" s="1363">
        <f t="shared" si="20"/>
        <v>0</v>
      </c>
      <c r="Q172" s="1355">
        <v>231120</v>
      </c>
      <c r="R172" s="1355">
        <v>154080</v>
      </c>
      <c r="S172" s="1355">
        <v>0</v>
      </c>
    </row>
    <row r="173" spans="1:19">
      <c r="A173" s="1369">
        <v>747073</v>
      </c>
      <c r="B173" s="1365">
        <v>1.07874</v>
      </c>
      <c r="C173" s="1366">
        <v>0.71916000000000002</v>
      </c>
      <c r="D173" s="1366">
        <v>0</v>
      </c>
      <c r="E173" s="1366">
        <f t="shared" si="16"/>
        <v>1.7979000000000001</v>
      </c>
      <c r="F173" s="1363">
        <v>17979000</v>
      </c>
      <c r="G173" s="1363">
        <f t="shared" si="21"/>
        <v>36</v>
      </c>
      <c r="H173" s="1355">
        <v>60</v>
      </c>
      <c r="I173" s="1355">
        <f t="shared" si="22"/>
        <v>24</v>
      </c>
      <c r="K173" s="1355">
        <v>299650</v>
      </c>
      <c r="L173" s="1355">
        <f t="shared" si="17"/>
        <v>10787400</v>
      </c>
      <c r="M173" s="1355">
        <f t="shared" si="23"/>
        <v>7191600</v>
      </c>
      <c r="N173" s="1355">
        <f t="shared" si="18"/>
        <v>0</v>
      </c>
      <c r="O173" s="1355">
        <f t="shared" si="19"/>
        <v>17979000</v>
      </c>
      <c r="P173" s="1363">
        <f t="shared" si="20"/>
        <v>0</v>
      </c>
      <c r="Q173" s="1355">
        <v>10787400</v>
      </c>
      <c r="R173" s="1355">
        <v>7191600</v>
      </c>
      <c r="S173" s="1355">
        <v>0</v>
      </c>
    </row>
    <row r="174" spans="1:19">
      <c r="A174" s="1369">
        <v>747073</v>
      </c>
      <c r="B174" s="1365">
        <v>0.92938679999999996</v>
      </c>
      <c r="C174" s="1366">
        <v>0.61959120000000001</v>
      </c>
      <c r="D174" s="1366">
        <v>0</v>
      </c>
      <c r="E174" s="1366">
        <f t="shared" si="16"/>
        <v>1.548978</v>
      </c>
      <c r="F174" s="1363">
        <v>15489742</v>
      </c>
      <c r="G174" s="1363">
        <f t="shared" si="21"/>
        <v>36</v>
      </c>
      <c r="H174" s="1355">
        <v>60</v>
      </c>
      <c r="I174" s="1355">
        <f t="shared" si="22"/>
        <v>24</v>
      </c>
      <c r="K174" s="1355">
        <v>258163</v>
      </c>
      <c r="L174" s="1355">
        <f t="shared" si="17"/>
        <v>9293868</v>
      </c>
      <c r="M174" s="1355">
        <f t="shared" si="23"/>
        <v>6195912</v>
      </c>
      <c r="N174" s="1355">
        <f t="shared" si="18"/>
        <v>0</v>
      </c>
      <c r="O174" s="1355">
        <f t="shared" si="19"/>
        <v>15489780</v>
      </c>
      <c r="P174" s="1363">
        <f t="shared" si="20"/>
        <v>38</v>
      </c>
      <c r="Q174" s="1355">
        <v>9293868</v>
      </c>
      <c r="R174" s="1355">
        <v>6195912</v>
      </c>
      <c r="S174" s="1355">
        <v>0</v>
      </c>
    </row>
    <row r="175" spans="1:19">
      <c r="A175" s="1369">
        <v>747073</v>
      </c>
      <c r="B175" s="1365">
        <v>0.42825239999999998</v>
      </c>
      <c r="C175" s="1366">
        <v>0.28550160000000002</v>
      </c>
      <c r="D175" s="1366">
        <v>0</v>
      </c>
      <c r="E175" s="1366">
        <f t="shared" si="16"/>
        <v>0.713754</v>
      </c>
      <c r="F175" s="1363">
        <v>7137552.5199999996</v>
      </c>
      <c r="G175" s="1363">
        <f t="shared" si="21"/>
        <v>36</v>
      </c>
      <c r="H175" s="1355">
        <v>60</v>
      </c>
      <c r="I175" s="1355">
        <f t="shared" si="22"/>
        <v>24</v>
      </c>
      <c r="K175" s="1355">
        <v>118959</v>
      </c>
      <c r="L175" s="1355">
        <f t="shared" si="17"/>
        <v>4282524</v>
      </c>
      <c r="M175" s="1355">
        <f t="shared" si="23"/>
        <v>2855016</v>
      </c>
      <c r="N175" s="1355">
        <f t="shared" si="18"/>
        <v>0</v>
      </c>
      <c r="O175" s="1355">
        <f t="shared" si="19"/>
        <v>7137540</v>
      </c>
      <c r="P175" s="1363">
        <f t="shared" si="20"/>
        <v>-12.519999999552965</v>
      </c>
      <c r="Q175" s="1355">
        <v>4282524</v>
      </c>
      <c r="R175" s="1355">
        <v>2855016</v>
      </c>
      <c r="S175" s="1355">
        <v>0</v>
      </c>
    </row>
    <row r="176" spans="1:19">
      <c r="A176" s="1369">
        <v>747073</v>
      </c>
      <c r="B176" s="1365">
        <v>0.98149319999999995</v>
      </c>
      <c r="C176" s="1366">
        <v>0.65432880000000004</v>
      </c>
      <c r="D176" s="1366">
        <v>0</v>
      </c>
      <c r="E176" s="1366">
        <f t="shared" si="16"/>
        <v>1.6358220000000001</v>
      </c>
      <c r="F176" s="1363">
        <v>16358239.5</v>
      </c>
      <c r="G176" s="1363">
        <f t="shared" si="21"/>
        <v>36</v>
      </c>
      <c r="H176" s="1355">
        <v>60</v>
      </c>
      <c r="I176" s="1355">
        <f t="shared" si="22"/>
        <v>24</v>
      </c>
      <c r="K176" s="1355">
        <v>272637</v>
      </c>
      <c r="L176" s="1355">
        <f t="shared" si="17"/>
        <v>9814932</v>
      </c>
      <c r="M176" s="1355">
        <f t="shared" si="23"/>
        <v>6543288</v>
      </c>
      <c r="N176" s="1355">
        <f t="shared" si="18"/>
        <v>0</v>
      </c>
      <c r="O176" s="1355">
        <f t="shared" si="19"/>
        <v>16358220</v>
      </c>
      <c r="P176" s="1363">
        <f t="shared" si="20"/>
        <v>-19.5</v>
      </c>
      <c r="Q176" s="1355">
        <v>9814932</v>
      </c>
      <c r="R176" s="1355">
        <v>6543288</v>
      </c>
      <c r="S176" s="1355">
        <v>0</v>
      </c>
    </row>
    <row r="177" spans="1:19">
      <c r="A177" s="1369">
        <v>747073</v>
      </c>
      <c r="B177" s="1365">
        <v>0.52302959999999998</v>
      </c>
      <c r="C177" s="1366">
        <v>0.34868640000000001</v>
      </c>
      <c r="D177" s="1366">
        <v>0</v>
      </c>
      <c r="E177" s="1366">
        <f t="shared" si="16"/>
        <v>0.87171599999999994</v>
      </c>
      <c r="F177" s="1363">
        <v>8717138.3499999996</v>
      </c>
      <c r="G177" s="1363">
        <f t="shared" si="21"/>
        <v>36</v>
      </c>
      <c r="H177" s="1355">
        <v>60</v>
      </c>
      <c r="I177" s="1355">
        <f t="shared" si="22"/>
        <v>24</v>
      </c>
      <c r="K177" s="1355">
        <v>145286</v>
      </c>
      <c r="L177" s="1355">
        <f t="shared" si="17"/>
        <v>5230296</v>
      </c>
      <c r="M177" s="1355">
        <f t="shared" si="23"/>
        <v>3486864</v>
      </c>
      <c r="N177" s="1355">
        <f t="shared" si="18"/>
        <v>0</v>
      </c>
      <c r="O177" s="1355">
        <f t="shared" si="19"/>
        <v>8717160</v>
      </c>
      <c r="P177" s="1363">
        <f t="shared" si="20"/>
        <v>21.650000000372529</v>
      </c>
      <c r="Q177" s="1355">
        <v>5230296</v>
      </c>
      <c r="R177" s="1355">
        <v>3486864</v>
      </c>
      <c r="S177" s="1355">
        <v>0</v>
      </c>
    </row>
    <row r="178" spans="1:19">
      <c r="A178" s="1369">
        <v>747073</v>
      </c>
      <c r="B178" s="1365">
        <v>0.70416921600000004</v>
      </c>
      <c r="C178" s="1366">
        <v>0.46944614399999995</v>
      </c>
      <c r="D178" s="1366">
        <v>0</v>
      </c>
      <c r="E178" s="1366">
        <f t="shared" si="16"/>
        <v>1.1736153599999999</v>
      </c>
      <c r="F178" s="1363">
        <v>11736153.919999992</v>
      </c>
      <c r="G178" s="1363">
        <f t="shared" si="21"/>
        <v>36</v>
      </c>
      <c r="H178" s="1355">
        <v>60</v>
      </c>
      <c r="I178" s="1355">
        <f t="shared" si="22"/>
        <v>24</v>
      </c>
      <c r="K178" s="1355">
        <v>195602.56</v>
      </c>
      <c r="L178" s="1355">
        <f t="shared" si="17"/>
        <v>7041692.1600000001</v>
      </c>
      <c r="M178" s="1355">
        <f t="shared" si="23"/>
        <v>4694461.4399999995</v>
      </c>
      <c r="N178" s="1355">
        <f t="shared" si="18"/>
        <v>0</v>
      </c>
      <c r="O178" s="1355">
        <f t="shared" si="19"/>
        <v>11736153.6</v>
      </c>
      <c r="P178" s="1363">
        <f t="shared" si="20"/>
        <v>-0.31999999284744263</v>
      </c>
      <c r="Q178" s="1355">
        <v>7041692.1600000001</v>
      </c>
      <c r="R178" s="1355">
        <v>4694461.4399999995</v>
      </c>
      <c r="S178" s="1355">
        <v>0</v>
      </c>
    </row>
    <row r="179" spans="1:19">
      <c r="A179" s="1369">
        <v>747073</v>
      </c>
      <c r="B179" s="1365">
        <v>2.6247549239999999</v>
      </c>
      <c r="C179" s="1366">
        <v>1.7498366160000001</v>
      </c>
      <c r="D179" s="1366">
        <v>0</v>
      </c>
      <c r="E179" s="1366">
        <f t="shared" si="16"/>
        <v>4.3745915399999999</v>
      </c>
      <c r="F179" s="1363">
        <v>43745915.509999961</v>
      </c>
      <c r="G179" s="1363">
        <f t="shared" si="21"/>
        <v>36</v>
      </c>
      <c r="H179" s="1355">
        <v>60</v>
      </c>
      <c r="I179" s="1355">
        <f t="shared" si="22"/>
        <v>24</v>
      </c>
      <c r="K179" s="1355">
        <v>729098.59</v>
      </c>
      <c r="L179" s="1355">
        <f t="shared" si="17"/>
        <v>26247549.239999998</v>
      </c>
      <c r="M179" s="1355">
        <f t="shared" si="23"/>
        <v>17498366.16</v>
      </c>
      <c r="N179" s="1355">
        <f t="shared" si="18"/>
        <v>0</v>
      </c>
      <c r="O179" s="1355">
        <f t="shared" si="19"/>
        <v>43745915.399999999</v>
      </c>
      <c r="P179" s="1363">
        <f t="shared" si="20"/>
        <v>-0.10999996215105057</v>
      </c>
      <c r="Q179" s="1355">
        <v>26247549.239999998</v>
      </c>
      <c r="R179" s="1355">
        <v>17498366.16</v>
      </c>
      <c r="S179" s="1355">
        <v>0</v>
      </c>
    </row>
    <row r="180" spans="1:19">
      <c r="A180" s="1369">
        <v>747087</v>
      </c>
      <c r="B180" s="1365">
        <v>2.6279604000000001</v>
      </c>
      <c r="C180" s="1366">
        <v>0.58399120000000004</v>
      </c>
      <c r="D180" s="1366">
        <v>0</v>
      </c>
      <c r="E180" s="1366">
        <f t="shared" si="16"/>
        <v>3.2119515999999999</v>
      </c>
      <c r="F180" s="1363">
        <v>32119525.899999999</v>
      </c>
      <c r="G180" s="1363">
        <f t="shared" si="21"/>
        <v>36</v>
      </c>
      <c r="H180" s="1355">
        <v>44</v>
      </c>
      <c r="I180" s="1355">
        <f t="shared" si="22"/>
        <v>8</v>
      </c>
      <c r="K180" s="1355">
        <v>729989</v>
      </c>
      <c r="L180" s="1355">
        <f t="shared" si="17"/>
        <v>26279604</v>
      </c>
      <c r="M180" s="1355">
        <f t="shared" si="23"/>
        <v>5839912</v>
      </c>
      <c r="N180" s="1355">
        <f t="shared" si="18"/>
        <v>0</v>
      </c>
      <c r="O180" s="1355">
        <f t="shared" si="19"/>
        <v>32119516</v>
      </c>
      <c r="P180" s="1363">
        <f t="shared" si="20"/>
        <v>-9.8999999985098839</v>
      </c>
      <c r="Q180" s="1355">
        <v>26279604</v>
      </c>
      <c r="R180" s="1355">
        <v>5839912</v>
      </c>
      <c r="S180" s="1355">
        <v>0</v>
      </c>
    </row>
    <row r="181" spans="1:19">
      <c r="A181" s="1369">
        <v>747087</v>
      </c>
      <c r="B181" s="1365">
        <v>0.33962039999999999</v>
      </c>
      <c r="C181" s="1366">
        <v>7.5471200000000002E-2</v>
      </c>
      <c r="D181" s="1366">
        <v>0</v>
      </c>
      <c r="E181" s="1366">
        <f t="shared" si="16"/>
        <v>0.41509160000000001</v>
      </c>
      <c r="F181" s="1363">
        <v>4150925.9000000004</v>
      </c>
      <c r="G181" s="1363">
        <f t="shared" si="21"/>
        <v>36</v>
      </c>
      <c r="H181" s="1355">
        <v>44</v>
      </c>
      <c r="I181" s="1355">
        <f t="shared" si="22"/>
        <v>8</v>
      </c>
      <c r="K181" s="1355">
        <v>94339</v>
      </c>
      <c r="L181" s="1355">
        <f t="shared" si="17"/>
        <v>3396204</v>
      </c>
      <c r="M181" s="1355">
        <f t="shared" si="23"/>
        <v>754712</v>
      </c>
      <c r="N181" s="1355">
        <f t="shared" si="18"/>
        <v>0</v>
      </c>
      <c r="O181" s="1355">
        <f t="shared" si="19"/>
        <v>4150916</v>
      </c>
      <c r="P181" s="1363">
        <f t="shared" si="20"/>
        <v>-9.900000000372529</v>
      </c>
      <c r="Q181" s="1355">
        <v>3396204</v>
      </c>
      <c r="R181" s="1355">
        <v>754712</v>
      </c>
      <c r="S181" s="1355">
        <v>0</v>
      </c>
    </row>
    <row r="182" spans="1:19">
      <c r="A182" s="1369">
        <v>747087</v>
      </c>
      <c r="B182" s="1365">
        <v>0.95473439999999998</v>
      </c>
      <c r="C182" s="1366">
        <v>0.2121632</v>
      </c>
      <c r="D182" s="1366">
        <v>0</v>
      </c>
      <c r="E182" s="1366">
        <f t="shared" si="16"/>
        <v>1.1668976</v>
      </c>
      <c r="F182" s="1363">
        <v>11668985.9</v>
      </c>
      <c r="G182" s="1363">
        <f t="shared" si="21"/>
        <v>36</v>
      </c>
      <c r="H182" s="1355">
        <v>44</v>
      </c>
      <c r="I182" s="1355">
        <f t="shared" si="22"/>
        <v>8</v>
      </c>
      <c r="K182" s="1355">
        <v>265204</v>
      </c>
      <c r="L182" s="1355">
        <f t="shared" si="17"/>
        <v>9547344</v>
      </c>
      <c r="M182" s="1355">
        <f t="shared" si="23"/>
        <v>2121632</v>
      </c>
      <c r="N182" s="1355">
        <f t="shared" si="18"/>
        <v>0</v>
      </c>
      <c r="O182" s="1355">
        <f t="shared" si="19"/>
        <v>11668976</v>
      </c>
      <c r="P182" s="1363">
        <f t="shared" si="20"/>
        <v>-9.900000000372529</v>
      </c>
      <c r="Q182" s="1355">
        <v>9547344</v>
      </c>
      <c r="R182" s="1355">
        <v>2121632</v>
      </c>
      <c r="S182" s="1355">
        <v>0</v>
      </c>
    </row>
    <row r="183" spans="1:19">
      <c r="A183" s="1369">
        <v>747087</v>
      </c>
      <c r="B183" s="1365">
        <v>0.67085280000000003</v>
      </c>
      <c r="C183" s="1366">
        <v>0.1490784</v>
      </c>
      <c r="D183" s="1366">
        <v>0</v>
      </c>
      <c r="E183" s="1366">
        <f t="shared" si="16"/>
        <v>0.81993120000000008</v>
      </c>
      <c r="F183" s="1363">
        <v>8199282</v>
      </c>
      <c r="G183" s="1363">
        <f t="shared" si="21"/>
        <v>36</v>
      </c>
      <c r="H183" s="1355">
        <v>44</v>
      </c>
      <c r="I183" s="1355">
        <f t="shared" si="22"/>
        <v>8</v>
      </c>
      <c r="K183" s="1355">
        <v>186348</v>
      </c>
      <c r="L183" s="1355">
        <f t="shared" si="17"/>
        <v>6708528</v>
      </c>
      <c r="M183" s="1355">
        <f t="shared" si="23"/>
        <v>1490784</v>
      </c>
      <c r="N183" s="1355">
        <f t="shared" si="18"/>
        <v>0</v>
      </c>
      <c r="O183" s="1355">
        <f t="shared" si="19"/>
        <v>8199312</v>
      </c>
      <c r="P183" s="1363">
        <f t="shared" si="20"/>
        <v>30</v>
      </c>
      <c r="Q183" s="1355">
        <v>6708528</v>
      </c>
      <c r="R183" s="1355">
        <v>1490784</v>
      </c>
      <c r="S183" s="1355">
        <v>0</v>
      </c>
    </row>
    <row r="184" spans="1:19">
      <c r="A184" s="1369">
        <v>747087</v>
      </c>
      <c r="B184" s="1365">
        <v>0.49083120000000002</v>
      </c>
      <c r="C184" s="1366">
        <v>0.10907360000000001</v>
      </c>
      <c r="D184" s="1366">
        <v>0</v>
      </c>
      <c r="E184" s="1366">
        <f t="shared" si="16"/>
        <v>0.59990480000000002</v>
      </c>
      <c r="F184" s="1363">
        <v>5999027.9000000004</v>
      </c>
      <c r="G184" s="1363">
        <f t="shared" si="21"/>
        <v>36</v>
      </c>
      <c r="H184" s="1355">
        <v>44</v>
      </c>
      <c r="I184" s="1355">
        <f t="shared" si="22"/>
        <v>8</v>
      </c>
      <c r="K184" s="1355">
        <v>136342</v>
      </c>
      <c r="L184" s="1355">
        <f t="shared" si="17"/>
        <v>4908312</v>
      </c>
      <c r="M184" s="1355">
        <f t="shared" si="23"/>
        <v>1090736</v>
      </c>
      <c r="N184" s="1355">
        <f t="shared" si="18"/>
        <v>0</v>
      </c>
      <c r="O184" s="1355">
        <f t="shared" si="19"/>
        <v>5999048</v>
      </c>
      <c r="P184" s="1363">
        <f t="shared" si="20"/>
        <v>20.099999999627471</v>
      </c>
      <c r="Q184" s="1355">
        <v>4908312</v>
      </c>
      <c r="R184" s="1355">
        <v>1090736</v>
      </c>
      <c r="S184" s="1355">
        <v>0</v>
      </c>
    </row>
    <row r="185" spans="1:19">
      <c r="A185" s="1369">
        <v>747087</v>
      </c>
      <c r="B185" s="1365">
        <v>0.52882200000000001</v>
      </c>
      <c r="C185" s="1366">
        <v>0.117516</v>
      </c>
      <c r="D185" s="1366">
        <v>0</v>
      </c>
      <c r="E185" s="1366">
        <f t="shared" si="16"/>
        <v>0.64633799999999997</v>
      </c>
      <c r="F185" s="1363">
        <v>6463380</v>
      </c>
      <c r="G185" s="1363">
        <f t="shared" si="21"/>
        <v>36</v>
      </c>
      <c r="H185" s="1355">
        <v>44</v>
      </c>
      <c r="I185" s="1355">
        <f t="shared" si="22"/>
        <v>8</v>
      </c>
      <c r="K185" s="1355">
        <v>146895</v>
      </c>
      <c r="L185" s="1355">
        <f t="shared" si="17"/>
        <v>5288220</v>
      </c>
      <c r="M185" s="1355">
        <f t="shared" si="23"/>
        <v>1175160</v>
      </c>
      <c r="N185" s="1355">
        <f t="shared" si="18"/>
        <v>0</v>
      </c>
      <c r="O185" s="1355">
        <f t="shared" si="19"/>
        <v>6463380</v>
      </c>
      <c r="P185" s="1363">
        <f t="shared" si="20"/>
        <v>0</v>
      </c>
      <c r="Q185" s="1355">
        <v>5288220</v>
      </c>
      <c r="R185" s="1355">
        <v>1175160</v>
      </c>
      <c r="S185" s="1355">
        <v>0</v>
      </c>
    </row>
    <row r="186" spans="1:19">
      <c r="A186" s="1369">
        <v>747087</v>
      </c>
      <c r="B186" s="1365">
        <v>0.63545759999999996</v>
      </c>
      <c r="C186" s="1366">
        <v>0.1412128</v>
      </c>
      <c r="D186" s="1366">
        <v>0</v>
      </c>
      <c r="E186" s="1366">
        <f t="shared" si="16"/>
        <v>0.77667039999999998</v>
      </c>
      <c r="F186" s="1363">
        <v>7766694.0999999996</v>
      </c>
      <c r="G186" s="1363">
        <f t="shared" si="21"/>
        <v>36</v>
      </c>
      <c r="H186" s="1355">
        <v>44</v>
      </c>
      <c r="I186" s="1355">
        <f t="shared" si="22"/>
        <v>8</v>
      </c>
      <c r="K186" s="1355">
        <v>176516</v>
      </c>
      <c r="L186" s="1355">
        <f t="shared" si="17"/>
        <v>6354576</v>
      </c>
      <c r="M186" s="1355">
        <f t="shared" si="23"/>
        <v>1412128</v>
      </c>
      <c r="N186" s="1355">
        <f t="shared" si="18"/>
        <v>0</v>
      </c>
      <c r="O186" s="1355">
        <f t="shared" si="19"/>
        <v>7766704</v>
      </c>
      <c r="P186" s="1363">
        <f t="shared" si="20"/>
        <v>9.900000000372529</v>
      </c>
      <c r="Q186" s="1355">
        <v>6354576</v>
      </c>
      <c r="R186" s="1355">
        <v>1412128</v>
      </c>
      <c r="S186" s="1355">
        <v>0</v>
      </c>
    </row>
    <row r="187" spans="1:19">
      <c r="A187" s="1369">
        <v>747087</v>
      </c>
      <c r="B187" s="1365">
        <v>0.44549280000000002</v>
      </c>
      <c r="C187" s="1366">
        <v>9.89984E-2</v>
      </c>
      <c r="D187" s="1366">
        <v>0</v>
      </c>
      <c r="E187" s="1366">
        <f t="shared" si="16"/>
        <v>0.54449120000000006</v>
      </c>
      <c r="F187" s="1363">
        <v>5444882</v>
      </c>
      <c r="G187" s="1363">
        <f t="shared" si="21"/>
        <v>36</v>
      </c>
      <c r="H187" s="1355">
        <v>44</v>
      </c>
      <c r="I187" s="1355">
        <f t="shared" si="22"/>
        <v>8</v>
      </c>
      <c r="K187" s="1355">
        <v>123748</v>
      </c>
      <c r="L187" s="1355">
        <f t="shared" si="17"/>
        <v>4454928</v>
      </c>
      <c r="M187" s="1355">
        <f t="shared" si="23"/>
        <v>989984</v>
      </c>
      <c r="N187" s="1355">
        <f t="shared" si="18"/>
        <v>0</v>
      </c>
      <c r="O187" s="1355">
        <f t="shared" si="19"/>
        <v>5444912</v>
      </c>
      <c r="P187" s="1363">
        <f t="shared" si="20"/>
        <v>30</v>
      </c>
      <c r="Q187" s="1355">
        <v>4454928</v>
      </c>
      <c r="R187" s="1355">
        <v>989984</v>
      </c>
      <c r="S187" s="1355">
        <v>0</v>
      </c>
    </row>
    <row r="188" spans="1:19">
      <c r="A188" s="1369">
        <v>747087</v>
      </c>
      <c r="B188" s="1365">
        <v>1.1483711999999999</v>
      </c>
      <c r="C188" s="1366">
        <v>0.25519360000000002</v>
      </c>
      <c r="D188" s="1366">
        <v>0</v>
      </c>
      <c r="E188" s="1366">
        <f t="shared" si="16"/>
        <v>1.4035647999999998</v>
      </c>
      <c r="F188" s="1363">
        <v>14035627.899999999</v>
      </c>
      <c r="G188" s="1363">
        <f t="shared" si="21"/>
        <v>36</v>
      </c>
      <c r="H188" s="1355">
        <v>44</v>
      </c>
      <c r="I188" s="1355">
        <f t="shared" si="22"/>
        <v>8</v>
      </c>
      <c r="K188" s="1355">
        <v>318992</v>
      </c>
      <c r="L188" s="1355">
        <f t="shared" si="17"/>
        <v>11483712</v>
      </c>
      <c r="M188" s="1355">
        <f t="shared" si="23"/>
        <v>2551936</v>
      </c>
      <c r="N188" s="1355">
        <f t="shared" si="18"/>
        <v>0</v>
      </c>
      <c r="O188" s="1355">
        <f t="shared" si="19"/>
        <v>14035648</v>
      </c>
      <c r="P188" s="1363">
        <f t="shared" si="20"/>
        <v>20.100000001490116</v>
      </c>
      <c r="Q188" s="1355">
        <v>11483712</v>
      </c>
      <c r="R188" s="1355">
        <v>2551936</v>
      </c>
      <c r="S188" s="1355">
        <v>0</v>
      </c>
    </row>
    <row r="189" spans="1:19">
      <c r="A189" s="1369">
        <v>747087</v>
      </c>
      <c r="B189" s="1365">
        <v>0.30604680000000001</v>
      </c>
      <c r="C189" s="1366">
        <v>6.8010399999999999E-2</v>
      </c>
      <c r="D189" s="1366">
        <v>0</v>
      </c>
      <c r="E189" s="1366">
        <f t="shared" si="16"/>
        <v>0.37405719999999998</v>
      </c>
      <c r="F189" s="1363">
        <v>3740542</v>
      </c>
      <c r="G189" s="1363">
        <f t="shared" si="21"/>
        <v>36</v>
      </c>
      <c r="H189" s="1355">
        <v>44</v>
      </c>
      <c r="I189" s="1355">
        <f t="shared" si="22"/>
        <v>8</v>
      </c>
      <c r="K189" s="1355">
        <v>85013</v>
      </c>
      <c r="L189" s="1355">
        <f t="shared" si="17"/>
        <v>3060468</v>
      </c>
      <c r="M189" s="1355">
        <f t="shared" si="23"/>
        <v>680104</v>
      </c>
      <c r="N189" s="1355">
        <f t="shared" si="18"/>
        <v>0</v>
      </c>
      <c r="O189" s="1355">
        <f t="shared" si="19"/>
        <v>3740572</v>
      </c>
      <c r="P189" s="1363">
        <f t="shared" si="20"/>
        <v>30</v>
      </c>
      <c r="Q189" s="1355">
        <v>3060468</v>
      </c>
      <c r="R189" s="1355">
        <v>680104</v>
      </c>
      <c r="S189" s="1355">
        <v>0</v>
      </c>
    </row>
    <row r="190" spans="1:19">
      <c r="A190" s="1369">
        <v>747087</v>
      </c>
      <c r="B190" s="1365">
        <v>0.67398119999999995</v>
      </c>
      <c r="C190" s="1366">
        <v>0.14977360000000001</v>
      </c>
      <c r="D190" s="1366">
        <v>0</v>
      </c>
      <c r="E190" s="1366">
        <f t="shared" si="16"/>
        <v>0.8237547999999999</v>
      </c>
      <c r="F190" s="1363">
        <v>8237527.9000000004</v>
      </c>
      <c r="G190" s="1363">
        <f t="shared" si="21"/>
        <v>36</v>
      </c>
      <c r="H190" s="1355">
        <v>44</v>
      </c>
      <c r="I190" s="1355">
        <f t="shared" si="22"/>
        <v>8</v>
      </c>
      <c r="K190" s="1355">
        <v>187217</v>
      </c>
      <c r="L190" s="1355">
        <f t="shared" si="17"/>
        <v>6739812</v>
      </c>
      <c r="M190" s="1355">
        <f t="shared" si="23"/>
        <v>1497736</v>
      </c>
      <c r="N190" s="1355">
        <f t="shared" si="18"/>
        <v>0</v>
      </c>
      <c r="O190" s="1355">
        <f t="shared" si="19"/>
        <v>8237548</v>
      </c>
      <c r="P190" s="1363">
        <f t="shared" si="20"/>
        <v>20.099999999627471</v>
      </c>
      <c r="Q190" s="1355">
        <v>6739812</v>
      </c>
      <c r="R190" s="1355">
        <v>1497736</v>
      </c>
      <c r="S190" s="1355">
        <v>0</v>
      </c>
    </row>
    <row r="191" spans="1:19">
      <c r="A191" s="1369">
        <v>747087</v>
      </c>
      <c r="B191" s="1365">
        <v>1.6253316</v>
      </c>
      <c r="C191" s="1366">
        <v>0.36118479999999997</v>
      </c>
      <c r="D191" s="1366">
        <v>0</v>
      </c>
      <c r="E191" s="1366">
        <f t="shared" si="16"/>
        <v>1.9865164</v>
      </c>
      <c r="F191" s="1363">
        <v>19865154.100000001</v>
      </c>
      <c r="G191" s="1363">
        <f t="shared" si="21"/>
        <v>36</v>
      </c>
      <c r="H191" s="1355">
        <v>44</v>
      </c>
      <c r="I191" s="1355">
        <f t="shared" si="22"/>
        <v>8</v>
      </c>
      <c r="K191" s="1355">
        <v>451481</v>
      </c>
      <c r="L191" s="1355">
        <f t="shared" si="17"/>
        <v>16253316</v>
      </c>
      <c r="M191" s="1355">
        <f t="shared" si="23"/>
        <v>3611848</v>
      </c>
      <c r="N191" s="1355">
        <f t="shared" si="18"/>
        <v>0</v>
      </c>
      <c r="O191" s="1355">
        <f t="shared" si="19"/>
        <v>19865164</v>
      </c>
      <c r="P191" s="1363">
        <f t="shared" si="20"/>
        <v>9.8999999985098839</v>
      </c>
      <c r="Q191" s="1355">
        <v>16253316</v>
      </c>
      <c r="R191" s="1355">
        <v>3611848</v>
      </c>
      <c r="S191" s="1355">
        <v>0</v>
      </c>
    </row>
    <row r="192" spans="1:19">
      <c r="A192" s="1369">
        <v>747087</v>
      </c>
      <c r="B192" s="1365">
        <v>0.99153000000000002</v>
      </c>
      <c r="C192" s="1366">
        <v>0.22034000000000001</v>
      </c>
      <c r="D192" s="1366">
        <v>0</v>
      </c>
      <c r="E192" s="1366">
        <f t="shared" si="16"/>
        <v>1.21187</v>
      </c>
      <c r="F192" s="1363">
        <v>12118700</v>
      </c>
      <c r="G192" s="1363">
        <f t="shared" si="21"/>
        <v>36</v>
      </c>
      <c r="H192" s="1355">
        <v>44</v>
      </c>
      <c r="I192" s="1355">
        <f t="shared" si="22"/>
        <v>8</v>
      </c>
      <c r="K192" s="1355">
        <v>275425</v>
      </c>
      <c r="L192" s="1355">
        <f t="shared" si="17"/>
        <v>9915300</v>
      </c>
      <c r="M192" s="1355">
        <f t="shared" si="23"/>
        <v>2203400</v>
      </c>
      <c r="N192" s="1355">
        <f t="shared" si="18"/>
        <v>0</v>
      </c>
      <c r="O192" s="1355">
        <f t="shared" si="19"/>
        <v>12118700</v>
      </c>
      <c r="P192" s="1363">
        <f t="shared" si="20"/>
        <v>0</v>
      </c>
      <c r="Q192" s="1355">
        <v>9915300</v>
      </c>
      <c r="R192" s="1355">
        <v>2203400</v>
      </c>
      <c r="S192" s="1355">
        <v>0</v>
      </c>
    </row>
    <row r="193" spans="1:19">
      <c r="A193" s="1369">
        <v>747192</v>
      </c>
      <c r="B193" s="1365">
        <v>6.6461183999999998</v>
      </c>
      <c r="C193" s="1366">
        <v>0.36922880000000002</v>
      </c>
      <c r="D193" s="1366">
        <v>0</v>
      </c>
      <c r="E193" s="1366">
        <f t="shared" si="16"/>
        <v>7.0153471999999999</v>
      </c>
      <c r="F193" s="1363">
        <v>70153480.909999996</v>
      </c>
      <c r="G193" s="1363">
        <f t="shared" si="21"/>
        <v>36</v>
      </c>
      <c r="H193" s="1355">
        <v>38</v>
      </c>
      <c r="I193" s="1355">
        <f t="shared" si="22"/>
        <v>2</v>
      </c>
      <c r="K193" s="1355">
        <v>1846144</v>
      </c>
      <c r="L193" s="1355">
        <f t="shared" si="17"/>
        <v>66461184</v>
      </c>
      <c r="M193" s="1355">
        <f t="shared" si="23"/>
        <v>3692288</v>
      </c>
      <c r="N193" s="1355">
        <f t="shared" si="18"/>
        <v>0</v>
      </c>
      <c r="O193" s="1355">
        <f t="shared" si="19"/>
        <v>70153472</v>
      </c>
      <c r="P193" s="1363">
        <f t="shared" si="20"/>
        <v>-8.9099999964237213</v>
      </c>
      <c r="Q193" s="1355">
        <v>66461184</v>
      </c>
      <c r="R193" s="1355">
        <v>3692288</v>
      </c>
      <c r="S193" s="1355">
        <v>0</v>
      </c>
    </row>
    <row r="194" spans="1:19">
      <c r="A194" s="1369">
        <v>747192</v>
      </c>
      <c r="B194" s="1365">
        <v>4.0970447999999999</v>
      </c>
      <c r="C194" s="1366">
        <v>0.2276136</v>
      </c>
      <c r="D194" s="1366">
        <v>0</v>
      </c>
      <c r="E194" s="1366">
        <f t="shared" si="16"/>
        <v>4.3246583999999997</v>
      </c>
      <c r="F194" s="1363">
        <v>43246557</v>
      </c>
      <c r="G194" s="1363">
        <f t="shared" si="21"/>
        <v>36</v>
      </c>
      <c r="H194" s="1355">
        <v>38</v>
      </c>
      <c r="I194" s="1355">
        <f t="shared" si="22"/>
        <v>2</v>
      </c>
      <c r="K194" s="1355">
        <v>1138068</v>
      </c>
      <c r="L194" s="1355">
        <f t="shared" si="17"/>
        <v>40970448</v>
      </c>
      <c r="M194" s="1355">
        <f t="shared" si="23"/>
        <v>2276136</v>
      </c>
      <c r="N194" s="1355">
        <f t="shared" si="18"/>
        <v>0</v>
      </c>
      <c r="O194" s="1355">
        <f t="shared" si="19"/>
        <v>43246584</v>
      </c>
      <c r="P194" s="1363">
        <f t="shared" si="20"/>
        <v>27</v>
      </c>
      <c r="Q194" s="1355">
        <v>40970448</v>
      </c>
      <c r="R194" s="1355">
        <v>2276136</v>
      </c>
      <c r="S194" s="1355">
        <v>0</v>
      </c>
    </row>
    <row r="195" spans="1:19">
      <c r="A195" s="1370">
        <v>747192</v>
      </c>
      <c r="B195" s="1365">
        <v>0.1193688</v>
      </c>
      <c r="C195" s="1366">
        <v>6.6315999999999996E-3</v>
      </c>
      <c r="D195" s="1366">
        <v>0</v>
      </c>
      <c r="E195" s="1366">
        <f t="shared" si="16"/>
        <v>0.12600039999999998</v>
      </c>
      <c r="F195" s="1363">
        <v>1259977</v>
      </c>
      <c r="G195" s="1363">
        <f t="shared" si="21"/>
        <v>36</v>
      </c>
      <c r="H195" s="1355">
        <v>38</v>
      </c>
      <c r="I195" s="1355">
        <f t="shared" si="22"/>
        <v>2</v>
      </c>
      <c r="K195" s="1355">
        <v>33158</v>
      </c>
      <c r="L195" s="1355">
        <f t="shared" si="17"/>
        <v>1193688</v>
      </c>
      <c r="M195" s="1355">
        <f t="shared" si="23"/>
        <v>66316</v>
      </c>
      <c r="N195" s="1355">
        <f t="shared" si="18"/>
        <v>0</v>
      </c>
      <c r="O195" s="1355">
        <f t="shared" si="19"/>
        <v>1260004</v>
      </c>
      <c r="P195" s="1363">
        <f t="shared" si="20"/>
        <v>27</v>
      </c>
      <c r="Q195" s="1355">
        <v>1193688</v>
      </c>
      <c r="R195" s="1355">
        <v>66316</v>
      </c>
      <c r="S195" s="1355">
        <v>0</v>
      </c>
    </row>
    <row r="196" spans="1:19">
      <c r="A196" s="1369">
        <v>747271</v>
      </c>
      <c r="B196" s="1365">
        <v>2.6700659999999998</v>
      </c>
      <c r="C196" s="1366">
        <v>0.81585350000000001</v>
      </c>
      <c r="D196" s="1366">
        <v>0</v>
      </c>
      <c r="E196" s="1366">
        <f t="shared" si="16"/>
        <v>3.4859194999999996</v>
      </c>
      <c r="F196" s="1363">
        <v>34859195</v>
      </c>
      <c r="G196" s="1363">
        <f t="shared" si="21"/>
        <v>36</v>
      </c>
      <c r="H196" s="1355">
        <v>47</v>
      </c>
      <c r="I196" s="1355">
        <f t="shared" si="22"/>
        <v>11</v>
      </c>
      <c r="K196" s="1355">
        <v>741685</v>
      </c>
      <c r="L196" s="1355">
        <f t="shared" si="17"/>
        <v>26700660</v>
      </c>
      <c r="M196" s="1355">
        <f t="shared" si="23"/>
        <v>8158535</v>
      </c>
      <c r="N196" s="1355">
        <f t="shared" si="18"/>
        <v>0</v>
      </c>
      <c r="O196" s="1355">
        <f t="shared" si="19"/>
        <v>34859195</v>
      </c>
      <c r="P196" s="1363">
        <f t="shared" si="20"/>
        <v>0</v>
      </c>
      <c r="Q196" s="1355">
        <v>26700660</v>
      </c>
      <c r="R196" s="1355">
        <v>8158535</v>
      </c>
      <c r="S196" s="1355">
        <v>0</v>
      </c>
    </row>
    <row r="197" spans="1:19">
      <c r="A197" s="1369">
        <v>747271</v>
      </c>
      <c r="B197" s="1365">
        <v>0.3213396</v>
      </c>
      <c r="C197" s="1366">
        <v>9.8187099999999999E-2</v>
      </c>
      <c r="D197" s="1366">
        <v>0</v>
      </c>
      <c r="E197" s="1366">
        <f t="shared" si="16"/>
        <v>0.41952670000000003</v>
      </c>
      <c r="F197" s="1363">
        <v>4195256.5999999996</v>
      </c>
      <c r="G197" s="1363">
        <f t="shared" si="21"/>
        <v>36</v>
      </c>
      <c r="H197" s="1355">
        <v>47</v>
      </c>
      <c r="I197" s="1355">
        <f t="shared" si="22"/>
        <v>11</v>
      </c>
      <c r="K197" s="1355">
        <v>89261</v>
      </c>
      <c r="L197" s="1355">
        <f t="shared" si="17"/>
        <v>3213396</v>
      </c>
      <c r="M197" s="1355">
        <f t="shared" si="23"/>
        <v>981871</v>
      </c>
      <c r="N197" s="1355">
        <f t="shared" si="18"/>
        <v>0</v>
      </c>
      <c r="O197" s="1355">
        <f t="shared" si="19"/>
        <v>4195267</v>
      </c>
      <c r="P197" s="1363">
        <f t="shared" si="20"/>
        <v>10.400000000372529</v>
      </c>
      <c r="Q197" s="1355">
        <v>3213396</v>
      </c>
      <c r="R197" s="1355">
        <v>981871</v>
      </c>
      <c r="S197" s="1355">
        <v>0</v>
      </c>
    </row>
    <row r="198" spans="1:19">
      <c r="A198" s="1369">
        <v>747271</v>
      </c>
      <c r="B198" s="1365">
        <v>0.88797599999999999</v>
      </c>
      <c r="C198" s="1366">
        <v>0.27132600000000001</v>
      </c>
      <c r="D198" s="1366">
        <v>0</v>
      </c>
      <c r="E198" s="1366">
        <f t="shared" si="16"/>
        <v>1.1593020000000001</v>
      </c>
      <c r="F198" s="1363">
        <v>11593020</v>
      </c>
      <c r="G198" s="1363">
        <f t="shared" si="21"/>
        <v>36</v>
      </c>
      <c r="H198" s="1355">
        <v>47</v>
      </c>
      <c r="I198" s="1355">
        <f t="shared" si="22"/>
        <v>11</v>
      </c>
      <c r="K198" s="1355">
        <v>246660</v>
      </c>
      <c r="L198" s="1355">
        <f t="shared" si="17"/>
        <v>8879760</v>
      </c>
      <c r="M198" s="1355">
        <f t="shared" si="23"/>
        <v>2713260</v>
      </c>
      <c r="N198" s="1355">
        <f t="shared" si="18"/>
        <v>0</v>
      </c>
      <c r="O198" s="1355">
        <f t="shared" si="19"/>
        <v>11593020</v>
      </c>
      <c r="P198" s="1363">
        <f t="shared" si="20"/>
        <v>0</v>
      </c>
      <c r="Q198" s="1355">
        <v>8879760</v>
      </c>
      <c r="R198" s="1355">
        <v>2713260</v>
      </c>
      <c r="S198" s="1355">
        <v>0</v>
      </c>
    </row>
    <row r="199" spans="1:19">
      <c r="A199" s="1369">
        <v>747271</v>
      </c>
      <c r="B199" s="1365">
        <v>1.1308212</v>
      </c>
      <c r="C199" s="1366">
        <v>0.34552870000000002</v>
      </c>
      <c r="D199" s="1366">
        <v>0</v>
      </c>
      <c r="E199" s="1366">
        <f t="shared" si="16"/>
        <v>1.4763499</v>
      </c>
      <c r="F199" s="1363">
        <v>14763530.5</v>
      </c>
      <c r="G199" s="1363">
        <f t="shared" si="21"/>
        <v>36</v>
      </c>
      <c r="H199" s="1355">
        <v>47</v>
      </c>
      <c r="I199" s="1355">
        <f t="shared" si="22"/>
        <v>11</v>
      </c>
      <c r="K199" s="1355">
        <v>314117</v>
      </c>
      <c r="L199" s="1355">
        <f t="shared" si="17"/>
        <v>11308212</v>
      </c>
      <c r="M199" s="1355">
        <f t="shared" si="23"/>
        <v>3455287</v>
      </c>
      <c r="N199" s="1355">
        <f t="shared" si="18"/>
        <v>0</v>
      </c>
      <c r="O199" s="1355">
        <f t="shared" si="19"/>
        <v>14763499</v>
      </c>
      <c r="P199" s="1363">
        <f t="shared" si="20"/>
        <v>-31.5</v>
      </c>
      <c r="Q199" s="1355">
        <v>11308212</v>
      </c>
      <c r="R199" s="1355">
        <v>3455287</v>
      </c>
      <c r="S199" s="1355">
        <v>0</v>
      </c>
    </row>
    <row r="200" spans="1:19">
      <c r="A200" s="1369">
        <v>747271</v>
      </c>
      <c r="B200" s="1365">
        <v>0.67372200000000004</v>
      </c>
      <c r="C200" s="1366">
        <v>0.2058595</v>
      </c>
      <c r="D200" s="1366">
        <v>0</v>
      </c>
      <c r="E200" s="1366">
        <f t="shared" si="16"/>
        <v>0.87958150000000002</v>
      </c>
      <c r="F200" s="1363">
        <v>8795804.0099999998</v>
      </c>
      <c r="G200" s="1363">
        <f t="shared" si="21"/>
        <v>36</v>
      </c>
      <c r="H200" s="1355">
        <v>47</v>
      </c>
      <c r="I200" s="1355">
        <f t="shared" si="22"/>
        <v>11</v>
      </c>
      <c r="K200" s="1355">
        <v>187145</v>
      </c>
      <c r="L200" s="1355">
        <f t="shared" si="17"/>
        <v>6737220</v>
      </c>
      <c r="M200" s="1355">
        <f t="shared" si="23"/>
        <v>2058595</v>
      </c>
      <c r="N200" s="1355">
        <f t="shared" si="18"/>
        <v>0</v>
      </c>
      <c r="O200" s="1355">
        <f t="shared" si="19"/>
        <v>8795815</v>
      </c>
      <c r="P200" s="1363">
        <f t="shared" si="20"/>
        <v>10.990000000223517</v>
      </c>
      <c r="Q200" s="1355">
        <v>6737220</v>
      </c>
      <c r="R200" s="1355">
        <v>2058595</v>
      </c>
      <c r="S200" s="1355">
        <v>0</v>
      </c>
    </row>
    <row r="201" spans="1:19">
      <c r="A201" s="1369">
        <v>747271</v>
      </c>
      <c r="B201" s="1365">
        <v>0.52329959999999998</v>
      </c>
      <c r="C201" s="1366">
        <v>0.15989780000000001</v>
      </c>
      <c r="D201" s="1366">
        <v>0</v>
      </c>
      <c r="E201" s="1366">
        <f t="shared" si="16"/>
        <v>0.68319739999999995</v>
      </c>
      <c r="F201" s="1363">
        <v>6831974.0500000007</v>
      </c>
      <c r="G201" s="1363">
        <f t="shared" si="21"/>
        <v>36</v>
      </c>
      <c r="H201" s="1355">
        <v>39</v>
      </c>
      <c r="I201" s="1355">
        <f t="shared" si="22"/>
        <v>3</v>
      </c>
      <c r="K201" s="1355">
        <v>145361</v>
      </c>
      <c r="L201" s="1355">
        <f t="shared" si="17"/>
        <v>5232996</v>
      </c>
      <c r="M201" s="1355">
        <f>K201*I201+1162895</f>
        <v>1598978</v>
      </c>
      <c r="N201" s="1355">
        <f t="shared" si="18"/>
        <v>0</v>
      </c>
      <c r="O201" s="1355">
        <f t="shared" si="19"/>
        <v>6831974</v>
      </c>
      <c r="P201" s="1363">
        <f t="shared" si="20"/>
        <v>-5.000000074505806E-2</v>
      </c>
      <c r="Q201" s="1355">
        <v>5232996</v>
      </c>
      <c r="R201" s="1355">
        <v>1598978</v>
      </c>
      <c r="S201" s="1355">
        <v>0</v>
      </c>
    </row>
    <row r="202" spans="1:19">
      <c r="A202" s="1369">
        <v>747359</v>
      </c>
      <c r="B202" s="1365">
        <v>3.0727224</v>
      </c>
      <c r="C202" s="1366">
        <v>1.1949476000000001</v>
      </c>
      <c r="D202" s="1366">
        <v>0</v>
      </c>
      <c r="E202" s="1366">
        <f t="shared" si="16"/>
        <v>4.2676699999999999</v>
      </c>
      <c r="F202" s="1363">
        <v>42676710.890000001</v>
      </c>
      <c r="G202" s="1363">
        <f t="shared" si="21"/>
        <v>36</v>
      </c>
      <c r="H202" s="1355">
        <v>50</v>
      </c>
      <c r="I202" s="1355">
        <f t="shared" si="22"/>
        <v>14</v>
      </c>
      <c r="K202" s="1355">
        <v>853534</v>
      </c>
      <c r="L202" s="1355">
        <f t="shared" si="17"/>
        <v>30727224</v>
      </c>
      <c r="M202" s="1355">
        <f t="shared" si="23"/>
        <v>11949476</v>
      </c>
      <c r="N202" s="1355">
        <f t="shared" si="18"/>
        <v>0</v>
      </c>
      <c r="O202" s="1355">
        <f t="shared" si="19"/>
        <v>42676700</v>
      </c>
      <c r="P202" s="1363">
        <f t="shared" si="20"/>
        <v>-10.890000000596046</v>
      </c>
      <c r="Q202" s="1355">
        <v>30727224</v>
      </c>
      <c r="R202" s="1355">
        <v>11949476</v>
      </c>
      <c r="S202" s="1355">
        <v>0</v>
      </c>
    </row>
    <row r="203" spans="1:19">
      <c r="A203" s="1369">
        <v>747359</v>
      </c>
      <c r="B203" s="1365">
        <v>1.393956</v>
      </c>
      <c r="C203" s="1366">
        <v>0.54209399999999996</v>
      </c>
      <c r="D203" s="1366">
        <v>0</v>
      </c>
      <c r="E203" s="1366">
        <f t="shared" si="16"/>
        <v>1.9360499999999998</v>
      </c>
      <c r="F203" s="1363">
        <v>19360500</v>
      </c>
      <c r="G203" s="1363">
        <f t="shared" si="21"/>
        <v>36</v>
      </c>
      <c r="H203" s="1355">
        <v>50</v>
      </c>
      <c r="I203" s="1355">
        <f t="shared" si="22"/>
        <v>14</v>
      </c>
      <c r="K203" s="1355">
        <v>387210</v>
      </c>
      <c r="L203" s="1355">
        <f t="shared" si="17"/>
        <v>13939560</v>
      </c>
      <c r="M203" s="1355">
        <f t="shared" si="23"/>
        <v>5420940</v>
      </c>
      <c r="N203" s="1355">
        <f t="shared" si="18"/>
        <v>0</v>
      </c>
      <c r="O203" s="1355">
        <f t="shared" si="19"/>
        <v>19360500</v>
      </c>
      <c r="P203" s="1363">
        <f t="shared" si="20"/>
        <v>0</v>
      </c>
      <c r="Q203" s="1355">
        <v>13939560</v>
      </c>
      <c r="R203" s="1355">
        <v>5420940</v>
      </c>
      <c r="S203" s="1355">
        <v>0</v>
      </c>
    </row>
    <row r="204" spans="1:19">
      <c r="A204" s="1369">
        <v>747359</v>
      </c>
      <c r="B204" s="1365">
        <v>0.66063240000000001</v>
      </c>
      <c r="C204" s="1366">
        <v>0.25691259999999999</v>
      </c>
      <c r="D204" s="1366">
        <v>0</v>
      </c>
      <c r="E204" s="1366">
        <f t="shared" si="16"/>
        <v>0.91754500000000005</v>
      </c>
      <c r="F204" s="1363">
        <v>9175460.8900000006</v>
      </c>
      <c r="G204" s="1363">
        <f t="shared" si="21"/>
        <v>36</v>
      </c>
      <c r="H204" s="1355">
        <v>50</v>
      </c>
      <c r="I204" s="1355">
        <f t="shared" si="22"/>
        <v>14</v>
      </c>
      <c r="K204" s="1355">
        <v>183509</v>
      </c>
      <c r="L204" s="1355">
        <f t="shared" si="17"/>
        <v>6606324</v>
      </c>
      <c r="M204" s="1355">
        <f t="shared" si="23"/>
        <v>2569126</v>
      </c>
      <c r="N204" s="1355">
        <f t="shared" si="18"/>
        <v>0</v>
      </c>
      <c r="O204" s="1355">
        <f t="shared" si="19"/>
        <v>9175450</v>
      </c>
      <c r="P204" s="1363">
        <f t="shared" si="20"/>
        <v>-10.890000000596046</v>
      </c>
      <c r="Q204" s="1355">
        <v>6606324</v>
      </c>
      <c r="R204" s="1355">
        <v>2569126</v>
      </c>
      <c r="S204" s="1355">
        <v>0</v>
      </c>
    </row>
    <row r="205" spans="1:19">
      <c r="A205" s="1369">
        <v>747359</v>
      </c>
      <c r="B205" s="1365">
        <v>0.96247799999999994</v>
      </c>
      <c r="C205" s="1366">
        <v>0.37429699999999999</v>
      </c>
      <c r="D205" s="1366">
        <v>0</v>
      </c>
      <c r="E205" s="1366">
        <f t="shared" si="16"/>
        <v>1.3367749999999998</v>
      </c>
      <c r="F205" s="1363">
        <v>13367725.140000001</v>
      </c>
      <c r="G205" s="1363">
        <f t="shared" si="21"/>
        <v>36</v>
      </c>
      <c r="H205" s="1355">
        <v>50</v>
      </c>
      <c r="I205" s="1355">
        <f t="shared" si="22"/>
        <v>14</v>
      </c>
      <c r="K205" s="1355">
        <v>267355</v>
      </c>
      <c r="L205" s="1355">
        <f t="shared" si="17"/>
        <v>9624780</v>
      </c>
      <c r="M205" s="1355">
        <f t="shared" si="23"/>
        <v>3742970</v>
      </c>
      <c r="N205" s="1355">
        <f t="shared" si="18"/>
        <v>0</v>
      </c>
      <c r="O205" s="1355">
        <f t="shared" si="19"/>
        <v>13367750</v>
      </c>
      <c r="P205" s="1363">
        <f t="shared" si="20"/>
        <v>24.859999999403954</v>
      </c>
      <c r="Q205" s="1355">
        <v>9624780</v>
      </c>
      <c r="R205" s="1355">
        <v>3742970</v>
      </c>
      <c r="S205" s="1355">
        <v>0</v>
      </c>
    </row>
    <row r="206" spans="1:19">
      <c r="A206" s="1369">
        <v>747359</v>
      </c>
      <c r="B206" s="1365">
        <v>0.6031512</v>
      </c>
      <c r="C206" s="1366">
        <v>0.23455880000000001</v>
      </c>
      <c r="D206" s="1366">
        <v>0</v>
      </c>
      <c r="E206" s="1366">
        <f t="shared" si="16"/>
        <v>0.83770999999999995</v>
      </c>
      <c r="F206" s="1363">
        <v>8377122.6999999993</v>
      </c>
      <c r="G206" s="1363">
        <f t="shared" si="21"/>
        <v>36</v>
      </c>
      <c r="H206" s="1355">
        <v>50</v>
      </c>
      <c r="I206" s="1355">
        <f t="shared" si="22"/>
        <v>14</v>
      </c>
      <c r="K206" s="1355">
        <v>167542</v>
      </c>
      <c r="L206" s="1355">
        <f t="shared" si="17"/>
        <v>6031512</v>
      </c>
      <c r="M206" s="1355">
        <f t="shared" si="23"/>
        <v>2345588</v>
      </c>
      <c r="N206" s="1355">
        <f t="shared" si="18"/>
        <v>0</v>
      </c>
      <c r="O206" s="1355">
        <f t="shared" si="19"/>
        <v>8377100</v>
      </c>
      <c r="P206" s="1363">
        <f t="shared" si="20"/>
        <v>-22.699999999254942</v>
      </c>
      <c r="Q206" s="1355">
        <v>6031512</v>
      </c>
      <c r="R206" s="1355">
        <v>2345588</v>
      </c>
      <c r="S206" s="1355">
        <v>0</v>
      </c>
    </row>
    <row r="207" spans="1:19">
      <c r="A207" s="1369">
        <v>747359</v>
      </c>
      <c r="B207" s="1365">
        <v>0.92719799999999997</v>
      </c>
      <c r="C207" s="1366">
        <v>0.36057699999999998</v>
      </c>
      <c r="D207" s="1366">
        <v>0</v>
      </c>
      <c r="E207" s="1366">
        <f t="shared" si="16"/>
        <v>1.2877749999999999</v>
      </c>
      <c r="F207" s="1363">
        <v>12877719.850000001</v>
      </c>
      <c r="G207" s="1363">
        <f t="shared" si="21"/>
        <v>36</v>
      </c>
      <c r="H207" s="1355">
        <v>50</v>
      </c>
      <c r="I207" s="1355">
        <f t="shared" si="22"/>
        <v>14</v>
      </c>
      <c r="K207" s="1355">
        <v>257555</v>
      </c>
      <c r="L207" s="1355">
        <f t="shared" si="17"/>
        <v>9271980</v>
      </c>
      <c r="M207" s="1355">
        <f t="shared" si="23"/>
        <v>3605770</v>
      </c>
      <c r="N207" s="1355">
        <f t="shared" si="18"/>
        <v>0</v>
      </c>
      <c r="O207" s="1355">
        <f t="shared" si="19"/>
        <v>12877750</v>
      </c>
      <c r="P207" s="1363">
        <f t="shared" si="20"/>
        <v>30.149999998509884</v>
      </c>
      <c r="Q207" s="1355">
        <v>9271980</v>
      </c>
      <c r="R207" s="1355">
        <v>3605770</v>
      </c>
      <c r="S207" s="1355">
        <v>0</v>
      </c>
    </row>
    <row r="208" spans="1:19">
      <c r="A208" s="1369">
        <v>747362</v>
      </c>
      <c r="B208" s="1365">
        <v>3.0121091999999998</v>
      </c>
      <c r="C208" s="1366">
        <v>1.1713758000000001</v>
      </c>
      <c r="D208" s="1366">
        <v>0</v>
      </c>
      <c r="E208" s="1366">
        <f t="shared" si="16"/>
        <v>4.1834850000000001</v>
      </c>
      <c r="F208" s="1363">
        <v>41834827.890000001</v>
      </c>
      <c r="G208" s="1363">
        <f t="shared" si="21"/>
        <v>36</v>
      </c>
      <c r="H208" s="1355">
        <v>50</v>
      </c>
      <c r="I208" s="1355">
        <f t="shared" si="22"/>
        <v>14</v>
      </c>
      <c r="K208" s="1355">
        <v>836697</v>
      </c>
      <c r="L208" s="1355">
        <f t="shared" si="17"/>
        <v>30121092</v>
      </c>
      <c r="M208" s="1355">
        <f t="shared" si="23"/>
        <v>11713758</v>
      </c>
      <c r="N208" s="1355">
        <f t="shared" si="18"/>
        <v>0</v>
      </c>
      <c r="O208" s="1355">
        <f t="shared" si="19"/>
        <v>41834850</v>
      </c>
      <c r="P208" s="1363">
        <f t="shared" si="20"/>
        <v>22.109999999403954</v>
      </c>
      <c r="Q208" s="1355">
        <v>30121092</v>
      </c>
      <c r="R208" s="1355">
        <v>11713758</v>
      </c>
      <c r="S208" s="1355">
        <v>0</v>
      </c>
    </row>
    <row r="209" spans="1:19">
      <c r="A209" s="1373">
        <v>747362</v>
      </c>
      <c r="B209" s="1365">
        <v>2.6485308000000001</v>
      </c>
      <c r="C209" s="1366">
        <v>1.0299841999999999</v>
      </c>
      <c r="D209" s="1366">
        <v>0</v>
      </c>
      <c r="E209" s="1366">
        <f t="shared" si="16"/>
        <v>3.678515</v>
      </c>
      <c r="F209" s="1363">
        <v>36785117</v>
      </c>
      <c r="G209" s="1363">
        <f t="shared" si="21"/>
        <v>36</v>
      </c>
      <c r="H209" s="1355">
        <v>50</v>
      </c>
      <c r="I209" s="1355">
        <f t="shared" si="22"/>
        <v>14</v>
      </c>
      <c r="K209" s="1355">
        <v>735703</v>
      </c>
      <c r="L209" s="1355">
        <f t="shared" si="17"/>
        <v>26485308</v>
      </c>
      <c r="M209" s="1355">
        <f t="shared" si="23"/>
        <v>10299842</v>
      </c>
      <c r="N209" s="1355">
        <f t="shared" si="18"/>
        <v>0</v>
      </c>
      <c r="O209" s="1355">
        <f t="shared" si="19"/>
        <v>36785150</v>
      </c>
      <c r="P209" s="1363">
        <f t="shared" si="20"/>
        <v>33</v>
      </c>
      <c r="Q209" s="1355">
        <v>26485308</v>
      </c>
      <c r="R209" s="1355">
        <v>10299842</v>
      </c>
      <c r="S209" s="1355">
        <v>0</v>
      </c>
    </row>
    <row r="210" spans="1:19">
      <c r="A210" s="1373">
        <v>747452</v>
      </c>
      <c r="B210" s="1365">
        <v>0.92957040000000002</v>
      </c>
      <c r="C210" s="1366">
        <v>7.7464199999999997E-2</v>
      </c>
      <c r="D210" s="1366">
        <v>0</v>
      </c>
      <c r="E210" s="1366">
        <f t="shared" si="16"/>
        <v>1.0070346000000001</v>
      </c>
      <c r="F210" s="1363">
        <v>10070355.07</v>
      </c>
      <c r="G210" s="1363">
        <f t="shared" si="21"/>
        <v>36</v>
      </c>
      <c r="H210" s="1355">
        <v>39</v>
      </c>
      <c r="I210" s="1355">
        <f t="shared" si="22"/>
        <v>3</v>
      </c>
      <c r="K210" s="1355">
        <v>258214</v>
      </c>
      <c r="L210" s="1355">
        <f t="shared" si="17"/>
        <v>9295704</v>
      </c>
      <c r="M210" s="1355">
        <f t="shared" si="23"/>
        <v>774642</v>
      </c>
      <c r="N210" s="1355">
        <f t="shared" si="18"/>
        <v>0</v>
      </c>
      <c r="O210" s="1355">
        <f t="shared" si="19"/>
        <v>10070346</v>
      </c>
      <c r="P210" s="1363">
        <f t="shared" si="20"/>
        <v>-9.0700000002980232</v>
      </c>
      <c r="Q210" s="1355">
        <v>9295704</v>
      </c>
      <c r="R210" s="1355">
        <v>774642</v>
      </c>
      <c r="S210" s="1355">
        <v>0</v>
      </c>
    </row>
    <row r="211" spans="1:19">
      <c r="A211" s="1373">
        <v>747452</v>
      </c>
      <c r="B211" s="1365">
        <v>0.84138840000000004</v>
      </c>
      <c r="C211" s="1366">
        <v>7.0115700000000003E-2</v>
      </c>
      <c r="D211" s="1366">
        <v>0</v>
      </c>
      <c r="E211" s="1366">
        <f t="shared" si="16"/>
        <v>0.91150410000000004</v>
      </c>
      <c r="F211" s="1363">
        <v>9115036.4800000004</v>
      </c>
      <c r="G211" s="1363">
        <f t="shared" si="21"/>
        <v>36</v>
      </c>
      <c r="H211" s="1355">
        <v>39</v>
      </c>
      <c r="I211" s="1355">
        <f t="shared" si="22"/>
        <v>3</v>
      </c>
      <c r="K211" s="1355">
        <v>233719</v>
      </c>
      <c r="L211" s="1355">
        <f t="shared" si="17"/>
        <v>8413884</v>
      </c>
      <c r="M211" s="1355">
        <f t="shared" si="23"/>
        <v>701157</v>
      </c>
      <c r="N211" s="1355">
        <f t="shared" si="18"/>
        <v>0</v>
      </c>
      <c r="O211" s="1355">
        <f t="shared" si="19"/>
        <v>9115041</v>
      </c>
      <c r="P211" s="1363">
        <f t="shared" si="20"/>
        <v>4.5199999995529652</v>
      </c>
      <c r="Q211" s="1355">
        <v>8413884</v>
      </c>
      <c r="R211" s="1355">
        <v>701157</v>
      </c>
      <c r="S211" s="1355">
        <v>0</v>
      </c>
    </row>
    <row r="212" spans="1:19">
      <c r="A212" s="1369">
        <v>747453</v>
      </c>
      <c r="B212" s="1365">
        <v>5.5065780000000002</v>
      </c>
      <c r="C212" s="1366">
        <v>2.1414469999999999</v>
      </c>
      <c r="D212" s="1366">
        <v>0</v>
      </c>
      <c r="E212" s="1366">
        <f t="shared" si="16"/>
        <v>7.6480250000000005</v>
      </c>
      <c r="F212" s="1363">
        <v>76480250</v>
      </c>
      <c r="G212" s="1363">
        <f t="shared" si="21"/>
        <v>36</v>
      </c>
      <c r="H212" s="1355">
        <v>50</v>
      </c>
      <c r="I212" s="1355">
        <f t="shared" si="22"/>
        <v>14</v>
      </c>
      <c r="K212" s="1355">
        <v>1529605</v>
      </c>
      <c r="L212" s="1355">
        <f t="shared" si="17"/>
        <v>55065780</v>
      </c>
      <c r="M212" s="1355">
        <f t="shared" si="23"/>
        <v>21414470</v>
      </c>
      <c r="N212" s="1355">
        <f t="shared" si="18"/>
        <v>0</v>
      </c>
      <c r="O212" s="1355">
        <f t="shared" si="19"/>
        <v>76480250</v>
      </c>
      <c r="P212" s="1363">
        <f t="shared" si="20"/>
        <v>0</v>
      </c>
      <c r="Q212" s="1355">
        <v>55065780</v>
      </c>
      <c r="R212" s="1355">
        <v>21414470</v>
      </c>
      <c r="S212" s="1355">
        <v>0</v>
      </c>
    </row>
    <row r="213" spans="1:19">
      <c r="A213" s="1369">
        <v>747453</v>
      </c>
      <c r="B213" s="1365">
        <v>0.50212080000000003</v>
      </c>
      <c r="C213" s="1366">
        <v>0.1952692</v>
      </c>
      <c r="D213" s="1366">
        <v>0</v>
      </c>
      <c r="E213" s="1366">
        <f t="shared" si="16"/>
        <v>0.69739000000000007</v>
      </c>
      <c r="F213" s="1363">
        <v>6973922.1099999994</v>
      </c>
      <c r="G213" s="1363">
        <f t="shared" si="21"/>
        <v>36</v>
      </c>
      <c r="H213" s="1355">
        <v>50</v>
      </c>
      <c r="I213" s="1355">
        <f t="shared" si="22"/>
        <v>14</v>
      </c>
      <c r="K213" s="1355">
        <v>139478</v>
      </c>
      <c r="L213" s="1355">
        <f t="shared" si="17"/>
        <v>5021208</v>
      </c>
      <c r="M213" s="1355">
        <f t="shared" si="23"/>
        <v>1952692</v>
      </c>
      <c r="N213" s="1355">
        <f t="shared" si="18"/>
        <v>0</v>
      </c>
      <c r="O213" s="1355">
        <f t="shared" si="19"/>
        <v>6973900</v>
      </c>
      <c r="P213" s="1363">
        <f t="shared" si="20"/>
        <v>-22.109999999403954</v>
      </c>
      <c r="Q213" s="1355">
        <v>5021208</v>
      </c>
      <c r="R213" s="1355">
        <v>1952692</v>
      </c>
      <c r="S213" s="1355">
        <v>0</v>
      </c>
    </row>
    <row r="214" spans="1:19">
      <c r="A214" s="1369">
        <v>747474</v>
      </c>
      <c r="B214" s="1365">
        <v>2.1464496</v>
      </c>
      <c r="C214" s="1366">
        <v>0.89435399999999998</v>
      </c>
      <c r="D214" s="1366">
        <v>0</v>
      </c>
      <c r="E214" s="1366">
        <f t="shared" si="16"/>
        <v>3.0408035999999998</v>
      </c>
      <c r="F214" s="1363">
        <v>30408025.009999998</v>
      </c>
      <c r="G214" s="1363">
        <f t="shared" si="21"/>
        <v>36</v>
      </c>
      <c r="H214" s="1355">
        <v>51</v>
      </c>
      <c r="I214" s="1355">
        <f t="shared" si="22"/>
        <v>15</v>
      </c>
      <c r="K214" s="1355">
        <v>596236</v>
      </c>
      <c r="L214" s="1355">
        <f t="shared" si="17"/>
        <v>21464496</v>
      </c>
      <c r="M214" s="1355">
        <f t="shared" si="23"/>
        <v>8943540</v>
      </c>
      <c r="N214" s="1355">
        <f t="shared" si="18"/>
        <v>0</v>
      </c>
      <c r="O214" s="1355">
        <f t="shared" si="19"/>
        <v>30408036</v>
      </c>
      <c r="P214" s="1363">
        <f t="shared" si="20"/>
        <v>10.990000002086163</v>
      </c>
      <c r="Q214" s="1355">
        <v>21464496</v>
      </c>
      <c r="R214" s="1355">
        <v>8943540</v>
      </c>
      <c r="S214" s="1355">
        <v>0</v>
      </c>
    </row>
    <row r="215" spans="1:19">
      <c r="A215" s="1369">
        <v>747474</v>
      </c>
      <c r="B215" s="1365">
        <v>0.77569920000000003</v>
      </c>
      <c r="C215" s="1366">
        <v>0.323208</v>
      </c>
      <c r="D215" s="1366">
        <v>0</v>
      </c>
      <c r="E215" s="1366">
        <f t="shared" si="16"/>
        <v>1.0989072</v>
      </c>
      <c r="F215" s="1363">
        <v>10989049.49</v>
      </c>
      <c r="G215" s="1363">
        <f t="shared" si="21"/>
        <v>36</v>
      </c>
      <c r="H215" s="1355">
        <v>51</v>
      </c>
      <c r="I215" s="1355">
        <f t="shared" si="22"/>
        <v>15</v>
      </c>
      <c r="K215" s="1355">
        <v>215472</v>
      </c>
      <c r="L215" s="1355">
        <f t="shared" si="17"/>
        <v>7756992</v>
      </c>
      <c r="M215" s="1355">
        <f t="shared" si="23"/>
        <v>3232080</v>
      </c>
      <c r="N215" s="1355">
        <f t="shared" si="18"/>
        <v>0</v>
      </c>
      <c r="O215" s="1355">
        <f t="shared" si="19"/>
        <v>10989072</v>
      </c>
      <c r="P215" s="1363">
        <f t="shared" si="20"/>
        <v>22.509999999776483</v>
      </c>
      <c r="Q215" s="1355">
        <v>7756992</v>
      </c>
      <c r="R215" s="1355">
        <v>3232080</v>
      </c>
      <c r="S215" s="1355">
        <v>0</v>
      </c>
    </row>
    <row r="216" spans="1:19">
      <c r="A216" s="1369">
        <v>747474</v>
      </c>
      <c r="B216" s="1365">
        <v>3.0116087999999999</v>
      </c>
      <c r="C216" s="1366">
        <v>1.254837</v>
      </c>
      <c r="D216" s="1366">
        <v>0</v>
      </c>
      <c r="E216" s="1366">
        <f t="shared" si="16"/>
        <v>4.2664457999999996</v>
      </c>
      <c r="F216" s="1363">
        <v>42664480.509999998</v>
      </c>
      <c r="G216" s="1363">
        <f t="shared" si="21"/>
        <v>36</v>
      </c>
      <c r="H216" s="1355">
        <v>51</v>
      </c>
      <c r="I216" s="1355">
        <f t="shared" si="22"/>
        <v>15</v>
      </c>
      <c r="K216" s="1355">
        <v>836558</v>
      </c>
      <c r="L216" s="1355">
        <f t="shared" si="17"/>
        <v>30116088</v>
      </c>
      <c r="M216" s="1355">
        <f t="shared" si="23"/>
        <v>12548370</v>
      </c>
      <c r="N216" s="1355">
        <f t="shared" si="18"/>
        <v>0</v>
      </c>
      <c r="O216" s="1355">
        <f t="shared" si="19"/>
        <v>42664458</v>
      </c>
      <c r="P216" s="1363">
        <f t="shared" si="20"/>
        <v>-22.509999997913837</v>
      </c>
      <c r="Q216" s="1355">
        <v>30116088</v>
      </c>
      <c r="R216" s="1355">
        <v>12548370</v>
      </c>
      <c r="S216" s="1355">
        <v>0</v>
      </c>
    </row>
    <row r="217" spans="1:19">
      <c r="A217" s="1369">
        <v>747594</v>
      </c>
      <c r="B217" s="1365">
        <v>1.8431712</v>
      </c>
      <c r="C217" s="1366">
        <v>0.1023984</v>
      </c>
      <c r="D217" s="1366">
        <v>0</v>
      </c>
      <c r="E217" s="1366">
        <f t="shared" si="16"/>
        <v>1.9455696</v>
      </c>
      <c r="F217" s="1363">
        <v>19455677.91</v>
      </c>
      <c r="G217" s="1363">
        <f t="shared" si="21"/>
        <v>36</v>
      </c>
      <c r="H217" s="1355">
        <v>38</v>
      </c>
      <c r="I217" s="1355">
        <f t="shared" si="22"/>
        <v>2</v>
      </c>
      <c r="K217" s="1355">
        <v>511992</v>
      </c>
      <c r="L217" s="1355">
        <f t="shared" si="17"/>
        <v>18431712</v>
      </c>
      <c r="M217" s="1355">
        <f t="shared" si="23"/>
        <v>1023984</v>
      </c>
      <c r="N217" s="1355">
        <f t="shared" si="18"/>
        <v>0</v>
      </c>
      <c r="O217" s="1355">
        <f t="shared" si="19"/>
        <v>19455696</v>
      </c>
      <c r="P217" s="1363">
        <f t="shared" si="20"/>
        <v>18.089999999850988</v>
      </c>
      <c r="Q217" s="1355">
        <v>18431712</v>
      </c>
      <c r="R217" s="1355">
        <v>1023984</v>
      </c>
      <c r="S217" s="1355">
        <v>0</v>
      </c>
    </row>
    <row r="218" spans="1:19">
      <c r="A218" s="1369">
        <v>747594</v>
      </c>
      <c r="B218" s="1365">
        <v>2.1012911999999999</v>
      </c>
      <c r="C218" s="1366">
        <v>0.11673840000000001</v>
      </c>
      <c r="D218" s="1366">
        <v>0</v>
      </c>
      <c r="E218" s="1366">
        <f t="shared" si="16"/>
        <v>2.2180295999999999</v>
      </c>
      <c r="F218" s="1363">
        <v>22180277.91</v>
      </c>
      <c r="G218" s="1363">
        <f t="shared" si="21"/>
        <v>36</v>
      </c>
      <c r="H218" s="1355">
        <v>38</v>
      </c>
      <c r="I218" s="1355">
        <f t="shared" si="22"/>
        <v>2</v>
      </c>
      <c r="K218" s="1355">
        <v>583692</v>
      </c>
      <c r="L218" s="1355">
        <f t="shared" si="17"/>
        <v>21012912</v>
      </c>
      <c r="M218" s="1355">
        <f t="shared" si="23"/>
        <v>1167384</v>
      </c>
      <c r="N218" s="1355">
        <f t="shared" si="18"/>
        <v>0</v>
      </c>
      <c r="O218" s="1355">
        <f t="shared" si="19"/>
        <v>22180296</v>
      </c>
      <c r="P218" s="1363">
        <f t="shared" si="20"/>
        <v>18.089999999850988</v>
      </c>
      <c r="Q218" s="1355">
        <v>21012912</v>
      </c>
      <c r="R218" s="1355">
        <v>1167384</v>
      </c>
      <c r="S218" s="1355">
        <v>0</v>
      </c>
    </row>
    <row r="219" spans="1:19">
      <c r="A219" s="1369">
        <v>747594</v>
      </c>
      <c r="B219" s="1365">
        <v>2.6325683999999998</v>
      </c>
      <c r="C219" s="1366">
        <v>0.14625379999999999</v>
      </c>
      <c r="D219" s="1366">
        <v>0</v>
      </c>
      <c r="E219" s="1366">
        <f t="shared" si="16"/>
        <v>2.7788221999999996</v>
      </c>
      <c r="F219" s="1363">
        <v>27788230.909999996</v>
      </c>
      <c r="G219" s="1363">
        <f t="shared" si="21"/>
        <v>36</v>
      </c>
      <c r="H219" s="1355">
        <v>38</v>
      </c>
      <c r="I219" s="1355">
        <f t="shared" si="22"/>
        <v>2</v>
      </c>
      <c r="K219" s="1355">
        <v>731269</v>
      </c>
      <c r="L219" s="1355">
        <f t="shared" si="17"/>
        <v>26325684</v>
      </c>
      <c r="M219" s="1355">
        <f t="shared" si="23"/>
        <v>1462538</v>
      </c>
      <c r="N219" s="1355">
        <f t="shared" si="18"/>
        <v>0</v>
      </c>
      <c r="O219" s="1355">
        <f t="shared" si="19"/>
        <v>27788222</v>
      </c>
      <c r="P219" s="1363">
        <f t="shared" si="20"/>
        <v>-8.9099999964237213</v>
      </c>
      <c r="Q219" s="1355">
        <v>26325684</v>
      </c>
      <c r="R219" s="1355">
        <v>1462538</v>
      </c>
      <c r="S219" s="1355">
        <v>0</v>
      </c>
    </row>
    <row r="220" spans="1:19">
      <c r="A220" s="1369">
        <v>747610</v>
      </c>
      <c r="B220" s="1365">
        <v>5.7478932</v>
      </c>
      <c r="C220" s="1366">
        <v>2.3949555</v>
      </c>
      <c r="D220" s="1366">
        <v>0</v>
      </c>
      <c r="E220" s="1366">
        <f t="shared" si="16"/>
        <v>8.1428487000000001</v>
      </c>
      <c r="F220" s="1363">
        <v>81428464.5</v>
      </c>
      <c r="G220" s="1363">
        <f t="shared" si="21"/>
        <v>36</v>
      </c>
      <c r="H220" s="1355">
        <v>51</v>
      </c>
      <c r="I220" s="1355">
        <f t="shared" si="22"/>
        <v>15</v>
      </c>
      <c r="K220" s="1355">
        <v>1596637</v>
      </c>
      <c r="L220" s="1355">
        <f t="shared" si="17"/>
        <v>57478932</v>
      </c>
      <c r="M220" s="1355">
        <f t="shared" si="23"/>
        <v>23949555</v>
      </c>
      <c r="N220" s="1355">
        <f t="shared" si="18"/>
        <v>0</v>
      </c>
      <c r="O220" s="1355">
        <f t="shared" si="19"/>
        <v>81428487</v>
      </c>
      <c r="P220" s="1363">
        <f t="shared" si="20"/>
        <v>22.5</v>
      </c>
      <c r="Q220" s="1355">
        <v>57478932</v>
      </c>
      <c r="R220" s="1355">
        <v>23949555</v>
      </c>
      <c r="S220" s="1355">
        <v>0</v>
      </c>
    </row>
    <row r="221" spans="1:19">
      <c r="A221" s="1369">
        <v>747610</v>
      </c>
      <c r="B221" s="1365">
        <v>0.49981320000000001</v>
      </c>
      <c r="C221" s="1366">
        <v>0.20825550000000001</v>
      </c>
      <c r="D221" s="1366">
        <v>0</v>
      </c>
      <c r="E221" s="1366">
        <f t="shared" si="16"/>
        <v>0.7080687</v>
      </c>
      <c r="F221" s="1363">
        <v>7080720.5</v>
      </c>
      <c r="G221" s="1363">
        <f t="shared" si="21"/>
        <v>36</v>
      </c>
      <c r="H221" s="1355">
        <v>51</v>
      </c>
      <c r="I221" s="1355">
        <f t="shared" si="22"/>
        <v>15</v>
      </c>
      <c r="K221" s="1355">
        <v>138837</v>
      </c>
      <c r="L221" s="1355">
        <f t="shared" si="17"/>
        <v>4998132</v>
      </c>
      <c r="M221" s="1355">
        <f t="shared" si="23"/>
        <v>2082555</v>
      </c>
      <c r="N221" s="1355">
        <f t="shared" si="18"/>
        <v>0</v>
      </c>
      <c r="O221" s="1355">
        <f t="shared" si="19"/>
        <v>7080687</v>
      </c>
      <c r="P221" s="1363">
        <f t="shared" si="20"/>
        <v>-33.5</v>
      </c>
      <c r="Q221" s="1355">
        <v>4998132</v>
      </c>
      <c r="R221" s="1355">
        <v>2082555</v>
      </c>
      <c r="S221" s="1355">
        <v>0</v>
      </c>
    </row>
    <row r="222" spans="1:19">
      <c r="A222" s="1369">
        <v>747699</v>
      </c>
      <c r="B222" s="1365">
        <v>1.3114224000000001</v>
      </c>
      <c r="C222" s="1366">
        <v>3.64284E-2</v>
      </c>
      <c r="D222" s="1366">
        <v>0</v>
      </c>
      <c r="E222" s="1366">
        <f t="shared" si="16"/>
        <v>1.3478508</v>
      </c>
      <c r="F222" s="1363">
        <v>13478516.739999998</v>
      </c>
      <c r="G222" s="1363">
        <f t="shared" si="21"/>
        <v>36</v>
      </c>
      <c r="H222" s="1355">
        <v>37</v>
      </c>
      <c r="I222" s="1355">
        <f t="shared" si="22"/>
        <v>1</v>
      </c>
      <c r="K222" s="1355">
        <v>364284</v>
      </c>
      <c r="L222" s="1355">
        <f t="shared" si="17"/>
        <v>13114224</v>
      </c>
      <c r="M222" s="1355">
        <f t="shared" si="23"/>
        <v>364284</v>
      </c>
      <c r="N222" s="1355">
        <f t="shared" si="18"/>
        <v>0</v>
      </c>
      <c r="O222" s="1355">
        <f t="shared" si="19"/>
        <v>13478508</v>
      </c>
      <c r="P222" s="1363">
        <f t="shared" si="20"/>
        <v>-8.7399999983608723</v>
      </c>
      <c r="Q222" s="1355">
        <v>13114224</v>
      </c>
      <c r="R222" s="1355">
        <v>364284</v>
      </c>
      <c r="S222" s="1355">
        <v>0</v>
      </c>
    </row>
    <row r="223" spans="1:19">
      <c r="A223" s="1369">
        <v>747699</v>
      </c>
      <c r="B223" s="1365">
        <v>0.31680720000000001</v>
      </c>
      <c r="C223" s="1366">
        <v>8.8001999999999993E-3</v>
      </c>
      <c r="D223" s="1366">
        <v>0</v>
      </c>
      <c r="E223" s="1366">
        <f t="shared" si="16"/>
        <v>0.32560739999999999</v>
      </c>
      <c r="F223" s="1363">
        <v>3256064.26</v>
      </c>
      <c r="G223" s="1363">
        <f t="shared" si="21"/>
        <v>36</v>
      </c>
      <c r="H223" s="1355">
        <v>37</v>
      </c>
      <c r="I223" s="1355">
        <f t="shared" si="22"/>
        <v>1</v>
      </c>
      <c r="K223" s="1355">
        <v>88002</v>
      </c>
      <c r="L223" s="1355">
        <f t="shared" si="17"/>
        <v>3168072</v>
      </c>
      <c r="M223" s="1355">
        <f t="shared" si="23"/>
        <v>88002</v>
      </c>
      <c r="N223" s="1355">
        <f t="shared" si="18"/>
        <v>0</v>
      </c>
      <c r="O223" s="1355">
        <f t="shared" si="19"/>
        <v>3256074</v>
      </c>
      <c r="P223" s="1363">
        <f t="shared" si="20"/>
        <v>9.7400000002235174</v>
      </c>
      <c r="Q223" s="1355">
        <v>3168072</v>
      </c>
      <c r="R223" s="1355">
        <v>88002</v>
      </c>
      <c r="S223" s="1355">
        <v>0</v>
      </c>
    </row>
    <row r="224" spans="1:19">
      <c r="A224" s="1369">
        <v>747887</v>
      </c>
      <c r="B224" s="1365">
        <v>2.6160372000000001</v>
      </c>
      <c r="C224" s="1366">
        <v>0.1453354</v>
      </c>
      <c r="D224" s="1366">
        <v>0</v>
      </c>
      <c r="E224" s="1366">
        <f t="shared" si="16"/>
        <v>2.7613726000000001</v>
      </c>
      <c r="F224" s="1363">
        <v>27613707.909999996</v>
      </c>
      <c r="G224" s="1363">
        <f t="shared" si="21"/>
        <v>36</v>
      </c>
      <c r="H224" s="1355">
        <v>38</v>
      </c>
      <c r="I224" s="1355">
        <f t="shared" si="22"/>
        <v>2</v>
      </c>
      <c r="K224" s="1355">
        <v>726677</v>
      </c>
      <c r="L224" s="1355">
        <f t="shared" si="17"/>
        <v>26160372</v>
      </c>
      <c r="M224" s="1355">
        <f t="shared" si="23"/>
        <v>1453354</v>
      </c>
      <c r="N224" s="1355">
        <f t="shared" si="18"/>
        <v>0</v>
      </c>
      <c r="O224" s="1355">
        <f t="shared" si="19"/>
        <v>27613726</v>
      </c>
      <c r="P224" s="1363">
        <f t="shared" si="20"/>
        <v>18.090000003576279</v>
      </c>
      <c r="Q224" s="1355">
        <v>26160372</v>
      </c>
      <c r="R224" s="1355">
        <v>1453354</v>
      </c>
      <c r="S224" s="1355">
        <v>0</v>
      </c>
    </row>
    <row r="225" spans="1:19">
      <c r="A225" s="1369">
        <v>747887</v>
      </c>
      <c r="B225" s="1365">
        <v>3.847788</v>
      </c>
      <c r="C225" s="1366">
        <v>0.21376690000000001</v>
      </c>
      <c r="D225" s="1366">
        <v>0</v>
      </c>
      <c r="E225" s="1366">
        <f t="shared" ref="E225:E288" si="24">B225+C225+D225</f>
        <v>4.0615549</v>
      </c>
      <c r="F225" s="1363">
        <v>40615549.450000003</v>
      </c>
      <c r="G225" s="1363">
        <f t="shared" si="21"/>
        <v>36</v>
      </c>
      <c r="H225" s="1355">
        <v>39</v>
      </c>
      <c r="I225" s="1355">
        <f t="shared" si="22"/>
        <v>3</v>
      </c>
      <c r="K225" s="1355">
        <v>1068830</v>
      </c>
      <c r="L225" s="1355">
        <f t="shared" si="17"/>
        <v>38477880</v>
      </c>
      <c r="M225" s="1355">
        <f>K225*I225-1068821</f>
        <v>2137669</v>
      </c>
      <c r="N225" s="1355">
        <f t="shared" si="18"/>
        <v>0</v>
      </c>
      <c r="O225" s="1355">
        <f t="shared" si="19"/>
        <v>40615549</v>
      </c>
      <c r="P225" s="1363">
        <f t="shared" si="20"/>
        <v>-0.45000000298023224</v>
      </c>
      <c r="Q225" s="1355">
        <v>38477880</v>
      </c>
      <c r="R225" s="1355">
        <v>2137669</v>
      </c>
      <c r="S225" s="1355">
        <v>0</v>
      </c>
    </row>
    <row r="226" spans="1:19">
      <c r="A226" s="1369">
        <v>747977</v>
      </c>
      <c r="B226" s="1365">
        <v>0.58814279999999997</v>
      </c>
      <c r="C226" s="1366">
        <v>1.6339099999999999E-2</v>
      </c>
      <c r="D226" s="1366">
        <v>0</v>
      </c>
      <c r="E226" s="1366">
        <f t="shared" si="24"/>
        <v>0.60448190000000002</v>
      </c>
      <c r="F226" s="1363">
        <v>6044818.75</v>
      </c>
      <c r="G226" s="1363">
        <f t="shared" si="21"/>
        <v>36</v>
      </c>
      <c r="H226" s="1355">
        <v>38</v>
      </c>
      <c r="I226" s="1355">
        <f t="shared" si="22"/>
        <v>2</v>
      </c>
      <c r="K226" s="1355">
        <v>163373</v>
      </c>
      <c r="L226" s="1355">
        <f t="shared" ref="L226:L279" si="25">K226*G226</f>
        <v>5881428</v>
      </c>
      <c r="M226" s="1355">
        <f>K226*I226-163355</f>
        <v>163391</v>
      </c>
      <c r="N226" s="1355">
        <f t="shared" ref="N226:N289" si="26">K226*J226</f>
        <v>0</v>
      </c>
      <c r="O226" s="1355">
        <f t="shared" ref="O226:O289" si="27">L226+M226+N226</f>
        <v>6044819</v>
      </c>
      <c r="P226" s="1363">
        <f t="shared" ref="P226:P289" si="28">O226-F226</f>
        <v>0.25</v>
      </c>
      <c r="Q226" s="1355">
        <v>5881428</v>
      </c>
      <c r="R226" s="1355">
        <v>163391</v>
      </c>
      <c r="S226" s="1355">
        <v>0</v>
      </c>
    </row>
    <row r="227" spans="1:19">
      <c r="A227" s="1369">
        <v>4678480</v>
      </c>
      <c r="B227" s="1365">
        <v>1.0133928000000001</v>
      </c>
      <c r="C227" s="1366">
        <v>0.25334820000000002</v>
      </c>
      <c r="D227" s="1366">
        <v>0</v>
      </c>
      <c r="E227" s="1366">
        <f t="shared" si="24"/>
        <v>1.2667410000000001</v>
      </c>
      <c r="F227" s="1363">
        <v>12667430.43</v>
      </c>
      <c r="G227" s="1363">
        <f t="shared" si="21"/>
        <v>36</v>
      </c>
      <c r="H227" s="1355">
        <v>45</v>
      </c>
      <c r="I227" s="1355">
        <f t="shared" si="22"/>
        <v>9</v>
      </c>
      <c r="K227" s="1355">
        <v>281498</v>
      </c>
      <c r="L227" s="1355">
        <f t="shared" si="25"/>
        <v>10133928</v>
      </c>
      <c r="M227" s="1355">
        <f t="shared" si="23"/>
        <v>2533482</v>
      </c>
      <c r="N227" s="1355">
        <f t="shared" si="26"/>
        <v>0</v>
      </c>
      <c r="O227" s="1355">
        <f t="shared" si="27"/>
        <v>12667410</v>
      </c>
      <c r="P227" s="1363">
        <f t="shared" si="28"/>
        <v>-20.429999999701977</v>
      </c>
      <c r="Q227" s="1355">
        <v>10133928</v>
      </c>
      <c r="R227" s="1355">
        <v>2533482</v>
      </c>
      <c r="S227" s="1355">
        <v>0</v>
      </c>
    </row>
    <row r="228" spans="1:19">
      <c r="A228" s="1369">
        <v>4678480</v>
      </c>
      <c r="B228" s="1365">
        <v>0.96453719999999998</v>
      </c>
      <c r="C228" s="1366">
        <v>0.2411343</v>
      </c>
      <c r="D228" s="1366">
        <v>0</v>
      </c>
      <c r="E228" s="1366">
        <f t="shared" si="24"/>
        <v>1.2056715</v>
      </c>
      <c r="F228" s="1363">
        <v>12056745.5</v>
      </c>
      <c r="G228" s="1363">
        <f t="shared" si="21"/>
        <v>36</v>
      </c>
      <c r="H228" s="1355">
        <v>45</v>
      </c>
      <c r="I228" s="1355">
        <f t="shared" si="22"/>
        <v>9</v>
      </c>
      <c r="K228" s="1355">
        <v>267927</v>
      </c>
      <c r="L228" s="1355">
        <f t="shared" si="25"/>
        <v>9645372</v>
      </c>
      <c r="M228" s="1355">
        <f t="shared" si="23"/>
        <v>2411343</v>
      </c>
      <c r="N228" s="1355">
        <f t="shared" si="26"/>
        <v>0</v>
      </c>
      <c r="O228" s="1355">
        <f t="shared" si="27"/>
        <v>12056715</v>
      </c>
      <c r="P228" s="1363">
        <f t="shared" si="28"/>
        <v>-30.5</v>
      </c>
      <c r="Q228" s="1355">
        <v>9645372</v>
      </c>
      <c r="R228" s="1355">
        <v>2411343</v>
      </c>
      <c r="S228" s="1355">
        <v>0</v>
      </c>
    </row>
    <row r="229" spans="1:19">
      <c r="A229" s="1369">
        <v>4678480</v>
      </c>
      <c r="B229" s="1365">
        <v>0.51088319999999998</v>
      </c>
      <c r="C229" s="1366">
        <v>0.1277208</v>
      </c>
      <c r="D229" s="1366">
        <v>0</v>
      </c>
      <c r="E229" s="1366">
        <f t="shared" si="24"/>
        <v>0.63860399999999995</v>
      </c>
      <c r="F229" s="1363">
        <v>6386019.5600000005</v>
      </c>
      <c r="G229" s="1363">
        <f t="shared" si="21"/>
        <v>36</v>
      </c>
      <c r="H229" s="1355">
        <v>45</v>
      </c>
      <c r="I229" s="1355">
        <f t="shared" si="22"/>
        <v>9</v>
      </c>
      <c r="K229" s="1355">
        <v>141912</v>
      </c>
      <c r="L229" s="1355">
        <f t="shared" si="25"/>
        <v>5108832</v>
      </c>
      <c r="M229" s="1355">
        <f t="shared" si="23"/>
        <v>1277208</v>
      </c>
      <c r="N229" s="1355">
        <f t="shared" si="26"/>
        <v>0</v>
      </c>
      <c r="O229" s="1355">
        <f t="shared" si="27"/>
        <v>6386040</v>
      </c>
      <c r="P229" s="1363">
        <f t="shared" si="28"/>
        <v>20.439999999478459</v>
      </c>
      <c r="Q229" s="1355">
        <v>5108832</v>
      </c>
      <c r="R229" s="1355">
        <v>1277208</v>
      </c>
      <c r="S229" s="1355">
        <v>0</v>
      </c>
    </row>
    <row r="230" spans="1:19">
      <c r="A230" s="1369">
        <v>4678480</v>
      </c>
      <c r="B230" s="1365">
        <v>3.8000484000000001</v>
      </c>
      <c r="C230" s="1366">
        <v>0.95001210000000003</v>
      </c>
      <c r="D230" s="1366">
        <v>0</v>
      </c>
      <c r="E230" s="1366">
        <f t="shared" si="24"/>
        <v>4.7500605</v>
      </c>
      <c r="F230" s="1363">
        <v>47500635.07</v>
      </c>
      <c r="G230" s="1363">
        <f t="shared" si="21"/>
        <v>36</v>
      </c>
      <c r="H230" s="1355">
        <v>45</v>
      </c>
      <c r="I230" s="1355">
        <f t="shared" si="22"/>
        <v>9</v>
      </c>
      <c r="K230" s="1355">
        <v>1055569</v>
      </c>
      <c r="L230" s="1355">
        <f t="shared" si="25"/>
        <v>38000484</v>
      </c>
      <c r="M230" s="1355">
        <f t="shared" si="23"/>
        <v>9500121</v>
      </c>
      <c r="N230" s="1355">
        <f t="shared" si="26"/>
        <v>0</v>
      </c>
      <c r="O230" s="1355">
        <f t="shared" si="27"/>
        <v>47500605</v>
      </c>
      <c r="P230" s="1363">
        <f t="shared" si="28"/>
        <v>-30.070000000298023</v>
      </c>
      <c r="Q230" s="1355">
        <v>38000484</v>
      </c>
      <c r="R230" s="1355">
        <v>9500121</v>
      </c>
      <c r="S230" s="1355">
        <v>0</v>
      </c>
    </row>
    <row r="231" spans="1:19">
      <c r="A231" s="1369">
        <v>4678480</v>
      </c>
      <c r="B231" s="1365">
        <v>2.7442008000000002</v>
      </c>
      <c r="C231" s="1366">
        <v>0.68605020000000005</v>
      </c>
      <c r="D231" s="1366">
        <v>0</v>
      </c>
      <c r="E231" s="1366">
        <f t="shared" si="24"/>
        <v>3.4302510000000002</v>
      </c>
      <c r="F231" s="1363">
        <v>34302489.219999999</v>
      </c>
      <c r="G231" s="1363">
        <f t="shared" ref="G231:G294" si="29">H231-I231</f>
        <v>36</v>
      </c>
      <c r="H231" s="1355">
        <v>45</v>
      </c>
      <c r="I231" s="1355">
        <f t="shared" ref="I231:I264" si="30">H231-36</f>
        <v>9</v>
      </c>
      <c r="K231" s="1355">
        <v>762278</v>
      </c>
      <c r="L231" s="1355">
        <f t="shared" si="25"/>
        <v>27442008</v>
      </c>
      <c r="M231" s="1355">
        <f t="shared" si="23"/>
        <v>6860502</v>
      </c>
      <c r="N231" s="1355">
        <f t="shared" si="26"/>
        <v>0</v>
      </c>
      <c r="O231" s="1355">
        <f t="shared" si="27"/>
        <v>34302510</v>
      </c>
      <c r="P231" s="1363">
        <f t="shared" si="28"/>
        <v>20.780000001192093</v>
      </c>
      <c r="Q231" s="1355">
        <v>27442008</v>
      </c>
      <c r="R231" s="1355">
        <v>6860502</v>
      </c>
      <c r="S231" s="1355">
        <v>0</v>
      </c>
    </row>
    <row r="232" spans="1:19">
      <c r="A232" s="1369">
        <v>4678703</v>
      </c>
      <c r="B232" s="1365">
        <v>2.9278152</v>
      </c>
      <c r="C232" s="1366">
        <v>0.56929739999999995</v>
      </c>
      <c r="D232" s="1366">
        <v>0</v>
      </c>
      <c r="E232" s="1366">
        <f t="shared" si="24"/>
        <v>3.4971125999999999</v>
      </c>
      <c r="F232" s="1363">
        <v>34971106.229999997</v>
      </c>
      <c r="G232" s="1363">
        <f t="shared" si="29"/>
        <v>36</v>
      </c>
      <c r="H232" s="1355">
        <v>43</v>
      </c>
      <c r="I232" s="1355">
        <f t="shared" si="30"/>
        <v>7</v>
      </c>
      <c r="K232" s="1355">
        <v>813282</v>
      </c>
      <c r="L232" s="1355">
        <f t="shared" si="25"/>
        <v>29278152</v>
      </c>
      <c r="M232" s="1355">
        <f t="shared" ref="M232:M295" si="31">K232*I232</f>
        <v>5692974</v>
      </c>
      <c r="N232" s="1355">
        <f t="shared" si="26"/>
        <v>0</v>
      </c>
      <c r="O232" s="1355">
        <f t="shared" si="27"/>
        <v>34971126</v>
      </c>
      <c r="P232" s="1363">
        <f t="shared" si="28"/>
        <v>19.770000003278255</v>
      </c>
      <c r="Q232" s="1355">
        <v>29278152</v>
      </c>
      <c r="R232" s="1355">
        <v>5692974</v>
      </c>
      <c r="S232" s="1355">
        <v>0</v>
      </c>
    </row>
    <row r="233" spans="1:19">
      <c r="A233" s="1369">
        <v>4678703</v>
      </c>
      <c r="B233" s="1365">
        <v>1.1536055999999999</v>
      </c>
      <c r="C233" s="1366">
        <v>0.22431219999999999</v>
      </c>
      <c r="D233" s="1366">
        <v>0</v>
      </c>
      <c r="E233" s="1366">
        <f t="shared" si="24"/>
        <v>1.3779177999999999</v>
      </c>
      <c r="F233" s="1363">
        <v>13779168.260000002</v>
      </c>
      <c r="G233" s="1363">
        <f t="shared" si="29"/>
        <v>36</v>
      </c>
      <c r="H233" s="1355">
        <v>43</v>
      </c>
      <c r="I233" s="1355">
        <f t="shared" si="30"/>
        <v>7</v>
      </c>
      <c r="K233" s="1355">
        <v>320446</v>
      </c>
      <c r="L233" s="1355">
        <f t="shared" si="25"/>
        <v>11536056</v>
      </c>
      <c r="M233" s="1355">
        <f t="shared" si="31"/>
        <v>2243122</v>
      </c>
      <c r="N233" s="1355">
        <f t="shared" si="26"/>
        <v>0</v>
      </c>
      <c r="O233" s="1355">
        <f t="shared" si="27"/>
        <v>13779178</v>
      </c>
      <c r="P233" s="1363">
        <f t="shared" si="28"/>
        <v>9.7399999983608723</v>
      </c>
      <c r="Q233" s="1355">
        <v>11536056</v>
      </c>
      <c r="R233" s="1355">
        <v>2243122</v>
      </c>
      <c r="S233" s="1355">
        <v>0</v>
      </c>
    </row>
    <row r="234" spans="1:19">
      <c r="A234" s="1369">
        <v>4678703</v>
      </c>
      <c r="B234" s="1365">
        <v>0.73138320000000001</v>
      </c>
      <c r="C234" s="1366">
        <v>0.14221339999999999</v>
      </c>
      <c r="D234" s="1366">
        <v>0</v>
      </c>
      <c r="E234" s="1366">
        <f t="shared" si="24"/>
        <v>0.87359659999999995</v>
      </c>
      <c r="F234" s="1363">
        <v>8735995.5</v>
      </c>
      <c r="G234" s="1363">
        <f t="shared" si="29"/>
        <v>36</v>
      </c>
      <c r="H234" s="1355">
        <v>43</v>
      </c>
      <c r="I234" s="1355">
        <f t="shared" si="30"/>
        <v>7</v>
      </c>
      <c r="K234" s="1355">
        <v>203162</v>
      </c>
      <c r="L234" s="1355">
        <f t="shared" si="25"/>
        <v>7313832</v>
      </c>
      <c r="M234" s="1355">
        <f t="shared" si="31"/>
        <v>1422134</v>
      </c>
      <c r="N234" s="1355">
        <f t="shared" si="26"/>
        <v>0</v>
      </c>
      <c r="O234" s="1355">
        <f t="shared" si="27"/>
        <v>8735966</v>
      </c>
      <c r="P234" s="1363">
        <f t="shared" si="28"/>
        <v>-29.5</v>
      </c>
      <c r="Q234" s="1355">
        <v>7313832</v>
      </c>
      <c r="R234" s="1355">
        <v>1422134</v>
      </c>
      <c r="S234" s="1355">
        <v>0</v>
      </c>
    </row>
    <row r="235" spans="1:19">
      <c r="A235" s="1369">
        <v>4678703</v>
      </c>
      <c r="B235" s="1365">
        <v>0.88083719999999999</v>
      </c>
      <c r="C235" s="1366">
        <v>0.17127390000000001</v>
      </c>
      <c r="D235" s="1366">
        <v>0</v>
      </c>
      <c r="E235" s="1366">
        <f t="shared" si="24"/>
        <v>1.0521111000000001</v>
      </c>
      <c r="F235" s="1363">
        <v>10521140.5</v>
      </c>
      <c r="G235" s="1363">
        <f t="shared" si="29"/>
        <v>36</v>
      </c>
      <c r="H235" s="1355">
        <v>43</v>
      </c>
      <c r="I235" s="1355">
        <f t="shared" si="30"/>
        <v>7</v>
      </c>
      <c r="K235" s="1355">
        <v>244677</v>
      </c>
      <c r="L235" s="1355">
        <f t="shared" si="25"/>
        <v>8808372</v>
      </c>
      <c r="M235" s="1355">
        <f t="shared" si="31"/>
        <v>1712739</v>
      </c>
      <c r="N235" s="1355">
        <f t="shared" si="26"/>
        <v>0</v>
      </c>
      <c r="O235" s="1355">
        <f t="shared" si="27"/>
        <v>10521111</v>
      </c>
      <c r="P235" s="1363">
        <f t="shared" si="28"/>
        <v>-29.5</v>
      </c>
      <c r="Q235" s="1355">
        <v>8808372</v>
      </c>
      <c r="R235" s="1355">
        <v>1712739</v>
      </c>
      <c r="S235" s="1355">
        <v>0</v>
      </c>
    </row>
    <row r="236" spans="1:19">
      <c r="A236" s="1369">
        <v>4678703</v>
      </c>
      <c r="B236" s="1365">
        <v>0.38507760000000002</v>
      </c>
      <c r="C236" s="1366">
        <v>7.4876200000000004E-2</v>
      </c>
      <c r="D236" s="1366">
        <v>0</v>
      </c>
      <c r="E236" s="1366">
        <f t="shared" si="24"/>
        <v>0.45995380000000002</v>
      </c>
      <c r="F236" s="1363">
        <v>4599528.26</v>
      </c>
      <c r="G236" s="1363">
        <f t="shared" si="29"/>
        <v>36</v>
      </c>
      <c r="H236" s="1355">
        <v>43</v>
      </c>
      <c r="I236" s="1355">
        <f t="shared" si="30"/>
        <v>7</v>
      </c>
      <c r="K236" s="1355">
        <v>106966</v>
      </c>
      <c r="L236" s="1355">
        <f t="shared" si="25"/>
        <v>3850776</v>
      </c>
      <c r="M236" s="1355">
        <f t="shared" si="31"/>
        <v>748762</v>
      </c>
      <c r="N236" s="1355">
        <f t="shared" si="26"/>
        <v>0</v>
      </c>
      <c r="O236" s="1355">
        <f t="shared" si="27"/>
        <v>4599538</v>
      </c>
      <c r="P236" s="1363">
        <f t="shared" si="28"/>
        <v>9.7400000002235174</v>
      </c>
      <c r="Q236" s="1355">
        <v>3850776</v>
      </c>
      <c r="R236" s="1355">
        <v>748762</v>
      </c>
      <c r="S236" s="1355">
        <v>0</v>
      </c>
    </row>
    <row r="237" spans="1:19">
      <c r="A237" s="1369">
        <v>4678703</v>
      </c>
      <c r="B237" s="1365">
        <v>0.4996332</v>
      </c>
      <c r="C237" s="1366">
        <v>9.7150899999999998E-2</v>
      </c>
      <c r="D237" s="1366">
        <v>0</v>
      </c>
      <c r="E237" s="1366">
        <f t="shared" si="24"/>
        <v>0.59678410000000004</v>
      </c>
      <c r="F237" s="1363">
        <v>5967870.5</v>
      </c>
      <c r="G237" s="1363">
        <f t="shared" si="29"/>
        <v>36</v>
      </c>
      <c r="H237" s="1355">
        <v>43</v>
      </c>
      <c r="I237" s="1355">
        <f t="shared" si="30"/>
        <v>7</v>
      </c>
      <c r="K237" s="1355">
        <v>138787</v>
      </c>
      <c r="L237" s="1355">
        <f t="shared" si="25"/>
        <v>4996332</v>
      </c>
      <c r="M237" s="1355">
        <f t="shared" si="31"/>
        <v>971509</v>
      </c>
      <c r="N237" s="1355">
        <f t="shared" si="26"/>
        <v>0</v>
      </c>
      <c r="O237" s="1355">
        <f t="shared" si="27"/>
        <v>5967841</v>
      </c>
      <c r="P237" s="1363">
        <f t="shared" si="28"/>
        <v>-29.5</v>
      </c>
      <c r="Q237" s="1355">
        <v>4996332</v>
      </c>
      <c r="R237" s="1355">
        <v>971509</v>
      </c>
      <c r="S237" s="1355">
        <v>0</v>
      </c>
    </row>
    <row r="238" spans="1:19">
      <c r="A238" s="1369">
        <v>4679132</v>
      </c>
      <c r="B238" s="1365">
        <v>4.9814531999999998</v>
      </c>
      <c r="C238" s="1366">
        <v>1.383737</v>
      </c>
      <c r="D238" s="1366">
        <v>0</v>
      </c>
      <c r="E238" s="1366">
        <f t="shared" si="24"/>
        <v>6.3651901999999998</v>
      </c>
      <c r="F238" s="1363">
        <v>63651881.230000004</v>
      </c>
      <c r="G238" s="1363">
        <f t="shared" si="29"/>
        <v>36</v>
      </c>
      <c r="H238" s="1355">
        <v>46</v>
      </c>
      <c r="I238" s="1355">
        <f t="shared" si="30"/>
        <v>10</v>
      </c>
      <c r="K238" s="1355">
        <v>1383737</v>
      </c>
      <c r="L238" s="1355">
        <f t="shared" si="25"/>
        <v>49814532</v>
      </c>
      <c r="M238" s="1355">
        <f t="shared" si="31"/>
        <v>13837370</v>
      </c>
      <c r="N238" s="1355">
        <f t="shared" si="26"/>
        <v>0</v>
      </c>
      <c r="O238" s="1355">
        <f t="shared" si="27"/>
        <v>63651902</v>
      </c>
      <c r="P238" s="1363">
        <f t="shared" si="28"/>
        <v>20.769999995827675</v>
      </c>
      <c r="Q238" s="1355">
        <v>49814532</v>
      </c>
      <c r="R238" s="1355">
        <v>13837370</v>
      </c>
      <c r="S238" s="1355">
        <v>0</v>
      </c>
    </row>
    <row r="239" spans="1:19">
      <c r="A239" s="1370">
        <v>4679132</v>
      </c>
      <c r="B239" s="1365">
        <v>3.211722</v>
      </c>
      <c r="C239" s="1366">
        <v>0.89214499999999997</v>
      </c>
      <c r="D239" s="1366">
        <v>0</v>
      </c>
      <c r="E239" s="1366">
        <f t="shared" si="24"/>
        <v>4.1038670000000002</v>
      </c>
      <c r="F239" s="1363">
        <v>41038670</v>
      </c>
      <c r="G239" s="1363">
        <f t="shared" si="29"/>
        <v>36</v>
      </c>
      <c r="H239" s="1355">
        <v>46</v>
      </c>
      <c r="I239" s="1355">
        <f t="shared" si="30"/>
        <v>10</v>
      </c>
      <c r="K239" s="1355">
        <v>892145</v>
      </c>
      <c r="L239" s="1355">
        <f t="shared" si="25"/>
        <v>32117220</v>
      </c>
      <c r="M239" s="1355">
        <f t="shared" si="31"/>
        <v>8921450</v>
      </c>
      <c r="N239" s="1355">
        <f t="shared" si="26"/>
        <v>0</v>
      </c>
      <c r="O239" s="1355">
        <f t="shared" si="27"/>
        <v>41038670</v>
      </c>
      <c r="P239" s="1363">
        <f t="shared" si="28"/>
        <v>0</v>
      </c>
      <c r="Q239" s="1355">
        <v>32117220</v>
      </c>
      <c r="R239" s="1355">
        <v>8921450</v>
      </c>
      <c r="S239" s="1355">
        <v>0</v>
      </c>
    </row>
    <row r="240" spans="1:19">
      <c r="A240" s="1369">
        <v>4679347</v>
      </c>
      <c r="B240" s="1365">
        <v>4.4761031999999998</v>
      </c>
      <c r="C240" s="1366">
        <v>1.865043</v>
      </c>
      <c r="D240" s="1366">
        <v>0</v>
      </c>
      <c r="E240" s="1366">
        <f t="shared" si="24"/>
        <v>6.3411461999999998</v>
      </c>
      <c r="F240" s="1363">
        <v>63411495.5</v>
      </c>
      <c r="G240" s="1363">
        <f t="shared" si="29"/>
        <v>36</v>
      </c>
      <c r="H240" s="1355">
        <v>51</v>
      </c>
      <c r="I240" s="1355">
        <f t="shared" si="30"/>
        <v>15</v>
      </c>
      <c r="K240" s="1355">
        <v>1243362</v>
      </c>
      <c r="L240" s="1355">
        <f t="shared" si="25"/>
        <v>44761032</v>
      </c>
      <c r="M240" s="1355">
        <f t="shared" si="31"/>
        <v>18650430</v>
      </c>
      <c r="N240" s="1355">
        <f t="shared" si="26"/>
        <v>0</v>
      </c>
      <c r="O240" s="1355">
        <f t="shared" si="27"/>
        <v>63411462</v>
      </c>
      <c r="P240" s="1363">
        <f t="shared" si="28"/>
        <v>-33.5</v>
      </c>
      <c r="Q240" s="1355">
        <v>44761032</v>
      </c>
      <c r="R240" s="1355">
        <v>18650430</v>
      </c>
      <c r="S240" s="1355">
        <v>0</v>
      </c>
    </row>
    <row r="241" spans="1:19">
      <c r="A241" s="1370">
        <v>4679347</v>
      </c>
      <c r="B241" s="1365">
        <v>6.1553592000000004</v>
      </c>
      <c r="C241" s="1366">
        <v>2.5647329999999999</v>
      </c>
      <c r="D241" s="1366">
        <v>0</v>
      </c>
      <c r="E241" s="1366">
        <f t="shared" si="24"/>
        <v>8.7200921999999998</v>
      </c>
      <c r="F241" s="1363">
        <v>87200955.5</v>
      </c>
      <c r="G241" s="1363">
        <f t="shared" si="29"/>
        <v>36</v>
      </c>
      <c r="H241" s="1355">
        <v>51</v>
      </c>
      <c r="I241" s="1355">
        <f t="shared" si="30"/>
        <v>15</v>
      </c>
      <c r="K241" s="1355">
        <v>1709822</v>
      </c>
      <c r="L241" s="1355">
        <f t="shared" si="25"/>
        <v>61553592</v>
      </c>
      <c r="M241" s="1355">
        <f t="shared" si="31"/>
        <v>25647330</v>
      </c>
      <c r="N241" s="1355">
        <f t="shared" si="26"/>
        <v>0</v>
      </c>
      <c r="O241" s="1355">
        <f t="shared" si="27"/>
        <v>87200922</v>
      </c>
      <c r="P241" s="1363">
        <f t="shared" si="28"/>
        <v>-33.5</v>
      </c>
      <c r="Q241" s="1355">
        <v>61553592</v>
      </c>
      <c r="R241" s="1355">
        <v>25647330</v>
      </c>
      <c r="S241" s="1355">
        <v>0</v>
      </c>
    </row>
    <row r="242" spans="1:19">
      <c r="A242" s="1369">
        <v>4679626</v>
      </c>
      <c r="B242" s="1365">
        <v>1.0449611999999999</v>
      </c>
      <c r="C242" s="1366">
        <v>0.52248059999999996</v>
      </c>
      <c r="D242" s="1366">
        <v>0</v>
      </c>
      <c r="E242" s="1366">
        <f t="shared" si="24"/>
        <v>1.5674417999999999</v>
      </c>
      <c r="F242" s="1363">
        <v>15674394.5</v>
      </c>
      <c r="G242" s="1363">
        <f t="shared" si="29"/>
        <v>36</v>
      </c>
      <c r="H242" s="1355">
        <v>54</v>
      </c>
      <c r="I242" s="1355">
        <f t="shared" si="30"/>
        <v>18</v>
      </c>
      <c r="K242" s="1355">
        <v>290267</v>
      </c>
      <c r="L242" s="1355">
        <f t="shared" si="25"/>
        <v>10449612</v>
      </c>
      <c r="M242" s="1355">
        <f t="shared" si="31"/>
        <v>5224806</v>
      </c>
      <c r="N242" s="1355">
        <f t="shared" si="26"/>
        <v>0</v>
      </c>
      <c r="O242" s="1355">
        <f t="shared" si="27"/>
        <v>15674418</v>
      </c>
      <c r="P242" s="1363">
        <f t="shared" si="28"/>
        <v>23.5</v>
      </c>
      <c r="Q242" s="1355">
        <v>10449612</v>
      </c>
      <c r="R242" s="1355">
        <v>5224806</v>
      </c>
      <c r="S242" s="1355">
        <v>0</v>
      </c>
    </row>
    <row r="243" spans="1:19">
      <c r="A243" s="1369">
        <v>4679626</v>
      </c>
      <c r="B243" s="1365">
        <v>2.6412588000000001</v>
      </c>
      <c r="C243" s="1366">
        <v>1.3206294000000001</v>
      </c>
      <c r="D243" s="1366">
        <v>0</v>
      </c>
      <c r="E243" s="1366">
        <f t="shared" si="24"/>
        <v>3.9618882000000002</v>
      </c>
      <c r="F243" s="1363">
        <v>39618905.5</v>
      </c>
      <c r="G243" s="1363">
        <f t="shared" si="29"/>
        <v>36</v>
      </c>
      <c r="H243" s="1355">
        <v>54</v>
      </c>
      <c r="I243" s="1355">
        <f t="shared" si="30"/>
        <v>18</v>
      </c>
      <c r="K243" s="1355">
        <v>733683</v>
      </c>
      <c r="L243" s="1355">
        <f t="shared" si="25"/>
        <v>26412588</v>
      </c>
      <c r="M243" s="1355">
        <f t="shared" si="31"/>
        <v>13206294</v>
      </c>
      <c r="N243" s="1355">
        <f t="shared" si="26"/>
        <v>0</v>
      </c>
      <c r="O243" s="1355">
        <f t="shared" si="27"/>
        <v>39618882</v>
      </c>
      <c r="P243" s="1363">
        <f t="shared" si="28"/>
        <v>-23.5</v>
      </c>
      <c r="Q243" s="1355">
        <v>26412588</v>
      </c>
      <c r="R243" s="1355">
        <v>13206294</v>
      </c>
      <c r="S243" s="1355">
        <v>0</v>
      </c>
    </row>
    <row r="244" spans="1:19">
      <c r="A244" s="1369">
        <v>4679626</v>
      </c>
      <c r="B244" s="1365">
        <v>3.3163200000000002</v>
      </c>
      <c r="C244" s="1366">
        <v>1.6581600000000001</v>
      </c>
      <c r="D244" s="1366">
        <v>0</v>
      </c>
      <c r="E244" s="1366">
        <f t="shared" si="24"/>
        <v>4.9744799999999998</v>
      </c>
      <c r="F244" s="1363">
        <v>49744800</v>
      </c>
      <c r="G244" s="1363">
        <f t="shared" si="29"/>
        <v>36</v>
      </c>
      <c r="H244" s="1355">
        <v>54</v>
      </c>
      <c r="I244" s="1355">
        <f t="shared" si="30"/>
        <v>18</v>
      </c>
      <c r="K244" s="1355">
        <v>921200</v>
      </c>
      <c r="L244" s="1355">
        <f t="shared" si="25"/>
        <v>33163200</v>
      </c>
      <c r="M244" s="1355">
        <f t="shared" si="31"/>
        <v>16581600</v>
      </c>
      <c r="N244" s="1355">
        <f t="shared" si="26"/>
        <v>0</v>
      </c>
      <c r="O244" s="1355">
        <f t="shared" si="27"/>
        <v>49744800</v>
      </c>
      <c r="P244" s="1363">
        <f t="shared" si="28"/>
        <v>0</v>
      </c>
      <c r="Q244" s="1355">
        <v>33163200</v>
      </c>
      <c r="R244" s="1355">
        <v>16581600</v>
      </c>
      <c r="S244" s="1355">
        <v>0</v>
      </c>
    </row>
    <row r="245" spans="1:19">
      <c r="A245" s="1369">
        <v>4679626</v>
      </c>
      <c r="B245" s="1365">
        <v>1.3329</v>
      </c>
      <c r="C245" s="1366">
        <v>0.66644999999999999</v>
      </c>
      <c r="D245" s="1366">
        <v>0</v>
      </c>
      <c r="E245" s="1366">
        <f t="shared" si="24"/>
        <v>1.99935</v>
      </c>
      <c r="F245" s="1363">
        <v>19993500</v>
      </c>
      <c r="G245" s="1363">
        <f t="shared" si="29"/>
        <v>36</v>
      </c>
      <c r="H245" s="1355">
        <v>54</v>
      </c>
      <c r="I245" s="1355">
        <f t="shared" si="30"/>
        <v>18</v>
      </c>
      <c r="K245" s="1355">
        <v>370250</v>
      </c>
      <c r="L245" s="1355">
        <f t="shared" si="25"/>
        <v>13329000</v>
      </c>
      <c r="M245" s="1355">
        <f t="shared" si="31"/>
        <v>6664500</v>
      </c>
      <c r="N245" s="1355">
        <f t="shared" si="26"/>
        <v>0</v>
      </c>
      <c r="O245" s="1355">
        <f t="shared" si="27"/>
        <v>19993500</v>
      </c>
      <c r="P245" s="1363">
        <f t="shared" si="28"/>
        <v>0</v>
      </c>
      <c r="Q245" s="1355">
        <v>13329000</v>
      </c>
      <c r="R245" s="1355">
        <v>6664500</v>
      </c>
      <c r="S245" s="1355">
        <v>0</v>
      </c>
    </row>
    <row r="246" spans="1:19">
      <c r="A246" s="1369">
        <v>4679627</v>
      </c>
      <c r="B246" s="1365">
        <v>2.7268811999999998</v>
      </c>
      <c r="C246" s="1366">
        <v>1.3634405999999999</v>
      </c>
      <c r="D246" s="1366">
        <v>0</v>
      </c>
      <c r="E246" s="1366">
        <f t="shared" si="24"/>
        <v>4.0903217999999999</v>
      </c>
      <c r="F246" s="1363">
        <v>40903194.5</v>
      </c>
      <c r="G246" s="1363">
        <f t="shared" si="29"/>
        <v>36</v>
      </c>
      <c r="H246" s="1355">
        <v>54</v>
      </c>
      <c r="I246" s="1355">
        <f t="shared" si="30"/>
        <v>18</v>
      </c>
      <c r="K246" s="1355">
        <v>757467</v>
      </c>
      <c r="L246" s="1355">
        <f t="shared" si="25"/>
        <v>27268812</v>
      </c>
      <c r="M246" s="1355">
        <f t="shared" si="31"/>
        <v>13634406</v>
      </c>
      <c r="N246" s="1355">
        <f t="shared" si="26"/>
        <v>0</v>
      </c>
      <c r="O246" s="1355">
        <f t="shared" si="27"/>
        <v>40903218</v>
      </c>
      <c r="P246" s="1363">
        <f t="shared" si="28"/>
        <v>23.5</v>
      </c>
      <c r="Q246" s="1355">
        <v>27268812</v>
      </c>
      <c r="R246" s="1355">
        <v>13634406</v>
      </c>
      <c r="S246" s="1355">
        <v>0</v>
      </c>
    </row>
    <row r="247" spans="1:19">
      <c r="A247" s="1369">
        <v>4679627</v>
      </c>
      <c r="B247" s="1365">
        <v>3.8512512000000001</v>
      </c>
      <c r="C247" s="1366">
        <v>1.9256256</v>
      </c>
      <c r="D247" s="1366">
        <v>0</v>
      </c>
      <c r="E247" s="1366">
        <f t="shared" si="24"/>
        <v>5.7768768000000001</v>
      </c>
      <c r="F247" s="1363">
        <v>57768744.5</v>
      </c>
      <c r="G247" s="1363">
        <f t="shared" si="29"/>
        <v>36</v>
      </c>
      <c r="H247" s="1355">
        <v>54</v>
      </c>
      <c r="I247" s="1355">
        <f t="shared" si="30"/>
        <v>18</v>
      </c>
      <c r="K247" s="1355">
        <v>1069792</v>
      </c>
      <c r="L247" s="1355">
        <f t="shared" si="25"/>
        <v>38512512</v>
      </c>
      <c r="M247" s="1355">
        <f t="shared" si="31"/>
        <v>19256256</v>
      </c>
      <c r="N247" s="1355">
        <f t="shared" si="26"/>
        <v>0</v>
      </c>
      <c r="O247" s="1355">
        <f t="shared" si="27"/>
        <v>57768768</v>
      </c>
      <c r="P247" s="1363">
        <f t="shared" si="28"/>
        <v>23.5</v>
      </c>
      <c r="Q247" s="1355">
        <v>38512512</v>
      </c>
      <c r="R247" s="1355">
        <v>19256256</v>
      </c>
      <c r="S247" s="1355">
        <v>0</v>
      </c>
    </row>
    <row r="248" spans="1:19">
      <c r="A248" s="1369">
        <v>4679627</v>
      </c>
      <c r="B248" s="1365">
        <v>1.3942512</v>
      </c>
      <c r="C248" s="1366">
        <v>0.69712560000000001</v>
      </c>
      <c r="D248" s="1366">
        <v>0</v>
      </c>
      <c r="E248" s="1366">
        <f t="shared" si="24"/>
        <v>2.0913767999999999</v>
      </c>
      <c r="F248" s="1363">
        <v>20913744.5</v>
      </c>
      <c r="G248" s="1363">
        <f t="shared" si="29"/>
        <v>36</v>
      </c>
      <c r="H248" s="1355">
        <v>54</v>
      </c>
      <c r="I248" s="1355">
        <f t="shared" si="30"/>
        <v>18</v>
      </c>
      <c r="K248" s="1355">
        <v>387292</v>
      </c>
      <c r="L248" s="1355">
        <f t="shared" si="25"/>
        <v>13942512</v>
      </c>
      <c r="M248" s="1355">
        <f t="shared" si="31"/>
        <v>6971256</v>
      </c>
      <c r="N248" s="1355">
        <f t="shared" si="26"/>
        <v>0</v>
      </c>
      <c r="O248" s="1355">
        <f t="shared" si="27"/>
        <v>20913768</v>
      </c>
      <c r="P248" s="1363">
        <f t="shared" si="28"/>
        <v>23.5</v>
      </c>
      <c r="Q248" s="1355">
        <v>13942512</v>
      </c>
      <c r="R248" s="1355">
        <v>6971256</v>
      </c>
      <c r="S248" s="1355">
        <v>0</v>
      </c>
    </row>
    <row r="249" spans="1:19">
      <c r="A249" s="1369">
        <v>4679627</v>
      </c>
      <c r="B249" s="1365">
        <v>2.6546400000000001</v>
      </c>
      <c r="C249" s="1366">
        <v>1.3273200000000001</v>
      </c>
      <c r="D249" s="1366">
        <v>0</v>
      </c>
      <c r="E249" s="1366">
        <f t="shared" si="24"/>
        <v>3.9819599999999999</v>
      </c>
      <c r="F249" s="1363">
        <v>39819600</v>
      </c>
      <c r="G249" s="1363">
        <f t="shared" si="29"/>
        <v>36</v>
      </c>
      <c r="H249" s="1355">
        <v>54</v>
      </c>
      <c r="I249" s="1355">
        <f t="shared" si="30"/>
        <v>18</v>
      </c>
      <c r="K249" s="1355">
        <v>737400</v>
      </c>
      <c r="L249" s="1355">
        <f t="shared" si="25"/>
        <v>26546400</v>
      </c>
      <c r="M249" s="1355">
        <f t="shared" si="31"/>
        <v>13273200</v>
      </c>
      <c r="N249" s="1355">
        <f t="shared" si="26"/>
        <v>0</v>
      </c>
      <c r="O249" s="1355">
        <f t="shared" si="27"/>
        <v>39819600</v>
      </c>
      <c r="P249" s="1363">
        <f t="shared" si="28"/>
        <v>0</v>
      </c>
      <c r="Q249" s="1355">
        <v>26546400</v>
      </c>
      <c r="R249" s="1355">
        <v>13273200</v>
      </c>
      <c r="S249" s="1355">
        <v>0</v>
      </c>
    </row>
    <row r="250" spans="1:19">
      <c r="A250" s="1369">
        <v>4679629</v>
      </c>
      <c r="B250" s="1365">
        <v>1.3376699999999999</v>
      </c>
      <c r="C250" s="1366">
        <v>0.66883499999999996</v>
      </c>
      <c r="D250" s="1366">
        <v>0</v>
      </c>
      <c r="E250" s="1366">
        <f t="shared" si="24"/>
        <v>2.0065049999999998</v>
      </c>
      <c r="F250" s="1363">
        <v>20065050</v>
      </c>
      <c r="G250" s="1363">
        <f t="shared" si="29"/>
        <v>36</v>
      </c>
      <c r="H250" s="1355">
        <v>54</v>
      </c>
      <c r="I250" s="1355">
        <f t="shared" si="30"/>
        <v>18</v>
      </c>
      <c r="K250" s="1355">
        <v>371575</v>
      </c>
      <c r="L250" s="1355">
        <f t="shared" si="25"/>
        <v>13376700</v>
      </c>
      <c r="M250" s="1355">
        <f t="shared" si="31"/>
        <v>6688350</v>
      </c>
      <c r="N250" s="1355">
        <f t="shared" si="26"/>
        <v>0</v>
      </c>
      <c r="O250" s="1355">
        <f t="shared" si="27"/>
        <v>20065050</v>
      </c>
      <c r="P250" s="1363">
        <f t="shared" si="28"/>
        <v>0</v>
      </c>
      <c r="Q250" s="1355">
        <v>13376700</v>
      </c>
      <c r="R250" s="1355">
        <v>6688350</v>
      </c>
      <c r="S250" s="1355">
        <v>0</v>
      </c>
    </row>
    <row r="251" spans="1:19">
      <c r="A251" s="1369">
        <v>4679629</v>
      </c>
      <c r="B251" s="1365">
        <v>2.1634812000000001</v>
      </c>
      <c r="C251" s="1366">
        <v>1.0817406000000001</v>
      </c>
      <c r="D251" s="1366">
        <v>0</v>
      </c>
      <c r="E251" s="1366">
        <f t="shared" si="24"/>
        <v>3.2452218000000004</v>
      </c>
      <c r="F251" s="1363">
        <v>32452194.5</v>
      </c>
      <c r="G251" s="1363">
        <f t="shared" si="29"/>
        <v>36</v>
      </c>
      <c r="H251" s="1355">
        <v>54</v>
      </c>
      <c r="I251" s="1355">
        <f t="shared" si="30"/>
        <v>18</v>
      </c>
      <c r="K251" s="1355">
        <v>600967</v>
      </c>
      <c r="L251" s="1355">
        <f t="shared" si="25"/>
        <v>21634812</v>
      </c>
      <c r="M251" s="1355">
        <f t="shared" si="31"/>
        <v>10817406</v>
      </c>
      <c r="N251" s="1355">
        <f t="shared" si="26"/>
        <v>0</v>
      </c>
      <c r="O251" s="1355">
        <f t="shared" si="27"/>
        <v>32452218</v>
      </c>
      <c r="P251" s="1363">
        <f t="shared" si="28"/>
        <v>23.5</v>
      </c>
      <c r="Q251" s="1355">
        <v>21634812</v>
      </c>
      <c r="R251" s="1355">
        <v>10817406</v>
      </c>
      <c r="S251" s="1355">
        <v>0</v>
      </c>
    </row>
    <row r="252" spans="1:19">
      <c r="A252" s="1369">
        <v>4679629</v>
      </c>
      <c r="B252" s="1365">
        <v>2.8441512000000002</v>
      </c>
      <c r="C252" s="1366">
        <v>1.4220756000000001</v>
      </c>
      <c r="D252" s="1366">
        <v>0</v>
      </c>
      <c r="E252" s="1366">
        <f t="shared" si="24"/>
        <v>4.2662268000000001</v>
      </c>
      <c r="F252" s="1363">
        <v>42662244.5</v>
      </c>
      <c r="G252" s="1363">
        <f t="shared" si="29"/>
        <v>36</v>
      </c>
      <c r="H252" s="1355">
        <v>54</v>
      </c>
      <c r="I252" s="1355">
        <f t="shared" si="30"/>
        <v>18</v>
      </c>
      <c r="K252" s="1355">
        <v>790042</v>
      </c>
      <c r="L252" s="1355">
        <f t="shared" si="25"/>
        <v>28441512</v>
      </c>
      <c r="M252" s="1355">
        <f t="shared" si="31"/>
        <v>14220756</v>
      </c>
      <c r="N252" s="1355">
        <f t="shared" si="26"/>
        <v>0</v>
      </c>
      <c r="O252" s="1355">
        <f t="shared" si="27"/>
        <v>42662268</v>
      </c>
      <c r="P252" s="1363">
        <f t="shared" si="28"/>
        <v>23.5</v>
      </c>
      <c r="Q252" s="1355">
        <v>28441512</v>
      </c>
      <c r="R252" s="1355">
        <v>14220756</v>
      </c>
      <c r="S252" s="1355">
        <v>0</v>
      </c>
    </row>
    <row r="253" spans="1:19">
      <c r="A253" s="1369">
        <v>4679629</v>
      </c>
      <c r="B253" s="1365">
        <v>5.1689087999999996</v>
      </c>
      <c r="C253" s="1366">
        <v>2.5844543999999998</v>
      </c>
      <c r="D253" s="1366">
        <v>0</v>
      </c>
      <c r="E253" s="1366">
        <f t="shared" si="24"/>
        <v>7.753363199999999</v>
      </c>
      <c r="F253" s="1363">
        <v>77533655.5</v>
      </c>
      <c r="G253" s="1363">
        <f t="shared" si="29"/>
        <v>36</v>
      </c>
      <c r="H253" s="1355">
        <v>54</v>
      </c>
      <c r="I253" s="1355">
        <f t="shared" si="30"/>
        <v>18</v>
      </c>
      <c r="K253" s="1355">
        <v>1435808</v>
      </c>
      <c r="L253" s="1355">
        <f t="shared" si="25"/>
        <v>51689088</v>
      </c>
      <c r="M253" s="1355">
        <f t="shared" si="31"/>
        <v>25844544</v>
      </c>
      <c r="N253" s="1355">
        <f t="shared" si="26"/>
        <v>0</v>
      </c>
      <c r="O253" s="1355">
        <f t="shared" si="27"/>
        <v>77533632</v>
      </c>
      <c r="P253" s="1363">
        <f t="shared" si="28"/>
        <v>-23.5</v>
      </c>
      <c r="Q253" s="1355">
        <v>51689088</v>
      </c>
      <c r="R253" s="1355">
        <v>25844544</v>
      </c>
      <c r="S253" s="1355">
        <v>0</v>
      </c>
    </row>
    <row r="254" spans="1:19">
      <c r="A254" s="1369">
        <v>4679629</v>
      </c>
      <c r="B254" s="1365">
        <v>0.7587216</v>
      </c>
      <c r="C254" s="1366">
        <v>0.3793608</v>
      </c>
      <c r="D254" s="1366">
        <v>0</v>
      </c>
      <c r="E254" s="1366">
        <f t="shared" si="24"/>
        <v>1.1380824</v>
      </c>
      <c r="F254" s="1363">
        <v>11380845.300000001</v>
      </c>
      <c r="G254" s="1363">
        <f t="shared" si="29"/>
        <v>36</v>
      </c>
      <c r="H254" s="1355">
        <v>54</v>
      </c>
      <c r="I254" s="1355">
        <f t="shared" si="30"/>
        <v>18</v>
      </c>
      <c r="K254" s="1355">
        <v>210756</v>
      </c>
      <c r="L254" s="1355">
        <f t="shared" si="25"/>
        <v>7587216</v>
      </c>
      <c r="M254" s="1355">
        <f t="shared" si="31"/>
        <v>3793608</v>
      </c>
      <c r="N254" s="1355">
        <f t="shared" si="26"/>
        <v>0</v>
      </c>
      <c r="O254" s="1355">
        <f t="shared" si="27"/>
        <v>11380824</v>
      </c>
      <c r="P254" s="1363">
        <f t="shared" si="28"/>
        <v>-21.300000000745058</v>
      </c>
      <c r="Q254" s="1355">
        <v>7587216</v>
      </c>
      <c r="R254" s="1355">
        <v>3793608</v>
      </c>
      <c r="S254" s="1355">
        <v>0</v>
      </c>
    </row>
    <row r="255" spans="1:19">
      <c r="A255" s="1369">
        <v>4679630</v>
      </c>
      <c r="B255" s="1365">
        <v>0.34112880000000001</v>
      </c>
      <c r="C255" s="1366">
        <v>0.1705644</v>
      </c>
      <c r="D255" s="1366">
        <v>0</v>
      </c>
      <c r="E255" s="1366">
        <f t="shared" si="24"/>
        <v>0.51169320000000007</v>
      </c>
      <c r="F255" s="1363">
        <v>5116955.5</v>
      </c>
      <c r="G255" s="1363">
        <f t="shared" si="29"/>
        <v>36</v>
      </c>
      <c r="H255" s="1355">
        <v>54</v>
      </c>
      <c r="I255" s="1355">
        <f t="shared" si="30"/>
        <v>18</v>
      </c>
      <c r="K255" s="1355">
        <v>94758</v>
      </c>
      <c r="L255" s="1355">
        <f t="shared" si="25"/>
        <v>3411288</v>
      </c>
      <c r="M255" s="1355">
        <f t="shared" si="31"/>
        <v>1705644</v>
      </c>
      <c r="N255" s="1355">
        <f t="shared" si="26"/>
        <v>0</v>
      </c>
      <c r="O255" s="1355">
        <f t="shared" si="27"/>
        <v>5116932</v>
      </c>
      <c r="P255" s="1363">
        <f t="shared" si="28"/>
        <v>-23.5</v>
      </c>
      <c r="Q255" s="1355">
        <v>3411288</v>
      </c>
      <c r="R255" s="1355">
        <v>1705644</v>
      </c>
      <c r="S255" s="1355">
        <v>0</v>
      </c>
    </row>
    <row r="256" spans="1:19">
      <c r="A256" s="1369">
        <v>4679630</v>
      </c>
      <c r="B256" s="1365">
        <v>2.56338</v>
      </c>
      <c r="C256" s="1366">
        <v>1.28169</v>
      </c>
      <c r="D256" s="1366">
        <v>0</v>
      </c>
      <c r="E256" s="1366">
        <f t="shared" si="24"/>
        <v>3.8450699999999998</v>
      </c>
      <c r="F256" s="1363">
        <v>38450700</v>
      </c>
      <c r="G256" s="1363">
        <f t="shared" si="29"/>
        <v>36</v>
      </c>
      <c r="H256" s="1355">
        <v>54</v>
      </c>
      <c r="I256" s="1355">
        <f t="shared" si="30"/>
        <v>18</v>
      </c>
      <c r="K256" s="1355">
        <v>712050</v>
      </c>
      <c r="L256" s="1355">
        <f t="shared" si="25"/>
        <v>25633800</v>
      </c>
      <c r="M256" s="1355">
        <f t="shared" si="31"/>
        <v>12816900</v>
      </c>
      <c r="N256" s="1355">
        <f t="shared" si="26"/>
        <v>0</v>
      </c>
      <c r="O256" s="1355">
        <f t="shared" si="27"/>
        <v>38450700</v>
      </c>
      <c r="P256" s="1363">
        <f t="shared" si="28"/>
        <v>0</v>
      </c>
      <c r="Q256" s="1355">
        <v>25633800</v>
      </c>
      <c r="R256" s="1355">
        <v>12816900</v>
      </c>
      <c r="S256" s="1355">
        <v>0</v>
      </c>
    </row>
    <row r="257" spans="1:19">
      <c r="A257" s="1369">
        <v>4679630</v>
      </c>
      <c r="B257" s="1365">
        <v>3.0608388</v>
      </c>
      <c r="C257" s="1366">
        <v>1.5304194</v>
      </c>
      <c r="D257" s="1366">
        <v>0</v>
      </c>
      <c r="E257" s="1366">
        <f t="shared" si="24"/>
        <v>4.5912582000000004</v>
      </c>
      <c r="F257" s="1363">
        <v>45912605.5</v>
      </c>
      <c r="G257" s="1363">
        <f t="shared" si="29"/>
        <v>36</v>
      </c>
      <c r="H257" s="1355">
        <v>54</v>
      </c>
      <c r="I257" s="1355">
        <f t="shared" si="30"/>
        <v>18</v>
      </c>
      <c r="K257" s="1355">
        <v>850233</v>
      </c>
      <c r="L257" s="1355">
        <f t="shared" si="25"/>
        <v>30608388</v>
      </c>
      <c r="M257" s="1355">
        <f t="shared" si="31"/>
        <v>15304194</v>
      </c>
      <c r="N257" s="1355">
        <f t="shared" si="26"/>
        <v>0</v>
      </c>
      <c r="O257" s="1355">
        <f t="shared" si="27"/>
        <v>45912582</v>
      </c>
      <c r="P257" s="1363">
        <f t="shared" si="28"/>
        <v>-23.5</v>
      </c>
      <c r="Q257" s="1355">
        <v>30608388</v>
      </c>
      <c r="R257" s="1355">
        <v>15304194</v>
      </c>
      <c r="S257" s="1355">
        <v>0</v>
      </c>
    </row>
    <row r="258" spans="1:19">
      <c r="A258" s="1369">
        <v>4679630</v>
      </c>
      <c r="B258" s="1365">
        <v>2.7631800000000002</v>
      </c>
      <c r="C258" s="1366">
        <v>1.3815900000000001</v>
      </c>
      <c r="D258" s="1366">
        <v>0</v>
      </c>
      <c r="E258" s="1366">
        <f t="shared" si="24"/>
        <v>4.1447700000000003</v>
      </c>
      <c r="F258" s="1363">
        <v>41447700</v>
      </c>
      <c r="G258" s="1363">
        <f t="shared" si="29"/>
        <v>36</v>
      </c>
      <c r="H258" s="1355">
        <v>54</v>
      </c>
      <c r="I258" s="1355">
        <f t="shared" si="30"/>
        <v>18</v>
      </c>
      <c r="K258" s="1355">
        <v>767550</v>
      </c>
      <c r="L258" s="1355">
        <f t="shared" si="25"/>
        <v>27631800</v>
      </c>
      <c r="M258" s="1355">
        <f t="shared" si="31"/>
        <v>13815900</v>
      </c>
      <c r="N258" s="1355">
        <f t="shared" si="26"/>
        <v>0</v>
      </c>
      <c r="O258" s="1355">
        <f t="shared" si="27"/>
        <v>41447700</v>
      </c>
      <c r="P258" s="1363">
        <f t="shared" si="28"/>
        <v>0</v>
      </c>
      <c r="Q258" s="1355">
        <v>27631800</v>
      </c>
      <c r="R258" s="1355">
        <v>13815900</v>
      </c>
      <c r="S258" s="1355">
        <v>0</v>
      </c>
    </row>
    <row r="259" spans="1:19">
      <c r="A259" s="1369">
        <v>4679630</v>
      </c>
      <c r="B259" s="1365">
        <v>1.7457263999999999</v>
      </c>
      <c r="C259" s="1366">
        <v>0.87286319999999995</v>
      </c>
      <c r="D259" s="1366">
        <v>0</v>
      </c>
      <c r="E259" s="1366">
        <f t="shared" si="24"/>
        <v>2.6185896</v>
      </c>
      <c r="F259" s="1363">
        <v>26185921.869999997</v>
      </c>
      <c r="G259" s="1363">
        <f t="shared" si="29"/>
        <v>36</v>
      </c>
      <c r="H259" s="1355">
        <v>54</v>
      </c>
      <c r="I259" s="1355">
        <f t="shared" si="30"/>
        <v>18</v>
      </c>
      <c r="K259" s="1355">
        <v>484924</v>
      </c>
      <c r="L259" s="1355">
        <f t="shared" si="25"/>
        <v>17457264</v>
      </c>
      <c r="M259" s="1355">
        <f t="shared" si="31"/>
        <v>8728632</v>
      </c>
      <c r="N259" s="1355">
        <f t="shared" si="26"/>
        <v>0</v>
      </c>
      <c r="O259" s="1355">
        <f t="shared" si="27"/>
        <v>26185896</v>
      </c>
      <c r="P259" s="1363">
        <f t="shared" si="28"/>
        <v>-25.869999997317791</v>
      </c>
      <c r="Q259" s="1355">
        <v>17457264</v>
      </c>
      <c r="R259" s="1355">
        <v>8728632</v>
      </c>
      <c r="S259" s="1355">
        <v>0</v>
      </c>
    </row>
    <row r="260" spans="1:19">
      <c r="A260" s="1369">
        <v>4679631</v>
      </c>
      <c r="B260" s="1365">
        <v>1.3273488</v>
      </c>
      <c r="C260" s="1366">
        <v>0.6636744</v>
      </c>
      <c r="D260" s="1366">
        <v>0</v>
      </c>
      <c r="E260" s="1366">
        <f t="shared" si="24"/>
        <v>1.9910231999999999</v>
      </c>
      <c r="F260" s="1363">
        <v>19910255.5</v>
      </c>
      <c r="G260" s="1363">
        <f t="shared" si="29"/>
        <v>36</v>
      </c>
      <c r="H260" s="1355">
        <v>54</v>
      </c>
      <c r="I260" s="1355">
        <f t="shared" si="30"/>
        <v>18</v>
      </c>
      <c r="K260" s="1355">
        <v>368708</v>
      </c>
      <c r="L260" s="1355">
        <f t="shared" si="25"/>
        <v>13273488</v>
      </c>
      <c r="M260" s="1355">
        <f t="shared" si="31"/>
        <v>6636744</v>
      </c>
      <c r="N260" s="1355">
        <f t="shared" si="26"/>
        <v>0</v>
      </c>
      <c r="O260" s="1355">
        <f t="shared" si="27"/>
        <v>19910232</v>
      </c>
      <c r="P260" s="1363">
        <f t="shared" si="28"/>
        <v>-23.5</v>
      </c>
      <c r="Q260" s="1355">
        <v>13273488</v>
      </c>
      <c r="R260" s="1355">
        <v>6636744</v>
      </c>
      <c r="S260" s="1355">
        <v>0</v>
      </c>
    </row>
    <row r="261" spans="1:19">
      <c r="A261" s="1369">
        <v>4679631</v>
      </c>
      <c r="B261" s="1365">
        <v>4.5607499999999996</v>
      </c>
      <c r="C261" s="1366">
        <v>2.2803749999999998</v>
      </c>
      <c r="D261" s="1366">
        <v>0</v>
      </c>
      <c r="E261" s="1366">
        <f t="shared" si="24"/>
        <v>6.8411249999999999</v>
      </c>
      <c r="F261" s="1363">
        <v>68411250</v>
      </c>
      <c r="G261" s="1363">
        <f t="shared" si="29"/>
        <v>36</v>
      </c>
      <c r="H261" s="1355">
        <v>54</v>
      </c>
      <c r="I261" s="1355">
        <f t="shared" si="30"/>
        <v>18</v>
      </c>
      <c r="K261" s="1355">
        <v>1266875</v>
      </c>
      <c r="L261" s="1355">
        <f t="shared" si="25"/>
        <v>45607500</v>
      </c>
      <c r="M261" s="1355">
        <f t="shared" si="31"/>
        <v>22803750</v>
      </c>
      <c r="N261" s="1355">
        <f t="shared" si="26"/>
        <v>0</v>
      </c>
      <c r="O261" s="1355">
        <f t="shared" si="27"/>
        <v>68411250</v>
      </c>
      <c r="P261" s="1363">
        <f t="shared" si="28"/>
        <v>0</v>
      </c>
      <c r="Q261" s="1355">
        <v>45607500</v>
      </c>
      <c r="R261" s="1355">
        <v>22803750</v>
      </c>
      <c r="S261" s="1355">
        <v>0</v>
      </c>
    </row>
    <row r="262" spans="1:19">
      <c r="A262" s="1369">
        <v>4679631</v>
      </c>
      <c r="B262" s="1365">
        <v>4.9318812000000003</v>
      </c>
      <c r="C262" s="1366">
        <v>2.4659406000000001</v>
      </c>
      <c r="D262" s="1366">
        <v>0</v>
      </c>
      <c r="E262" s="1366">
        <f t="shared" si="24"/>
        <v>7.3978218000000009</v>
      </c>
      <c r="F262" s="1363">
        <v>73978194.5</v>
      </c>
      <c r="G262" s="1363">
        <f t="shared" si="29"/>
        <v>36</v>
      </c>
      <c r="H262" s="1355">
        <v>54</v>
      </c>
      <c r="I262" s="1355">
        <f t="shared" si="30"/>
        <v>18</v>
      </c>
      <c r="K262" s="1355">
        <v>1369967</v>
      </c>
      <c r="L262" s="1355">
        <f t="shared" si="25"/>
        <v>49318812</v>
      </c>
      <c r="M262" s="1355">
        <f t="shared" si="31"/>
        <v>24659406</v>
      </c>
      <c r="N262" s="1355">
        <f t="shared" si="26"/>
        <v>0</v>
      </c>
      <c r="O262" s="1355">
        <f t="shared" si="27"/>
        <v>73978218</v>
      </c>
      <c r="P262" s="1363">
        <f t="shared" si="28"/>
        <v>23.5</v>
      </c>
      <c r="Q262" s="1355">
        <v>49318812</v>
      </c>
      <c r="R262" s="1355">
        <v>24659406</v>
      </c>
      <c r="S262" s="1355">
        <v>0</v>
      </c>
    </row>
    <row r="263" spans="1:19">
      <c r="A263" s="1369">
        <v>4679631</v>
      </c>
      <c r="B263" s="1365">
        <v>2.7820512000000002</v>
      </c>
      <c r="C263" s="1366">
        <v>1.3910256000000001</v>
      </c>
      <c r="D263" s="1366">
        <v>0</v>
      </c>
      <c r="E263" s="1366">
        <f t="shared" si="24"/>
        <v>4.1730768000000005</v>
      </c>
      <c r="F263" s="1363">
        <v>41730744.5</v>
      </c>
      <c r="G263" s="1363">
        <f t="shared" si="29"/>
        <v>36</v>
      </c>
      <c r="H263" s="1355">
        <v>54</v>
      </c>
      <c r="I263" s="1355">
        <f t="shared" si="30"/>
        <v>18</v>
      </c>
      <c r="K263" s="1355">
        <v>772792</v>
      </c>
      <c r="L263" s="1355">
        <f t="shared" si="25"/>
        <v>27820512</v>
      </c>
      <c r="M263" s="1355">
        <f t="shared" si="31"/>
        <v>13910256</v>
      </c>
      <c r="N263" s="1355">
        <f t="shared" si="26"/>
        <v>0</v>
      </c>
      <c r="O263" s="1355">
        <f t="shared" si="27"/>
        <v>41730768</v>
      </c>
      <c r="P263" s="1363">
        <f t="shared" si="28"/>
        <v>23.5</v>
      </c>
      <c r="Q263" s="1355">
        <v>27820512</v>
      </c>
      <c r="R263" s="1355">
        <v>13910256</v>
      </c>
      <c r="S263" s="1355">
        <v>0</v>
      </c>
    </row>
    <row r="264" spans="1:19">
      <c r="A264" s="1369">
        <v>4679631</v>
      </c>
      <c r="B264" s="1365">
        <v>0.85380480000000003</v>
      </c>
      <c r="C264" s="1366">
        <v>0.42690240000000002</v>
      </c>
      <c r="D264" s="1366">
        <v>0</v>
      </c>
      <c r="E264" s="1366">
        <f t="shared" si="24"/>
        <v>1.2807072000000002</v>
      </c>
      <c r="F264" s="1363">
        <v>12807076.57</v>
      </c>
      <c r="G264" s="1363">
        <f t="shared" si="29"/>
        <v>36</v>
      </c>
      <c r="H264" s="1355">
        <v>54</v>
      </c>
      <c r="I264" s="1355">
        <f t="shared" si="30"/>
        <v>18</v>
      </c>
      <c r="K264" s="1355">
        <v>237168</v>
      </c>
      <c r="L264" s="1355">
        <f t="shared" si="25"/>
        <v>8538048</v>
      </c>
      <c r="M264" s="1355">
        <f t="shared" si="31"/>
        <v>4269024</v>
      </c>
      <c r="N264" s="1355">
        <f t="shared" si="26"/>
        <v>0</v>
      </c>
      <c r="O264" s="1355">
        <f t="shared" si="27"/>
        <v>12807072</v>
      </c>
      <c r="P264" s="1363">
        <f t="shared" si="28"/>
        <v>-4.5700000002980232</v>
      </c>
      <c r="Q264" s="1355">
        <v>8538048</v>
      </c>
      <c r="R264" s="1355">
        <v>4269024</v>
      </c>
      <c r="S264" s="1355">
        <v>0</v>
      </c>
    </row>
    <row r="265" spans="1:19">
      <c r="A265" s="1369">
        <v>4679714</v>
      </c>
      <c r="B265" s="1365">
        <v>0.21080599999999999</v>
      </c>
      <c r="C265" s="1366">
        <v>0</v>
      </c>
      <c r="D265" s="1366">
        <v>0</v>
      </c>
      <c r="E265" s="1366">
        <f t="shared" si="24"/>
        <v>0.21080599999999999</v>
      </c>
      <c r="F265" s="1363">
        <v>2108060</v>
      </c>
      <c r="G265" s="1363">
        <f t="shared" si="29"/>
        <v>4</v>
      </c>
      <c r="H265" s="1355">
        <v>4</v>
      </c>
      <c r="K265" s="1355">
        <v>527015</v>
      </c>
      <c r="L265" s="1355">
        <f t="shared" si="25"/>
        <v>2108060</v>
      </c>
      <c r="M265" s="1355">
        <f t="shared" si="31"/>
        <v>0</v>
      </c>
      <c r="N265" s="1355">
        <f t="shared" si="26"/>
        <v>0</v>
      </c>
      <c r="O265" s="1355">
        <f t="shared" si="27"/>
        <v>2108060</v>
      </c>
      <c r="P265" s="1363">
        <f t="shared" si="28"/>
        <v>0</v>
      </c>
      <c r="Q265" s="1355">
        <v>2108060</v>
      </c>
      <c r="R265" s="1355">
        <v>0</v>
      </c>
      <c r="S265" s="1355">
        <v>0</v>
      </c>
    </row>
    <row r="266" spans="1:19">
      <c r="A266" s="1369">
        <v>4679714</v>
      </c>
      <c r="B266" s="1365">
        <v>2.3422800000000001E-2</v>
      </c>
      <c r="C266" s="1366">
        <v>0</v>
      </c>
      <c r="D266" s="1366">
        <v>0</v>
      </c>
      <c r="E266" s="1366">
        <f t="shared" si="24"/>
        <v>2.3422800000000001E-2</v>
      </c>
      <c r="F266" s="1363">
        <v>234221.19999999995</v>
      </c>
      <c r="G266" s="1363">
        <f t="shared" si="29"/>
        <v>4</v>
      </c>
      <c r="H266" s="1355">
        <v>4</v>
      </c>
      <c r="K266" s="1355">
        <v>58557</v>
      </c>
      <c r="L266" s="1355">
        <f t="shared" si="25"/>
        <v>234228</v>
      </c>
      <c r="M266" s="1355">
        <f t="shared" si="31"/>
        <v>0</v>
      </c>
      <c r="N266" s="1355">
        <f t="shared" si="26"/>
        <v>0</v>
      </c>
      <c r="O266" s="1355">
        <f t="shared" si="27"/>
        <v>234228</v>
      </c>
      <c r="P266" s="1363">
        <f t="shared" si="28"/>
        <v>6.8000000000465661</v>
      </c>
      <c r="Q266" s="1355">
        <v>234228</v>
      </c>
      <c r="R266" s="1355">
        <v>0</v>
      </c>
      <c r="S266" s="1355">
        <v>0</v>
      </c>
    </row>
    <row r="267" spans="1:19">
      <c r="A267" s="1369">
        <v>4679714</v>
      </c>
      <c r="B267" s="1365">
        <v>0.79622919999999997</v>
      </c>
      <c r="C267" s="1366">
        <v>0</v>
      </c>
      <c r="D267" s="1366">
        <v>0</v>
      </c>
      <c r="E267" s="1366">
        <f t="shared" si="24"/>
        <v>0.79622919999999997</v>
      </c>
      <c r="F267" s="1363">
        <v>7962296.4399999976</v>
      </c>
      <c r="G267" s="1363">
        <f t="shared" si="29"/>
        <v>4</v>
      </c>
      <c r="H267" s="1355">
        <v>4</v>
      </c>
      <c r="K267" s="1355">
        <v>1990573</v>
      </c>
      <c r="L267" s="1355">
        <f t="shared" si="25"/>
        <v>7962292</v>
      </c>
      <c r="M267" s="1355">
        <f t="shared" si="31"/>
        <v>0</v>
      </c>
      <c r="N267" s="1355">
        <f t="shared" si="26"/>
        <v>0</v>
      </c>
      <c r="O267" s="1355">
        <f t="shared" si="27"/>
        <v>7962292</v>
      </c>
      <c r="P267" s="1363">
        <f t="shared" si="28"/>
        <v>-4.4399999976158142</v>
      </c>
      <c r="Q267" s="1355">
        <v>7962292</v>
      </c>
      <c r="R267" s="1355">
        <v>0</v>
      </c>
      <c r="S267" s="1355">
        <v>0</v>
      </c>
    </row>
    <row r="268" spans="1:19">
      <c r="A268" s="1369">
        <v>4679714</v>
      </c>
      <c r="B268" s="1365">
        <v>9.3476799999999999E-2</v>
      </c>
      <c r="C268" s="1366">
        <v>0</v>
      </c>
      <c r="D268" s="1366">
        <v>0</v>
      </c>
      <c r="E268" s="1366">
        <f t="shared" si="24"/>
        <v>9.3476799999999999E-2</v>
      </c>
      <c r="F268" s="1363">
        <v>934777.15000000037</v>
      </c>
      <c r="G268" s="1363">
        <f t="shared" si="29"/>
        <v>4</v>
      </c>
      <c r="H268" s="1355">
        <v>4</v>
      </c>
      <c r="K268" s="1355">
        <v>233692</v>
      </c>
      <c r="L268" s="1355">
        <f t="shared" si="25"/>
        <v>934768</v>
      </c>
      <c r="M268" s="1355">
        <f t="shared" si="31"/>
        <v>0</v>
      </c>
      <c r="N268" s="1355">
        <f t="shared" si="26"/>
        <v>0</v>
      </c>
      <c r="O268" s="1355">
        <f t="shared" si="27"/>
        <v>934768</v>
      </c>
      <c r="P268" s="1363">
        <f t="shared" si="28"/>
        <v>-9.150000000372529</v>
      </c>
      <c r="Q268" s="1355">
        <v>934768</v>
      </c>
      <c r="R268" s="1355">
        <v>0</v>
      </c>
      <c r="S268" s="1355">
        <v>0</v>
      </c>
    </row>
    <row r="269" spans="1:19">
      <c r="A269" s="1369">
        <v>4679714</v>
      </c>
      <c r="B269" s="1365">
        <v>20.238600000000002</v>
      </c>
      <c r="C269" s="1366">
        <v>0</v>
      </c>
      <c r="D269" s="1366">
        <v>0</v>
      </c>
      <c r="E269" s="1366">
        <f t="shared" si="24"/>
        <v>20.238600000000002</v>
      </c>
      <c r="F269" s="1363">
        <v>202386000</v>
      </c>
      <c r="G269" s="1363">
        <f t="shared" si="29"/>
        <v>4</v>
      </c>
      <c r="H269" s="1355">
        <v>4</v>
      </c>
      <c r="K269" s="1355">
        <v>50596500</v>
      </c>
      <c r="L269" s="1355">
        <f t="shared" si="25"/>
        <v>202386000</v>
      </c>
      <c r="M269" s="1355">
        <f t="shared" si="31"/>
        <v>0</v>
      </c>
      <c r="N269" s="1355">
        <f t="shared" si="26"/>
        <v>0</v>
      </c>
      <c r="O269" s="1355">
        <f t="shared" si="27"/>
        <v>202386000</v>
      </c>
      <c r="P269" s="1363">
        <f t="shared" si="28"/>
        <v>0</v>
      </c>
      <c r="Q269" s="1355">
        <v>202386000</v>
      </c>
      <c r="R269" s="1355">
        <v>0</v>
      </c>
      <c r="S269" s="1355">
        <v>0</v>
      </c>
    </row>
    <row r="270" spans="1:19">
      <c r="A270" s="1369">
        <v>4679714</v>
      </c>
      <c r="B270" s="1365">
        <v>2.2487412559999997</v>
      </c>
      <c r="C270" s="1366">
        <v>0</v>
      </c>
      <c r="D270" s="1366">
        <v>0</v>
      </c>
      <c r="E270" s="1366">
        <f t="shared" si="24"/>
        <v>2.2487412559999997</v>
      </c>
      <c r="F270" s="1363">
        <v>22487412.539999999</v>
      </c>
      <c r="G270" s="1363">
        <f t="shared" si="29"/>
        <v>4</v>
      </c>
      <c r="H270" s="1355">
        <v>4</v>
      </c>
      <c r="K270" s="1355">
        <v>5621853.1399999997</v>
      </c>
      <c r="L270" s="1355">
        <f t="shared" si="25"/>
        <v>22487412.559999999</v>
      </c>
      <c r="M270" s="1355">
        <f t="shared" si="31"/>
        <v>0</v>
      </c>
      <c r="N270" s="1355">
        <f t="shared" si="26"/>
        <v>0</v>
      </c>
      <c r="O270" s="1355">
        <f t="shared" si="27"/>
        <v>22487412.559999999</v>
      </c>
      <c r="P270" s="1363">
        <f t="shared" si="28"/>
        <v>1.9999999552965164E-2</v>
      </c>
      <c r="Q270" s="1355">
        <v>22487412.559999999</v>
      </c>
      <c r="R270" s="1355">
        <v>0</v>
      </c>
      <c r="S270" s="1355">
        <v>0</v>
      </c>
    </row>
    <row r="271" spans="1:19">
      <c r="A271" s="1371">
        <v>4679715</v>
      </c>
      <c r="B271" s="1365">
        <v>1.9468992000000001</v>
      </c>
      <c r="C271" s="1366">
        <v>0</v>
      </c>
      <c r="D271" s="1366">
        <v>0</v>
      </c>
      <c r="E271" s="1366">
        <f t="shared" si="24"/>
        <v>1.9468992000000001</v>
      </c>
      <c r="F271" s="1363">
        <v>19468998.799999997</v>
      </c>
      <c r="G271" s="1363">
        <f t="shared" si="29"/>
        <v>4</v>
      </c>
      <c r="H271" s="1355">
        <v>4</v>
      </c>
      <c r="K271" s="1355">
        <v>4867248</v>
      </c>
      <c r="L271" s="1355">
        <f t="shared" si="25"/>
        <v>19468992</v>
      </c>
      <c r="M271" s="1355">
        <f t="shared" si="31"/>
        <v>0</v>
      </c>
      <c r="N271" s="1355">
        <f t="shared" si="26"/>
        <v>0</v>
      </c>
      <c r="O271" s="1355">
        <f t="shared" si="27"/>
        <v>19468992</v>
      </c>
      <c r="P271" s="1363">
        <f t="shared" si="28"/>
        <v>-6.7999999970197678</v>
      </c>
      <c r="Q271" s="1355">
        <v>19468992</v>
      </c>
      <c r="R271" s="1355">
        <v>0</v>
      </c>
      <c r="S271" s="1355">
        <v>0</v>
      </c>
    </row>
    <row r="272" spans="1:19">
      <c r="A272" s="1371">
        <v>4679715</v>
      </c>
      <c r="B272" s="1365">
        <v>0.21632199999999999</v>
      </c>
      <c r="C272" s="1366">
        <v>0</v>
      </c>
      <c r="D272" s="1366">
        <v>0</v>
      </c>
      <c r="E272" s="1366">
        <f t="shared" si="24"/>
        <v>0.21632199999999999</v>
      </c>
      <c r="F272" s="1363">
        <v>2163220</v>
      </c>
      <c r="G272" s="1363">
        <f t="shared" si="29"/>
        <v>4</v>
      </c>
      <c r="H272" s="1355">
        <v>4</v>
      </c>
      <c r="K272" s="1355">
        <v>540805</v>
      </c>
      <c r="L272" s="1355">
        <f t="shared" si="25"/>
        <v>2163220</v>
      </c>
      <c r="M272" s="1355">
        <f t="shared" si="31"/>
        <v>0</v>
      </c>
      <c r="N272" s="1355">
        <f t="shared" si="26"/>
        <v>0</v>
      </c>
      <c r="O272" s="1355">
        <f t="shared" si="27"/>
        <v>2163220</v>
      </c>
      <c r="P272" s="1363">
        <f t="shared" si="28"/>
        <v>0</v>
      </c>
      <c r="Q272" s="1355">
        <v>2163220</v>
      </c>
      <c r="R272" s="1355">
        <v>0</v>
      </c>
      <c r="S272" s="1355">
        <v>0</v>
      </c>
    </row>
    <row r="273" spans="1:19">
      <c r="A273" s="1371">
        <v>4679715</v>
      </c>
      <c r="B273" s="1365">
        <v>15.221546903999998</v>
      </c>
      <c r="C273" s="1366">
        <v>0</v>
      </c>
      <c r="D273" s="1366">
        <v>0</v>
      </c>
      <c r="E273" s="1366">
        <f t="shared" si="24"/>
        <v>15.221546903999998</v>
      </c>
      <c r="F273" s="1363">
        <v>152215469.03000003</v>
      </c>
      <c r="G273" s="1363">
        <f t="shared" si="29"/>
        <v>4</v>
      </c>
      <c r="H273" s="1355">
        <v>4</v>
      </c>
      <c r="K273" s="1355">
        <v>38053867.259999998</v>
      </c>
      <c r="L273" s="1355">
        <f t="shared" si="25"/>
        <v>152215469.03999999</v>
      </c>
      <c r="M273" s="1355">
        <f t="shared" si="31"/>
        <v>0</v>
      </c>
      <c r="N273" s="1355">
        <f t="shared" si="26"/>
        <v>0</v>
      </c>
      <c r="O273" s="1355">
        <f t="shared" si="27"/>
        <v>152215469.03999999</v>
      </c>
      <c r="P273" s="1363">
        <f t="shared" si="28"/>
        <v>9.9999606609344482E-3</v>
      </c>
      <c r="Q273" s="1355">
        <v>152215469.03999999</v>
      </c>
      <c r="R273" s="1355">
        <v>0</v>
      </c>
      <c r="S273" s="1355">
        <v>0</v>
      </c>
    </row>
    <row r="274" spans="1:19">
      <c r="A274" s="1371">
        <v>4679715</v>
      </c>
      <c r="B274" s="1365">
        <v>1.691282988</v>
      </c>
      <c r="C274" s="1366">
        <v>0</v>
      </c>
      <c r="D274" s="1366">
        <v>0</v>
      </c>
      <c r="E274" s="1366">
        <f t="shared" si="24"/>
        <v>1.691282988</v>
      </c>
      <c r="F274" s="1363">
        <v>16912829.910000004</v>
      </c>
      <c r="G274" s="1363">
        <f t="shared" si="29"/>
        <v>4</v>
      </c>
      <c r="H274" s="1355">
        <v>4</v>
      </c>
      <c r="K274" s="1355">
        <v>4228207.47</v>
      </c>
      <c r="L274" s="1355">
        <f t="shared" si="25"/>
        <v>16912829.879999999</v>
      </c>
      <c r="M274" s="1355">
        <f t="shared" si="31"/>
        <v>0</v>
      </c>
      <c r="N274" s="1355">
        <f t="shared" si="26"/>
        <v>0</v>
      </c>
      <c r="O274" s="1355">
        <f t="shared" si="27"/>
        <v>16912829.879999999</v>
      </c>
      <c r="P274" s="1363">
        <f t="shared" si="28"/>
        <v>-3.0000004917383194E-2</v>
      </c>
      <c r="Q274" s="1355">
        <v>16912829.879999999</v>
      </c>
      <c r="R274" s="1355">
        <v>0</v>
      </c>
      <c r="S274" s="1355">
        <v>0</v>
      </c>
    </row>
    <row r="275" spans="1:19">
      <c r="A275" s="1371">
        <v>4679715</v>
      </c>
      <c r="B275" s="1365">
        <v>35.027085716000002</v>
      </c>
      <c r="C275" s="1366">
        <v>0</v>
      </c>
      <c r="D275" s="1366">
        <v>0</v>
      </c>
      <c r="E275" s="1366">
        <f t="shared" si="24"/>
        <v>35.027085716000002</v>
      </c>
      <c r="F275" s="1363">
        <v>350270857.12999994</v>
      </c>
      <c r="G275" s="1363">
        <f t="shared" si="29"/>
        <v>4</v>
      </c>
      <c r="H275" s="1355">
        <v>4</v>
      </c>
      <c r="K275" s="1355">
        <v>87567714.290000007</v>
      </c>
      <c r="L275" s="1355">
        <f t="shared" si="25"/>
        <v>350270857.16000003</v>
      </c>
      <c r="M275" s="1355">
        <f t="shared" si="31"/>
        <v>0</v>
      </c>
      <c r="N275" s="1355">
        <f t="shared" si="26"/>
        <v>0</v>
      </c>
      <c r="O275" s="1355">
        <f t="shared" si="27"/>
        <v>350270857.16000003</v>
      </c>
      <c r="P275" s="1363">
        <f t="shared" si="28"/>
        <v>3.0000090599060059E-2</v>
      </c>
      <c r="Q275" s="1355">
        <v>350270857.16000003</v>
      </c>
      <c r="R275" s="1355">
        <v>0</v>
      </c>
      <c r="S275" s="1355">
        <v>0</v>
      </c>
    </row>
    <row r="276" spans="1:19">
      <c r="A276" s="1371">
        <v>4679715</v>
      </c>
      <c r="B276" s="1365">
        <v>3.8918857159999996</v>
      </c>
      <c r="C276" s="1366">
        <v>0</v>
      </c>
      <c r="D276" s="1366">
        <v>0</v>
      </c>
      <c r="E276" s="1366">
        <f t="shared" si="24"/>
        <v>3.8918857159999996</v>
      </c>
      <c r="F276" s="1363">
        <v>38918857.130000003</v>
      </c>
      <c r="G276" s="1363">
        <f t="shared" si="29"/>
        <v>4</v>
      </c>
      <c r="H276" s="1355">
        <v>4</v>
      </c>
      <c r="K276" s="1355">
        <v>9729714.2899999991</v>
      </c>
      <c r="L276" s="1355">
        <f t="shared" si="25"/>
        <v>38918857.159999996</v>
      </c>
      <c r="M276" s="1355">
        <f t="shared" si="31"/>
        <v>0</v>
      </c>
      <c r="N276" s="1355">
        <f t="shared" si="26"/>
        <v>0</v>
      </c>
      <c r="O276" s="1355">
        <f t="shared" si="27"/>
        <v>38918857.159999996</v>
      </c>
      <c r="P276" s="1363">
        <f t="shared" si="28"/>
        <v>2.9999993741512299E-2</v>
      </c>
      <c r="Q276" s="1355">
        <v>38918857.159999996</v>
      </c>
      <c r="R276" s="1355">
        <v>0</v>
      </c>
      <c r="S276" s="1355">
        <v>0</v>
      </c>
    </row>
    <row r="277" spans="1:19">
      <c r="A277" s="1371">
        <v>4679717</v>
      </c>
      <c r="B277" s="1365">
        <v>3.1849500000000002</v>
      </c>
      <c r="C277" s="1366">
        <v>0</v>
      </c>
      <c r="D277" s="1366">
        <v>0</v>
      </c>
      <c r="E277" s="1366">
        <f t="shared" si="24"/>
        <v>3.1849500000000002</v>
      </c>
      <c r="F277" s="1363">
        <v>31849500</v>
      </c>
      <c r="G277" s="1363">
        <f t="shared" si="29"/>
        <v>5</v>
      </c>
      <c r="H277" s="1355">
        <v>5</v>
      </c>
      <c r="K277" s="1355">
        <v>6369900</v>
      </c>
      <c r="L277" s="1355">
        <f t="shared" si="25"/>
        <v>31849500</v>
      </c>
      <c r="M277" s="1355">
        <f t="shared" si="31"/>
        <v>0</v>
      </c>
      <c r="N277" s="1355">
        <f t="shared" si="26"/>
        <v>0</v>
      </c>
      <c r="O277" s="1355">
        <f t="shared" si="27"/>
        <v>31849500</v>
      </c>
      <c r="P277" s="1363">
        <f t="shared" si="28"/>
        <v>0</v>
      </c>
      <c r="Q277" s="1355">
        <v>31849500</v>
      </c>
      <c r="R277" s="1355">
        <v>0</v>
      </c>
      <c r="S277" s="1355">
        <v>0</v>
      </c>
    </row>
    <row r="278" spans="1:19">
      <c r="A278" s="1371">
        <v>4679717</v>
      </c>
      <c r="B278" s="1365">
        <v>0.71372368500000005</v>
      </c>
      <c r="C278" s="1366">
        <v>0</v>
      </c>
      <c r="D278" s="1366">
        <v>0</v>
      </c>
      <c r="E278" s="1366">
        <f t="shared" si="24"/>
        <v>0.71372368500000005</v>
      </c>
      <c r="F278" s="1363">
        <v>7137236.7599999839</v>
      </c>
      <c r="G278" s="1363">
        <f t="shared" si="29"/>
        <v>5</v>
      </c>
      <c r="H278" s="1355">
        <v>5</v>
      </c>
      <c r="K278" s="1355">
        <v>1427447.37</v>
      </c>
      <c r="L278" s="1355">
        <f t="shared" si="25"/>
        <v>7137236.8500000006</v>
      </c>
      <c r="M278" s="1355">
        <f t="shared" si="31"/>
        <v>0</v>
      </c>
      <c r="N278" s="1355">
        <f t="shared" si="26"/>
        <v>0</v>
      </c>
      <c r="O278" s="1355">
        <f t="shared" si="27"/>
        <v>7137236.8500000006</v>
      </c>
      <c r="P278" s="1363">
        <f t="shared" si="28"/>
        <v>9.0000016614794731E-2</v>
      </c>
      <c r="Q278" s="1355">
        <v>7137236.8500000006</v>
      </c>
      <c r="R278" s="1355">
        <v>0</v>
      </c>
      <c r="S278" s="1355">
        <v>0</v>
      </c>
    </row>
    <row r="279" spans="1:19">
      <c r="A279" s="1371">
        <v>4679717</v>
      </c>
      <c r="B279" s="1365">
        <v>0.37250877000000004</v>
      </c>
      <c r="C279" s="1366">
        <v>0</v>
      </c>
      <c r="D279" s="1366">
        <v>0</v>
      </c>
      <c r="E279" s="1366">
        <f t="shared" si="24"/>
        <v>0.37250877000000004</v>
      </c>
      <c r="F279" s="1363">
        <v>3725087.9200000064</v>
      </c>
      <c r="G279" s="1363">
        <f t="shared" si="29"/>
        <v>5</v>
      </c>
      <c r="H279" s="1355">
        <v>5</v>
      </c>
      <c r="K279" s="1355">
        <v>745017.54</v>
      </c>
      <c r="L279" s="1355">
        <f t="shared" si="25"/>
        <v>3725087.7</v>
      </c>
      <c r="M279" s="1355">
        <f t="shared" si="31"/>
        <v>0</v>
      </c>
      <c r="N279" s="1355">
        <f t="shared" si="26"/>
        <v>0</v>
      </c>
      <c r="O279" s="1355">
        <f t="shared" si="27"/>
        <v>3725087.7</v>
      </c>
      <c r="P279" s="1363">
        <f t="shared" si="28"/>
        <v>-0.2200000062584877</v>
      </c>
      <c r="Q279" s="1355">
        <v>3725087.7</v>
      </c>
      <c r="R279" s="1355">
        <v>0</v>
      </c>
      <c r="S279" s="1355">
        <v>0</v>
      </c>
    </row>
    <row r="280" spans="1:19">
      <c r="A280" s="1371">
        <v>4679717</v>
      </c>
      <c r="B280" s="1365">
        <v>8.3707799999999999E-2</v>
      </c>
      <c r="C280" s="1366">
        <v>0</v>
      </c>
      <c r="D280" s="1366">
        <v>0</v>
      </c>
      <c r="E280" s="1366">
        <f t="shared" si="24"/>
        <v>8.3707799999999999E-2</v>
      </c>
      <c r="F280" s="1363">
        <v>837077.89000000013</v>
      </c>
      <c r="G280" s="1363">
        <f t="shared" si="29"/>
        <v>2</v>
      </c>
      <c r="H280" s="1355">
        <v>2</v>
      </c>
      <c r="K280" s="1355">
        <v>167417</v>
      </c>
      <c r="L280" s="1355">
        <f>K280*G280+502244</f>
        <v>837078</v>
      </c>
      <c r="M280" s="1355">
        <f t="shared" si="31"/>
        <v>0</v>
      </c>
      <c r="N280" s="1355">
        <f t="shared" si="26"/>
        <v>0</v>
      </c>
      <c r="O280" s="1355">
        <f t="shared" si="27"/>
        <v>837078</v>
      </c>
      <c r="P280" s="1363">
        <f t="shared" si="28"/>
        <v>0.10999999986961484</v>
      </c>
      <c r="Q280" s="1355">
        <v>837078</v>
      </c>
      <c r="R280" s="1355">
        <v>0</v>
      </c>
      <c r="S280" s="1355">
        <v>0</v>
      </c>
    </row>
    <row r="281" spans="1:19">
      <c r="A281" s="1369">
        <v>4679799</v>
      </c>
      <c r="B281" s="1365">
        <v>2.07558</v>
      </c>
      <c r="C281" s="1366">
        <v>1.3837200000000001</v>
      </c>
      <c r="D281" s="1366">
        <v>0.63420489999999996</v>
      </c>
      <c r="E281" s="1366">
        <f t="shared" si="24"/>
        <v>4.0935049000000001</v>
      </c>
      <c r="F281" s="1363">
        <v>40935049.329999998</v>
      </c>
      <c r="G281" s="1363">
        <v>36</v>
      </c>
      <c r="H281" s="1355">
        <v>68</v>
      </c>
      <c r="I281" s="1355">
        <v>24</v>
      </c>
      <c r="J281" s="1355">
        <v>8</v>
      </c>
      <c r="K281" s="1355">
        <v>576550</v>
      </c>
      <c r="L281" s="1355">
        <f t="shared" ref="L281:L344" si="32">K281*G281</f>
        <v>20755800</v>
      </c>
      <c r="M281" s="1355">
        <f>K281*I281</f>
        <v>13837200</v>
      </c>
      <c r="N281" s="1355">
        <f>K281*J281+1729649</f>
        <v>6342049</v>
      </c>
      <c r="O281" s="1355">
        <f t="shared" si="27"/>
        <v>40935049</v>
      </c>
      <c r="P281" s="1363">
        <f t="shared" si="28"/>
        <v>-0.32999999821186066</v>
      </c>
      <c r="Q281" s="1355">
        <v>20755800</v>
      </c>
      <c r="R281" s="1355">
        <v>13837200</v>
      </c>
      <c r="S281" s="1355">
        <v>6342049</v>
      </c>
    </row>
    <row r="282" spans="1:19">
      <c r="A282" s="1369">
        <v>4679800</v>
      </c>
      <c r="B282" s="1365">
        <v>1.1346588</v>
      </c>
      <c r="C282" s="1366">
        <v>0.75643919999999998</v>
      </c>
      <c r="D282" s="1366">
        <v>0.34670410000000002</v>
      </c>
      <c r="E282" s="1366">
        <f t="shared" si="24"/>
        <v>2.2378021000000001</v>
      </c>
      <c r="F282" s="1363">
        <v>22378021.109999999</v>
      </c>
      <c r="G282" s="1363">
        <v>36</v>
      </c>
      <c r="H282" s="1355">
        <v>68</v>
      </c>
      <c r="I282" s="1355">
        <v>24</v>
      </c>
      <c r="J282" s="1355">
        <v>8</v>
      </c>
      <c r="K282" s="1355">
        <v>315183</v>
      </c>
      <c r="L282" s="1355">
        <f t="shared" si="32"/>
        <v>11346588</v>
      </c>
      <c r="M282" s="1355">
        <f>K282*I282</f>
        <v>7564392</v>
      </c>
      <c r="N282" s="1355">
        <f>K282*J282+945577</f>
        <v>3467041</v>
      </c>
      <c r="O282" s="1355">
        <f t="shared" si="27"/>
        <v>22378021</v>
      </c>
      <c r="P282" s="1363">
        <f t="shared" si="28"/>
        <v>-0.10999999940395355</v>
      </c>
      <c r="Q282" s="1355">
        <v>11346588</v>
      </c>
      <c r="R282" s="1355">
        <v>7564392</v>
      </c>
      <c r="S282" s="1355">
        <v>3467041</v>
      </c>
    </row>
    <row r="283" spans="1:19">
      <c r="A283" s="1369">
        <v>4679833</v>
      </c>
      <c r="B283" s="1365">
        <v>8.5811688000000004</v>
      </c>
      <c r="C283" s="1366">
        <v>5.0056817999999996</v>
      </c>
      <c r="D283" s="1366">
        <v>0</v>
      </c>
      <c r="E283" s="1366">
        <f t="shared" si="24"/>
        <v>13.5868506</v>
      </c>
      <c r="F283" s="1363">
        <v>135868530.5</v>
      </c>
      <c r="G283" s="1363">
        <f t="shared" si="29"/>
        <v>36</v>
      </c>
      <c r="H283" s="1355">
        <v>57</v>
      </c>
      <c r="I283" s="1355">
        <f t="shared" ref="I283:I302" si="33">H283-36</f>
        <v>21</v>
      </c>
      <c r="K283" s="1355">
        <v>2383658</v>
      </c>
      <c r="L283" s="1355">
        <f t="shared" si="32"/>
        <v>85811688</v>
      </c>
      <c r="M283" s="1355">
        <f t="shared" si="31"/>
        <v>50056818</v>
      </c>
      <c r="N283" s="1355">
        <f t="shared" si="26"/>
        <v>0</v>
      </c>
      <c r="O283" s="1355">
        <f t="shared" si="27"/>
        <v>135868506</v>
      </c>
      <c r="P283" s="1363">
        <f t="shared" si="28"/>
        <v>-24.5</v>
      </c>
      <c r="Q283" s="1355">
        <v>85811688</v>
      </c>
      <c r="R283" s="1355">
        <v>50056818</v>
      </c>
      <c r="S283" s="1355">
        <v>0</v>
      </c>
    </row>
    <row r="284" spans="1:19">
      <c r="A284" s="1369">
        <v>4679833</v>
      </c>
      <c r="B284" s="1365">
        <v>10.3057812</v>
      </c>
      <c r="C284" s="1366">
        <v>6.0117057000000003</v>
      </c>
      <c r="D284" s="1366">
        <v>0</v>
      </c>
      <c r="E284" s="1366">
        <f t="shared" si="24"/>
        <v>16.317486899999999</v>
      </c>
      <c r="F284" s="1363">
        <v>163174844.5</v>
      </c>
      <c r="G284" s="1363">
        <f t="shared" si="29"/>
        <v>36</v>
      </c>
      <c r="H284" s="1355">
        <v>57</v>
      </c>
      <c r="I284" s="1355">
        <f t="shared" si="33"/>
        <v>21</v>
      </c>
      <c r="K284" s="1355">
        <v>2862717</v>
      </c>
      <c r="L284" s="1355">
        <f t="shared" si="32"/>
        <v>103057812</v>
      </c>
      <c r="M284" s="1355">
        <f t="shared" si="31"/>
        <v>60117057</v>
      </c>
      <c r="N284" s="1355">
        <f t="shared" si="26"/>
        <v>0</v>
      </c>
      <c r="O284" s="1355">
        <f t="shared" si="27"/>
        <v>163174869</v>
      </c>
      <c r="P284" s="1363">
        <f t="shared" si="28"/>
        <v>24.5</v>
      </c>
      <c r="Q284" s="1355">
        <v>103057812</v>
      </c>
      <c r="R284" s="1355">
        <v>60117057</v>
      </c>
      <c r="S284" s="1355">
        <v>0</v>
      </c>
    </row>
    <row r="285" spans="1:19">
      <c r="A285" s="1369">
        <v>4679834</v>
      </c>
      <c r="B285" s="1365">
        <v>12.865078799999999</v>
      </c>
      <c r="C285" s="1366">
        <v>7.1472660000000001</v>
      </c>
      <c r="D285" s="1366">
        <v>0</v>
      </c>
      <c r="E285" s="1366">
        <f t="shared" si="24"/>
        <v>20.012344800000001</v>
      </c>
      <c r="F285" s="1363">
        <v>200123472.19999999</v>
      </c>
      <c r="G285" s="1363">
        <f t="shared" si="29"/>
        <v>36</v>
      </c>
      <c r="H285" s="1355">
        <v>56</v>
      </c>
      <c r="I285" s="1355">
        <f t="shared" si="33"/>
        <v>20</v>
      </c>
      <c r="K285" s="1355">
        <v>3573633</v>
      </c>
      <c r="L285" s="1355">
        <f t="shared" si="32"/>
        <v>128650788</v>
      </c>
      <c r="M285" s="1355">
        <f t="shared" si="31"/>
        <v>71472660</v>
      </c>
      <c r="N285" s="1355">
        <f t="shared" si="26"/>
        <v>0</v>
      </c>
      <c r="O285" s="1355">
        <f t="shared" si="27"/>
        <v>200123448</v>
      </c>
      <c r="P285" s="1363">
        <f t="shared" si="28"/>
        <v>-24.199999988079071</v>
      </c>
      <c r="Q285" s="1355">
        <v>128650788</v>
      </c>
      <c r="R285" s="1355">
        <v>71472660</v>
      </c>
      <c r="S285" s="1355">
        <v>0</v>
      </c>
    </row>
    <row r="286" spans="1:19">
      <c r="A286" s="1369">
        <v>4679834</v>
      </c>
      <c r="B286" s="1365">
        <v>12.3819588</v>
      </c>
      <c r="C286" s="1366">
        <v>6.8788660000000004</v>
      </c>
      <c r="D286" s="1366">
        <v>0</v>
      </c>
      <c r="E286" s="1366">
        <f t="shared" si="24"/>
        <v>19.260824800000002</v>
      </c>
      <c r="F286" s="1363">
        <v>192608272.19999999</v>
      </c>
      <c r="G286" s="1363">
        <f t="shared" si="29"/>
        <v>36</v>
      </c>
      <c r="H286" s="1355">
        <v>56</v>
      </c>
      <c r="I286" s="1355">
        <f t="shared" si="33"/>
        <v>20</v>
      </c>
      <c r="K286" s="1355">
        <v>3439433</v>
      </c>
      <c r="L286" s="1355">
        <f t="shared" si="32"/>
        <v>123819588</v>
      </c>
      <c r="M286" s="1355">
        <f t="shared" si="31"/>
        <v>68788660</v>
      </c>
      <c r="N286" s="1355">
        <f t="shared" si="26"/>
        <v>0</v>
      </c>
      <c r="O286" s="1355">
        <f t="shared" si="27"/>
        <v>192608248</v>
      </c>
      <c r="P286" s="1363">
        <f t="shared" si="28"/>
        <v>-24.199999988079071</v>
      </c>
      <c r="Q286" s="1355">
        <v>123819588</v>
      </c>
      <c r="R286" s="1355">
        <v>68788660</v>
      </c>
      <c r="S286" s="1355">
        <v>0</v>
      </c>
    </row>
    <row r="287" spans="1:19">
      <c r="A287" s="1369">
        <v>4679834</v>
      </c>
      <c r="B287" s="1365">
        <v>3.2616288</v>
      </c>
      <c r="C287" s="1366">
        <v>1.8120160000000001</v>
      </c>
      <c r="D287" s="1366">
        <v>0</v>
      </c>
      <c r="E287" s="1366">
        <f t="shared" si="24"/>
        <v>5.0736448000000003</v>
      </c>
      <c r="F287" s="1363">
        <v>50736472.159999996</v>
      </c>
      <c r="G287" s="1363">
        <f t="shared" si="29"/>
        <v>36</v>
      </c>
      <c r="H287" s="1355">
        <v>56</v>
      </c>
      <c r="I287" s="1355">
        <f t="shared" si="33"/>
        <v>20</v>
      </c>
      <c r="K287" s="1355">
        <v>906008</v>
      </c>
      <c r="L287" s="1355">
        <f t="shared" si="32"/>
        <v>32616288</v>
      </c>
      <c r="M287" s="1355">
        <f t="shared" si="31"/>
        <v>18120160</v>
      </c>
      <c r="N287" s="1355">
        <f t="shared" si="26"/>
        <v>0</v>
      </c>
      <c r="O287" s="1355">
        <f t="shared" si="27"/>
        <v>50736448</v>
      </c>
      <c r="P287" s="1363">
        <f t="shared" si="28"/>
        <v>-24.159999996423721</v>
      </c>
      <c r="Q287" s="1355">
        <v>32616288</v>
      </c>
      <c r="R287" s="1355">
        <v>18120160</v>
      </c>
      <c r="S287" s="1355">
        <v>0</v>
      </c>
    </row>
    <row r="288" spans="1:19">
      <c r="A288" s="1369">
        <v>4679835</v>
      </c>
      <c r="B288" s="1365">
        <v>8.3085299999999993</v>
      </c>
      <c r="C288" s="1366">
        <v>4.1542649999999997</v>
      </c>
      <c r="D288" s="1372">
        <v>0</v>
      </c>
      <c r="E288" s="1366">
        <f t="shared" si="24"/>
        <v>12.462795</v>
      </c>
      <c r="F288" s="1363">
        <v>124627950</v>
      </c>
      <c r="G288" s="1363">
        <f t="shared" si="29"/>
        <v>36</v>
      </c>
      <c r="H288" s="1355">
        <v>54</v>
      </c>
      <c r="I288" s="1355">
        <f t="shared" si="33"/>
        <v>18</v>
      </c>
      <c r="K288" s="1355">
        <v>2307925</v>
      </c>
      <c r="L288" s="1355">
        <f t="shared" si="32"/>
        <v>83085300</v>
      </c>
      <c r="M288" s="1355">
        <f t="shared" si="31"/>
        <v>41542650</v>
      </c>
      <c r="N288" s="1355">
        <f t="shared" si="26"/>
        <v>0</v>
      </c>
      <c r="O288" s="1355">
        <f t="shared" si="27"/>
        <v>124627950</v>
      </c>
      <c r="P288" s="1363">
        <f t="shared" si="28"/>
        <v>0</v>
      </c>
      <c r="Q288" s="1355">
        <v>83085300</v>
      </c>
      <c r="R288" s="1355">
        <v>41542650</v>
      </c>
      <c r="S288" s="1355">
        <v>0</v>
      </c>
    </row>
    <row r="289" spans="1:19">
      <c r="A289" s="1369">
        <v>4679835</v>
      </c>
      <c r="B289" s="1365">
        <v>10.3970196</v>
      </c>
      <c r="C289" s="1366">
        <v>5.1985098000000001</v>
      </c>
      <c r="D289" s="1372">
        <v>0</v>
      </c>
      <c r="E289" s="1366">
        <f t="shared" ref="E289:E352" si="34">B289+C289+D289</f>
        <v>15.5955294</v>
      </c>
      <c r="F289" s="1363">
        <v>155955290.80000001</v>
      </c>
      <c r="G289" s="1363">
        <f t="shared" si="29"/>
        <v>36</v>
      </c>
      <c r="H289" s="1355">
        <v>54</v>
      </c>
      <c r="I289" s="1355">
        <f t="shared" si="33"/>
        <v>18</v>
      </c>
      <c r="K289" s="1355">
        <v>2888061</v>
      </c>
      <c r="L289" s="1355">
        <f t="shared" si="32"/>
        <v>103970196</v>
      </c>
      <c r="M289" s="1355">
        <f t="shared" si="31"/>
        <v>51985098</v>
      </c>
      <c r="N289" s="1355">
        <f t="shared" si="26"/>
        <v>0</v>
      </c>
      <c r="O289" s="1355">
        <f t="shared" si="27"/>
        <v>155955294</v>
      </c>
      <c r="P289" s="1363">
        <f t="shared" si="28"/>
        <v>3.199999988079071</v>
      </c>
      <c r="Q289" s="1355">
        <v>103970196</v>
      </c>
      <c r="R289" s="1355">
        <v>51985098</v>
      </c>
      <c r="S289" s="1355">
        <v>0</v>
      </c>
    </row>
    <row r="290" spans="1:19">
      <c r="A290" s="1369">
        <v>4679835</v>
      </c>
      <c r="B290" s="1365">
        <v>9.6628284000000004</v>
      </c>
      <c r="C290" s="1366">
        <v>4.8314142000000002</v>
      </c>
      <c r="D290" s="1372">
        <v>0</v>
      </c>
      <c r="E290" s="1366">
        <f t="shared" si="34"/>
        <v>14.4942426</v>
      </c>
      <c r="F290" s="1363">
        <v>144942455.09999999</v>
      </c>
      <c r="G290" s="1363">
        <f t="shared" si="29"/>
        <v>36</v>
      </c>
      <c r="H290" s="1355">
        <v>54</v>
      </c>
      <c r="I290" s="1355">
        <f t="shared" si="33"/>
        <v>18</v>
      </c>
      <c r="K290" s="1355">
        <v>2684119</v>
      </c>
      <c r="L290" s="1355">
        <f t="shared" si="32"/>
        <v>96628284</v>
      </c>
      <c r="M290" s="1355">
        <f t="shared" si="31"/>
        <v>48314142</v>
      </c>
      <c r="N290" s="1355">
        <f t="shared" ref="N290:N353" si="35">K290*J290</f>
        <v>0</v>
      </c>
      <c r="O290" s="1355">
        <f t="shared" ref="O290:O353" si="36">L290+M290+N290</f>
        <v>144942426</v>
      </c>
      <c r="P290" s="1363">
        <f t="shared" ref="P290:P353" si="37">O290-F290</f>
        <v>-29.099999994039536</v>
      </c>
      <c r="Q290" s="1355">
        <v>96628284</v>
      </c>
      <c r="R290" s="1355">
        <v>48314142</v>
      </c>
      <c r="S290" s="1355">
        <v>0</v>
      </c>
    </row>
    <row r="291" spans="1:19">
      <c r="A291" s="1369">
        <v>4679836</v>
      </c>
      <c r="B291" s="1365">
        <v>9.6761987999999999</v>
      </c>
      <c r="C291" s="1366">
        <v>5.3756659999999998</v>
      </c>
      <c r="D291" s="1372">
        <v>0</v>
      </c>
      <c r="E291" s="1366">
        <f t="shared" si="34"/>
        <v>15.051864800000001</v>
      </c>
      <c r="F291" s="1363">
        <v>150518672.19999999</v>
      </c>
      <c r="G291" s="1363">
        <f t="shared" si="29"/>
        <v>36</v>
      </c>
      <c r="H291" s="1355">
        <v>56</v>
      </c>
      <c r="I291" s="1355">
        <f t="shared" si="33"/>
        <v>20</v>
      </c>
      <c r="K291" s="1355">
        <v>2687833</v>
      </c>
      <c r="L291" s="1355">
        <f t="shared" si="32"/>
        <v>96761988</v>
      </c>
      <c r="M291" s="1355">
        <f t="shared" si="31"/>
        <v>53756660</v>
      </c>
      <c r="N291" s="1355">
        <f t="shared" si="35"/>
        <v>0</v>
      </c>
      <c r="O291" s="1355">
        <f t="shared" si="36"/>
        <v>150518648</v>
      </c>
      <c r="P291" s="1363">
        <f t="shared" si="37"/>
        <v>-24.199999988079071</v>
      </c>
      <c r="Q291" s="1355">
        <v>96761988</v>
      </c>
      <c r="R291" s="1355">
        <v>53756660</v>
      </c>
      <c r="S291" s="1355">
        <v>0</v>
      </c>
    </row>
    <row r="292" spans="1:19">
      <c r="A292" s="1369">
        <v>4679836</v>
      </c>
      <c r="B292" s="1365">
        <v>8.2800899999999995</v>
      </c>
      <c r="C292" s="1366">
        <v>4.6000500000000004</v>
      </c>
      <c r="D292" s="1366">
        <v>0</v>
      </c>
      <c r="E292" s="1366">
        <f t="shared" si="34"/>
        <v>12.880140000000001</v>
      </c>
      <c r="F292" s="1363">
        <v>128801400</v>
      </c>
      <c r="G292" s="1363">
        <f t="shared" si="29"/>
        <v>36</v>
      </c>
      <c r="H292" s="1355">
        <v>56</v>
      </c>
      <c r="I292" s="1355">
        <f t="shared" si="33"/>
        <v>20</v>
      </c>
      <c r="K292" s="1355">
        <v>2300025</v>
      </c>
      <c r="L292" s="1355">
        <f t="shared" si="32"/>
        <v>82800900</v>
      </c>
      <c r="M292" s="1355">
        <f t="shared" si="31"/>
        <v>46000500</v>
      </c>
      <c r="N292" s="1355">
        <f t="shared" si="35"/>
        <v>0</v>
      </c>
      <c r="O292" s="1355">
        <f t="shared" si="36"/>
        <v>128801400</v>
      </c>
      <c r="P292" s="1363">
        <f t="shared" si="37"/>
        <v>0</v>
      </c>
      <c r="Q292" s="1355">
        <v>82800900</v>
      </c>
      <c r="R292" s="1355">
        <v>46000500</v>
      </c>
      <c r="S292" s="1355">
        <v>0</v>
      </c>
    </row>
    <row r="293" spans="1:19">
      <c r="A293" s="1369">
        <v>4679837</v>
      </c>
      <c r="B293" s="1365">
        <v>7.5738599999999998</v>
      </c>
      <c r="C293" s="1366">
        <v>4.2077</v>
      </c>
      <c r="D293" s="1366">
        <v>0</v>
      </c>
      <c r="E293" s="1366">
        <f t="shared" si="34"/>
        <v>11.781559999999999</v>
      </c>
      <c r="F293" s="1363">
        <v>117815600</v>
      </c>
      <c r="G293" s="1363">
        <f t="shared" si="29"/>
        <v>36</v>
      </c>
      <c r="H293" s="1355">
        <v>56</v>
      </c>
      <c r="I293" s="1355">
        <f t="shared" si="33"/>
        <v>20</v>
      </c>
      <c r="K293" s="1355">
        <v>2103850</v>
      </c>
      <c r="L293" s="1355">
        <f t="shared" si="32"/>
        <v>75738600</v>
      </c>
      <c r="M293" s="1355">
        <f t="shared" si="31"/>
        <v>42077000</v>
      </c>
      <c r="N293" s="1355">
        <f t="shared" si="35"/>
        <v>0</v>
      </c>
      <c r="O293" s="1355">
        <f t="shared" si="36"/>
        <v>117815600</v>
      </c>
      <c r="P293" s="1363">
        <f t="shared" si="37"/>
        <v>0</v>
      </c>
      <c r="Q293" s="1355">
        <v>75738600</v>
      </c>
      <c r="R293" s="1355">
        <v>42077000</v>
      </c>
      <c r="S293" s="1355">
        <v>0</v>
      </c>
    </row>
    <row r="294" spans="1:19">
      <c r="A294" s="1369">
        <v>4679837</v>
      </c>
      <c r="B294" s="1365">
        <v>7.1530811999999999</v>
      </c>
      <c r="C294" s="1366">
        <v>3.9739339999999999</v>
      </c>
      <c r="D294" s="1366">
        <v>0</v>
      </c>
      <c r="E294" s="1366">
        <f t="shared" si="34"/>
        <v>11.127015199999999</v>
      </c>
      <c r="F294" s="1363">
        <v>111270127.80000001</v>
      </c>
      <c r="G294" s="1363">
        <f t="shared" si="29"/>
        <v>36</v>
      </c>
      <c r="H294" s="1355">
        <v>56</v>
      </c>
      <c r="I294" s="1355">
        <f t="shared" si="33"/>
        <v>20</v>
      </c>
      <c r="K294" s="1355">
        <v>1986967</v>
      </c>
      <c r="L294" s="1355">
        <f t="shared" si="32"/>
        <v>71530812</v>
      </c>
      <c r="M294" s="1355">
        <f t="shared" si="31"/>
        <v>39739340</v>
      </c>
      <c r="N294" s="1355">
        <f t="shared" si="35"/>
        <v>0</v>
      </c>
      <c r="O294" s="1355">
        <f t="shared" si="36"/>
        <v>111270152</v>
      </c>
      <c r="P294" s="1363">
        <f t="shared" si="37"/>
        <v>24.199999988079071</v>
      </c>
      <c r="Q294" s="1355">
        <v>71530812</v>
      </c>
      <c r="R294" s="1355">
        <v>39739340</v>
      </c>
      <c r="S294" s="1355">
        <v>0</v>
      </c>
    </row>
    <row r="295" spans="1:19">
      <c r="A295" s="1369">
        <v>4679839</v>
      </c>
      <c r="B295" s="1365">
        <v>11.511421199999999</v>
      </c>
      <c r="C295" s="1366">
        <v>6.7149957000000002</v>
      </c>
      <c r="D295" s="1366">
        <v>0</v>
      </c>
      <c r="E295" s="1366">
        <f t="shared" si="34"/>
        <v>18.2264169</v>
      </c>
      <c r="F295" s="1363">
        <v>182264144.5</v>
      </c>
      <c r="G295" s="1363">
        <f t="shared" ref="G295:G302" si="38">H295-I295</f>
        <v>36</v>
      </c>
      <c r="H295" s="1355">
        <v>57</v>
      </c>
      <c r="I295" s="1355">
        <f t="shared" si="33"/>
        <v>21</v>
      </c>
      <c r="K295" s="1355">
        <v>3197617</v>
      </c>
      <c r="L295" s="1355">
        <f t="shared" si="32"/>
        <v>115114212</v>
      </c>
      <c r="M295" s="1355">
        <f t="shared" si="31"/>
        <v>67149957</v>
      </c>
      <c r="N295" s="1355">
        <f t="shared" si="35"/>
        <v>0</v>
      </c>
      <c r="O295" s="1355">
        <f t="shared" si="36"/>
        <v>182264169</v>
      </c>
      <c r="P295" s="1363">
        <f t="shared" si="37"/>
        <v>24.5</v>
      </c>
      <c r="Q295" s="1355">
        <v>115114212</v>
      </c>
      <c r="R295" s="1355">
        <v>67149957</v>
      </c>
      <c r="S295" s="1355">
        <v>0</v>
      </c>
    </row>
    <row r="296" spans="1:19">
      <c r="A296" s="1369">
        <v>4679839</v>
      </c>
      <c r="B296" s="1365">
        <v>3.06549</v>
      </c>
      <c r="C296" s="1366">
        <v>1.7882024999999999</v>
      </c>
      <c r="D296" s="1366">
        <v>0</v>
      </c>
      <c r="E296" s="1366">
        <f t="shared" si="34"/>
        <v>4.8536925000000002</v>
      </c>
      <c r="F296" s="1363">
        <v>48536925</v>
      </c>
      <c r="G296" s="1363">
        <f t="shared" si="38"/>
        <v>36</v>
      </c>
      <c r="H296" s="1355">
        <v>57</v>
      </c>
      <c r="I296" s="1355">
        <f t="shared" si="33"/>
        <v>21</v>
      </c>
      <c r="K296" s="1355">
        <v>851525</v>
      </c>
      <c r="L296" s="1355">
        <f t="shared" si="32"/>
        <v>30654900</v>
      </c>
      <c r="M296" s="1355">
        <f t="shared" ref="M296:M359" si="39">K296*I296</f>
        <v>17882025</v>
      </c>
      <c r="N296" s="1355">
        <f t="shared" si="35"/>
        <v>0</v>
      </c>
      <c r="O296" s="1355">
        <f t="shared" si="36"/>
        <v>48536925</v>
      </c>
      <c r="P296" s="1363">
        <f t="shared" si="37"/>
        <v>0</v>
      </c>
      <c r="Q296" s="1355">
        <v>30654900</v>
      </c>
      <c r="R296" s="1355">
        <v>17882025</v>
      </c>
      <c r="S296" s="1355">
        <v>0</v>
      </c>
    </row>
    <row r="297" spans="1:19">
      <c r="A297" s="1369">
        <v>4679839</v>
      </c>
      <c r="B297" s="1365">
        <v>2.5613712</v>
      </c>
      <c r="C297" s="1366">
        <v>1.4941332000000001</v>
      </c>
      <c r="D297" s="1372">
        <v>0</v>
      </c>
      <c r="E297" s="1366">
        <f t="shared" si="34"/>
        <v>4.0555044000000002</v>
      </c>
      <c r="F297" s="1363">
        <v>40555019.509999998</v>
      </c>
      <c r="G297" s="1363">
        <f t="shared" si="38"/>
        <v>36</v>
      </c>
      <c r="H297" s="1355">
        <v>57</v>
      </c>
      <c r="I297" s="1355">
        <f t="shared" si="33"/>
        <v>21</v>
      </c>
      <c r="K297" s="1355">
        <v>711492</v>
      </c>
      <c r="L297" s="1355">
        <f t="shared" si="32"/>
        <v>25613712</v>
      </c>
      <c r="M297" s="1355">
        <f t="shared" si="39"/>
        <v>14941332</v>
      </c>
      <c r="N297" s="1355">
        <f t="shared" si="35"/>
        <v>0</v>
      </c>
      <c r="O297" s="1355">
        <f t="shared" si="36"/>
        <v>40555044</v>
      </c>
      <c r="P297" s="1363">
        <f t="shared" si="37"/>
        <v>24.490000002086163</v>
      </c>
      <c r="Q297" s="1355">
        <v>25613712</v>
      </c>
      <c r="R297" s="1355">
        <v>14941332</v>
      </c>
      <c r="S297" s="1355">
        <v>0</v>
      </c>
    </row>
    <row r="298" spans="1:19">
      <c r="A298" s="1369">
        <v>4679840</v>
      </c>
      <c r="B298" s="1365">
        <v>2.0549987999999999</v>
      </c>
      <c r="C298" s="1366">
        <v>1.0274994</v>
      </c>
      <c r="D298" s="1372">
        <v>0</v>
      </c>
      <c r="E298" s="1366">
        <f t="shared" si="34"/>
        <v>3.0824981999999999</v>
      </c>
      <c r="F298" s="1363">
        <v>30825005.5</v>
      </c>
      <c r="G298" s="1363">
        <f t="shared" si="38"/>
        <v>36</v>
      </c>
      <c r="H298" s="1355">
        <v>54</v>
      </c>
      <c r="I298" s="1355">
        <f t="shared" si="33"/>
        <v>18</v>
      </c>
      <c r="K298" s="1355">
        <v>570833</v>
      </c>
      <c r="L298" s="1355">
        <f t="shared" si="32"/>
        <v>20549988</v>
      </c>
      <c r="M298" s="1355">
        <f t="shared" si="39"/>
        <v>10274994</v>
      </c>
      <c r="N298" s="1355">
        <f t="shared" si="35"/>
        <v>0</v>
      </c>
      <c r="O298" s="1355">
        <f t="shared" si="36"/>
        <v>30824982</v>
      </c>
      <c r="P298" s="1363">
        <f t="shared" si="37"/>
        <v>-23.5</v>
      </c>
      <c r="Q298" s="1355">
        <v>20549988</v>
      </c>
      <c r="R298" s="1355">
        <v>10274994</v>
      </c>
      <c r="S298" s="1355">
        <v>0</v>
      </c>
    </row>
    <row r="299" spans="1:19">
      <c r="A299" s="1369">
        <v>4679840</v>
      </c>
      <c r="B299" s="1365">
        <v>12.0503088</v>
      </c>
      <c r="C299" s="1366">
        <v>6.0251543999999999</v>
      </c>
      <c r="D299" s="1372">
        <v>0</v>
      </c>
      <c r="E299" s="1366">
        <f t="shared" si="34"/>
        <v>18.075463200000002</v>
      </c>
      <c r="F299" s="1363">
        <v>180754655.5</v>
      </c>
      <c r="G299" s="1363">
        <f t="shared" si="38"/>
        <v>36</v>
      </c>
      <c r="H299" s="1355">
        <v>54</v>
      </c>
      <c r="I299" s="1355">
        <f t="shared" si="33"/>
        <v>18</v>
      </c>
      <c r="K299" s="1355">
        <v>3347308</v>
      </c>
      <c r="L299" s="1355">
        <f t="shared" si="32"/>
        <v>120503088</v>
      </c>
      <c r="M299" s="1355">
        <f t="shared" si="39"/>
        <v>60251544</v>
      </c>
      <c r="N299" s="1355">
        <f t="shared" si="35"/>
        <v>0</v>
      </c>
      <c r="O299" s="1355">
        <f t="shared" si="36"/>
        <v>180754632</v>
      </c>
      <c r="P299" s="1363">
        <f t="shared" si="37"/>
        <v>-23.5</v>
      </c>
      <c r="Q299" s="1355">
        <v>120503088</v>
      </c>
      <c r="R299" s="1355">
        <v>60251544</v>
      </c>
      <c r="S299" s="1355">
        <v>0</v>
      </c>
    </row>
    <row r="300" spans="1:19">
      <c r="A300" s="1369">
        <v>4679840</v>
      </c>
      <c r="B300" s="1365">
        <v>5.3711387999999998</v>
      </c>
      <c r="C300" s="1366">
        <v>2.6855693999999999</v>
      </c>
      <c r="D300" s="1372">
        <v>0</v>
      </c>
      <c r="E300" s="1366">
        <f t="shared" si="34"/>
        <v>8.0567081999999992</v>
      </c>
      <c r="F300" s="1363">
        <v>80567105.5</v>
      </c>
      <c r="G300" s="1363">
        <f t="shared" si="38"/>
        <v>36</v>
      </c>
      <c r="H300" s="1355">
        <v>54</v>
      </c>
      <c r="I300" s="1355">
        <f t="shared" si="33"/>
        <v>18</v>
      </c>
      <c r="K300" s="1355">
        <v>1491983</v>
      </c>
      <c r="L300" s="1355">
        <f t="shared" si="32"/>
        <v>53711388</v>
      </c>
      <c r="M300" s="1355">
        <f t="shared" si="39"/>
        <v>26855694</v>
      </c>
      <c r="N300" s="1355">
        <f t="shared" si="35"/>
        <v>0</v>
      </c>
      <c r="O300" s="1355">
        <f t="shared" si="36"/>
        <v>80567082</v>
      </c>
      <c r="P300" s="1363">
        <f t="shared" si="37"/>
        <v>-23.5</v>
      </c>
      <c r="Q300" s="1355">
        <v>53711388</v>
      </c>
      <c r="R300" s="1355">
        <v>26855694</v>
      </c>
      <c r="S300" s="1355">
        <v>0</v>
      </c>
    </row>
    <row r="301" spans="1:19">
      <c r="A301" s="1369">
        <v>4679841</v>
      </c>
      <c r="B301" s="1365">
        <v>12.2800788</v>
      </c>
      <c r="C301" s="1366">
        <v>6.1400394</v>
      </c>
      <c r="D301" s="1372">
        <v>0</v>
      </c>
      <c r="E301" s="1366">
        <f t="shared" si="34"/>
        <v>18.420118200000001</v>
      </c>
      <c r="F301" s="1363">
        <v>184201205.5</v>
      </c>
      <c r="G301" s="1363">
        <f t="shared" si="38"/>
        <v>36</v>
      </c>
      <c r="H301" s="1355">
        <v>54</v>
      </c>
      <c r="I301" s="1355">
        <f t="shared" si="33"/>
        <v>18</v>
      </c>
      <c r="K301" s="1355">
        <v>3411133</v>
      </c>
      <c r="L301" s="1355">
        <f t="shared" si="32"/>
        <v>122800788</v>
      </c>
      <c r="M301" s="1355">
        <f t="shared" si="39"/>
        <v>61400394</v>
      </c>
      <c r="N301" s="1355">
        <f t="shared" si="35"/>
        <v>0</v>
      </c>
      <c r="O301" s="1355">
        <f t="shared" si="36"/>
        <v>184201182</v>
      </c>
      <c r="P301" s="1363">
        <f t="shared" si="37"/>
        <v>-23.5</v>
      </c>
      <c r="Q301" s="1355">
        <v>122800788</v>
      </c>
      <c r="R301" s="1355">
        <v>61400394</v>
      </c>
      <c r="S301" s="1355">
        <v>0</v>
      </c>
    </row>
    <row r="302" spans="1:19">
      <c r="A302" s="1369">
        <v>4679841</v>
      </c>
      <c r="B302" s="1365">
        <v>15.434970012000001</v>
      </c>
      <c r="C302" s="1366">
        <v>7.7174850060000004</v>
      </c>
      <c r="D302" s="1372">
        <v>0</v>
      </c>
      <c r="E302" s="1366">
        <f t="shared" si="34"/>
        <v>23.152455018000001</v>
      </c>
      <c r="F302" s="1363">
        <v>231524549.78</v>
      </c>
      <c r="G302" s="1363">
        <f t="shared" si="38"/>
        <v>36</v>
      </c>
      <c r="H302" s="1355">
        <v>54</v>
      </c>
      <c r="I302" s="1355">
        <f t="shared" si="33"/>
        <v>18</v>
      </c>
      <c r="K302" s="1355">
        <v>4287491.67</v>
      </c>
      <c r="L302" s="1355">
        <f t="shared" si="32"/>
        <v>154349700.12</v>
      </c>
      <c r="M302" s="1355">
        <f t="shared" si="39"/>
        <v>77174850.060000002</v>
      </c>
      <c r="N302" s="1355">
        <f t="shared" si="35"/>
        <v>0</v>
      </c>
      <c r="O302" s="1355">
        <f t="shared" si="36"/>
        <v>231524550.18000001</v>
      </c>
      <c r="P302" s="1363">
        <f t="shared" si="37"/>
        <v>0.40000000596046448</v>
      </c>
      <c r="Q302" s="1355">
        <v>154349700.12</v>
      </c>
      <c r="R302" s="1355">
        <v>77174850.060000002</v>
      </c>
      <c r="S302" s="1355">
        <v>0</v>
      </c>
    </row>
    <row r="303" spans="1:19">
      <c r="A303" s="1369">
        <v>46710541</v>
      </c>
      <c r="B303" s="1365">
        <v>0</v>
      </c>
      <c r="C303" s="1366">
        <v>0</v>
      </c>
      <c r="D303" s="1366">
        <v>5.6245000000000003</v>
      </c>
      <c r="E303" s="1366">
        <f t="shared" si="34"/>
        <v>5.6245000000000003</v>
      </c>
      <c r="F303" s="1363">
        <v>56245000</v>
      </c>
      <c r="G303" s="1363">
        <v>36</v>
      </c>
      <c r="H303" s="1355">
        <v>120</v>
      </c>
      <c r="I303" s="1355">
        <v>24</v>
      </c>
      <c r="J303" s="1355">
        <v>60</v>
      </c>
      <c r="K303" s="1355">
        <v>0</v>
      </c>
      <c r="L303" s="1355">
        <f t="shared" si="32"/>
        <v>0</v>
      </c>
      <c r="M303" s="1355">
        <f t="shared" si="39"/>
        <v>0</v>
      </c>
      <c r="N303" s="1363">
        <f>F303</f>
        <v>56245000</v>
      </c>
      <c r="O303" s="1355">
        <f t="shared" si="36"/>
        <v>56245000</v>
      </c>
      <c r="P303" s="1363">
        <f t="shared" si="37"/>
        <v>0</v>
      </c>
      <c r="Q303" s="1355">
        <v>0</v>
      </c>
      <c r="R303" s="1355">
        <v>0</v>
      </c>
      <c r="S303" s="1355">
        <v>56245000</v>
      </c>
    </row>
    <row r="304" spans="1:19">
      <c r="A304" s="1369">
        <v>46710542</v>
      </c>
      <c r="B304" s="1365">
        <v>0</v>
      </c>
      <c r="C304" s="1366">
        <v>0</v>
      </c>
      <c r="D304" s="1366">
        <v>5.0843999999999996</v>
      </c>
      <c r="E304" s="1366">
        <f t="shared" si="34"/>
        <v>5.0843999999999996</v>
      </c>
      <c r="F304" s="1363">
        <v>50844000</v>
      </c>
      <c r="G304" s="1363">
        <v>36</v>
      </c>
      <c r="H304" s="1355">
        <v>120</v>
      </c>
      <c r="I304" s="1355">
        <v>24</v>
      </c>
      <c r="J304" s="1355">
        <v>60</v>
      </c>
      <c r="K304" s="1355">
        <v>0</v>
      </c>
      <c r="L304" s="1355">
        <f t="shared" si="32"/>
        <v>0</v>
      </c>
      <c r="M304" s="1355">
        <f t="shared" si="39"/>
        <v>0</v>
      </c>
      <c r="N304" s="1363">
        <f>F304</f>
        <v>50844000</v>
      </c>
      <c r="O304" s="1355">
        <f t="shared" si="36"/>
        <v>50844000</v>
      </c>
      <c r="P304" s="1363">
        <f t="shared" si="37"/>
        <v>0</v>
      </c>
      <c r="Q304" s="1355">
        <v>0</v>
      </c>
      <c r="R304" s="1355">
        <v>0</v>
      </c>
      <c r="S304" s="1355">
        <v>50844000</v>
      </c>
    </row>
    <row r="305" spans="1:19">
      <c r="A305" s="1369">
        <v>46710743</v>
      </c>
      <c r="B305" s="1365">
        <v>0</v>
      </c>
      <c r="C305" s="1366">
        <v>0</v>
      </c>
      <c r="D305" s="1366">
        <v>22.562899999999999</v>
      </c>
      <c r="E305" s="1366">
        <f t="shared" si="34"/>
        <v>22.562899999999999</v>
      </c>
      <c r="F305" s="1363">
        <v>225629000</v>
      </c>
      <c r="G305" s="1363">
        <v>36</v>
      </c>
      <c r="H305" s="1355">
        <v>120</v>
      </c>
      <c r="I305" s="1355">
        <v>24</v>
      </c>
      <c r="J305" s="1355">
        <v>60</v>
      </c>
      <c r="K305" s="1355">
        <v>0</v>
      </c>
      <c r="L305" s="1355">
        <f t="shared" si="32"/>
        <v>0</v>
      </c>
      <c r="M305" s="1355">
        <f t="shared" si="39"/>
        <v>0</v>
      </c>
      <c r="N305" s="1363">
        <f>F305</f>
        <v>225629000</v>
      </c>
      <c r="O305" s="1355">
        <f t="shared" si="36"/>
        <v>225629000</v>
      </c>
      <c r="P305" s="1363">
        <f t="shared" si="37"/>
        <v>0</v>
      </c>
      <c r="Q305" s="1355">
        <v>0</v>
      </c>
      <c r="R305" s="1355">
        <v>0</v>
      </c>
      <c r="S305" s="1355">
        <v>225629000</v>
      </c>
    </row>
    <row r="306" spans="1:19">
      <c r="A306" s="1369">
        <v>46711027</v>
      </c>
      <c r="B306" s="1365">
        <v>0</v>
      </c>
      <c r="C306" s="1366">
        <v>0</v>
      </c>
      <c r="D306" s="1366">
        <v>19.443000000000001</v>
      </c>
      <c r="E306" s="1366">
        <f t="shared" si="34"/>
        <v>19.443000000000001</v>
      </c>
      <c r="F306" s="1363">
        <v>194430000</v>
      </c>
      <c r="G306" s="1363">
        <v>36</v>
      </c>
      <c r="H306" s="1355">
        <v>120</v>
      </c>
      <c r="I306" s="1355">
        <v>24</v>
      </c>
      <c r="J306" s="1355">
        <v>60</v>
      </c>
      <c r="K306" s="1355">
        <v>0</v>
      </c>
      <c r="L306" s="1355">
        <f t="shared" si="32"/>
        <v>0</v>
      </c>
      <c r="M306" s="1355">
        <f t="shared" si="39"/>
        <v>0</v>
      </c>
      <c r="N306" s="1363">
        <f>F306</f>
        <v>194430000</v>
      </c>
      <c r="O306" s="1355">
        <f t="shared" si="36"/>
        <v>194430000</v>
      </c>
      <c r="P306" s="1363">
        <f t="shared" si="37"/>
        <v>0</v>
      </c>
      <c r="Q306" s="1355">
        <v>0</v>
      </c>
      <c r="R306" s="1355">
        <v>0</v>
      </c>
      <c r="S306" s="1355">
        <v>194430000</v>
      </c>
    </row>
    <row r="307" spans="1:19">
      <c r="A307" s="1369">
        <v>46711027</v>
      </c>
      <c r="B307" s="1365">
        <v>0</v>
      </c>
      <c r="C307" s="1366">
        <v>0</v>
      </c>
      <c r="D307" s="1366">
        <v>4.2793999999999999</v>
      </c>
      <c r="E307" s="1366">
        <f t="shared" si="34"/>
        <v>4.2793999999999999</v>
      </c>
      <c r="F307" s="1363">
        <v>42794000</v>
      </c>
      <c r="G307" s="1363">
        <f>H307-I307</f>
        <v>0</v>
      </c>
      <c r="K307" s="1355">
        <v>0</v>
      </c>
      <c r="L307" s="1355">
        <f t="shared" si="32"/>
        <v>0</v>
      </c>
      <c r="M307" s="1355">
        <f t="shared" si="39"/>
        <v>0</v>
      </c>
      <c r="N307" s="1363">
        <f>F307</f>
        <v>42794000</v>
      </c>
      <c r="O307" s="1355">
        <f t="shared" si="36"/>
        <v>42794000</v>
      </c>
      <c r="P307" s="1363">
        <f t="shared" si="37"/>
        <v>0</v>
      </c>
      <c r="Q307" s="1355">
        <v>0</v>
      </c>
      <c r="R307" s="1355">
        <v>0</v>
      </c>
      <c r="S307" s="1355">
        <v>42794000</v>
      </c>
    </row>
    <row r="308" spans="1:19">
      <c r="A308" s="1373">
        <v>46711671</v>
      </c>
      <c r="B308" s="1365">
        <v>0.56672999999999996</v>
      </c>
      <c r="C308" s="1366">
        <v>0.37781999999999999</v>
      </c>
      <c r="D308" s="1366">
        <v>0.66118500000000002</v>
      </c>
      <c r="E308" s="1366">
        <f t="shared" si="34"/>
        <v>1.6057350000000001</v>
      </c>
      <c r="F308" s="1363">
        <v>16057350</v>
      </c>
      <c r="G308" s="1363">
        <v>36</v>
      </c>
      <c r="H308" s="1355">
        <v>102</v>
      </c>
      <c r="I308" s="1355">
        <v>24</v>
      </c>
      <c r="J308" s="1355">
        <v>42</v>
      </c>
      <c r="K308" s="1355">
        <v>157425</v>
      </c>
      <c r="L308" s="1355">
        <f t="shared" si="32"/>
        <v>5667300</v>
      </c>
      <c r="M308" s="1355">
        <f t="shared" si="39"/>
        <v>3778200</v>
      </c>
      <c r="N308" s="1355">
        <f t="shared" si="35"/>
        <v>6611850</v>
      </c>
      <c r="O308" s="1355">
        <f t="shared" si="36"/>
        <v>16057350</v>
      </c>
      <c r="P308" s="1363">
        <f t="shared" si="37"/>
        <v>0</v>
      </c>
      <c r="Q308" s="1355">
        <v>5667300</v>
      </c>
      <c r="R308" s="1355">
        <v>3778200</v>
      </c>
      <c r="S308" s="1355">
        <v>6611850</v>
      </c>
    </row>
    <row r="309" spans="1:19">
      <c r="A309" s="1373">
        <v>46711671</v>
      </c>
      <c r="B309" s="1365">
        <v>0.63612601199999996</v>
      </c>
      <c r="C309" s="1366">
        <v>0.42408400800000001</v>
      </c>
      <c r="D309" s="1366">
        <v>0.74214701400000005</v>
      </c>
      <c r="E309" s="1366">
        <f t="shared" si="34"/>
        <v>1.8023570339999999</v>
      </c>
      <c r="F309" s="1363">
        <v>18023569.939999972</v>
      </c>
      <c r="G309" s="1363">
        <v>36</v>
      </c>
      <c r="H309" s="1355">
        <v>102</v>
      </c>
      <c r="I309" s="1355">
        <v>24</v>
      </c>
      <c r="J309" s="1355">
        <v>42</v>
      </c>
      <c r="K309" s="1355">
        <v>176701.67</v>
      </c>
      <c r="L309" s="1355">
        <f t="shared" si="32"/>
        <v>6361260.1200000001</v>
      </c>
      <c r="M309" s="1355">
        <f t="shared" si="39"/>
        <v>4240840.08</v>
      </c>
      <c r="N309" s="1355">
        <f t="shared" si="35"/>
        <v>7421470.1400000006</v>
      </c>
      <c r="O309" s="1355">
        <f t="shared" si="36"/>
        <v>18023570.34</v>
      </c>
      <c r="P309" s="1363">
        <f t="shared" si="37"/>
        <v>0.40000002831220627</v>
      </c>
      <c r="Q309" s="1355">
        <v>6361260.1200000001</v>
      </c>
      <c r="R309" s="1355">
        <v>4240840.08</v>
      </c>
      <c r="S309" s="1355">
        <v>7421470.1400000006</v>
      </c>
    </row>
    <row r="310" spans="1:19">
      <c r="A310" s="1373">
        <v>46711671</v>
      </c>
      <c r="B310" s="1365">
        <v>0.91601999999999995</v>
      </c>
      <c r="C310" s="1366">
        <v>0.61068</v>
      </c>
      <c r="D310" s="1366">
        <v>1.0686899999999999</v>
      </c>
      <c r="E310" s="1366">
        <f t="shared" si="34"/>
        <v>2.5953900000000001</v>
      </c>
      <c r="F310" s="1363">
        <v>25953900</v>
      </c>
      <c r="G310" s="1363">
        <v>36</v>
      </c>
      <c r="H310" s="1355">
        <v>102</v>
      </c>
      <c r="I310" s="1355">
        <v>24</v>
      </c>
      <c r="J310" s="1355">
        <v>42</v>
      </c>
      <c r="K310" s="1355">
        <v>254450</v>
      </c>
      <c r="L310" s="1355">
        <f t="shared" si="32"/>
        <v>9160200</v>
      </c>
      <c r="M310" s="1355">
        <f t="shared" si="39"/>
        <v>6106800</v>
      </c>
      <c r="N310" s="1355">
        <f t="shared" si="35"/>
        <v>10686900</v>
      </c>
      <c r="O310" s="1355">
        <f t="shared" si="36"/>
        <v>25953900</v>
      </c>
      <c r="P310" s="1363">
        <f t="shared" si="37"/>
        <v>0</v>
      </c>
      <c r="Q310" s="1355">
        <v>9160200</v>
      </c>
      <c r="R310" s="1355">
        <v>6106800</v>
      </c>
      <c r="S310" s="1355">
        <v>10686900</v>
      </c>
    </row>
    <row r="311" spans="1:19">
      <c r="A311" s="1373">
        <v>46711671</v>
      </c>
      <c r="B311" s="1365">
        <v>0.47816470799999999</v>
      </c>
      <c r="C311" s="1366">
        <v>0.31877647199999998</v>
      </c>
      <c r="D311" s="1366">
        <v>0.55785882600000003</v>
      </c>
      <c r="E311" s="1366">
        <f t="shared" si="34"/>
        <v>1.3548000060000001</v>
      </c>
      <c r="F311" s="1363">
        <v>13547999.990000011</v>
      </c>
      <c r="G311" s="1363">
        <v>36</v>
      </c>
      <c r="H311" s="1355">
        <v>102</v>
      </c>
      <c r="I311" s="1355">
        <v>24</v>
      </c>
      <c r="J311" s="1355">
        <v>42</v>
      </c>
      <c r="K311" s="1355">
        <v>132823.53</v>
      </c>
      <c r="L311" s="1355">
        <f t="shared" si="32"/>
        <v>4781647.08</v>
      </c>
      <c r="M311" s="1355">
        <f t="shared" si="39"/>
        <v>3187764.7199999997</v>
      </c>
      <c r="N311" s="1355">
        <f t="shared" si="35"/>
        <v>5578588.2599999998</v>
      </c>
      <c r="O311" s="1355">
        <f t="shared" si="36"/>
        <v>13548000.059999999</v>
      </c>
      <c r="P311" s="1363">
        <f t="shared" si="37"/>
        <v>6.9999987259507179E-2</v>
      </c>
      <c r="Q311" s="1355">
        <v>4781647.08</v>
      </c>
      <c r="R311" s="1355">
        <v>3187764.7199999997</v>
      </c>
      <c r="S311" s="1355">
        <v>5578588.2599999998</v>
      </c>
    </row>
    <row r="312" spans="1:19">
      <c r="A312" s="1373">
        <v>46711671</v>
      </c>
      <c r="B312" s="1365">
        <v>0.75856842000000002</v>
      </c>
      <c r="C312" s="1366">
        <v>0.50571228000000013</v>
      </c>
      <c r="D312" s="1366">
        <v>0.88499649000000002</v>
      </c>
      <c r="E312" s="1366">
        <f t="shared" si="34"/>
        <v>2.1492771900000003</v>
      </c>
      <c r="F312" s="1363">
        <v>21492772.20000001</v>
      </c>
      <c r="G312" s="1363">
        <v>36</v>
      </c>
      <c r="H312" s="1355">
        <v>102</v>
      </c>
      <c r="I312" s="1355">
        <v>24</v>
      </c>
      <c r="J312" s="1355">
        <v>42</v>
      </c>
      <c r="K312" s="1355">
        <v>210713.45</v>
      </c>
      <c r="L312" s="1355">
        <f t="shared" si="32"/>
        <v>7585684.2000000002</v>
      </c>
      <c r="M312" s="1355">
        <f t="shared" si="39"/>
        <v>5057122.8000000007</v>
      </c>
      <c r="N312" s="1355">
        <f t="shared" si="35"/>
        <v>8849964.9000000004</v>
      </c>
      <c r="O312" s="1355">
        <f t="shared" si="36"/>
        <v>21492771.899999999</v>
      </c>
      <c r="P312" s="1363">
        <f t="shared" si="37"/>
        <v>-0.30000001192092896</v>
      </c>
      <c r="Q312" s="1355">
        <v>7585684.2000000002</v>
      </c>
      <c r="R312" s="1355">
        <v>5057122.8000000007</v>
      </c>
      <c r="S312" s="1355">
        <v>8849964.9000000004</v>
      </c>
    </row>
    <row r="313" spans="1:19">
      <c r="A313" s="1373">
        <v>46711671</v>
      </c>
      <c r="B313" s="1365">
        <v>0.833581656</v>
      </c>
      <c r="C313" s="1366">
        <v>0.55572110399999997</v>
      </c>
      <c r="D313" s="1372">
        <v>0.97251193200000008</v>
      </c>
      <c r="E313" s="1366">
        <f t="shared" si="34"/>
        <v>2.3618146920000003</v>
      </c>
      <c r="F313" s="1363">
        <v>23618146.779999994</v>
      </c>
      <c r="G313" s="1363">
        <v>36</v>
      </c>
      <c r="H313" s="1355">
        <v>102</v>
      </c>
      <c r="I313" s="1355">
        <v>24</v>
      </c>
      <c r="J313" s="1355">
        <v>42</v>
      </c>
      <c r="K313" s="1355">
        <v>231550.46</v>
      </c>
      <c r="L313" s="1355">
        <f t="shared" si="32"/>
        <v>8335816.5599999996</v>
      </c>
      <c r="M313" s="1355">
        <f t="shared" si="39"/>
        <v>5557211.04</v>
      </c>
      <c r="N313" s="1355">
        <f t="shared" si="35"/>
        <v>9725119.3200000003</v>
      </c>
      <c r="O313" s="1355">
        <f t="shared" si="36"/>
        <v>23618146.920000002</v>
      </c>
      <c r="P313" s="1363">
        <f t="shared" si="37"/>
        <v>0.14000000804662704</v>
      </c>
      <c r="Q313" s="1355">
        <v>8335816.5599999996</v>
      </c>
      <c r="R313" s="1355">
        <v>5557211.04</v>
      </c>
      <c r="S313" s="1355">
        <v>9725119.3200000003</v>
      </c>
    </row>
    <row r="314" spans="1:19">
      <c r="A314" s="1373">
        <v>46711671</v>
      </c>
      <c r="B314" s="1365">
        <v>0.41654160000000001</v>
      </c>
      <c r="C314" s="1366">
        <v>0.27769440000000001</v>
      </c>
      <c r="D314" s="1372">
        <v>0.48596519999999999</v>
      </c>
      <c r="E314" s="1366">
        <f t="shared" si="34"/>
        <v>1.1802012</v>
      </c>
      <c r="F314" s="1363">
        <v>11802058</v>
      </c>
      <c r="G314" s="1363">
        <v>36</v>
      </c>
      <c r="H314" s="1355">
        <v>102</v>
      </c>
      <c r="I314" s="1355">
        <v>24</v>
      </c>
      <c r="J314" s="1355">
        <v>42</v>
      </c>
      <c r="K314" s="1355">
        <v>115706</v>
      </c>
      <c r="L314" s="1355">
        <f t="shared" si="32"/>
        <v>4165416</v>
      </c>
      <c r="M314" s="1355">
        <f t="shared" si="39"/>
        <v>2776944</v>
      </c>
      <c r="N314" s="1355">
        <f t="shared" si="35"/>
        <v>4859652</v>
      </c>
      <c r="O314" s="1355">
        <f t="shared" si="36"/>
        <v>11802012</v>
      </c>
      <c r="P314" s="1363">
        <f t="shared" si="37"/>
        <v>-46</v>
      </c>
      <c r="Q314" s="1355">
        <v>4165416</v>
      </c>
      <c r="R314" s="1355">
        <v>2776944</v>
      </c>
      <c r="S314" s="1355">
        <v>4859652</v>
      </c>
    </row>
    <row r="315" spans="1:19">
      <c r="A315" s="1373">
        <v>46711672</v>
      </c>
      <c r="B315" s="1365">
        <v>0</v>
      </c>
      <c r="C315" s="1366">
        <v>0</v>
      </c>
      <c r="D315" s="1372">
        <v>18.3355</v>
      </c>
      <c r="E315" s="1366">
        <f t="shared" si="34"/>
        <v>18.3355</v>
      </c>
      <c r="F315" s="1363">
        <v>183355000</v>
      </c>
      <c r="G315" s="1363">
        <v>36</v>
      </c>
      <c r="H315" s="1355">
        <v>120</v>
      </c>
      <c r="I315" s="1355">
        <v>24</v>
      </c>
      <c r="J315" s="1355">
        <v>60</v>
      </c>
      <c r="K315" s="1355">
        <v>0</v>
      </c>
      <c r="L315" s="1355">
        <f t="shared" si="32"/>
        <v>0</v>
      </c>
      <c r="M315" s="1355">
        <f t="shared" si="39"/>
        <v>0</v>
      </c>
      <c r="N315" s="1363">
        <f>F315</f>
        <v>183355000</v>
      </c>
      <c r="O315" s="1355">
        <f t="shared" si="36"/>
        <v>183355000</v>
      </c>
      <c r="P315" s="1363">
        <f t="shared" si="37"/>
        <v>0</v>
      </c>
      <c r="Q315" s="1355">
        <v>0</v>
      </c>
      <c r="R315" s="1355">
        <v>0</v>
      </c>
      <c r="S315" s="1355">
        <v>183355000</v>
      </c>
    </row>
    <row r="316" spans="1:19">
      <c r="A316" s="1373">
        <v>46711672</v>
      </c>
      <c r="B316" s="1365">
        <v>0</v>
      </c>
      <c r="C316" s="1366">
        <v>0</v>
      </c>
      <c r="D316" s="1366">
        <v>9.151984101</v>
      </c>
      <c r="E316" s="1366">
        <f t="shared" si="34"/>
        <v>9.151984101</v>
      </c>
      <c r="F316" s="1363">
        <v>91519841.010000005</v>
      </c>
      <c r="G316" s="1363">
        <v>36</v>
      </c>
      <c r="H316" s="1355">
        <v>120</v>
      </c>
      <c r="I316" s="1355">
        <v>24</v>
      </c>
      <c r="J316" s="1355">
        <v>60</v>
      </c>
      <c r="K316" s="1355">
        <v>0</v>
      </c>
      <c r="L316" s="1355">
        <f t="shared" si="32"/>
        <v>0</v>
      </c>
      <c r="M316" s="1355">
        <f t="shared" si="39"/>
        <v>0</v>
      </c>
      <c r="N316" s="1363">
        <f t="shared" ref="N316:N323" si="40">F316</f>
        <v>91519841.010000005</v>
      </c>
      <c r="O316" s="1355">
        <f t="shared" si="36"/>
        <v>91519841.010000005</v>
      </c>
      <c r="P316" s="1363">
        <f t="shared" si="37"/>
        <v>0</v>
      </c>
      <c r="Q316" s="1355">
        <v>0</v>
      </c>
      <c r="R316" s="1355">
        <v>0</v>
      </c>
      <c r="S316" s="1355">
        <v>91519841.010000005</v>
      </c>
    </row>
    <row r="317" spans="1:19">
      <c r="A317" s="1373">
        <v>46711680</v>
      </c>
      <c r="B317" s="1365">
        <v>0</v>
      </c>
      <c r="C317" s="1366">
        <v>0</v>
      </c>
      <c r="D317" s="1366">
        <v>6.9391999999999996</v>
      </c>
      <c r="E317" s="1366">
        <f t="shared" si="34"/>
        <v>6.9391999999999996</v>
      </c>
      <c r="F317" s="1363">
        <v>69392000</v>
      </c>
      <c r="G317" s="1363">
        <v>36</v>
      </c>
      <c r="H317" s="1355">
        <v>120</v>
      </c>
      <c r="I317" s="1355">
        <v>24</v>
      </c>
      <c r="J317" s="1355">
        <v>60</v>
      </c>
      <c r="K317" s="1355">
        <v>0</v>
      </c>
      <c r="L317" s="1355">
        <f t="shared" si="32"/>
        <v>0</v>
      </c>
      <c r="M317" s="1355">
        <f t="shared" si="39"/>
        <v>0</v>
      </c>
      <c r="N317" s="1363">
        <f t="shared" si="40"/>
        <v>69392000</v>
      </c>
      <c r="O317" s="1355">
        <f t="shared" si="36"/>
        <v>69392000</v>
      </c>
      <c r="P317" s="1363">
        <f t="shared" si="37"/>
        <v>0</v>
      </c>
      <c r="Q317" s="1355">
        <v>0</v>
      </c>
      <c r="R317" s="1355">
        <v>0</v>
      </c>
      <c r="S317" s="1355">
        <v>69392000</v>
      </c>
    </row>
    <row r="318" spans="1:19">
      <c r="A318" s="1373">
        <v>46711680</v>
      </c>
      <c r="B318" s="1365">
        <v>0</v>
      </c>
      <c r="C318" s="1366">
        <v>0</v>
      </c>
      <c r="D318" s="1366">
        <v>12.0183</v>
      </c>
      <c r="E318" s="1366">
        <f t="shared" si="34"/>
        <v>12.0183</v>
      </c>
      <c r="F318" s="1363">
        <v>120183000</v>
      </c>
      <c r="G318" s="1363">
        <v>36</v>
      </c>
      <c r="H318" s="1355">
        <v>120</v>
      </c>
      <c r="I318" s="1355">
        <v>24</v>
      </c>
      <c r="J318" s="1355">
        <v>60</v>
      </c>
      <c r="K318" s="1355">
        <v>0</v>
      </c>
      <c r="L318" s="1355">
        <f t="shared" si="32"/>
        <v>0</v>
      </c>
      <c r="M318" s="1355">
        <f t="shared" si="39"/>
        <v>0</v>
      </c>
      <c r="N318" s="1363">
        <f t="shared" si="40"/>
        <v>120183000</v>
      </c>
      <c r="O318" s="1355">
        <f t="shared" si="36"/>
        <v>120183000</v>
      </c>
      <c r="P318" s="1363">
        <f t="shared" si="37"/>
        <v>0</v>
      </c>
      <c r="Q318" s="1355">
        <v>0</v>
      </c>
      <c r="R318" s="1355">
        <v>0</v>
      </c>
      <c r="S318" s="1355">
        <v>120183000</v>
      </c>
    </row>
    <row r="319" spans="1:19">
      <c r="A319" s="1373">
        <v>46711680</v>
      </c>
      <c r="B319" s="1365">
        <v>0</v>
      </c>
      <c r="C319" s="1366">
        <v>0</v>
      </c>
      <c r="D319" s="1366">
        <v>11.936299999999999</v>
      </c>
      <c r="E319" s="1366">
        <f t="shared" si="34"/>
        <v>11.936299999999999</v>
      </c>
      <c r="F319" s="1363">
        <v>119363000</v>
      </c>
      <c r="G319" s="1363">
        <f>H319-I319</f>
        <v>0</v>
      </c>
      <c r="L319" s="1355">
        <f t="shared" si="32"/>
        <v>0</v>
      </c>
      <c r="M319" s="1355">
        <f t="shared" si="39"/>
        <v>0</v>
      </c>
      <c r="N319" s="1363">
        <f t="shared" si="40"/>
        <v>119363000</v>
      </c>
      <c r="O319" s="1355">
        <f t="shared" si="36"/>
        <v>119363000</v>
      </c>
      <c r="P319" s="1363">
        <f t="shared" si="37"/>
        <v>0</v>
      </c>
      <c r="Q319" s="1355">
        <v>0</v>
      </c>
      <c r="R319" s="1355">
        <v>0</v>
      </c>
      <c r="S319" s="1355">
        <v>119363000</v>
      </c>
    </row>
    <row r="320" spans="1:19">
      <c r="A320" s="1373">
        <v>46711680</v>
      </c>
      <c r="B320" s="1365">
        <v>0</v>
      </c>
      <c r="C320" s="1366">
        <v>0</v>
      </c>
      <c r="D320" s="1366">
        <v>13.2339</v>
      </c>
      <c r="E320" s="1366">
        <f t="shared" si="34"/>
        <v>13.2339</v>
      </c>
      <c r="F320" s="1363">
        <v>132339000</v>
      </c>
      <c r="G320" s="1363">
        <f>H320-I320</f>
        <v>0</v>
      </c>
      <c r="K320" s="1355">
        <v>0</v>
      </c>
      <c r="L320" s="1355">
        <f t="shared" si="32"/>
        <v>0</v>
      </c>
      <c r="M320" s="1355">
        <f t="shared" si="39"/>
        <v>0</v>
      </c>
      <c r="N320" s="1363">
        <f t="shared" si="40"/>
        <v>132339000</v>
      </c>
      <c r="O320" s="1355">
        <f t="shared" si="36"/>
        <v>132339000</v>
      </c>
      <c r="P320" s="1363">
        <f t="shared" si="37"/>
        <v>0</v>
      </c>
      <c r="Q320" s="1355">
        <v>0</v>
      </c>
      <c r="R320" s="1355">
        <v>0</v>
      </c>
      <c r="S320" s="1355">
        <v>132339000</v>
      </c>
    </row>
    <row r="321" spans="1:19">
      <c r="A321" s="1373">
        <v>46711681</v>
      </c>
      <c r="B321" s="1365">
        <v>0</v>
      </c>
      <c r="C321" s="1366">
        <v>0</v>
      </c>
      <c r="D321" s="1366">
        <v>27.1995</v>
      </c>
      <c r="E321" s="1366">
        <f t="shared" si="34"/>
        <v>27.1995</v>
      </c>
      <c r="F321" s="1363">
        <v>271995000</v>
      </c>
      <c r="G321" s="1363">
        <v>36</v>
      </c>
      <c r="H321" s="1355">
        <v>120</v>
      </c>
      <c r="I321" s="1355">
        <v>24</v>
      </c>
      <c r="J321" s="1355">
        <f>I321-24</f>
        <v>0</v>
      </c>
      <c r="K321" s="1355">
        <v>0</v>
      </c>
      <c r="L321" s="1355">
        <f t="shared" si="32"/>
        <v>0</v>
      </c>
      <c r="M321" s="1355">
        <f t="shared" si="39"/>
        <v>0</v>
      </c>
      <c r="N321" s="1363">
        <f t="shared" si="40"/>
        <v>271995000</v>
      </c>
      <c r="O321" s="1355">
        <f t="shared" si="36"/>
        <v>271995000</v>
      </c>
      <c r="P321" s="1363">
        <f t="shared" si="37"/>
        <v>0</v>
      </c>
      <c r="Q321" s="1355">
        <v>0</v>
      </c>
      <c r="R321" s="1355">
        <v>0</v>
      </c>
      <c r="S321" s="1355">
        <v>271995000</v>
      </c>
    </row>
    <row r="322" spans="1:19">
      <c r="A322" s="1373">
        <v>46711937</v>
      </c>
      <c r="B322" s="1365">
        <v>0</v>
      </c>
      <c r="C322" s="1366">
        <v>0</v>
      </c>
      <c r="D322" s="1366">
        <v>28.158999999999999</v>
      </c>
      <c r="E322" s="1366">
        <f t="shared" si="34"/>
        <v>28.158999999999999</v>
      </c>
      <c r="F322" s="1363">
        <v>281590000</v>
      </c>
      <c r="G322" s="1363">
        <v>36</v>
      </c>
      <c r="H322" s="1355">
        <v>120</v>
      </c>
      <c r="I322" s="1355">
        <v>24</v>
      </c>
      <c r="J322" s="1355">
        <f>I322-24</f>
        <v>0</v>
      </c>
      <c r="K322" s="1355">
        <v>0</v>
      </c>
      <c r="L322" s="1355">
        <f t="shared" si="32"/>
        <v>0</v>
      </c>
      <c r="M322" s="1355">
        <f t="shared" si="39"/>
        <v>0</v>
      </c>
      <c r="N322" s="1363">
        <f t="shared" si="40"/>
        <v>281590000</v>
      </c>
      <c r="O322" s="1355">
        <f t="shared" si="36"/>
        <v>281590000</v>
      </c>
      <c r="P322" s="1363">
        <f t="shared" si="37"/>
        <v>0</v>
      </c>
      <c r="Q322" s="1355">
        <v>0</v>
      </c>
      <c r="R322" s="1355">
        <v>0</v>
      </c>
      <c r="S322" s="1355">
        <v>281590000</v>
      </c>
    </row>
    <row r="323" spans="1:19">
      <c r="A323" s="1373">
        <v>46711937</v>
      </c>
      <c r="B323" s="1365">
        <v>0</v>
      </c>
      <c r="C323" s="1366">
        <v>0</v>
      </c>
      <c r="D323" s="1366">
        <v>30.3001</v>
      </c>
      <c r="E323" s="1366">
        <f t="shared" si="34"/>
        <v>30.3001</v>
      </c>
      <c r="F323" s="1363">
        <v>303001000</v>
      </c>
      <c r="G323" s="1363">
        <f>H323-I323</f>
        <v>0</v>
      </c>
      <c r="L323" s="1355">
        <f t="shared" si="32"/>
        <v>0</v>
      </c>
      <c r="M323" s="1355">
        <f t="shared" si="39"/>
        <v>0</v>
      </c>
      <c r="N323" s="1363">
        <f t="shared" si="40"/>
        <v>303001000</v>
      </c>
      <c r="O323" s="1355">
        <f t="shared" si="36"/>
        <v>303001000</v>
      </c>
      <c r="P323" s="1363">
        <f t="shared" si="37"/>
        <v>0</v>
      </c>
      <c r="Q323" s="1355">
        <v>0</v>
      </c>
      <c r="R323" s="1355">
        <v>0</v>
      </c>
      <c r="S323" s="1355">
        <v>303001000</v>
      </c>
    </row>
    <row r="324" spans="1:19">
      <c r="A324" s="1369">
        <v>46712047</v>
      </c>
      <c r="B324" s="1365">
        <v>1.0229220000000001</v>
      </c>
      <c r="C324" s="1366">
        <v>0.681948</v>
      </c>
      <c r="D324" s="1366">
        <v>0.76719150000000003</v>
      </c>
      <c r="E324" s="1366">
        <f t="shared" si="34"/>
        <v>2.4720615000000001</v>
      </c>
      <c r="F324" s="1363">
        <v>24720700.890000001</v>
      </c>
      <c r="G324" s="1363">
        <v>36</v>
      </c>
      <c r="H324" s="1355">
        <v>87</v>
      </c>
      <c r="I324" s="1355">
        <v>24</v>
      </c>
      <c r="J324" s="1363">
        <f>H324-G324-I324</f>
        <v>27</v>
      </c>
      <c r="K324" s="1355">
        <v>284145</v>
      </c>
      <c r="L324" s="1355">
        <f t="shared" si="32"/>
        <v>10229220</v>
      </c>
      <c r="M324" s="1355">
        <f t="shared" si="39"/>
        <v>6819480</v>
      </c>
      <c r="N324" s="1355">
        <f t="shared" si="35"/>
        <v>7671915</v>
      </c>
      <c r="O324" s="1355">
        <f t="shared" si="36"/>
        <v>24720615</v>
      </c>
      <c r="P324" s="1363">
        <f t="shared" si="37"/>
        <v>-85.890000000596046</v>
      </c>
      <c r="Q324" s="1355">
        <v>10229220</v>
      </c>
      <c r="R324" s="1355">
        <v>6819480</v>
      </c>
      <c r="S324" s="1355">
        <v>7671915</v>
      </c>
    </row>
    <row r="325" spans="1:19">
      <c r="A325" s="1369">
        <v>46712047</v>
      </c>
      <c r="B325" s="1365">
        <v>0.20441880000000001</v>
      </c>
      <c r="C325" s="1366">
        <v>0.13627919999999999</v>
      </c>
      <c r="D325" s="1366">
        <v>0.15331410000000001</v>
      </c>
      <c r="E325" s="1366">
        <f t="shared" si="34"/>
        <v>0.49401210000000001</v>
      </c>
      <c r="F325" s="1363">
        <v>4940155.3899999997</v>
      </c>
      <c r="G325" s="1363">
        <v>36</v>
      </c>
      <c r="H325" s="1355">
        <v>87</v>
      </c>
      <c r="I325" s="1355">
        <v>24</v>
      </c>
      <c r="J325" s="1363">
        <f t="shared" ref="J325:J369" si="41">H325-G325-I325</f>
        <v>27</v>
      </c>
      <c r="K325" s="1355">
        <v>56783</v>
      </c>
      <c r="L325" s="1355">
        <f t="shared" si="32"/>
        <v>2044188</v>
      </c>
      <c r="M325" s="1355">
        <f t="shared" si="39"/>
        <v>1362792</v>
      </c>
      <c r="N325" s="1355">
        <f t="shared" si="35"/>
        <v>1533141</v>
      </c>
      <c r="O325" s="1355">
        <f t="shared" si="36"/>
        <v>4940121</v>
      </c>
      <c r="P325" s="1363">
        <f t="shared" si="37"/>
        <v>-34.389999999664724</v>
      </c>
      <c r="Q325" s="1355">
        <v>2044188</v>
      </c>
      <c r="R325" s="1355">
        <v>1362792</v>
      </c>
      <c r="S325" s="1355">
        <v>1533141</v>
      </c>
    </row>
    <row r="326" spans="1:19">
      <c r="A326" s="1369">
        <v>46712048</v>
      </c>
      <c r="B326" s="1365">
        <v>0.67290839999999996</v>
      </c>
      <c r="C326" s="1366">
        <v>0.44860559999999999</v>
      </c>
      <c r="D326" s="1366">
        <v>0.5046813</v>
      </c>
      <c r="E326" s="1366">
        <f t="shared" si="34"/>
        <v>1.6261953</v>
      </c>
      <c r="F326" s="1363">
        <v>16261970.109999999</v>
      </c>
      <c r="G326" s="1363">
        <v>36</v>
      </c>
      <c r="H326" s="1355">
        <v>87</v>
      </c>
      <c r="I326" s="1355">
        <v>24</v>
      </c>
      <c r="J326" s="1363">
        <f t="shared" si="41"/>
        <v>27</v>
      </c>
      <c r="K326" s="1355">
        <v>186919</v>
      </c>
      <c r="L326" s="1355">
        <f t="shared" si="32"/>
        <v>6729084</v>
      </c>
      <c r="M326" s="1355">
        <f t="shared" si="39"/>
        <v>4486056</v>
      </c>
      <c r="N326" s="1355">
        <f t="shared" si="35"/>
        <v>5046813</v>
      </c>
      <c r="O326" s="1355">
        <f t="shared" si="36"/>
        <v>16261953</v>
      </c>
      <c r="P326" s="1363">
        <f t="shared" si="37"/>
        <v>-17.109999999403954</v>
      </c>
      <c r="Q326" s="1355">
        <v>6729084</v>
      </c>
      <c r="R326" s="1355">
        <v>4486056</v>
      </c>
      <c r="S326" s="1355">
        <v>5046813</v>
      </c>
    </row>
    <row r="327" spans="1:19">
      <c r="A327" s="1369">
        <v>46712048</v>
      </c>
      <c r="B327" s="1365">
        <v>0.2245788</v>
      </c>
      <c r="C327" s="1366">
        <v>0.1497192</v>
      </c>
      <c r="D327" s="1366">
        <v>0.1684341</v>
      </c>
      <c r="E327" s="1366">
        <f t="shared" si="34"/>
        <v>0.54273210000000005</v>
      </c>
      <c r="F327" s="1363">
        <v>5427355.3899999997</v>
      </c>
      <c r="G327" s="1363">
        <v>36</v>
      </c>
      <c r="H327" s="1355">
        <v>87</v>
      </c>
      <c r="I327" s="1355">
        <v>24</v>
      </c>
      <c r="J327" s="1363">
        <f t="shared" si="41"/>
        <v>27</v>
      </c>
      <c r="K327" s="1355">
        <v>62383</v>
      </c>
      <c r="L327" s="1355">
        <f t="shared" si="32"/>
        <v>2245788</v>
      </c>
      <c r="M327" s="1355">
        <f t="shared" si="39"/>
        <v>1497192</v>
      </c>
      <c r="N327" s="1355">
        <f t="shared" si="35"/>
        <v>1684341</v>
      </c>
      <c r="O327" s="1355">
        <f t="shared" si="36"/>
        <v>5427321</v>
      </c>
      <c r="P327" s="1363">
        <f t="shared" si="37"/>
        <v>-34.389999999664724</v>
      </c>
      <c r="Q327" s="1355">
        <v>2245788</v>
      </c>
      <c r="R327" s="1355">
        <v>1497192</v>
      </c>
      <c r="S327" s="1355">
        <v>1684341</v>
      </c>
    </row>
    <row r="328" spans="1:19">
      <c r="A328" s="1369">
        <v>46712049</v>
      </c>
      <c r="B328" s="1365">
        <v>0.85688640000000005</v>
      </c>
      <c r="C328" s="1366">
        <v>0.57125760000000003</v>
      </c>
      <c r="D328" s="1366">
        <v>0.64266480000000004</v>
      </c>
      <c r="E328" s="1366">
        <f t="shared" si="34"/>
        <v>2.0708088</v>
      </c>
      <c r="F328" s="1363">
        <v>20708105.109999999</v>
      </c>
      <c r="G328" s="1363">
        <v>36</v>
      </c>
      <c r="H328" s="1355">
        <v>87</v>
      </c>
      <c r="I328" s="1355">
        <v>24</v>
      </c>
      <c r="J328" s="1363">
        <f t="shared" si="41"/>
        <v>27</v>
      </c>
      <c r="K328" s="1355">
        <v>238024</v>
      </c>
      <c r="L328" s="1355">
        <f t="shared" si="32"/>
        <v>8568864</v>
      </c>
      <c r="M328" s="1355">
        <f t="shared" si="39"/>
        <v>5712576</v>
      </c>
      <c r="N328" s="1355">
        <f t="shared" si="35"/>
        <v>6426648</v>
      </c>
      <c r="O328" s="1355">
        <f t="shared" si="36"/>
        <v>20708088</v>
      </c>
      <c r="P328" s="1363">
        <f t="shared" si="37"/>
        <v>-17.109999999403954</v>
      </c>
      <c r="Q328" s="1355">
        <v>8568864</v>
      </c>
      <c r="R328" s="1355">
        <v>5712576</v>
      </c>
      <c r="S328" s="1355">
        <v>6426648</v>
      </c>
    </row>
    <row r="329" spans="1:19">
      <c r="A329" s="1369">
        <v>46712049</v>
      </c>
      <c r="B329" s="1365">
        <v>0.19284119999999999</v>
      </c>
      <c r="C329" s="1366">
        <v>0.1285608</v>
      </c>
      <c r="D329" s="1366">
        <v>0.14463090000000001</v>
      </c>
      <c r="E329" s="1366">
        <f t="shared" si="34"/>
        <v>0.46603289999999997</v>
      </c>
      <c r="F329" s="1363">
        <v>4660294.6100000003</v>
      </c>
      <c r="G329" s="1363">
        <v>36</v>
      </c>
      <c r="H329" s="1355">
        <v>87</v>
      </c>
      <c r="I329" s="1355">
        <v>24</v>
      </c>
      <c r="J329" s="1363">
        <f t="shared" si="41"/>
        <v>27</v>
      </c>
      <c r="K329" s="1355">
        <v>53567</v>
      </c>
      <c r="L329" s="1355">
        <f t="shared" si="32"/>
        <v>1928412</v>
      </c>
      <c r="M329" s="1355">
        <f t="shared" si="39"/>
        <v>1285608</v>
      </c>
      <c r="N329" s="1355">
        <f t="shared" si="35"/>
        <v>1446309</v>
      </c>
      <c r="O329" s="1355">
        <f t="shared" si="36"/>
        <v>4660329</v>
      </c>
      <c r="P329" s="1363">
        <f t="shared" si="37"/>
        <v>34.389999999664724</v>
      </c>
      <c r="Q329" s="1355">
        <v>1928412</v>
      </c>
      <c r="R329" s="1355">
        <v>1285608</v>
      </c>
      <c r="S329" s="1355">
        <v>1446309</v>
      </c>
    </row>
    <row r="330" spans="1:19">
      <c r="A330" s="1369">
        <v>46712050</v>
      </c>
      <c r="B330" s="1365">
        <v>0.83397960000000004</v>
      </c>
      <c r="C330" s="1366">
        <v>0.55598639999999999</v>
      </c>
      <c r="D330" s="1366">
        <v>0.6254847</v>
      </c>
      <c r="E330" s="1366">
        <f t="shared" si="34"/>
        <v>2.0154507000000002</v>
      </c>
      <c r="F330" s="1363">
        <v>20154489.890000001</v>
      </c>
      <c r="G330" s="1363">
        <v>36</v>
      </c>
      <c r="H330" s="1355">
        <v>87</v>
      </c>
      <c r="I330" s="1355">
        <v>24</v>
      </c>
      <c r="J330" s="1363">
        <f t="shared" si="41"/>
        <v>27</v>
      </c>
      <c r="K330" s="1355">
        <v>231661</v>
      </c>
      <c r="L330" s="1355">
        <f t="shared" si="32"/>
        <v>8339796</v>
      </c>
      <c r="M330" s="1355">
        <f t="shared" si="39"/>
        <v>5559864</v>
      </c>
      <c r="N330" s="1355">
        <f t="shared" si="35"/>
        <v>6254847</v>
      </c>
      <c r="O330" s="1355">
        <f t="shared" si="36"/>
        <v>20154507</v>
      </c>
      <c r="P330" s="1363">
        <f t="shared" si="37"/>
        <v>17.109999999403954</v>
      </c>
      <c r="Q330" s="1355">
        <v>8339796</v>
      </c>
      <c r="R330" s="1355">
        <v>5559864</v>
      </c>
      <c r="S330" s="1355">
        <v>6254847</v>
      </c>
    </row>
    <row r="331" spans="1:19">
      <c r="A331" s="1369">
        <v>46712050</v>
      </c>
      <c r="B331" s="1365">
        <v>0.19116</v>
      </c>
      <c r="C331" s="1366">
        <v>0.12744</v>
      </c>
      <c r="D331" s="1366">
        <v>0.14337</v>
      </c>
      <c r="E331" s="1366">
        <f t="shared" si="34"/>
        <v>0.46196999999999999</v>
      </c>
      <c r="F331" s="1363">
        <v>4619700</v>
      </c>
      <c r="G331" s="1363">
        <v>36</v>
      </c>
      <c r="H331" s="1355">
        <v>87</v>
      </c>
      <c r="I331" s="1355">
        <v>24</v>
      </c>
      <c r="J331" s="1363">
        <f t="shared" si="41"/>
        <v>27</v>
      </c>
      <c r="K331" s="1355">
        <v>53100</v>
      </c>
      <c r="L331" s="1355">
        <f t="shared" si="32"/>
        <v>1911600</v>
      </c>
      <c r="M331" s="1355">
        <f t="shared" si="39"/>
        <v>1274400</v>
      </c>
      <c r="N331" s="1355">
        <f t="shared" si="35"/>
        <v>1433700</v>
      </c>
      <c r="O331" s="1355">
        <f t="shared" si="36"/>
        <v>4619700</v>
      </c>
      <c r="P331" s="1363">
        <f t="shared" si="37"/>
        <v>0</v>
      </c>
      <c r="Q331" s="1355">
        <v>1911600</v>
      </c>
      <c r="R331" s="1355">
        <v>1274400</v>
      </c>
      <c r="S331" s="1355">
        <v>1433700</v>
      </c>
    </row>
    <row r="332" spans="1:19">
      <c r="A332" s="1369">
        <v>46712051</v>
      </c>
      <c r="B332" s="1365">
        <v>4.1981400000000004</v>
      </c>
      <c r="C332" s="1366">
        <v>2.7987600000000001</v>
      </c>
      <c r="D332" s="1366">
        <v>3.1486049999999999</v>
      </c>
      <c r="E332" s="1366">
        <f t="shared" si="34"/>
        <v>10.145505</v>
      </c>
      <c r="F332" s="1363">
        <v>101455050</v>
      </c>
      <c r="G332" s="1363">
        <v>36</v>
      </c>
      <c r="H332" s="1355">
        <v>87</v>
      </c>
      <c r="I332" s="1355">
        <v>24</v>
      </c>
      <c r="J332" s="1363">
        <f t="shared" si="41"/>
        <v>27</v>
      </c>
      <c r="K332" s="1355">
        <v>1166150</v>
      </c>
      <c r="L332" s="1355">
        <f t="shared" si="32"/>
        <v>41981400</v>
      </c>
      <c r="M332" s="1355">
        <f t="shared" si="39"/>
        <v>27987600</v>
      </c>
      <c r="N332" s="1355">
        <f t="shared" si="35"/>
        <v>31486050</v>
      </c>
      <c r="O332" s="1355">
        <f t="shared" si="36"/>
        <v>101455050</v>
      </c>
      <c r="P332" s="1363">
        <f t="shared" si="37"/>
        <v>0</v>
      </c>
      <c r="Q332" s="1355">
        <v>41981400</v>
      </c>
      <c r="R332" s="1355">
        <v>27987600</v>
      </c>
      <c r="S332" s="1355">
        <v>31486050</v>
      </c>
    </row>
    <row r="333" spans="1:19">
      <c r="A333" s="1369">
        <v>46712051</v>
      </c>
      <c r="B333" s="1365">
        <v>0.9773712</v>
      </c>
      <c r="C333" s="1366">
        <v>0.65158079999999996</v>
      </c>
      <c r="D333" s="1366">
        <v>0.73302840000000002</v>
      </c>
      <c r="E333" s="1366">
        <f t="shared" si="34"/>
        <v>2.3619804000000002</v>
      </c>
      <c r="F333" s="1363">
        <v>23619769.609999999</v>
      </c>
      <c r="G333" s="1363">
        <v>36</v>
      </c>
      <c r="H333" s="1355">
        <v>87</v>
      </c>
      <c r="I333" s="1355">
        <v>24</v>
      </c>
      <c r="J333" s="1363">
        <f t="shared" si="41"/>
        <v>27</v>
      </c>
      <c r="K333" s="1355">
        <v>271492</v>
      </c>
      <c r="L333" s="1355">
        <f t="shared" si="32"/>
        <v>9773712</v>
      </c>
      <c r="M333" s="1355">
        <f t="shared" si="39"/>
        <v>6515808</v>
      </c>
      <c r="N333" s="1355">
        <f t="shared" si="35"/>
        <v>7330284</v>
      </c>
      <c r="O333" s="1355">
        <f t="shared" si="36"/>
        <v>23619804</v>
      </c>
      <c r="P333" s="1363">
        <f t="shared" si="37"/>
        <v>34.390000000596046</v>
      </c>
      <c r="Q333" s="1355">
        <v>9773712</v>
      </c>
      <c r="R333" s="1355">
        <v>6515808</v>
      </c>
      <c r="S333" s="1355">
        <v>7330284</v>
      </c>
    </row>
    <row r="334" spans="1:19">
      <c r="A334" s="1369">
        <v>46712132</v>
      </c>
      <c r="B334" s="1365">
        <v>0</v>
      </c>
      <c r="C334" s="1366">
        <v>0</v>
      </c>
      <c r="D334" s="1366">
        <v>11.050599999999999</v>
      </c>
      <c r="E334" s="1366">
        <f t="shared" si="34"/>
        <v>11.050599999999999</v>
      </c>
      <c r="F334" s="1363">
        <v>110506000</v>
      </c>
      <c r="G334" s="1363">
        <v>36</v>
      </c>
      <c r="H334" s="1355">
        <v>120</v>
      </c>
      <c r="I334" s="1355">
        <v>24</v>
      </c>
      <c r="J334" s="1363">
        <f t="shared" si="41"/>
        <v>60</v>
      </c>
      <c r="K334" s="1355">
        <v>0</v>
      </c>
      <c r="L334" s="1355">
        <f t="shared" si="32"/>
        <v>0</v>
      </c>
      <c r="M334" s="1355">
        <f t="shared" si="39"/>
        <v>0</v>
      </c>
      <c r="N334" s="1363">
        <f>F334</f>
        <v>110506000</v>
      </c>
      <c r="O334" s="1355">
        <f t="shared" si="36"/>
        <v>110506000</v>
      </c>
      <c r="P334" s="1363">
        <f t="shared" si="37"/>
        <v>0</v>
      </c>
      <c r="Q334" s="1355">
        <v>0</v>
      </c>
      <c r="R334" s="1355">
        <v>0</v>
      </c>
      <c r="S334" s="1355">
        <v>110506000</v>
      </c>
    </row>
    <row r="335" spans="1:19">
      <c r="A335" s="1369">
        <v>46712133</v>
      </c>
      <c r="B335" s="1365">
        <v>0</v>
      </c>
      <c r="C335" s="1366">
        <v>0</v>
      </c>
      <c r="D335" s="1366">
        <v>20.148</v>
      </c>
      <c r="E335" s="1366">
        <f t="shared" si="34"/>
        <v>20.148</v>
      </c>
      <c r="F335" s="1363">
        <v>201480000</v>
      </c>
      <c r="G335" s="1363">
        <v>36</v>
      </c>
      <c r="H335" s="1355">
        <v>120</v>
      </c>
      <c r="I335" s="1355">
        <v>24</v>
      </c>
      <c r="J335" s="1363">
        <f t="shared" si="41"/>
        <v>60</v>
      </c>
      <c r="K335" s="1355">
        <v>0</v>
      </c>
      <c r="L335" s="1355">
        <f t="shared" si="32"/>
        <v>0</v>
      </c>
      <c r="M335" s="1355">
        <f t="shared" si="39"/>
        <v>0</v>
      </c>
      <c r="N335" s="1363">
        <f>F335</f>
        <v>201480000</v>
      </c>
      <c r="O335" s="1355">
        <f t="shared" si="36"/>
        <v>201480000</v>
      </c>
      <c r="P335" s="1363">
        <f t="shared" si="37"/>
        <v>0</v>
      </c>
      <c r="Q335" s="1355">
        <v>0</v>
      </c>
      <c r="R335" s="1355">
        <v>0</v>
      </c>
      <c r="S335" s="1355">
        <v>201480000</v>
      </c>
    </row>
    <row r="336" spans="1:19">
      <c r="A336" s="1369">
        <v>46712133</v>
      </c>
      <c r="B336" s="1365">
        <v>0</v>
      </c>
      <c r="C336" s="1366">
        <v>0</v>
      </c>
      <c r="D336" s="1366">
        <v>7.3240709879999999</v>
      </c>
      <c r="E336" s="1366">
        <f t="shared" si="34"/>
        <v>7.3240709879999999</v>
      </c>
      <c r="F336" s="1363">
        <v>73240709.879999995</v>
      </c>
      <c r="G336" s="1363">
        <v>36</v>
      </c>
      <c r="H336" s="1355">
        <v>120</v>
      </c>
      <c r="I336" s="1355">
        <v>24</v>
      </c>
      <c r="J336" s="1363">
        <f t="shared" si="41"/>
        <v>60</v>
      </c>
      <c r="K336" s="1355">
        <v>0</v>
      </c>
      <c r="L336" s="1355">
        <f t="shared" si="32"/>
        <v>0</v>
      </c>
      <c r="M336" s="1355">
        <f t="shared" si="39"/>
        <v>0</v>
      </c>
      <c r="N336" s="1363">
        <f>F336</f>
        <v>73240709.879999995</v>
      </c>
      <c r="O336" s="1355">
        <f t="shared" si="36"/>
        <v>73240709.879999995</v>
      </c>
      <c r="P336" s="1363">
        <f t="shared" si="37"/>
        <v>0</v>
      </c>
      <c r="Q336" s="1355">
        <v>0</v>
      </c>
      <c r="R336" s="1355">
        <v>0</v>
      </c>
      <c r="S336" s="1355">
        <v>73240709.879999995</v>
      </c>
    </row>
    <row r="337" spans="1:19">
      <c r="A337" s="1369">
        <v>46713002</v>
      </c>
      <c r="B337" s="1365">
        <v>0.79958879999999999</v>
      </c>
      <c r="C337" s="1366">
        <v>0.53305919999999996</v>
      </c>
      <c r="D337" s="1366">
        <v>0.64411320000000005</v>
      </c>
      <c r="E337" s="1366">
        <f t="shared" si="34"/>
        <v>1.9767611999999999</v>
      </c>
      <c r="F337" s="1363">
        <v>19767647.050000001</v>
      </c>
      <c r="G337" s="1363">
        <v>36</v>
      </c>
      <c r="H337" s="1355">
        <v>89</v>
      </c>
      <c r="I337" s="1355">
        <v>24</v>
      </c>
      <c r="J337" s="1363">
        <f t="shared" si="41"/>
        <v>29</v>
      </c>
      <c r="K337" s="1355">
        <v>222108</v>
      </c>
      <c r="L337" s="1355">
        <f t="shared" si="32"/>
        <v>7995888</v>
      </c>
      <c r="M337" s="1355">
        <f t="shared" si="39"/>
        <v>5330592</v>
      </c>
      <c r="N337" s="1355">
        <f t="shared" si="35"/>
        <v>6441132</v>
      </c>
      <c r="O337" s="1355">
        <f t="shared" si="36"/>
        <v>19767612</v>
      </c>
      <c r="P337" s="1363">
        <f t="shared" si="37"/>
        <v>-35.050000000745058</v>
      </c>
      <c r="Q337" s="1355">
        <v>7995888</v>
      </c>
      <c r="R337" s="1355">
        <v>5330592</v>
      </c>
      <c r="S337" s="1355">
        <v>6441132</v>
      </c>
    </row>
    <row r="338" spans="1:19">
      <c r="A338" s="1369">
        <v>46713002</v>
      </c>
      <c r="B338" s="1365">
        <v>2.8718028000000002</v>
      </c>
      <c r="C338" s="1366">
        <v>1.9145352</v>
      </c>
      <c r="D338" s="1366">
        <v>2.3133967000000002</v>
      </c>
      <c r="E338" s="1366">
        <f t="shared" si="34"/>
        <v>7.0997347000000008</v>
      </c>
      <c r="F338" s="1363">
        <v>70997382.049999997</v>
      </c>
      <c r="G338" s="1363">
        <v>36</v>
      </c>
      <c r="H338" s="1355">
        <v>89</v>
      </c>
      <c r="I338" s="1355">
        <v>24</v>
      </c>
      <c r="J338" s="1363">
        <f t="shared" si="41"/>
        <v>29</v>
      </c>
      <c r="K338" s="1355">
        <v>797723</v>
      </c>
      <c r="L338" s="1355">
        <f t="shared" si="32"/>
        <v>28718028</v>
      </c>
      <c r="M338" s="1355">
        <f t="shared" si="39"/>
        <v>19145352</v>
      </c>
      <c r="N338" s="1355">
        <f t="shared" si="35"/>
        <v>23133967</v>
      </c>
      <c r="O338" s="1355">
        <f t="shared" si="36"/>
        <v>70997347</v>
      </c>
      <c r="P338" s="1363">
        <f t="shared" si="37"/>
        <v>-35.049999997019768</v>
      </c>
      <c r="Q338" s="1355">
        <v>28718028</v>
      </c>
      <c r="R338" s="1355">
        <v>19145352</v>
      </c>
      <c r="S338" s="1355">
        <v>23133967</v>
      </c>
    </row>
    <row r="339" spans="1:19">
      <c r="A339" s="1369">
        <v>46713002</v>
      </c>
      <c r="B339" s="1365">
        <v>2.0657700000000001</v>
      </c>
      <c r="C339" s="1366">
        <v>1.3771800000000001</v>
      </c>
      <c r="D339" s="1372">
        <v>1.6640925</v>
      </c>
      <c r="E339" s="1366">
        <f t="shared" si="34"/>
        <v>5.1070425000000004</v>
      </c>
      <c r="F339" s="1363">
        <v>51070425</v>
      </c>
      <c r="G339" s="1363">
        <v>36</v>
      </c>
      <c r="H339" s="1355">
        <v>89</v>
      </c>
      <c r="I339" s="1355">
        <v>24</v>
      </c>
      <c r="J339" s="1363">
        <f t="shared" si="41"/>
        <v>29</v>
      </c>
      <c r="K339" s="1355">
        <v>573825</v>
      </c>
      <c r="L339" s="1355">
        <f t="shared" si="32"/>
        <v>20657700</v>
      </c>
      <c r="M339" s="1355">
        <f t="shared" si="39"/>
        <v>13771800</v>
      </c>
      <c r="N339" s="1355">
        <f t="shared" si="35"/>
        <v>16640925</v>
      </c>
      <c r="O339" s="1355">
        <f t="shared" si="36"/>
        <v>51070425</v>
      </c>
      <c r="P339" s="1363">
        <f t="shared" si="37"/>
        <v>0</v>
      </c>
      <c r="Q339" s="1355">
        <v>20657700</v>
      </c>
      <c r="R339" s="1355">
        <v>13771800</v>
      </c>
      <c r="S339" s="1355">
        <v>16640925</v>
      </c>
    </row>
    <row r="340" spans="1:19">
      <c r="A340" s="1369">
        <v>46713002</v>
      </c>
      <c r="B340" s="1365">
        <v>4.9657967999999997</v>
      </c>
      <c r="C340" s="1366">
        <v>3.3105311999999998</v>
      </c>
      <c r="D340" s="1372">
        <v>4.0002252</v>
      </c>
      <c r="E340" s="1366">
        <f t="shared" si="34"/>
        <v>12.276553199999999</v>
      </c>
      <c r="F340" s="1363">
        <v>122765567.09999999</v>
      </c>
      <c r="G340" s="1363">
        <v>36</v>
      </c>
      <c r="H340" s="1355">
        <v>89</v>
      </c>
      <c r="I340" s="1355">
        <v>24</v>
      </c>
      <c r="J340" s="1363">
        <f t="shared" si="41"/>
        <v>29</v>
      </c>
      <c r="K340" s="1355">
        <v>1379388</v>
      </c>
      <c r="L340" s="1355">
        <f t="shared" si="32"/>
        <v>49657968</v>
      </c>
      <c r="M340" s="1355">
        <f t="shared" si="39"/>
        <v>33105312</v>
      </c>
      <c r="N340" s="1355">
        <f t="shared" si="35"/>
        <v>40002252</v>
      </c>
      <c r="O340" s="1355">
        <f t="shared" si="36"/>
        <v>122765532</v>
      </c>
      <c r="P340" s="1363">
        <f t="shared" si="37"/>
        <v>-35.099999994039536</v>
      </c>
      <c r="Q340" s="1355">
        <v>49657968</v>
      </c>
      <c r="R340" s="1355">
        <v>33105312</v>
      </c>
      <c r="S340" s="1355">
        <v>40002252</v>
      </c>
    </row>
    <row r="341" spans="1:19">
      <c r="A341" s="1369">
        <v>46713003</v>
      </c>
      <c r="B341" s="1365">
        <v>0.64161000000000001</v>
      </c>
      <c r="C341" s="1366">
        <v>0.42774000000000001</v>
      </c>
      <c r="D341" s="1372">
        <v>0.51685250000000005</v>
      </c>
      <c r="E341" s="1366">
        <f t="shared" si="34"/>
        <v>1.5862025000000002</v>
      </c>
      <c r="F341" s="1363">
        <v>15862025</v>
      </c>
      <c r="G341" s="1363">
        <v>36</v>
      </c>
      <c r="H341" s="1355">
        <v>89</v>
      </c>
      <c r="I341" s="1355">
        <v>24</v>
      </c>
      <c r="J341" s="1363">
        <f t="shared" si="41"/>
        <v>29</v>
      </c>
      <c r="K341" s="1355">
        <v>178225</v>
      </c>
      <c r="L341" s="1355">
        <f t="shared" si="32"/>
        <v>6416100</v>
      </c>
      <c r="M341" s="1355">
        <f t="shared" si="39"/>
        <v>4277400</v>
      </c>
      <c r="N341" s="1355">
        <f t="shared" si="35"/>
        <v>5168525</v>
      </c>
      <c r="O341" s="1355">
        <f t="shared" si="36"/>
        <v>15862025</v>
      </c>
      <c r="P341" s="1363">
        <f t="shared" si="37"/>
        <v>0</v>
      </c>
      <c r="Q341" s="1355">
        <v>6416100</v>
      </c>
      <c r="R341" s="1355">
        <v>4277400</v>
      </c>
      <c r="S341" s="1355">
        <v>5168525</v>
      </c>
    </row>
    <row r="342" spans="1:19">
      <c r="A342" s="1369">
        <v>46713003</v>
      </c>
      <c r="B342" s="1365">
        <v>2.0662020000000001</v>
      </c>
      <c r="C342" s="1366">
        <v>1.3774679999999999</v>
      </c>
      <c r="D342" s="1372">
        <v>1.6644405</v>
      </c>
      <c r="E342" s="1366">
        <f t="shared" si="34"/>
        <v>5.1081105000000004</v>
      </c>
      <c r="F342" s="1363">
        <v>51081105</v>
      </c>
      <c r="G342" s="1363">
        <v>36</v>
      </c>
      <c r="H342" s="1355">
        <v>89</v>
      </c>
      <c r="I342" s="1355">
        <v>24</v>
      </c>
      <c r="J342" s="1363">
        <f t="shared" si="41"/>
        <v>29</v>
      </c>
      <c r="K342" s="1355">
        <v>573945</v>
      </c>
      <c r="L342" s="1355">
        <f t="shared" si="32"/>
        <v>20662020</v>
      </c>
      <c r="M342" s="1355">
        <f t="shared" si="39"/>
        <v>13774680</v>
      </c>
      <c r="N342" s="1355">
        <f t="shared" si="35"/>
        <v>16644405</v>
      </c>
      <c r="O342" s="1355">
        <f t="shared" si="36"/>
        <v>51081105</v>
      </c>
      <c r="P342" s="1363">
        <f t="shared" si="37"/>
        <v>0</v>
      </c>
      <c r="Q342" s="1355">
        <v>20662020</v>
      </c>
      <c r="R342" s="1355">
        <v>13774680</v>
      </c>
      <c r="S342" s="1355">
        <v>16644405</v>
      </c>
    </row>
    <row r="343" spans="1:19">
      <c r="A343" s="1369">
        <v>46713003</v>
      </c>
      <c r="B343" s="1365">
        <v>1.9689011999999999</v>
      </c>
      <c r="C343" s="1366">
        <v>1.3126008</v>
      </c>
      <c r="D343" s="1372">
        <v>1.5860593000000001</v>
      </c>
      <c r="E343" s="1366">
        <f t="shared" si="34"/>
        <v>4.8675613000000002</v>
      </c>
      <c r="F343" s="1363">
        <v>48675577.950000003</v>
      </c>
      <c r="G343" s="1363">
        <v>36</v>
      </c>
      <c r="H343" s="1355">
        <v>89</v>
      </c>
      <c r="I343" s="1355">
        <v>24</v>
      </c>
      <c r="J343" s="1363">
        <f t="shared" si="41"/>
        <v>29</v>
      </c>
      <c r="K343" s="1355">
        <v>546917</v>
      </c>
      <c r="L343" s="1355">
        <f t="shared" si="32"/>
        <v>19689012</v>
      </c>
      <c r="M343" s="1355">
        <f t="shared" si="39"/>
        <v>13126008</v>
      </c>
      <c r="N343" s="1355">
        <f t="shared" si="35"/>
        <v>15860593</v>
      </c>
      <c r="O343" s="1355">
        <f t="shared" si="36"/>
        <v>48675613</v>
      </c>
      <c r="P343" s="1363">
        <f t="shared" si="37"/>
        <v>35.049999997019768</v>
      </c>
      <c r="Q343" s="1355">
        <v>19689012</v>
      </c>
      <c r="R343" s="1355">
        <v>13126008</v>
      </c>
      <c r="S343" s="1355">
        <v>15860593</v>
      </c>
    </row>
    <row r="344" spans="1:19">
      <c r="A344" s="1369">
        <v>46713003</v>
      </c>
      <c r="B344" s="1365">
        <v>4.3466111999999999</v>
      </c>
      <c r="C344" s="1366">
        <v>2.8977407999999998</v>
      </c>
      <c r="D344" s="1372">
        <v>3.5014368</v>
      </c>
      <c r="E344" s="1366">
        <f t="shared" si="34"/>
        <v>10.7457888</v>
      </c>
      <c r="F344" s="1363">
        <v>107457853</v>
      </c>
      <c r="G344" s="1363">
        <v>36</v>
      </c>
      <c r="H344" s="1355">
        <v>89</v>
      </c>
      <c r="I344" s="1355">
        <v>24</v>
      </c>
      <c r="J344" s="1363">
        <f t="shared" si="41"/>
        <v>29</v>
      </c>
      <c r="K344" s="1355">
        <v>1207392</v>
      </c>
      <c r="L344" s="1355">
        <f t="shared" si="32"/>
        <v>43466112</v>
      </c>
      <c r="M344" s="1355">
        <f t="shared" si="39"/>
        <v>28977408</v>
      </c>
      <c r="N344" s="1355">
        <f t="shared" si="35"/>
        <v>35014368</v>
      </c>
      <c r="O344" s="1355">
        <f t="shared" si="36"/>
        <v>107457888</v>
      </c>
      <c r="P344" s="1363">
        <f t="shared" si="37"/>
        <v>35</v>
      </c>
      <c r="Q344" s="1355">
        <v>43466112</v>
      </c>
      <c r="R344" s="1355">
        <v>28977408</v>
      </c>
      <c r="S344" s="1355">
        <v>35014368</v>
      </c>
    </row>
    <row r="345" spans="1:19">
      <c r="A345" s="1369">
        <v>46713004</v>
      </c>
      <c r="B345" s="1365">
        <v>0.80660880000000001</v>
      </c>
      <c r="C345" s="1366">
        <v>0.53773919999999997</v>
      </c>
      <c r="D345" s="1366">
        <v>0.64976820000000002</v>
      </c>
      <c r="E345" s="1366">
        <f t="shared" si="34"/>
        <v>1.9941162000000001</v>
      </c>
      <c r="F345" s="1363">
        <v>19941197.050000001</v>
      </c>
      <c r="G345" s="1363">
        <v>36</v>
      </c>
      <c r="H345" s="1355">
        <v>89</v>
      </c>
      <c r="I345" s="1355">
        <v>24</v>
      </c>
      <c r="J345" s="1363">
        <f t="shared" si="41"/>
        <v>29</v>
      </c>
      <c r="K345" s="1355">
        <v>224058</v>
      </c>
      <c r="L345" s="1355">
        <f t="shared" ref="L345:L408" si="42">K345*G345</f>
        <v>8066088</v>
      </c>
      <c r="M345" s="1355">
        <f t="shared" si="39"/>
        <v>5377392</v>
      </c>
      <c r="N345" s="1355">
        <f t="shared" si="35"/>
        <v>6497682</v>
      </c>
      <c r="O345" s="1355">
        <f t="shared" si="36"/>
        <v>19941162</v>
      </c>
      <c r="P345" s="1363">
        <f t="shared" si="37"/>
        <v>-35.050000000745058</v>
      </c>
      <c r="Q345" s="1355">
        <v>8066088</v>
      </c>
      <c r="R345" s="1355">
        <v>5377392</v>
      </c>
      <c r="S345" s="1355">
        <v>6497682</v>
      </c>
    </row>
    <row r="346" spans="1:19">
      <c r="A346" s="1369">
        <v>46713004</v>
      </c>
      <c r="B346" s="1365">
        <v>1.0021968000000001</v>
      </c>
      <c r="C346" s="1366">
        <v>0.66813120000000004</v>
      </c>
      <c r="D346" s="1372">
        <v>0.80732519999999997</v>
      </c>
      <c r="E346" s="1366">
        <f t="shared" si="34"/>
        <v>2.4776531999999998</v>
      </c>
      <c r="F346" s="1363">
        <v>24776567.050000001</v>
      </c>
      <c r="G346" s="1363">
        <v>36</v>
      </c>
      <c r="H346" s="1355">
        <v>89</v>
      </c>
      <c r="I346" s="1355">
        <v>24</v>
      </c>
      <c r="J346" s="1363">
        <f t="shared" si="41"/>
        <v>29</v>
      </c>
      <c r="K346" s="1355">
        <v>278388</v>
      </c>
      <c r="L346" s="1355">
        <f t="shared" si="42"/>
        <v>10021968</v>
      </c>
      <c r="M346" s="1355">
        <f t="shared" si="39"/>
        <v>6681312</v>
      </c>
      <c r="N346" s="1355">
        <f t="shared" si="35"/>
        <v>8073252</v>
      </c>
      <c r="O346" s="1355">
        <f t="shared" si="36"/>
        <v>24776532</v>
      </c>
      <c r="P346" s="1363">
        <f t="shared" si="37"/>
        <v>-35.050000000745058</v>
      </c>
      <c r="Q346" s="1355">
        <v>10021968</v>
      </c>
      <c r="R346" s="1355">
        <v>6681312</v>
      </c>
      <c r="S346" s="1355">
        <v>8073252</v>
      </c>
    </row>
    <row r="347" spans="1:19">
      <c r="A347" s="1369">
        <v>46713004</v>
      </c>
      <c r="B347" s="1365">
        <v>0.79029000000000005</v>
      </c>
      <c r="C347" s="1366">
        <v>0.52685999999999999</v>
      </c>
      <c r="D347" s="1372">
        <v>0.63662249999999998</v>
      </c>
      <c r="E347" s="1366">
        <f t="shared" si="34"/>
        <v>1.9537724999999999</v>
      </c>
      <c r="F347" s="1363">
        <v>19537725</v>
      </c>
      <c r="G347" s="1363">
        <v>36</v>
      </c>
      <c r="H347" s="1355">
        <v>89</v>
      </c>
      <c r="I347" s="1355">
        <v>24</v>
      </c>
      <c r="J347" s="1363">
        <f t="shared" si="41"/>
        <v>29</v>
      </c>
      <c r="K347" s="1355">
        <v>219525</v>
      </c>
      <c r="L347" s="1355">
        <f t="shared" si="42"/>
        <v>7902900</v>
      </c>
      <c r="M347" s="1355">
        <f t="shared" si="39"/>
        <v>5268600</v>
      </c>
      <c r="N347" s="1355">
        <f t="shared" si="35"/>
        <v>6366225</v>
      </c>
      <c r="O347" s="1355">
        <f t="shared" si="36"/>
        <v>19537725</v>
      </c>
      <c r="P347" s="1363">
        <f t="shared" si="37"/>
        <v>0</v>
      </c>
      <c r="Q347" s="1355">
        <v>7902900</v>
      </c>
      <c r="R347" s="1355">
        <v>5268600</v>
      </c>
      <c r="S347" s="1355">
        <v>6366225</v>
      </c>
    </row>
    <row r="348" spans="1:19">
      <c r="A348" s="1369">
        <v>46713004</v>
      </c>
      <c r="B348" s="1365">
        <v>2.8537127999999998</v>
      </c>
      <c r="C348" s="1366">
        <v>1.9024752</v>
      </c>
      <c r="D348" s="1372">
        <v>2.2988241999999999</v>
      </c>
      <c r="E348" s="1366">
        <f t="shared" si="34"/>
        <v>7.0550122000000002</v>
      </c>
      <c r="F348" s="1363">
        <v>70550069.5</v>
      </c>
      <c r="G348" s="1363">
        <v>36</v>
      </c>
      <c r="H348" s="1355">
        <v>89</v>
      </c>
      <c r="I348" s="1355">
        <v>24</v>
      </c>
      <c r="J348" s="1363">
        <f t="shared" si="41"/>
        <v>29</v>
      </c>
      <c r="K348" s="1355">
        <v>792698</v>
      </c>
      <c r="L348" s="1355">
        <f t="shared" si="42"/>
        <v>28537128</v>
      </c>
      <c r="M348" s="1355">
        <f t="shared" si="39"/>
        <v>19024752</v>
      </c>
      <c r="N348" s="1355">
        <f t="shared" si="35"/>
        <v>22988242</v>
      </c>
      <c r="O348" s="1355">
        <f t="shared" si="36"/>
        <v>70550122</v>
      </c>
      <c r="P348" s="1363">
        <f t="shared" si="37"/>
        <v>52.5</v>
      </c>
      <c r="Q348" s="1355">
        <v>28537128</v>
      </c>
      <c r="R348" s="1355">
        <v>19024752</v>
      </c>
      <c r="S348" s="1355">
        <v>22988242</v>
      </c>
    </row>
    <row r="349" spans="1:19">
      <c r="A349" s="1369">
        <v>46713005</v>
      </c>
      <c r="B349" s="1365">
        <v>0.69243120000000002</v>
      </c>
      <c r="C349" s="1366">
        <v>0.4616208</v>
      </c>
      <c r="D349" s="1372">
        <v>0.55779179999999995</v>
      </c>
      <c r="E349" s="1366">
        <f t="shared" si="34"/>
        <v>1.7118438</v>
      </c>
      <c r="F349" s="1363">
        <v>17118402.949999999</v>
      </c>
      <c r="G349" s="1363">
        <v>36</v>
      </c>
      <c r="H349" s="1355">
        <v>89</v>
      </c>
      <c r="I349" s="1355">
        <v>24</v>
      </c>
      <c r="J349" s="1363">
        <f t="shared" si="41"/>
        <v>29</v>
      </c>
      <c r="K349" s="1355">
        <v>192342</v>
      </c>
      <c r="L349" s="1355">
        <f t="shared" si="42"/>
        <v>6924312</v>
      </c>
      <c r="M349" s="1355">
        <f t="shared" si="39"/>
        <v>4616208</v>
      </c>
      <c r="N349" s="1355">
        <f t="shared" si="35"/>
        <v>5577918</v>
      </c>
      <c r="O349" s="1355">
        <f t="shared" si="36"/>
        <v>17118438</v>
      </c>
      <c r="P349" s="1363">
        <f t="shared" si="37"/>
        <v>35.050000000745058</v>
      </c>
      <c r="Q349" s="1355">
        <v>6924312</v>
      </c>
      <c r="R349" s="1355">
        <v>4616208</v>
      </c>
      <c r="S349" s="1355">
        <v>5577918</v>
      </c>
    </row>
    <row r="350" spans="1:19">
      <c r="A350" s="1369">
        <v>46713005</v>
      </c>
      <c r="B350" s="1365">
        <v>2.1790368</v>
      </c>
      <c r="C350" s="1366">
        <v>1.4526912000000001</v>
      </c>
      <c r="D350" s="1372">
        <v>1.7553352</v>
      </c>
      <c r="E350" s="1366">
        <f t="shared" si="34"/>
        <v>5.3870632000000001</v>
      </c>
      <c r="F350" s="1363">
        <v>53870667.049999997</v>
      </c>
      <c r="G350" s="1363">
        <v>36</v>
      </c>
      <c r="H350" s="1355">
        <v>89</v>
      </c>
      <c r="I350" s="1355">
        <v>24</v>
      </c>
      <c r="J350" s="1363">
        <f t="shared" si="41"/>
        <v>29</v>
      </c>
      <c r="K350" s="1355">
        <v>605288</v>
      </c>
      <c r="L350" s="1355">
        <f t="shared" si="42"/>
        <v>21790368</v>
      </c>
      <c r="M350" s="1355">
        <f t="shared" si="39"/>
        <v>14526912</v>
      </c>
      <c r="N350" s="1355">
        <f t="shared" si="35"/>
        <v>17553352</v>
      </c>
      <c r="O350" s="1355">
        <f t="shared" si="36"/>
        <v>53870632</v>
      </c>
      <c r="P350" s="1363">
        <f t="shared" si="37"/>
        <v>-35.049999997019768</v>
      </c>
      <c r="Q350" s="1355">
        <v>21790368</v>
      </c>
      <c r="R350" s="1355">
        <v>14526912</v>
      </c>
      <c r="S350" s="1355">
        <v>17553352</v>
      </c>
    </row>
    <row r="351" spans="1:19">
      <c r="A351" s="1369">
        <v>46713005</v>
      </c>
      <c r="B351" s="1365">
        <v>1.56897</v>
      </c>
      <c r="C351" s="1366">
        <v>1.0459799999999999</v>
      </c>
      <c r="D351" s="1372">
        <v>1.2638925000000001</v>
      </c>
      <c r="E351" s="1366">
        <f t="shared" si="34"/>
        <v>3.8788425000000002</v>
      </c>
      <c r="F351" s="1363">
        <v>38788425</v>
      </c>
      <c r="G351" s="1363">
        <v>36</v>
      </c>
      <c r="H351" s="1355">
        <v>89</v>
      </c>
      <c r="I351" s="1355">
        <v>24</v>
      </c>
      <c r="J351" s="1363">
        <f t="shared" si="41"/>
        <v>29</v>
      </c>
      <c r="K351" s="1355">
        <v>435825</v>
      </c>
      <c r="L351" s="1355">
        <f t="shared" si="42"/>
        <v>15689700</v>
      </c>
      <c r="M351" s="1355">
        <f t="shared" si="39"/>
        <v>10459800</v>
      </c>
      <c r="N351" s="1355">
        <f t="shared" si="35"/>
        <v>12638925</v>
      </c>
      <c r="O351" s="1355">
        <f t="shared" si="36"/>
        <v>38788425</v>
      </c>
      <c r="P351" s="1363">
        <f t="shared" si="37"/>
        <v>0</v>
      </c>
      <c r="Q351" s="1355">
        <v>15689700</v>
      </c>
      <c r="R351" s="1355">
        <v>10459800</v>
      </c>
      <c r="S351" s="1355">
        <v>12638925</v>
      </c>
    </row>
    <row r="352" spans="1:19">
      <c r="A352" s="1369">
        <v>46713005</v>
      </c>
      <c r="B352" s="1365">
        <v>4.0867811999999999</v>
      </c>
      <c r="C352" s="1366">
        <v>2.7245208000000001</v>
      </c>
      <c r="D352" s="1372">
        <v>3.2921293</v>
      </c>
      <c r="E352" s="1366">
        <f t="shared" si="34"/>
        <v>10.1034313</v>
      </c>
      <c r="F352" s="1363">
        <v>101034278</v>
      </c>
      <c r="G352" s="1363">
        <v>36</v>
      </c>
      <c r="H352" s="1355">
        <v>89</v>
      </c>
      <c r="I352" s="1355">
        <v>24</v>
      </c>
      <c r="J352" s="1363">
        <f t="shared" si="41"/>
        <v>29</v>
      </c>
      <c r="K352" s="1355">
        <v>1135217</v>
      </c>
      <c r="L352" s="1355">
        <f t="shared" si="42"/>
        <v>40867812</v>
      </c>
      <c r="M352" s="1355">
        <f t="shared" si="39"/>
        <v>27245208</v>
      </c>
      <c r="N352" s="1355">
        <f t="shared" si="35"/>
        <v>32921293</v>
      </c>
      <c r="O352" s="1355">
        <f t="shared" si="36"/>
        <v>101034313</v>
      </c>
      <c r="P352" s="1363">
        <f t="shared" si="37"/>
        <v>35</v>
      </c>
      <c r="Q352" s="1355">
        <v>40867812</v>
      </c>
      <c r="R352" s="1355">
        <v>27245208</v>
      </c>
      <c r="S352" s="1355">
        <v>32921293</v>
      </c>
    </row>
    <row r="353" spans="1:19">
      <c r="A353" s="1369">
        <v>46713006</v>
      </c>
      <c r="B353" s="1365">
        <v>0.73923119999999998</v>
      </c>
      <c r="C353" s="1366">
        <v>0.4928208</v>
      </c>
      <c r="D353" s="1372">
        <v>0.59549180000000002</v>
      </c>
      <c r="E353" s="1366">
        <f t="shared" ref="E353:E416" si="43">B353+C353+D353</f>
        <v>1.8275437999999999</v>
      </c>
      <c r="F353" s="1363">
        <v>18275402.949999999</v>
      </c>
      <c r="G353" s="1363">
        <v>36</v>
      </c>
      <c r="H353" s="1355">
        <v>89</v>
      </c>
      <c r="I353" s="1355">
        <v>24</v>
      </c>
      <c r="J353" s="1363">
        <f t="shared" si="41"/>
        <v>29</v>
      </c>
      <c r="K353" s="1355">
        <v>205342</v>
      </c>
      <c r="L353" s="1355">
        <f t="shared" si="42"/>
        <v>7392312</v>
      </c>
      <c r="M353" s="1355">
        <f t="shared" si="39"/>
        <v>4928208</v>
      </c>
      <c r="N353" s="1355">
        <f t="shared" si="35"/>
        <v>5954918</v>
      </c>
      <c r="O353" s="1355">
        <f t="shared" si="36"/>
        <v>18275438</v>
      </c>
      <c r="P353" s="1363">
        <f t="shared" si="37"/>
        <v>35.050000000745058</v>
      </c>
      <c r="Q353" s="1355">
        <v>7392312</v>
      </c>
      <c r="R353" s="1355">
        <v>4928208</v>
      </c>
      <c r="S353" s="1355">
        <v>5954918</v>
      </c>
    </row>
    <row r="354" spans="1:19">
      <c r="A354" s="1369">
        <v>46713006</v>
      </c>
      <c r="B354" s="1365">
        <v>1.2279852</v>
      </c>
      <c r="C354" s="1366">
        <v>0.81865679999999996</v>
      </c>
      <c r="D354" s="1372">
        <v>0.98921029999999999</v>
      </c>
      <c r="E354" s="1366">
        <f t="shared" si="43"/>
        <v>3.0358522999999997</v>
      </c>
      <c r="F354" s="1363">
        <v>30358487.950000003</v>
      </c>
      <c r="G354" s="1363">
        <v>36</v>
      </c>
      <c r="H354" s="1355">
        <v>89</v>
      </c>
      <c r="I354" s="1355">
        <v>24</v>
      </c>
      <c r="J354" s="1363">
        <f t="shared" si="41"/>
        <v>29</v>
      </c>
      <c r="K354" s="1355">
        <v>341107</v>
      </c>
      <c r="L354" s="1355">
        <f t="shared" si="42"/>
        <v>12279852</v>
      </c>
      <c r="M354" s="1355">
        <f t="shared" si="39"/>
        <v>8186568</v>
      </c>
      <c r="N354" s="1355">
        <f t="shared" ref="N354:N359" si="44">K354*J354</f>
        <v>9892103</v>
      </c>
      <c r="O354" s="1355">
        <f t="shared" ref="O354:O417" si="45">L354+M354+N354</f>
        <v>30358523</v>
      </c>
      <c r="P354" s="1363">
        <f t="shared" ref="P354:P417" si="46">O354-F354</f>
        <v>35.049999997019768</v>
      </c>
      <c r="Q354" s="1355">
        <v>12279852</v>
      </c>
      <c r="R354" s="1355">
        <v>8186568</v>
      </c>
      <c r="S354" s="1355">
        <v>9892103</v>
      </c>
    </row>
    <row r="355" spans="1:19">
      <c r="A355" s="1369">
        <v>46713006</v>
      </c>
      <c r="B355" s="1365">
        <v>1.7484911999999999</v>
      </c>
      <c r="C355" s="1366">
        <v>1.1656607999999999</v>
      </c>
      <c r="D355" s="1372">
        <v>1.4085068000000001</v>
      </c>
      <c r="E355" s="1366">
        <f t="shared" si="43"/>
        <v>4.3226587999999992</v>
      </c>
      <c r="F355" s="1363">
        <v>43226552.950000003</v>
      </c>
      <c r="G355" s="1363">
        <v>36</v>
      </c>
      <c r="H355" s="1355">
        <v>89</v>
      </c>
      <c r="I355" s="1355">
        <v>24</v>
      </c>
      <c r="J355" s="1363">
        <f t="shared" si="41"/>
        <v>29</v>
      </c>
      <c r="K355" s="1355">
        <v>485692</v>
      </c>
      <c r="L355" s="1355">
        <f t="shared" si="42"/>
        <v>17484912</v>
      </c>
      <c r="M355" s="1355">
        <f t="shared" si="39"/>
        <v>11656608</v>
      </c>
      <c r="N355" s="1355">
        <f t="shared" si="44"/>
        <v>14085068</v>
      </c>
      <c r="O355" s="1355">
        <f t="shared" si="45"/>
        <v>43226588</v>
      </c>
      <c r="P355" s="1363">
        <f t="shared" si="46"/>
        <v>35.049999997019768</v>
      </c>
      <c r="Q355" s="1355">
        <v>17484912</v>
      </c>
      <c r="R355" s="1355">
        <v>11656608</v>
      </c>
      <c r="S355" s="1355">
        <v>14085068</v>
      </c>
    </row>
    <row r="356" spans="1:19">
      <c r="A356" s="1369">
        <v>46713006</v>
      </c>
      <c r="B356" s="1365">
        <v>4.9218810120000001</v>
      </c>
      <c r="C356" s="1366">
        <v>3.2812540079999999</v>
      </c>
      <c r="D356" s="1372">
        <v>3.9648485930000001</v>
      </c>
      <c r="E356" s="1366">
        <f t="shared" si="43"/>
        <v>12.167983613000001</v>
      </c>
      <c r="F356" s="1363">
        <v>121679835.78000006</v>
      </c>
      <c r="G356" s="1363">
        <v>36</v>
      </c>
      <c r="H356" s="1355">
        <v>89</v>
      </c>
      <c r="I356" s="1355">
        <v>24</v>
      </c>
      <c r="J356" s="1363">
        <f t="shared" si="41"/>
        <v>29</v>
      </c>
      <c r="K356" s="1355">
        <v>1367189.17</v>
      </c>
      <c r="L356" s="1355">
        <f t="shared" si="42"/>
        <v>49218810.119999997</v>
      </c>
      <c r="M356" s="1355">
        <f t="shared" si="39"/>
        <v>32812540.079999998</v>
      </c>
      <c r="N356" s="1355">
        <f t="shared" si="44"/>
        <v>39648485.93</v>
      </c>
      <c r="O356" s="1355">
        <f t="shared" si="45"/>
        <v>121679836.13</v>
      </c>
      <c r="P356" s="1363">
        <f t="shared" si="46"/>
        <v>0.34999993443489075</v>
      </c>
      <c r="Q356" s="1355">
        <v>49218810.119999997</v>
      </c>
      <c r="R356" s="1355">
        <v>32812540.079999998</v>
      </c>
      <c r="S356" s="1355">
        <v>39648485.93</v>
      </c>
    </row>
    <row r="357" spans="1:19">
      <c r="A357" s="1369">
        <v>46713554</v>
      </c>
      <c r="B357" s="1365">
        <v>3.9614310000000001</v>
      </c>
      <c r="C357" s="1366">
        <v>2.6409539999999998</v>
      </c>
      <c r="D357" s="1372">
        <v>5.1718682500000002</v>
      </c>
      <c r="E357" s="1366">
        <f t="shared" si="43"/>
        <v>11.774253250000001</v>
      </c>
      <c r="F357" s="1363">
        <v>117742532.5</v>
      </c>
      <c r="G357" s="1363">
        <v>36</v>
      </c>
      <c r="H357" s="1355">
        <v>107</v>
      </c>
      <c r="I357" s="1355">
        <v>24</v>
      </c>
      <c r="J357" s="1363">
        <f t="shared" si="41"/>
        <v>47</v>
      </c>
      <c r="K357" s="1355">
        <v>1100397.5</v>
      </c>
      <c r="L357" s="1355">
        <f t="shared" si="42"/>
        <v>39614310</v>
      </c>
      <c r="M357" s="1355">
        <f t="shared" si="39"/>
        <v>26409540</v>
      </c>
      <c r="N357" s="1355">
        <f t="shared" si="44"/>
        <v>51718682.5</v>
      </c>
      <c r="O357" s="1355">
        <f t="shared" si="45"/>
        <v>117742532.5</v>
      </c>
      <c r="P357" s="1363">
        <f t="shared" si="46"/>
        <v>0</v>
      </c>
      <c r="Q357" s="1355">
        <v>39614310</v>
      </c>
      <c r="R357" s="1355">
        <v>26409540</v>
      </c>
      <c r="S357" s="1355">
        <v>51718682.5</v>
      </c>
    </row>
    <row r="358" spans="1:19">
      <c r="A358" s="1369">
        <v>46713554</v>
      </c>
      <c r="B358" s="1365">
        <v>8.3517209999999995</v>
      </c>
      <c r="C358" s="1366">
        <v>5.5678140000000003</v>
      </c>
      <c r="D358" s="1372">
        <v>10.903635749999999</v>
      </c>
      <c r="E358" s="1366">
        <f t="shared" si="43"/>
        <v>24.823170749999999</v>
      </c>
      <c r="F358" s="1363">
        <v>248231707.5</v>
      </c>
      <c r="G358" s="1363">
        <v>36</v>
      </c>
      <c r="H358" s="1355">
        <v>107</v>
      </c>
      <c r="I358" s="1355">
        <v>24</v>
      </c>
      <c r="J358" s="1363">
        <f t="shared" si="41"/>
        <v>47</v>
      </c>
      <c r="K358" s="1355">
        <v>2319922.5</v>
      </c>
      <c r="L358" s="1355">
        <f t="shared" si="42"/>
        <v>83517210</v>
      </c>
      <c r="M358" s="1355">
        <f t="shared" si="39"/>
        <v>55678140</v>
      </c>
      <c r="N358" s="1355">
        <f t="shared" si="44"/>
        <v>109036357.5</v>
      </c>
      <c r="O358" s="1355">
        <f t="shared" si="45"/>
        <v>248231707.5</v>
      </c>
      <c r="P358" s="1363">
        <f t="shared" si="46"/>
        <v>0</v>
      </c>
      <c r="Q358" s="1355">
        <v>83517210</v>
      </c>
      <c r="R358" s="1355">
        <v>55678140</v>
      </c>
      <c r="S358" s="1355">
        <v>109036357.5</v>
      </c>
    </row>
    <row r="359" spans="1:19">
      <c r="A359" s="1369">
        <v>46713554</v>
      </c>
      <c r="B359" s="1365">
        <v>1.4322738239999999</v>
      </c>
      <c r="C359" s="1366">
        <v>0.95484921600000006</v>
      </c>
      <c r="D359" s="1372">
        <v>1.8699130480000001</v>
      </c>
      <c r="E359" s="1366">
        <f t="shared" si="43"/>
        <v>4.2570360880000004</v>
      </c>
      <c r="F359" s="1363">
        <v>42570360.279999956</v>
      </c>
      <c r="G359" s="1363">
        <v>36</v>
      </c>
      <c r="H359" s="1355">
        <v>107</v>
      </c>
      <c r="I359" s="1355">
        <v>24</v>
      </c>
      <c r="J359" s="1363">
        <f t="shared" si="41"/>
        <v>47</v>
      </c>
      <c r="K359" s="1355">
        <v>397853.84</v>
      </c>
      <c r="L359" s="1355">
        <f t="shared" si="42"/>
        <v>14322738.24</v>
      </c>
      <c r="M359" s="1355">
        <f t="shared" si="39"/>
        <v>9548492.1600000001</v>
      </c>
      <c r="N359" s="1355">
        <f t="shared" si="44"/>
        <v>18699130.48</v>
      </c>
      <c r="O359" s="1355">
        <f t="shared" si="45"/>
        <v>42570360.879999995</v>
      </c>
      <c r="P359" s="1363">
        <f t="shared" si="46"/>
        <v>0.6000000387430191</v>
      </c>
      <c r="Q359" s="1355">
        <v>14322738.24</v>
      </c>
      <c r="R359" s="1355">
        <v>9548492.1600000001</v>
      </c>
      <c r="S359" s="1355">
        <v>18699130.48</v>
      </c>
    </row>
    <row r="360" spans="1:19">
      <c r="A360" s="1369">
        <v>46714024</v>
      </c>
      <c r="B360" s="1365">
        <v>0</v>
      </c>
      <c r="C360" s="1366">
        <v>0</v>
      </c>
      <c r="D360" s="1372">
        <v>18.600100000000001</v>
      </c>
      <c r="E360" s="1366">
        <f t="shared" si="43"/>
        <v>18.600100000000001</v>
      </c>
      <c r="F360" s="1363">
        <v>186001000</v>
      </c>
      <c r="G360" s="1363">
        <v>36</v>
      </c>
      <c r="H360" s="1355">
        <v>120</v>
      </c>
      <c r="I360" s="1355">
        <v>24</v>
      </c>
      <c r="J360" s="1363">
        <f t="shared" si="41"/>
        <v>60</v>
      </c>
      <c r="K360" s="1355">
        <v>0</v>
      </c>
      <c r="L360" s="1355">
        <f t="shared" si="42"/>
        <v>0</v>
      </c>
      <c r="M360" s="1355">
        <f t="shared" ref="M360:M423" si="47">K360*I360</f>
        <v>0</v>
      </c>
      <c r="N360" s="1363">
        <f t="shared" ref="N360:N365" si="48">F360</f>
        <v>186001000</v>
      </c>
      <c r="O360" s="1355">
        <f t="shared" si="45"/>
        <v>186001000</v>
      </c>
      <c r="P360" s="1363">
        <f t="shared" si="46"/>
        <v>0</v>
      </c>
      <c r="Q360" s="1355">
        <v>0</v>
      </c>
      <c r="R360" s="1355">
        <v>0</v>
      </c>
      <c r="S360" s="1355">
        <v>186001000</v>
      </c>
    </row>
    <row r="361" spans="1:19">
      <c r="A361" s="1369">
        <v>46714025</v>
      </c>
      <c r="B361" s="1365">
        <v>0</v>
      </c>
      <c r="C361" s="1366">
        <v>0</v>
      </c>
      <c r="D361" s="1372">
        <v>17.571000000000002</v>
      </c>
      <c r="E361" s="1366">
        <f t="shared" si="43"/>
        <v>17.571000000000002</v>
      </c>
      <c r="F361" s="1363">
        <v>175710000</v>
      </c>
      <c r="G361" s="1363">
        <v>36</v>
      </c>
      <c r="H361" s="1355">
        <v>120</v>
      </c>
      <c r="I361" s="1355">
        <v>24</v>
      </c>
      <c r="J361" s="1363">
        <f t="shared" si="41"/>
        <v>60</v>
      </c>
      <c r="K361" s="1355">
        <v>0</v>
      </c>
      <c r="L361" s="1355">
        <f t="shared" si="42"/>
        <v>0</v>
      </c>
      <c r="M361" s="1355">
        <f t="shared" si="47"/>
        <v>0</v>
      </c>
      <c r="N361" s="1363">
        <f t="shared" si="48"/>
        <v>175710000</v>
      </c>
      <c r="O361" s="1355">
        <f t="shared" si="45"/>
        <v>175710000</v>
      </c>
      <c r="P361" s="1363">
        <f t="shared" si="46"/>
        <v>0</v>
      </c>
      <c r="Q361" s="1355">
        <v>0</v>
      </c>
      <c r="R361" s="1355">
        <v>0</v>
      </c>
      <c r="S361" s="1355">
        <v>175710000</v>
      </c>
    </row>
    <row r="362" spans="1:19">
      <c r="A362" s="1369">
        <v>46714025</v>
      </c>
      <c r="B362" s="1365">
        <v>0</v>
      </c>
      <c r="C362" s="1366">
        <v>0</v>
      </c>
      <c r="D362" s="1372">
        <v>21.820499999999999</v>
      </c>
      <c r="E362" s="1366">
        <f t="shared" si="43"/>
        <v>21.820499999999999</v>
      </c>
      <c r="F362" s="1363">
        <v>218205000</v>
      </c>
      <c r="G362" s="1363">
        <v>36</v>
      </c>
      <c r="H362" s="1355">
        <v>120</v>
      </c>
      <c r="I362" s="1355">
        <v>24</v>
      </c>
      <c r="J362" s="1363">
        <f t="shared" si="41"/>
        <v>60</v>
      </c>
      <c r="K362" s="1355">
        <v>0</v>
      </c>
      <c r="L362" s="1355">
        <f t="shared" si="42"/>
        <v>0</v>
      </c>
      <c r="M362" s="1355">
        <f t="shared" si="47"/>
        <v>0</v>
      </c>
      <c r="N362" s="1363">
        <f t="shared" si="48"/>
        <v>218205000</v>
      </c>
      <c r="O362" s="1355">
        <f t="shared" si="45"/>
        <v>218205000</v>
      </c>
      <c r="P362" s="1363">
        <f t="shared" si="46"/>
        <v>0</v>
      </c>
      <c r="Q362" s="1355">
        <v>0</v>
      </c>
      <c r="R362" s="1355">
        <v>0</v>
      </c>
      <c r="S362" s="1355">
        <v>218205000</v>
      </c>
    </row>
    <row r="363" spans="1:19">
      <c r="A363" s="1369">
        <v>46714025</v>
      </c>
      <c r="B363" s="1365">
        <v>0</v>
      </c>
      <c r="C363" s="1366">
        <v>0</v>
      </c>
      <c r="D363" s="1372">
        <v>1.9351</v>
      </c>
      <c r="E363" s="1366">
        <f t="shared" si="43"/>
        <v>1.9351</v>
      </c>
      <c r="F363" s="1363">
        <v>19351000</v>
      </c>
      <c r="G363" s="1363">
        <v>36</v>
      </c>
      <c r="H363" s="1355">
        <v>120</v>
      </c>
      <c r="I363" s="1355">
        <v>24</v>
      </c>
      <c r="J363" s="1363">
        <f t="shared" si="41"/>
        <v>60</v>
      </c>
      <c r="K363" s="1355">
        <v>0</v>
      </c>
      <c r="L363" s="1355">
        <f t="shared" si="42"/>
        <v>0</v>
      </c>
      <c r="M363" s="1355">
        <f t="shared" si="47"/>
        <v>0</v>
      </c>
      <c r="N363" s="1363">
        <f t="shared" si="48"/>
        <v>19351000</v>
      </c>
      <c r="O363" s="1355">
        <f t="shared" si="45"/>
        <v>19351000</v>
      </c>
      <c r="P363" s="1363">
        <f t="shared" si="46"/>
        <v>0</v>
      </c>
      <c r="Q363" s="1355">
        <v>0</v>
      </c>
      <c r="R363" s="1355">
        <v>0</v>
      </c>
      <c r="S363" s="1355">
        <v>19351000</v>
      </c>
    </row>
    <row r="364" spans="1:19">
      <c r="A364" s="1369">
        <v>46714025</v>
      </c>
      <c r="B364" s="1365">
        <v>0</v>
      </c>
      <c r="C364" s="1366">
        <v>0</v>
      </c>
      <c r="D364" s="1372">
        <v>13.702299999999999</v>
      </c>
      <c r="E364" s="1366">
        <f t="shared" si="43"/>
        <v>13.702299999999999</v>
      </c>
      <c r="F364" s="1363">
        <v>137023000</v>
      </c>
      <c r="G364" s="1363">
        <v>36</v>
      </c>
      <c r="H364" s="1355">
        <v>120</v>
      </c>
      <c r="I364" s="1355">
        <v>24</v>
      </c>
      <c r="J364" s="1363">
        <f t="shared" si="41"/>
        <v>60</v>
      </c>
      <c r="K364" s="1355">
        <v>0</v>
      </c>
      <c r="L364" s="1355">
        <f t="shared" si="42"/>
        <v>0</v>
      </c>
      <c r="M364" s="1355">
        <f t="shared" si="47"/>
        <v>0</v>
      </c>
      <c r="N364" s="1363">
        <f t="shared" si="48"/>
        <v>137023000</v>
      </c>
      <c r="O364" s="1355">
        <f t="shared" si="45"/>
        <v>137023000</v>
      </c>
      <c r="P364" s="1363">
        <f t="shared" si="46"/>
        <v>0</v>
      </c>
      <c r="Q364" s="1355">
        <v>0</v>
      </c>
      <c r="R364" s="1355">
        <v>0</v>
      </c>
      <c r="S364" s="1355">
        <v>137023000</v>
      </c>
    </row>
    <row r="365" spans="1:19">
      <c r="A365" s="1369">
        <v>46714842</v>
      </c>
      <c r="B365" s="1365">
        <v>0</v>
      </c>
      <c r="C365" s="1366">
        <v>0</v>
      </c>
      <c r="D365" s="1372">
        <v>8.9901999999999997</v>
      </c>
      <c r="E365" s="1366">
        <f t="shared" si="43"/>
        <v>8.9901999999999997</v>
      </c>
      <c r="F365" s="1363">
        <v>89902000</v>
      </c>
      <c r="G365" s="1363">
        <v>36</v>
      </c>
      <c r="H365" s="1355">
        <v>120</v>
      </c>
      <c r="I365" s="1355">
        <v>24</v>
      </c>
      <c r="J365" s="1363">
        <f t="shared" si="41"/>
        <v>60</v>
      </c>
      <c r="K365" s="1355">
        <v>0</v>
      </c>
      <c r="L365" s="1355">
        <f t="shared" si="42"/>
        <v>0</v>
      </c>
      <c r="M365" s="1355">
        <f t="shared" si="47"/>
        <v>0</v>
      </c>
      <c r="N365" s="1363">
        <f t="shared" si="48"/>
        <v>89902000</v>
      </c>
      <c r="O365" s="1355">
        <f t="shared" si="45"/>
        <v>89902000</v>
      </c>
      <c r="P365" s="1363">
        <f t="shared" si="46"/>
        <v>0</v>
      </c>
      <c r="Q365" s="1355">
        <v>0</v>
      </c>
      <c r="R365" s="1355">
        <v>0</v>
      </c>
      <c r="S365" s="1355">
        <v>89902000</v>
      </c>
    </row>
    <row r="366" spans="1:19">
      <c r="A366" s="1369">
        <v>46714844</v>
      </c>
      <c r="B366" s="1365">
        <v>4.1166539999999996</v>
      </c>
      <c r="C366" s="1366">
        <v>2.7444359999999999</v>
      </c>
      <c r="D366" s="1372">
        <v>4.9171145000000003</v>
      </c>
      <c r="E366" s="1366">
        <f t="shared" si="43"/>
        <v>11.778204499999999</v>
      </c>
      <c r="F366" s="1363">
        <v>117782045</v>
      </c>
      <c r="G366" s="1363">
        <v>36</v>
      </c>
      <c r="H366" s="1355">
        <v>107</v>
      </c>
      <c r="I366" s="1355">
        <v>24</v>
      </c>
      <c r="J366" s="1363">
        <f t="shared" si="41"/>
        <v>47</v>
      </c>
      <c r="K366" s="1355">
        <v>1143515</v>
      </c>
      <c r="L366" s="1355">
        <f t="shared" si="42"/>
        <v>41166540</v>
      </c>
      <c r="M366" s="1355">
        <f>K366*I366</f>
        <v>27444360</v>
      </c>
      <c r="N366" s="1355">
        <f>K366*J366-4574060</f>
        <v>49171145</v>
      </c>
      <c r="O366" s="1355">
        <f t="shared" si="45"/>
        <v>117782045</v>
      </c>
      <c r="P366" s="1363">
        <f t="shared" si="46"/>
        <v>0</v>
      </c>
      <c r="Q366" s="1355">
        <v>41166540</v>
      </c>
      <c r="R366" s="1355">
        <v>27444360</v>
      </c>
      <c r="S366" s="1355">
        <v>49171145</v>
      </c>
    </row>
    <row r="367" spans="1:19">
      <c r="A367" s="1369">
        <v>46714846</v>
      </c>
      <c r="B367" s="1365">
        <v>0</v>
      </c>
      <c r="C367" s="1366">
        <v>0</v>
      </c>
      <c r="D367" s="1372">
        <v>14.026899999999999</v>
      </c>
      <c r="E367" s="1366">
        <f t="shared" si="43"/>
        <v>14.026899999999999</v>
      </c>
      <c r="F367" s="1363">
        <v>140269000</v>
      </c>
      <c r="G367" s="1363">
        <v>36</v>
      </c>
      <c r="H367" s="1355">
        <v>120</v>
      </c>
      <c r="I367" s="1355">
        <v>24</v>
      </c>
      <c r="J367" s="1363">
        <f t="shared" si="41"/>
        <v>60</v>
      </c>
      <c r="K367" s="1355">
        <v>0</v>
      </c>
      <c r="L367" s="1355">
        <f t="shared" si="42"/>
        <v>0</v>
      </c>
      <c r="M367" s="1355">
        <f t="shared" si="47"/>
        <v>0</v>
      </c>
      <c r="N367" s="1363">
        <f>F367</f>
        <v>140269000</v>
      </c>
      <c r="O367" s="1355">
        <f t="shared" si="45"/>
        <v>140269000</v>
      </c>
      <c r="P367" s="1363">
        <f t="shared" si="46"/>
        <v>0</v>
      </c>
      <c r="Q367" s="1355">
        <v>0</v>
      </c>
      <c r="R367" s="1355">
        <v>0</v>
      </c>
      <c r="S367" s="1355">
        <v>140269000</v>
      </c>
    </row>
    <row r="368" spans="1:19">
      <c r="A368" s="1369">
        <v>46714846</v>
      </c>
      <c r="B368" s="1365">
        <v>0</v>
      </c>
      <c r="C368" s="1366">
        <v>0</v>
      </c>
      <c r="D368" s="1372">
        <v>30.0688</v>
      </c>
      <c r="E368" s="1366">
        <f t="shared" si="43"/>
        <v>30.0688</v>
      </c>
      <c r="F368" s="1363">
        <v>300688000</v>
      </c>
      <c r="G368" s="1363">
        <v>36</v>
      </c>
      <c r="H368" s="1355">
        <v>120</v>
      </c>
      <c r="I368" s="1355">
        <v>24</v>
      </c>
      <c r="J368" s="1363">
        <f t="shared" si="41"/>
        <v>60</v>
      </c>
      <c r="K368" s="1355">
        <v>0</v>
      </c>
      <c r="L368" s="1355">
        <f t="shared" si="42"/>
        <v>0</v>
      </c>
      <c r="M368" s="1355">
        <f t="shared" si="47"/>
        <v>0</v>
      </c>
      <c r="N368" s="1363">
        <f t="shared" ref="N368:N431" si="49">F368</f>
        <v>300688000</v>
      </c>
      <c r="O368" s="1355">
        <f t="shared" si="45"/>
        <v>300688000</v>
      </c>
      <c r="P368" s="1363">
        <f t="shared" si="46"/>
        <v>0</v>
      </c>
      <c r="Q368" s="1355">
        <v>0</v>
      </c>
      <c r="R368" s="1355">
        <v>0</v>
      </c>
      <c r="S368" s="1355">
        <v>300688000</v>
      </c>
    </row>
    <row r="369" spans="1:19">
      <c r="A369" s="1369">
        <v>46714846</v>
      </c>
      <c r="B369" s="1365">
        <v>0</v>
      </c>
      <c r="C369" s="1366">
        <v>0</v>
      </c>
      <c r="D369" s="1372">
        <v>25.853000000000002</v>
      </c>
      <c r="E369" s="1366">
        <f t="shared" si="43"/>
        <v>25.853000000000002</v>
      </c>
      <c r="F369" s="1363">
        <v>258530000</v>
      </c>
      <c r="G369" s="1363">
        <v>36</v>
      </c>
      <c r="H369" s="1355">
        <v>120</v>
      </c>
      <c r="I369" s="1355">
        <v>24</v>
      </c>
      <c r="J369" s="1363">
        <f t="shared" si="41"/>
        <v>60</v>
      </c>
      <c r="K369" s="1355">
        <v>0</v>
      </c>
      <c r="L369" s="1355">
        <f t="shared" si="42"/>
        <v>0</v>
      </c>
      <c r="M369" s="1355">
        <f t="shared" si="47"/>
        <v>0</v>
      </c>
      <c r="N369" s="1363">
        <f t="shared" si="49"/>
        <v>258530000</v>
      </c>
      <c r="O369" s="1355">
        <f t="shared" si="45"/>
        <v>258530000</v>
      </c>
      <c r="P369" s="1363">
        <f t="shared" si="46"/>
        <v>0</v>
      </c>
      <c r="Q369" s="1355">
        <v>0</v>
      </c>
      <c r="R369" s="1355">
        <v>0</v>
      </c>
      <c r="S369" s="1355">
        <v>258530000</v>
      </c>
    </row>
    <row r="370" spans="1:19">
      <c r="A370" s="1369">
        <v>46714846</v>
      </c>
      <c r="B370" s="1365">
        <v>0</v>
      </c>
      <c r="C370" s="1366">
        <v>0</v>
      </c>
      <c r="D370" s="1372">
        <v>5.8319999999999999</v>
      </c>
      <c r="E370" s="1366">
        <f t="shared" si="43"/>
        <v>5.8319999999999999</v>
      </c>
      <c r="F370" s="1363">
        <v>58320000</v>
      </c>
      <c r="G370" s="1363">
        <f>H370-I370</f>
        <v>0</v>
      </c>
      <c r="L370" s="1355">
        <f t="shared" si="42"/>
        <v>0</v>
      </c>
      <c r="M370" s="1355">
        <f t="shared" si="47"/>
        <v>0</v>
      </c>
      <c r="N370" s="1363">
        <f t="shared" si="49"/>
        <v>58320000</v>
      </c>
      <c r="O370" s="1355">
        <f t="shared" si="45"/>
        <v>58320000</v>
      </c>
      <c r="P370" s="1363">
        <f t="shared" si="46"/>
        <v>0</v>
      </c>
      <c r="Q370" s="1355">
        <v>0</v>
      </c>
      <c r="R370" s="1355">
        <v>0</v>
      </c>
      <c r="S370" s="1355">
        <v>58320000</v>
      </c>
    </row>
    <row r="371" spans="1:19">
      <c r="A371" s="1369">
        <v>46714846</v>
      </c>
      <c r="B371" s="1365">
        <v>0</v>
      </c>
      <c r="C371" s="1372">
        <v>0</v>
      </c>
      <c r="D371" s="1366">
        <v>28.755400000000002</v>
      </c>
      <c r="E371" s="1366">
        <f t="shared" si="43"/>
        <v>28.755400000000002</v>
      </c>
      <c r="F371" s="1363">
        <v>287554000</v>
      </c>
      <c r="G371" s="1363">
        <f>H371-I371</f>
        <v>0</v>
      </c>
      <c r="L371" s="1355">
        <f t="shared" si="42"/>
        <v>0</v>
      </c>
      <c r="M371" s="1355">
        <f t="shared" si="47"/>
        <v>0</v>
      </c>
      <c r="N371" s="1363">
        <f t="shared" si="49"/>
        <v>287554000</v>
      </c>
      <c r="O371" s="1355">
        <f t="shared" si="45"/>
        <v>287554000</v>
      </c>
      <c r="P371" s="1363">
        <f t="shared" si="46"/>
        <v>0</v>
      </c>
      <c r="Q371" s="1355">
        <v>0</v>
      </c>
      <c r="R371" s="1355">
        <v>0</v>
      </c>
      <c r="S371" s="1355">
        <v>287554000</v>
      </c>
    </row>
    <row r="372" spans="1:19">
      <c r="A372" s="1369">
        <v>46714847</v>
      </c>
      <c r="B372" s="1365">
        <v>0</v>
      </c>
      <c r="C372" s="1372">
        <v>0</v>
      </c>
      <c r="D372" s="1366">
        <v>9.6008999999999993</v>
      </c>
      <c r="E372" s="1366">
        <f t="shared" si="43"/>
        <v>9.6008999999999993</v>
      </c>
      <c r="F372" s="1363">
        <v>96009000</v>
      </c>
      <c r="G372" s="1363">
        <v>36</v>
      </c>
      <c r="H372" s="1355">
        <v>120</v>
      </c>
      <c r="I372" s="1355">
        <v>24</v>
      </c>
      <c r="J372" s="1363">
        <f>H372-G372-I372</f>
        <v>60</v>
      </c>
      <c r="K372" s="1355">
        <v>0</v>
      </c>
      <c r="L372" s="1355">
        <f t="shared" si="42"/>
        <v>0</v>
      </c>
      <c r="M372" s="1355">
        <f t="shared" si="47"/>
        <v>0</v>
      </c>
      <c r="N372" s="1363">
        <f t="shared" si="49"/>
        <v>96009000</v>
      </c>
      <c r="O372" s="1355">
        <f t="shared" si="45"/>
        <v>96009000</v>
      </c>
      <c r="P372" s="1363">
        <f t="shared" si="46"/>
        <v>0</v>
      </c>
      <c r="Q372" s="1355">
        <v>0</v>
      </c>
      <c r="R372" s="1355">
        <v>0</v>
      </c>
      <c r="S372" s="1355">
        <v>96009000</v>
      </c>
    </row>
    <row r="373" spans="1:19">
      <c r="A373" s="1369">
        <v>46714847</v>
      </c>
      <c r="B373" s="1365">
        <v>0</v>
      </c>
      <c r="C373" s="1372">
        <v>0</v>
      </c>
      <c r="D373" s="1366">
        <v>9.7401999999999997</v>
      </c>
      <c r="E373" s="1366">
        <f t="shared" si="43"/>
        <v>9.7401999999999997</v>
      </c>
      <c r="F373" s="1363">
        <v>97402000</v>
      </c>
      <c r="G373" s="1363">
        <v>36</v>
      </c>
      <c r="H373" s="1355">
        <v>120</v>
      </c>
      <c r="I373" s="1355">
        <v>24</v>
      </c>
      <c r="J373" s="1363">
        <f t="shared" ref="J373:J382" si="50">H373-G373-I373</f>
        <v>60</v>
      </c>
      <c r="K373" s="1355">
        <v>0</v>
      </c>
      <c r="L373" s="1355">
        <f t="shared" si="42"/>
        <v>0</v>
      </c>
      <c r="M373" s="1355">
        <f t="shared" si="47"/>
        <v>0</v>
      </c>
      <c r="N373" s="1363">
        <f t="shared" si="49"/>
        <v>97402000</v>
      </c>
      <c r="O373" s="1355">
        <f t="shared" si="45"/>
        <v>97402000</v>
      </c>
      <c r="P373" s="1363">
        <f t="shared" si="46"/>
        <v>0</v>
      </c>
      <c r="Q373" s="1355">
        <v>0</v>
      </c>
      <c r="R373" s="1355">
        <v>0</v>
      </c>
      <c r="S373" s="1355">
        <v>97402000</v>
      </c>
    </row>
    <row r="374" spans="1:19">
      <c r="A374" s="1369">
        <v>46714847</v>
      </c>
      <c r="B374" s="1365">
        <v>0</v>
      </c>
      <c r="C374" s="1372">
        <v>0</v>
      </c>
      <c r="D374" s="1366">
        <v>4.5373000000000001</v>
      </c>
      <c r="E374" s="1366">
        <f t="shared" si="43"/>
        <v>4.5373000000000001</v>
      </c>
      <c r="F374" s="1363">
        <v>45373000</v>
      </c>
      <c r="G374" s="1363">
        <v>36</v>
      </c>
      <c r="H374" s="1355">
        <v>120</v>
      </c>
      <c r="I374" s="1355">
        <v>24</v>
      </c>
      <c r="J374" s="1363">
        <f t="shared" si="50"/>
        <v>60</v>
      </c>
      <c r="K374" s="1355">
        <v>0</v>
      </c>
      <c r="L374" s="1355">
        <f t="shared" si="42"/>
        <v>0</v>
      </c>
      <c r="M374" s="1355">
        <f t="shared" si="47"/>
        <v>0</v>
      </c>
      <c r="N374" s="1363">
        <f t="shared" si="49"/>
        <v>45373000</v>
      </c>
      <c r="O374" s="1355">
        <f t="shared" si="45"/>
        <v>45373000</v>
      </c>
      <c r="P374" s="1363">
        <f t="shared" si="46"/>
        <v>0</v>
      </c>
      <c r="Q374" s="1355">
        <v>0</v>
      </c>
      <c r="R374" s="1355">
        <v>0</v>
      </c>
      <c r="S374" s="1355">
        <v>45373000</v>
      </c>
    </row>
    <row r="375" spans="1:19">
      <c r="A375" s="1369">
        <v>46714848</v>
      </c>
      <c r="B375" s="1365">
        <v>0</v>
      </c>
      <c r="C375" s="1372">
        <v>0</v>
      </c>
      <c r="D375" s="1366">
        <v>28.837223399999999</v>
      </c>
      <c r="E375" s="1366">
        <f t="shared" si="43"/>
        <v>28.837223399999999</v>
      </c>
      <c r="F375" s="1363">
        <v>288372234</v>
      </c>
      <c r="G375" s="1363">
        <v>36</v>
      </c>
      <c r="H375" s="1355">
        <v>120</v>
      </c>
      <c r="I375" s="1355">
        <v>24</v>
      </c>
      <c r="J375" s="1363">
        <f t="shared" si="50"/>
        <v>60</v>
      </c>
      <c r="K375" s="1355">
        <v>0</v>
      </c>
      <c r="L375" s="1355">
        <f t="shared" si="42"/>
        <v>0</v>
      </c>
      <c r="M375" s="1355">
        <f t="shared" si="47"/>
        <v>0</v>
      </c>
      <c r="N375" s="1363">
        <f t="shared" si="49"/>
        <v>288372234</v>
      </c>
      <c r="O375" s="1355">
        <f t="shared" si="45"/>
        <v>288372234</v>
      </c>
      <c r="P375" s="1363">
        <f t="shared" si="46"/>
        <v>0</v>
      </c>
      <c r="Q375" s="1355">
        <v>0</v>
      </c>
      <c r="R375" s="1355">
        <v>0</v>
      </c>
      <c r="S375" s="1355">
        <v>288372234</v>
      </c>
    </row>
    <row r="376" spans="1:19">
      <c r="A376" s="1369">
        <v>46714848</v>
      </c>
      <c r="B376" s="1365">
        <v>0</v>
      </c>
      <c r="C376" s="1372">
        <v>0</v>
      </c>
      <c r="D376" s="1366">
        <v>1.5176000000000001</v>
      </c>
      <c r="E376" s="1366">
        <f t="shared" si="43"/>
        <v>1.5176000000000001</v>
      </c>
      <c r="F376" s="1363">
        <v>15176000</v>
      </c>
      <c r="G376" s="1363">
        <v>36</v>
      </c>
      <c r="H376" s="1355">
        <v>120</v>
      </c>
      <c r="I376" s="1355">
        <v>24</v>
      </c>
      <c r="J376" s="1363">
        <f t="shared" si="50"/>
        <v>60</v>
      </c>
      <c r="K376" s="1355">
        <v>0</v>
      </c>
      <c r="L376" s="1355">
        <f t="shared" si="42"/>
        <v>0</v>
      </c>
      <c r="M376" s="1355">
        <f t="shared" si="47"/>
        <v>0</v>
      </c>
      <c r="N376" s="1363">
        <f t="shared" si="49"/>
        <v>15176000</v>
      </c>
      <c r="O376" s="1355">
        <f t="shared" si="45"/>
        <v>15176000</v>
      </c>
      <c r="P376" s="1363">
        <f t="shared" si="46"/>
        <v>0</v>
      </c>
      <c r="Q376" s="1355">
        <v>0</v>
      </c>
      <c r="R376" s="1355">
        <v>0</v>
      </c>
      <c r="S376" s="1355">
        <v>15176000</v>
      </c>
    </row>
    <row r="377" spans="1:19">
      <c r="A377" s="1369">
        <v>46714875</v>
      </c>
      <c r="B377" s="1365">
        <v>0</v>
      </c>
      <c r="C377" s="1366">
        <v>0</v>
      </c>
      <c r="D377" s="1372">
        <v>10.977399999999999</v>
      </c>
      <c r="E377" s="1366">
        <f t="shared" si="43"/>
        <v>10.977399999999999</v>
      </c>
      <c r="F377" s="1363">
        <v>109774000</v>
      </c>
      <c r="G377" s="1363">
        <v>36</v>
      </c>
      <c r="H377" s="1355">
        <v>120</v>
      </c>
      <c r="I377" s="1355">
        <v>24</v>
      </c>
      <c r="J377" s="1363">
        <f t="shared" si="50"/>
        <v>60</v>
      </c>
      <c r="K377" s="1355">
        <v>0</v>
      </c>
      <c r="L377" s="1355">
        <f t="shared" si="42"/>
        <v>0</v>
      </c>
      <c r="M377" s="1355">
        <f t="shared" si="47"/>
        <v>0</v>
      </c>
      <c r="N377" s="1363">
        <f t="shared" si="49"/>
        <v>109774000</v>
      </c>
      <c r="O377" s="1355">
        <f t="shared" si="45"/>
        <v>109774000</v>
      </c>
      <c r="P377" s="1363">
        <f t="shared" si="46"/>
        <v>0</v>
      </c>
      <c r="Q377" s="1355">
        <v>0</v>
      </c>
      <c r="R377" s="1355">
        <v>0</v>
      </c>
      <c r="S377" s="1355">
        <v>109774000</v>
      </c>
    </row>
    <row r="378" spans="1:19">
      <c r="A378" s="1369">
        <v>46714875</v>
      </c>
      <c r="B378" s="1365">
        <v>0</v>
      </c>
      <c r="C378" s="1366">
        <v>0</v>
      </c>
      <c r="D378" s="1372">
        <v>8.6618999999999993</v>
      </c>
      <c r="E378" s="1366">
        <f t="shared" si="43"/>
        <v>8.6618999999999993</v>
      </c>
      <c r="F378" s="1363">
        <v>86619000</v>
      </c>
      <c r="G378" s="1363">
        <v>36</v>
      </c>
      <c r="H378" s="1355">
        <v>120</v>
      </c>
      <c r="I378" s="1355">
        <v>24</v>
      </c>
      <c r="J378" s="1363">
        <f t="shared" si="50"/>
        <v>60</v>
      </c>
      <c r="K378" s="1355">
        <v>0</v>
      </c>
      <c r="L378" s="1355">
        <f t="shared" si="42"/>
        <v>0</v>
      </c>
      <c r="M378" s="1355">
        <f t="shared" si="47"/>
        <v>0</v>
      </c>
      <c r="N378" s="1363">
        <f t="shared" si="49"/>
        <v>86619000</v>
      </c>
      <c r="O378" s="1355">
        <f t="shared" si="45"/>
        <v>86619000</v>
      </c>
      <c r="P378" s="1363">
        <f t="shared" si="46"/>
        <v>0</v>
      </c>
      <c r="Q378" s="1355">
        <v>0</v>
      </c>
      <c r="R378" s="1355">
        <v>0</v>
      </c>
      <c r="S378" s="1355">
        <v>86619000</v>
      </c>
    </row>
    <row r="379" spans="1:19">
      <c r="A379" s="1369">
        <v>46714875</v>
      </c>
      <c r="B379" s="1365">
        <v>0</v>
      </c>
      <c r="C379" s="1366">
        <v>0</v>
      </c>
      <c r="D379" s="1372">
        <v>1.1826952800000001</v>
      </c>
      <c r="E379" s="1366">
        <f t="shared" si="43"/>
        <v>1.1826952800000001</v>
      </c>
      <c r="F379" s="1363">
        <v>11826952.800000001</v>
      </c>
      <c r="G379" s="1363">
        <v>36</v>
      </c>
      <c r="H379" s="1355">
        <v>120</v>
      </c>
      <c r="I379" s="1355">
        <v>24</v>
      </c>
      <c r="J379" s="1363">
        <f t="shared" si="50"/>
        <v>60</v>
      </c>
      <c r="K379" s="1355">
        <v>0</v>
      </c>
      <c r="L379" s="1355">
        <f t="shared" si="42"/>
        <v>0</v>
      </c>
      <c r="M379" s="1355">
        <f t="shared" si="47"/>
        <v>0</v>
      </c>
      <c r="N379" s="1363">
        <f t="shared" si="49"/>
        <v>11826952.800000001</v>
      </c>
      <c r="O379" s="1355">
        <f t="shared" si="45"/>
        <v>11826952.800000001</v>
      </c>
      <c r="P379" s="1363">
        <f t="shared" si="46"/>
        <v>0</v>
      </c>
      <c r="Q379" s="1355">
        <v>0</v>
      </c>
      <c r="R379" s="1355">
        <v>0</v>
      </c>
      <c r="S379" s="1355">
        <v>11826952.800000001</v>
      </c>
    </row>
    <row r="380" spans="1:19">
      <c r="A380" s="1369">
        <v>46714978</v>
      </c>
      <c r="B380" s="1365">
        <v>0</v>
      </c>
      <c r="C380" s="1366">
        <v>0</v>
      </c>
      <c r="D380" s="1372">
        <v>32.298900000000003</v>
      </c>
      <c r="E380" s="1366">
        <f t="shared" si="43"/>
        <v>32.298900000000003</v>
      </c>
      <c r="F380" s="1363">
        <v>322989000</v>
      </c>
      <c r="G380" s="1363">
        <v>36</v>
      </c>
      <c r="H380" s="1355">
        <v>120</v>
      </c>
      <c r="I380" s="1355">
        <v>24</v>
      </c>
      <c r="J380" s="1363">
        <f t="shared" si="50"/>
        <v>60</v>
      </c>
      <c r="K380" s="1355">
        <v>0</v>
      </c>
      <c r="L380" s="1355">
        <f t="shared" si="42"/>
        <v>0</v>
      </c>
      <c r="M380" s="1355">
        <f t="shared" si="47"/>
        <v>0</v>
      </c>
      <c r="N380" s="1363">
        <f t="shared" si="49"/>
        <v>322989000</v>
      </c>
      <c r="O380" s="1355">
        <f t="shared" si="45"/>
        <v>322989000</v>
      </c>
      <c r="P380" s="1363">
        <f t="shared" si="46"/>
        <v>0</v>
      </c>
      <c r="Q380" s="1355">
        <v>0</v>
      </c>
      <c r="R380" s="1355">
        <v>0</v>
      </c>
      <c r="S380" s="1355">
        <v>322989000</v>
      </c>
    </row>
    <row r="381" spans="1:19">
      <c r="A381" s="1369">
        <v>46715199</v>
      </c>
      <c r="B381" s="1365">
        <v>0</v>
      </c>
      <c r="C381" s="1366">
        <v>0</v>
      </c>
      <c r="D381" s="1372">
        <v>1.9141999999999999</v>
      </c>
      <c r="E381" s="1366">
        <f t="shared" si="43"/>
        <v>1.9141999999999999</v>
      </c>
      <c r="F381" s="1363">
        <v>19142000</v>
      </c>
      <c r="G381" s="1363">
        <v>36</v>
      </c>
      <c r="H381" s="1355">
        <v>120</v>
      </c>
      <c r="I381" s="1355">
        <v>24</v>
      </c>
      <c r="J381" s="1363">
        <f t="shared" si="50"/>
        <v>60</v>
      </c>
      <c r="K381" s="1355">
        <v>0</v>
      </c>
      <c r="L381" s="1355">
        <f t="shared" si="42"/>
        <v>0</v>
      </c>
      <c r="M381" s="1355">
        <f t="shared" si="47"/>
        <v>0</v>
      </c>
      <c r="N381" s="1363">
        <f t="shared" si="49"/>
        <v>19142000</v>
      </c>
      <c r="O381" s="1355">
        <f t="shared" si="45"/>
        <v>19142000</v>
      </c>
      <c r="P381" s="1363">
        <f t="shared" si="46"/>
        <v>0</v>
      </c>
      <c r="Q381" s="1355">
        <v>0</v>
      </c>
      <c r="R381" s="1355">
        <v>0</v>
      </c>
      <c r="S381" s="1355">
        <v>19142000</v>
      </c>
    </row>
    <row r="382" spans="1:19">
      <c r="A382" s="1369">
        <v>46715199</v>
      </c>
      <c r="B382" s="1365">
        <v>0</v>
      </c>
      <c r="C382" s="1366">
        <v>0</v>
      </c>
      <c r="D382" s="1372">
        <v>4.7127999999999997</v>
      </c>
      <c r="E382" s="1366">
        <f t="shared" si="43"/>
        <v>4.7127999999999997</v>
      </c>
      <c r="F382" s="1363">
        <v>47128000</v>
      </c>
      <c r="G382" s="1363">
        <v>36</v>
      </c>
      <c r="H382" s="1355">
        <v>120</v>
      </c>
      <c r="I382" s="1355">
        <v>24</v>
      </c>
      <c r="J382" s="1363">
        <f t="shared" si="50"/>
        <v>60</v>
      </c>
      <c r="L382" s="1355">
        <f t="shared" si="42"/>
        <v>0</v>
      </c>
      <c r="M382" s="1355">
        <f t="shared" si="47"/>
        <v>0</v>
      </c>
      <c r="N382" s="1363">
        <f t="shared" si="49"/>
        <v>47128000</v>
      </c>
      <c r="O382" s="1355">
        <f t="shared" si="45"/>
        <v>47128000</v>
      </c>
      <c r="P382" s="1363">
        <f t="shared" si="46"/>
        <v>0</v>
      </c>
      <c r="Q382" s="1355">
        <v>0</v>
      </c>
      <c r="R382" s="1355">
        <v>0</v>
      </c>
      <c r="S382" s="1355">
        <v>47128000</v>
      </c>
    </row>
    <row r="383" spans="1:19">
      <c r="A383" s="1369">
        <v>46715199</v>
      </c>
      <c r="B383" s="1365">
        <v>0</v>
      </c>
      <c r="C383" s="1366">
        <v>0</v>
      </c>
      <c r="D383" s="1372">
        <v>5.0938999999999997</v>
      </c>
      <c r="E383" s="1366">
        <f t="shared" si="43"/>
        <v>5.0938999999999997</v>
      </c>
      <c r="F383" s="1363">
        <v>50939000</v>
      </c>
      <c r="G383" s="1363">
        <f>H383-I383</f>
        <v>0</v>
      </c>
      <c r="L383" s="1355">
        <f t="shared" si="42"/>
        <v>0</v>
      </c>
      <c r="M383" s="1355">
        <f t="shared" si="47"/>
        <v>0</v>
      </c>
      <c r="N383" s="1363">
        <f t="shared" si="49"/>
        <v>50939000</v>
      </c>
      <c r="O383" s="1355">
        <f t="shared" si="45"/>
        <v>50939000</v>
      </c>
      <c r="P383" s="1363">
        <f t="shared" si="46"/>
        <v>0</v>
      </c>
      <c r="Q383" s="1355">
        <v>0</v>
      </c>
      <c r="R383" s="1355">
        <v>0</v>
      </c>
      <c r="S383" s="1355">
        <v>50939000</v>
      </c>
    </row>
    <row r="384" spans="1:19">
      <c r="A384" s="1369">
        <v>46715199</v>
      </c>
      <c r="B384" s="1365">
        <v>0</v>
      </c>
      <c r="C384" s="1366">
        <v>0</v>
      </c>
      <c r="D384" s="1372">
        <v>1.4915</v>
      </c>
      <c r="E384" s="1366">
        <f t="shared" si="43"/>
        <v>1.4915</v>
      </c>
      <c r="F384" s="1363">
        <v>14915000</v>
      </c>
      <c r="G384" s="1363">
        <f>H384-I384</f>
        <v>0</v>
      </c>
      <c r="L384" s="1355">
        <f t="shared" si="42"/>
        <v>0</v>
      </c>
      <c r="M384" s="1355">
        <f t="shared" si="47"/>
        <v>0</v>
      </c>
      <c r="N384" s="1363">
        <f t="shared" si="49"/>
        <v>14915000</v>
      </c>
      <c r="O384" s="1355">
        <f t="shared" si="45"/>
        <v>14915000</v>
      </c>
      <c r="P384" s="1363">
        <f t="shared" si="46"/>
        <v>0</v>
      </c>
      <c r="Q384" s="1355">
        <v>0</v>
      </c>
      <c r="R384" s="1355">
        <v>0</v>
      </c>
      <c r="S384" s="1355">
        <v>14915000</v>
      </c>
    </row>
    <row r="385" spans="1:19">
      <c r="A385" s="1369">
        <v>46715200</v>
      </c>
      <c r="B385" s="1365">
        <v>0</v>
      </c>
      <c r="C385" s="1366">
        <v>0</v>
      </c>
      <c r="D385" s="1372">
        <v>6.8569000000000004</v>
      </c>
      <c r="E385" s="1366">
        <f t="shared" si="43"/>
        <v>6.8569000000000004</v>
      </c>
      <c r="F385" s="1363">
        <v>68569000</v>
      </c>
      <c r="G385" s="1363">
        <v>36</v>
      </c>
      <c r="H385" s="1355">
        <v>120</v>
      </c>
      <c r="I385" s="1355">
        <v>24</v>
      </c>
      <c r="J385" s="1363">
        <f>H385-G385-I385</f>
        <v>60</v>
      </c>
      <c r="K385" s="1355">
        <v>0</v>
      </c>
      <c r="L385" s="1355">
        <f t="shared" si="42"/>
        <v>0</v>
      </c>
      <c r="M385" s="1355">
        <f t="shared" si="47"/>
        <v>0</v>
      </c>
      <c r="N385" s="1363">
        <f t="shared" si="49"/>
        <v>68569000</v>
      </c>
      <c r="O385" s="1355">
        <f t="shared" si="45"/>
        <v>68569000</v>
      </c>
      <c r="P385" s="1363">
        <f t="shared" si="46"/>
        <v>0</v>
      </c>
      <c r="Q385" s="1355">
        <v>0</v>
      </c>
      <c r="R385" s="1355">
        <v>0</v>
      </c>
      <c r="S385" s="1355">
        <v>68569000</v>
      </c>
    </row>
    <row r="386" spans="1:19">
      <c r="A386" s="1369">
        <v>46715201</v>
      </c>
      <c r="B386" s="1365">
        <v>0</v>
      </c>
      <c r="C386" s="1366">
        <v>0</v>
      </c>
      <c r="D386" s="1372">
        <v>11.758699999999999</v>
      </c>
      <c r="E386" s="1366">
        <f t="shared" si="43"/>
        <v>11.758699999999999</v>
      </c>
      <c r="F386" s="1363">
        <v>117587000</v>
      </c>
      <c r="G386" s="1363">
        <v>36</v>
      </c>
      <c r="H386" s="1355">
        <v>120</v>
      </c>
      <c r="I386" s="1355">
        <v>24</v>
      </c>
      <c r="J386" s="1363">
        <f>H386-G386-I386</f>
        <v>60</v>
      </c>
      <c r="K386" s="1355">
        <v>0</v>
      </c>
      <c r="L386" s="1355">
        <f t="shared" si="42"/>
        <v>0</v>
      </c>
      <c r="M386" s="1355">
        <f t="shared" si="47"/>
        <v>0</v>
      </c>
      <c r="N386" s="1363">
        <f t="shared" si="49"/>
        <v>117587000</v>
      </c>
      <c r="O386" s="1355">
        <f t="shared" si="45"/>
        <v>117587000</v>
      </c>
      <c r="P386" s="1363">
        <f t="shared" si="46"/>
        <v>0</v>
      </c>
      <c r="Q386" s="1355">
        <v>0</v>
      </c>
      <c r="R386" s="1355">
        <v>0</v>
      </c>
      <c r="S386" s="1355">
        <v>117587000</v>
      </c>
    </row>
    <row r="387" spans="1:19">
      <c r="A387" s="1369">
        <v>46715201</v>
      </c>
      <c r="B387" s="1365">
        <v>0</v>
      </c>
      <c r="C387" s="1366">
        <v>0</v>
      </c>
      <c r="D387" s="1372">
        <v>4.0462999999999996</v>
      </c>
      <c r="E387" s="1366">
        <f t="shared" si="43"/>
        <v>4.0462999999999996</v>
      </c>
      <c r="F387" s="1363">
        <v>40463000</v>
      </c>
      <c r="G387" s="1363">
        <v>36</v>
      </c>
      <c r="H387" s="1355">
        <v>120</v>
      </c>
      <c r="I387" s="1355">
        <v>24</v>
      </c>
      <c r="J387" s="1363">
        <f>H387-G387-I387</f>
        <v>60</v>
      </c>
      <c r="K387" s="1355">
        <v>0</v>
      </c>
      <c r="L387" s="1355">
        <f t="shared" si="42"/>
        <v>0</v>
      </c>
      <c r="M387" s="1355">
        <f t="shared" si="47"/>
        <v>0</v>
      </c>
      <c r="N387" s="1363">
        <f t="shared" si="49"/>
        <v>40463000</v>
      </c>
      <c r="O387" s="1355">
        <f t="shared" si="45"/>
        <v>40463000</v>
      </c>
      <c r="P387" s="1363">
        <f t="shared" si="46"/>
        <v>0</v>
      </c>
      <c r="Q387" s="1355">
        <v>0</v>
      </c>
      <c r="R387" s="1355">
        <v>0</v>
      </c>
      <c r="S387" s="1355">
        <v>40463000</v>
      </c>
    </row>
    <row r="388" spans="1:19">
      <c r="A388" s="1369">
        <v>46715201</v>
      </c>
      <c r="B388" s="1365">
        <v>0</v>
      </c>
      <c r="C388" s="1366">
        <v>0</v>
      </c>
      <c r="D388" s="1372">
        <v>3.6234000000000002</v>
      </c>
      <c r="E388" s="1366">
        <f t="shared" si="43"/>
        <v>3.6234000000000002</v>
      </c>
      <c r="F388" s="1363">
        <v>36234000</v>
      </c>
      <c r="G388" s="1363">
        <f>H388-I388</f>
        <v>0</v>
      </c>
      <c r="L388" s="1355">
        <f t="shared" si="42"/>
        <v>0</v>
      </c>
      <c r="M388" s="1355">
        <f t="shared" si="47"/>
        <v>0</v>
      </c>
      <c r="N388" s="1363">
        <f t="shared" si="49"/>
        <v>36234000</v>
      </c>
      <c r="O388" s="1355">
        <f t="shared" si="45"/>
        <v>36234000</v>
      </c>
      <c r="P388" s="1363">
        <f t="shared" si="46"/>
        <v>0</v>
      </c>
      <c r="Q388" s="1355">
        <v>0</v>
      </c>
      <c r="R388" s="1355">
        <v>0</v>
      </c>
      <c r="S388" s="1355">
        <v>36234000</v>
      </c>
    </row>
    <row r="389" spans="1:19">
      <c r="A389" s="1369">
        <v>46715223</v>
      </c>
      <c r="B389" s="1365">
        <v>0</v>
      </c>
      <c r="C389" s="1366">
        <v>0</v>
      </c>
      <c r="D389" s="1372">
        <v>20.006799999999998</v>
      </c>
      <c r="E389" s="1366">
        <f t="shared" si="43"/>
        <v>20.006799999999998</v>
      </c>
      <c r="F389" s="1363">
        <v>200068000</v>
      </c>
      <c r="G389" s="1363">
        <v>36</v>
      </c>
      <c r="H389" s="1355">
        <v>120</v>
      </c>
      <c r="I389" s="1355">
        <v>24</v>
      </c>
      <c r="J389" s="1363">
        <f>H389-G389-I389</f>
        <v>60</v>
      </c>
      <c r="K389" s="1355">
        <v>0</v>
      </c>
      <c r="L389" s="1355">
        <f t="shared" si="42"/>
        <v>0</v>
      </c>
      <c r="M389" s="1355">
        <f t="shared" si="47"/>
        <v>0</v>
      </c>
      <c r="N389" s="1363">
        <f t="shared" si="49"/>
        <v>200068000</v>
      </c>
      <c r="O389" s="1355">
        <f t="shared" si="45"/>
        <v>200068000</v>
      </c>
      <c r="P389" s="1363">
        <f t="shared" si="46"/>
        <v>0</v>
      </c>
      <c r="Q389" s="1355">
        <v>0</v>
      </c>
      <c r="R389" s="1355">
        <v>0</v>
      </c>
      <c r="S389" s="1355">
        <v>200068000</v>
      </c>
    </row>
    <row r="390" spans="1:19">
      <c r="A390" s="1369">
        <v>46715223</v>
      </c>
      <c r="B390" s="1365">
        <v>0</v>
      </c>
      <c r="C390" s="1366">
        <v>0</v>
      </c>
      <c r="D390" s="1372">
        <v>5.2111999999999998</v>
      </c>
      <c r="E390" s="1366">
        <f t="shared" si="43"/>
        <v>5.2111999999999998</v>
      </c>
      <c r="F390" s="1363">
        <v>52112000</v>
      </c>
      <c r="G390" s="1363">
        <v>36</v>
      </c>
      <c r="H390" s="1355">
        <v>120</v>
      </c>
      <c r="I390" s="1355">
        <v>24</v>
      </c>
      <c r="J390" s="1363">
        <f>H390-G390-I390</f>
        <v>60</v>
      </c>
      <c r="K390" s="1355">
        <v>0</v>
      </c>
      <c r="L390" s="1355">
        <f t="shared" si="42"/>
        <v>0</v>
      </c>
      <c r="M390" s="1355">
        <f t="shared" si="47"/>
        <v>0</v>
      </c>
      <c r="N390" s="1363">
        <f t="shared" si="49"/>
        <v>52112000</v>
      </c>
      <c r="O390" s="1355">
        <f t="shared" si="45"/>
        <v>52112000</v>
      </c>
      <c r="P390" s="1363">
        <f t="shared" si="46"/>
        <v>0</v>
      </c>
      <c r="Q390" s="1355">
        <v>0</v>
      </c>
      <c r="R390" s="1355">
        <v>0</v>
      </c>
      <c r="S390" s="1355">
        <v>52112000</v>
      </c>
    </row>
    <row r="391" spans="1:19">
      <c r="A391" s="1369">
        <v>46715224</v>
      </c>
      <c r="B391" s="1365">
        <v>0</v>
      </c>
      <c r="C391" s="1366">
        <v>0</v>
      </c>
      <c r="D391" s="1372">
        <v>22.939699999999998</v>
      </c>
      <c r="E391" s="1366">
        <f t="shared" si="43"/>
        <v>22.939699999999998</v>
      </c>
      <c r="F391" s="1363">
        <v>229397000</v>
      </c>
      <c r="G391" s="1363">
        <v>36</v>
      </c>
      <c r="H391" s="1355">
        <v>120</v>
      </c>
      <c r="I391" s="1355">
        <v>24</v>
      </c>
      <c r="J391" s="1363">
        <f>H391-G391-I391</f>
        <v>60</v>
      </c>
      <c r="K391" s="1355">
        <v>0</v>
      </c>
      <c r="L391" s="1355">
        <f t="shared" si="42"/>
        <v>0</v>
      </c>
      <c r="M391" s="1355">
        <f t="shared" si="47"/>
        <v>0</v>
      </c>
      <c r="N391" s="1363">
        <f t="shared" si="49"/>
        <v>229397000</v>
      </c>
      <c r="O391" s="1355">
        <f t="shared" si="45"/>
        <v>229397000</v>
      </c>
      <c r="P391" s="1363">
        <f t="shared" si="46"/>
        <v>0</v>
      </c>
      <c r="Q391" s="1355">
        <v>0</v>
      </c>
      <c r="R391" s="1355">
        <v>0</v>
      </c>
      <c r="S391" s="1355">
        <v>229397000</v>
      </c>
    </row>
    <row r="392" spans="1:19">
      <c r="A392" s="1369">
        <v>46715225</v>
      </c>
      <c r="B392" s="1365">
        <v>0</v>
      </c>
      <c r="C392" s="1366">
        <v>0</v>
      </c>
      <c r="D392" s="1372">
        <v>11.6869</v>
      </c>
      <c r="E392" s="1366">
        <f t="shared" si="43"/>
        <v>11.6869</v>
      </c>
      <c r="F392" s="1363">
        <v>116869000</v>
      </c>
      <c r="G392" s="1363">
        <v>36</v>
      </c>
      <c r="H392" s="1355">
        <v>120</v>
      </c>
      <c r="I392" s="1355">
        <v>24</v>
      </c>
      <c r="J392" s="1363">
        <f>H392-G392-I392</f>
        <v>60</v>
      </c>
      <c r="K392" s="1355">
        <v>0</v>
      </c>
      <c r="L392" s="1355">
        <f t="shared" si="42"/>
        <v>0</v>
      </c>
      <c r="M392" s="1355">
        <f t="shared" si="47"/>
        <v>0</v>
      </c>
      <c r="N392" s="1363">
        <f t="shared" si="49"/>
        <v>116869000</v>
      </c>
      <c r="O392" s="1355">
        <f t="shared" si="45"/>
        <v>116869000</v>
      </c>
      <c r="P392" s="1363">
        <f t="shared" si="46"/>
        <v>0</v>
      </c>
      <c r="Q392" s="1355">
        <v>0</v>
      </c>
      <c r="R392" s="1355">
        <v>0</v>
      </c>
      <c r="S392" s="1355">
        <v>116869000</v>
      </c>
    </row>
    <row r="393" spans="1:19">
      <c r="A393" s="1369">
        <v>46715225</v>
      </c>
      <c r="B393" s="1365">
        <v>0</v>
      </c>
      <c r="C393" s="1366">
        <v>0</v>
      </c>
      <c r="D393" s="1372">
        <v>13.753</v>
      </c>
      <c r="E393" s="1366">
        <f t="shared" si="43"/>
        <v>13.753</v>
      </c>
      <c r="F393" s="1363">
        <v>137530000</v>
      </c>
      <c r="G393" s="1363">
        <v>36</v>
      </c>
      <c r="H393" s="1355">
        <v>120</v>
      </c>
      <c r="I393" s="1355">
        <v>24</v>
      </c>
      <c r="J393" s="1363">
        <f>H393-G393-I393</f>
        <v>60</v>
      </c>
      <c r="K393" s="1355">
        <v>0</v>
      </c>
      <c r="L393" s="1355">
        <f t="shared" si="42"/>
        <v>0</v>
      </c>
      <c r="M393" s="1355">
        <f t="shared" si="47"/>
        <v>0</v>
      </c>
      <c r="N393" s="1363">
        <f t="shared" si="49"/>
        <v>137530000</v>
      </c>
      <c r="O393" s="1355">
        <f t="shared" si="45"/>
        <v>137530000</v>
      </c>
      <c r="P393" s="1363">
        <f t="shared" si="46"/>
        <v>0</v>
      </c>
      <c r="Q393" s="1355">
        <v>0</v>
      </c>
      <c r="R393" s="1355">
        <v>0</v>
      </c>
      <c r="S393" s="1355">
        <v>137530000</v>
      </c>
    </row>
    <row r="394" spans="1:19">
      <c r="A394" s="1369">
        <v>46715225</v>
      </c>
      <c r="B394" s="1365">
        <v>0</v>
      </c>
      <c r="C394" s="1366">
        <v>0</v>
      </c>
      <c r="D394" s="1372">
        <v>2.4424999999999999</v>
      </c>
      <c r="E394" s="1366">
        <f t="shared" si="43"/>
        <v>2.4424999999999999</v>
      </c>
      <c r="F394" s="1363">
        <v>24425000</v>
      </c>
      <c r="G394" s="1363">
        <f>H394-I394</f>
        <v>0</v>
      </c>
      <c r="L394" s="1355">
        <f t="shared" si="42"/>
        <v>0</v>
      </c>
      <c r="M394" s="1355">
        <f t="shared" si="47"/>
        <v>0</v>
      </c>
      <c r="N394" s="1363">
        <f t="shared" si="49"/>
        <v>24425000</v>
      </c>
      <c r="O394" s="1355">
        <f t="shared" si="45"/>
        <v>24425000</v>
      </c>
      <c r="P394" s="1363">
        <f t="shared" si="46"/>
        <v>0</v>
      </c>
      <c r="Q394" s="1355">
        <v>0</v>
      </c>
      <c r="R394" s="1355">
        <v>0</v>
      </c>
      <c r="S394" s="1355">
        <v>24425000</v>
      </c>
    </row>
    <row r="395" spans="1:19">
      <c r="A395" s="1369">
        <v>46715226</v>
      </c>
      <c r="B395" s="1365">
        <v>0</v>
      </c>
      <c r="C395" s="1366">
        <v>0</v>
      </c>
      <c r="D395" s="1372">
        <v>38.2684</v>
      </c>
      <c r="E395" s="1366">
        <f t="shared" si="43"/>
        <v>38.2684</v>
      </c>
      <c r="F395" s="1363">
        <v>382684000</v>
      </c>
      <c r="G395" s="1363">
        <v>36</v>
      </c>
      <c r="H395" s="1355">
        <v>120</v>
      </c>
      <c r="I395" s="1355">
        <v>24</v>
      </c>
      <c r="J395" s="1363">
        <f>H395-G395-I395</f>
        <v>60</v>
      </c>
      <c r="K395" s="1355">
        <v>0</v>
      </c>
      <c r="L395" s="1355">
        <f t="shared" si="42"/>
        <v>0</v>
      </c>
      <c r="M395" s="1355">
        <f t="shared" si="47"/>
        <v>0</v>
      </c>
      <c r="N395" s="1363">
        <f t="shared" si="49"/>
        <v>382684000</v>
      </c>
      <c r="O395" s="1355">
        <f t="shared" si="45"/>
        <v>382684000</v>
      </c>
      <c r="P395" s="1363">
        <f t="shared" si="46"/>
        <v>0</v>
      </c>
      <c r="Q395" s="1355">
        <v>0</v>
      </c>
      <c r="R395" s="1355">
        <v>0</v>
      </c>
      <c r="S395" s="1355">
        <v>382684000</v>
      </c>
    </row>
    <row r="396" spans="1:19">
      <c r="A396" s="1369">
        <v>46715226</v>
      </c>
      <c r="B396" s="1365">
        <v>0</v>
      </c>
      <c r="C396" s="1372">
        <v>0</v>
      </c>
      <c r="D396" s="1366">
        <v>14.182207127000002</v>
      </c>
      <c r="E396" s="1366">
        <f t="shared" si="43"/>
        <v>14.182207127000002</v>
      </c>
      <c r="F396" s="1363">
        <v>141822071.27000001</v>
      </c>
      <c r="G396" s="1363">
        <v>36</v>
      </c>
      <c r="H396" s="1355">
        <v>120</v>
      </c>
      <c r="I396" s="1355">
        <v>24</v>
      </c>
      <c r="J396" s="1363">
        <f>H396-G396-I396</f>
        <v>60</v>
      </c>
      <c r="K396" s="1355">
        <v>0</v>
      </c>
      <c r="L396" s="1355">
        <f t="shared" si="42"/>
        <v>0</v>
      </c>
      <c r="M396" s="1355">
        <f t="shared" si="47"/>
        <v>0</v>
      </c>
      <c r="N396" s="1363">
        <f t="shared" si="49"/>
        <v>141822071.27000001</v>
      </c>
      <c r="O396" s="1355">
        <f t="shared" si="45"/>
        <v>141822071.27000001</v>
      </c>
      <c r="P396" s="1363">
        <f t="shared" si="46"/>
        <v>0</v>
      </c>
      <c r="Q396" s="1355">
        <v>0</v>
      </c>
      <c r="R396" s="1355">
        <v>0</v>
      </c>
      <c r="S396" s="1355">
        <v>141822071.27000001</v>
      </c>
    </row>
    <row r="397" spans="1:19" ht="10.5" customHeight="1">
      <c r="A397" s="1369">
        <v>46715227</v>
      </c>
      <c r="B397" s="1365">
        <v>0</v>
      </c>
      <c r="C397" s="1372">
        <v>0</v>
      </c>
      <c r="D397" s="1366">
        <v>66.615499999999997</v>
      </c>
      <c r="E397" s="1366">
        <f t="shared" si="43"/>
        <v>66.615499999999997</v>
      </c>
      <c r="F397" s="1363">
        <v>666155000</v>
      </c>
      <c r="G397" s="1363">
        <v>36</v>
      </c>
      <c r="H397" s="1355">
        <v>120</v>
      </c>
      <c r="I397" s="1355">
        <v>24</v>
      </c>
      <c r="J397" s="1363">
        <f>H397-G397-I397</f>
        <v>60</v>
      </c>
      <c r="K397" s="1355">
        <v>0</v>
      </c>
      <c r="L397" s="1355">
        <f t="shared" si="42"/>
        <v>0</v>
      </c>
      <c r="M397" s="1355">
        <f t="shared" si="47"/>
        <v>0</v>
      </c>
      <c r="N397" s="1363">
        <f t="shared" si="49"/>
        <v>666155000</v>
      </c>
      <c r="O397" s="1355">
        <f t="shared" si="45"/>
        <v>666155000</v>
      </c>
      <c r="P397" s="1363">
        <f t="shared" si="46"/>
        <v>0</v>
      </c>
      <c r="Q397" s="1355">
        <v>0</v>
      </c>
      <c r="R397" s="1355">
        <v>0</v>
      </c>
      <c r="S397" s="1355">
        <v>666155000</v>
      </c>
    </row>
    <row r="398" spans="1:19" ht="10.5" customHeight="1">
      <c r="A398" s="1369">
        <v>46715733</v>
      </c>
      <c r="B398" s="1365">
        <v>0</v>
      </c>
      <c r="C398" s="1372">
        <v>0</v>
      </c>
      <c r="D398" s="1366">
        <v>17.326499999999999</v>
      </c>
      <c r="E398" s="1366">
        <f t="shared" si="43"/>
        <v>17.326499999999999</v>
      </c>
      <c r="F398" s="1363">
        <v>173265000</v>
      </c>
      <c r="G398" s="1363">
        <v>36</v>
      </c>
      <c r="H398" s="1355">
        <v>120</v>
      </c>
      <c r="I398" s="1355">
        <v>24</v>
      </c>
      <c r="J398" s="1363">
        <f>H398-G398-I398</f>
        <v>60</v>
      </c>
      <c r="K398" s="1355">
        <v>0</v>
      </c>
      <c r="L398" s="1355">
        <f t="shared" si="42"/>
        <v>0</v>
      </c>
      <c r="M398" s="1355">
        <f t="shared" si="47"/>
        <v>0</v>
      </c>
      <c r="N398" s="1363">
        <f t="shared" si="49"/>
        <v>173265000</v>
      </c>
      <c r="O398" s="1355">
        <f t="shared" si="45"/>
        <v>173265000</v>
      </c>
      <c r="P398" s="1363">
        <f t="shared" si="46"/>
        <v>0</v>
      </c>
      <c r="Q398" s="1355">
        <v>0</v>
      </c>
      <c r="R398" s="1355">
        <v>0</v>
      </c>
      <c r="S398" s="1355">
        <v>173265000</v>
      </c>
    </row>
    <row r="399" spans="1:19" ht="10.5" customHeight="1">
      <c r="A399" s="1369">
        <v>46715733</v>
      </c>
      <c r="B399" s="1365">
        <v>0</v>
      </c>
      <c r="C399" s="1366">
        <v>0</v>
      </c>
      <c r="D399" s="1372">
        <v>15.078099999999999</v>
      </c>
      <c r="E399" s="1366">
        <f t="shared" si="43"/>
        <v>15.078099999999999</v>
      </c>
      <c r="F399" s="1363">
        <v>150781000</v>
      </c>
      <c r="G399" s="1363">
        <v>36</v>
      </c>
      <c r="H399" s="1355">
        <v>120</v>
      </c>
      <c r="I399" s="1355">
        <v>24</v>
      </c>
      <c r="J399" s="1363">
        <f>H399-G399-I399</f>
        <v>60</v>
      </c>
      <c r="K399" s="1355">
        <v>0</v>
      </c>
      <c r="L399" s="1355">
        <f t="shared" si="42"/>
        <v>0</v>
      </c>
      <c r="M399" s="1355">
        <f t="shared" si="47"/>
        <v>0</v>
      </c>
      <c r="N399" s="1363">
        <f t="shared" si="49"/>
        <v>150781000</v>
      </c>
      <c r="O399" s="1355">
        <f t="shared" si="45"/>
        <v>150781000</v>
      </c>
      <c r="P399" s="1363">
        <f t="shared" si="46"/>
        <v>0</v>
      </c>
      <c r="Q399" s="1355">
        <v>0</v>
      </c>
      <c r="R399" s="1355">
        <v>0</v>
      </c>
      <c r="S399" s="1355">
        <v>150781000</v>
      </c>
    </row>
    <row r="400" spans="1:19" ht="10.5" customHeight="1">
      <c r="A400" s="1369">
        <v>46715733</v>
      </c>
      <c r="B400" s="1365">
        <v>0</v>
      </c>
      <c r="C400" s="1366">
        <v>0</v>
      </c>
      <c r="D400" s="1372">
        <v>3.9794</v>
      </c>
      <c r="E400" s="1366">
        <f t="shared" si="43"/>
        <v>3.9794</v>
      </c>
      <c r="F400" s="1363">
        <v>39794000</v>
      </c>
      <c r="G400" s="1363">
        <f>H400-I400</f>
        <v>0</v>
      </c>
      <c r="H400" s="1355">
        <v>0</v>
      </c>
      <c r="L400" s="1355">
        <f t="shared" si="42"/>
        <v>0</v>
      </c>
      <c r="M400" s="1355">
        <f t="shared" si="47"/>
        <v>0</v>
      </c>
      <c r="N400" s="1363">
        <f t="shared" si="49"/>
        <v>39794000</v>
      </c>
      <c r="O400" s="1355">
        <f t="shared" si="45"/>
        <v>39794000</v>
      </c>
      <c r="P400" s="1363">
        <f t="shared" si="46"/>
        <v>0</v>
      </c>
      <c r="Q400" s="1355">
        <v>0</v>
      </c>
      <c r="R400" s="1355">
        <v>0</v>
      </c>
      <c r="S400" s="1355">
        <v>39794000</v>
      </c>
    </row>
    <row r="401" spans="1:19" ht="10.5" customHeight="1">
      <c r="A401" s="1369">
        <v>46715733</v>
      </c>
      <c r="B401" s="1365">
        <v>0</v>
      </c>
      <c r="C401" s="1372">
        <v>0</v>
      </c>
      <c r="D401" s="1366">
        <v>5.9638</v>
      </c>
      <c r="E401" s="1366">
        <f t="shared" si="43"/>
        <v>5.9638</v>
      </c>
      <c r="F401" s="1363">
        <v>59638000</v>
      </c>
      <c r="G401" s="1363">
        <f>H401-I401</f>
        <v>0</v>
      </c>
      <c r="L401" s="1355">
        <f t="shared" si="42"/>
        <v>0</v>
      </c>
      <c r="M401" s="1355">
        <f t="shared" si="47"/>
        <v>0</v>
      </c>
      <c r="N401" s="1363">
        <f t="shared" si="49"/>
        <v>59638000</v>
      </c>
      <c r="O401" s="1355">
        <f t="shared" si="45"/>
        <v>59638000</v>
      </c>
      <c r="P401" s="1363">
        <f t="shared" si="46"/>
        <v>0</v>
      </c>
      <c r="Q401" s="1355">
        <v>0</v>
      </c>
      <c r="R401" s="1355">
        <v>0</v>
      </c>
      <c r="S401" s="1355">
        <v>59638000</v>
      </c>
    </row>
    <row r="402" spans="1:19" ht="10.5" customHeight="1">
      <c r="A402" s="1369">
        <v>46715898</v>
      </c>
      <c r="B402" s="1365">
        <v>0</v>
      </c>
      <c r="C402" s="1366">
        <v>0</v>
      </c>
      <c r="D402" s="1372">
        <v>10.60988</v>
      </c>
      <c r="E402" s="1366">
        <f t="shared" si="43"/>
        <v>10.60988</v>
      </c>
      <c r="F402" s="1363">
        <v>106098800</v>
      </c>
      <c r="G402" s="1363">
        <v>36</v>
      </c>
      <c r="H402" s="1355">
        <v>120</v>
      </c>
      <c r="I402" s="1355">
        <v>24</v>
      </c>
      <c r="J402" s="1363">
        <f>H402-G402-I402</f>
        <v>60</v>
      </c>
      <c r="K402" s="1355">
        <v>0</v>
      </c>
      <c r="L402" s="1355">
        <f t="shared" si="42"/>
        <v>0</v>
      </c>
      <c r="M402" s="1355">
        <f t="shared" si="47"/>
        <v>0</v>
      </c>
      <c r="N402" s="1363">
        <f t="shared" si="49"/>
        <v>106098800</v>
      </c>
      <c r="O402" s="1355">
        <f t="shared" si="45"/>
        <v>106098800</v>
      </c>
      <c r="P402" s="1363">
        <f t="shared" si="46"/>
        <v>0</v>
      </c>
      <c r="Q402" s="1355">
        <v>0</v>
      </c>
      <c r="R402" s="1355">
        <v>0</v>
      </c>
      <c r="S402" s="1355">
        <v>106098800</v>
      </c>
    </row>
    <row r="403" spans="1:19" ht="10.5" customHeight="1">
      <c r="A403" s="1369">
        <v>46715898</v>
      </c>
      <c r="B403" s="1365">
        <v>0</v>
      </c>
      <c r="C403" s="1366">
        <v>0</v>
      </c>
      <c r="D403" s="1372">
        <v>9.9430999999999994</v>
      </c>
      <c r="E403" s="1366">
        <f t="shared" si="43"/>
        <v>9.9430999999999994</v>
      </c>
      <c r="F403" s="1363">
        <v>99431000</v>
      </c>
      <c r="G403" s="1363">
        <v>36</v>
      </c>
      <c r="H403" s="1355">
        <v>120</v>
      </c>
      <c r="I403" s="1355">
        <v>24</v>
      </c>
      <c r="J403" s="1363">
        <f>H403-G403-I403</f>
        <v>60</v>
      </c>
      <c r="K403" s="1355">
        <v>0</v>
      </c>
      <c r="L403" s="1355">
        <f t="shared" si="42"/>
        <v>0</v>
      </c>
      <c r="M403" s="1355">
        <f t="shared" si="47"/>
        <v>0</v>
      </c>
      <c r="N403" s="1363">
        <f t="shared" si="49"/>
        <v>99431000</v>
      </c>
      <c r="O403" s="1355">
        <f t="shared" si="45"/>
        <v>99431000</v>
      </c>
      <c r="P403" s="1363">
        <f t="shared" si="46"/>
        <v>0</v>
      </c>
      <c r="Q403" s="1355">
        <v>0</v>
      </c>
      <c r="R403" s="1355">
        <v>0</v>
      </c>
      <c r="S403" s="1355">
        <v>99431000</v>
      </c>
    </row>
    <row r="404" spans="1:19" ht="14.25" customHeight="1">
      <c r="A404" s="1369">
        <v>745000263</v>
      </c>
      <c r="B404" s="1365">
        <v>0</v>
      </c>
      <c r="C404" s="1372">
        <v>0</v>
      </c>
      <c r="D404" s="1366">
        <v>0.380082633</v>
      </c>
      <c r="E404" s="1366">
        <f t="shared" si="43"/>
        <v>0.380082633</v>
      </c>
      <c r="F404" s="1363">
        <v>3800826.33</v>
      </c>
      <c r="G404" s="1363">
        <f t="shared" ref="G404:G467" si="51">H404-I404</f>
        <v>3</v>
      </c>
      <c r="H404" s="1355">
        <v>3</v>
      </c>
      <c r="K404" s="1355">
        <v>0</v>
      </c>
      <c r="L404" s="1355">
        <f t="shared" si="42"/>
        <v>0</v>
      </c>
      <c r="M404" s="1355">
        <f t="shared" si="47"/>
        <v>0</v>
      </c>
      <c r="N404" s="1363">
        <f t="shared" si="49"/>
        <v>3800826.33</v>
      </c>
      <c r="O404" s="1355">
        <f t="shared" si="45"/>
        <v>3800826.33</v>
      </c>
      <c r="P404" s="1363">
        <f t="shared" si="46"/>
        <v>0</v>
      </c>
      <c r="Q404" s="1355">
        <v>0</v>
      </c>
      <c r="R404" s="1355">
        <v>0</v>
      </c>
      <c r="S404" s="1355">
        <v>3800826.33</v>
      </c>
    </row>
    <row r="405" spans="1:19" ht="14.25" customHeight="1">
      <c r="A405" s="1369">
        <v>745000321</v>
      </c>
      <c r="B405" s="1365">
        <v>0</v>
      </c>
      <c r="C405" s="1366">
        <v>0</v>
      </c>
      <c r="D405" s="1372">
        <v>0.36935812599999995</v>
      </c>
      <c r="E405" s="1366">
        <f t="shared" si="43"/>
        <v>0.36935812599999995</v>
      </c>
      <c r="F405" s="1363">
        <v>3693581.26</v>
      </c>
      <c r="G405" s="1363">
        <f t="shared" si="51"/>
        <v>3</v>
      </c>
      <c r="H405" s="1355">
        <v>3</v>
      </c>
      <c r="K405" s="1355">
        <v>0</v>
      </c>
      <c r="L405" s="1355">
        <f t="shared" si="42"/>
        <v>0</v>
      </c>
      <c r="M405" s="1355">
        <f t="shared" si="47"/>
        <v>0</v>
      </c>
      <c r="N405" s="1363">
        <f t="shared" si="49"/>
        <v>3693581.26</v>
      </c>
      <c r="O405" s="1355">
        <f t="shared" si="45"/>
        <v>3693581.26</v>
      </c>
      <c r="P405" s="1363">
        <f t="shared" si="46"/>
        <v>0</v>
      </c>
      <c r="Q405" s="1355">
        <v>0</v>
      </c>
      <c r="R405" s="1355">
        <v>0</v>
      </c>
      <c r="S405" s="1355">
        <v>3693581.26</v>
      </c>
    </row>
    <row r="406" spans="1:19" ht="14.25" customHeight="1">
      <c r="A406" s="1369">
        <v>745000322</v>
      </c>
      <c r="B406" s="1365">
        <v>0</v>
      </c>
      <c r="C406" s="1372">
        <v>0</v>
      </c>
      <c r="D406" s="1366">
        <v>0.191299681</v>
      </c>
      <c r="E406" s="1366">
        <f t="shared" si="43"/>
        <v>0.191299681</v>
      </c>
      <c r="F406" s="1363">
        <v>1912996.81</v>
      </c>
      <c r="G406" s="1363">
        <f t="shared" si="51"/>
        <v>3</v>
      </c>
      <c r="H406" s="1355">
        <v>3</v>
      </c>
      <c r="K406" s="1355">
        <v>0</v>
      </c>
      <c r="L406" s="1355">
        <f t="shared" si="42"/>
        <v>0</v>
      </c>
      <c r="M406" s="1355">
        <f t="shared" si="47"/>
        <v>0</v>
      </c>
      <c r="N406" s="1363">
        <f t="shared" si="49"/>
        <v>1912996.81</v>
      </c>
      <c r="O406" s="1355">
        <f t="shared" si="45"/>
        <v>1912996.81</v>
      </c>
      <c r="P406" s="1363">
        <f t="shared" si="46"/>
        <v>0</v>
      </c>
      <c r="Q406" s="1355">
        <v>0</v>
      </c>
      <c r="R406" s="1355">
        <v>0</v>
      </c>
      <c r="S406" s="1355">
        <v>1912996.81</v>
      </c>
    </row>
    <row r="407" spans="1:19" ht="14.25" customHeight="1">
      <c r="A407" s="1369">
        <v>745000323</v>
      </c>
      <c r="B407" s="1365">
        <v>0</v>
      </c>
      <c r="C407" s="1372">
        <v>0</v>
      </c>
      <c r="D407" s="1366">
        <v>0.289029594</v>
      </c>
      <c r="E407" s="1366">
        <f t="shared" si="43"/>
        <v>0.289029594</v>
      </c>
      <c r="F407" s="1363">
        <v>2890295.94</v>
      </c>
      <c r="G407" s="1363">
        <f t="shared" si="51"/>
        <v>3</v>
      </c>
      <c r="H407" s="1355">
        <v>3</v>
      </c>
      <c r="K407" s="1355">
        <v>0</v>
      </c>
      <c r="L407" s="1355">
        <f t="shared" si="42"/>
        <v>0</v>
      </c>
      <c r="M407" s="1355">
        <f t="shared" si="47"/>
        <v>0</v>
      </c>
      <c r="N407" s="1363">
        <f t="shared" si="49"/>
        <v>2890295.94</v>
      </c>
      <c r="O407" s="1355">
        <f t="shared" si="45"/>
        <v>2890295.94</v>
      </c>
      <c r="P407" s="1363">
        <f t="shared" si="46"/>
        <v>0</v>
      </c>
      <c r="Q407" s="1355">
        <v>0</v>
      </c>
      <c r="R407" s="1355">
        <v>0</v>
      </c>
      <c r="S407" s="1355">
        <v>2890295.94</v>
      </c>
    </row>
    <row r="408" spans="1:19" ht="14.25" customHeight="1">
      <c r="A408" s="1369">
        <v>745000324</v>
      </c>
      <c r="B408" s="1365">
        <v>0</v>
      </c>
      <c r="C408" s="1372">
        <v>0</v>
      </c>
      <c r="D408" s="1366">
        <v>0.27011153500000001</v>
      </c>
      <c r="E408" s="1366">
        <f t="shared" si="43"/>
        <v>0.27011153500000001</v>
      </c>
      <c r="F408" s="1363">
        <v>2701115.35</v>
      </c>
      <c r="G408" s="1363">
        <f t="shared" si="51"/>
        <v>3</v>
      </c>
      <c r="H408" s="1355">
        <v>3</v>
      </c>
      <c r="K408" s="1355">
        <v>0</v>
      </c>
      <c r="L408" s="1355">
        <f t="shared" si="42"/>
        <v>0</v>
      </c>
      <c r="M408" s="1355">
        <f t="shared" si="47"/>
        <v>0</v>
      </c>
      <c r="N408" s="1363">
        <f t="shared" si="49"/>
        <v>2701115.35</v>
      </c>
      <c r="O408" s="1355">
        <f t="shared" si="45"/>
        <v>2701115.35</v>
      </c>
      <c r="P408" s="1363">
        <f t="shared" si="46"/>
        <v>0</v>
      </c>
      <c r="Q408" s="1355">
        <v>0</v>
      </c>
      <c r="R408" s="1355">
        <v>0</v>
      </c>
      <c r="S408" s="1355">
        <v>2701115.35</v>
      </c>
    </row>
    <row r="409" spans="1:19" ht="14.25" customHeight="1">
      <c r="A409" s="1369">
        <v>745000325</v>
      </c>
      <c r="B409" s="1365">
        <v>0</v>
      </c>
      <c r="C409" s="1372">
        <v>0</v>
      </c>
      <c r="D409" s="1366">
        <v>0.45807843600000003</v>
      </c>
      <c r="E409" s="1366">
        <f t="shared" si="43"/>
        <v>0.45807843600000003</v>
      </c>
      <c r="F409" s="1363">
        <v>4580784.3600000003</v>
      </c>
      <c r="G409" s="1363">
        <f t="shared" si="51"/>
        <v>3</v>
      </c>
      <c r="H409" s="1355">
        <v>3</v>
      </c>
      <c r="K409" s="1355">
        <v>0</v>
      </c>
      <c r="L409" s="1355">
        <f t="shared" ref="L409:L472" si="52">K409*G409</f>
        <v>0</v>
      </c>
      <c r="M409" s="1355">
        <f t="shared" si="47"/>
        <v>0</v>
      </c>
      <c r="N409" s="1363">
        <f t="shared" si="49"/>
        <v>4580784.3600000003</v>
      </c>
      <c r="O409" s="1355">
        <f t="shared" si="45"/>
        <v>4580784.3600000003</v>
      </c>
      <c r="P409" s="1363">
        <f t="shared" si="46"/>
        <v>0</v>
      </c>
      <c r="Q409" s="1355">
        <v>0</v>
      </c>
      <c r="R409" s="1355">
        <v>0</v>
      </c>
      <c r="S409" s="1355">
        <v>4580784.3600000003</v>
      </c>
    </row>
    <row r="410" spans="1:19" ht="14.25" customHeight="1">
      <c r="A410" s="1369">
        <v>745000344</v>
      </c>
      <c r="B410" s="1365">
        <v>0</v>
      </c>
      <c r="C410" s="1372">
        <v>0</v>
      </c>
      <c r="D410" s="1366">
        <v>0.61488115599999993</v>
      </c>
      <c r="E410" s="1366">
        <f t="shared" si="43"/>
        <v>0.61488115599999993</v>
      </c>
      <c r="F410" s="1363">
        <v>6148811.5599999996</v>
      </c>
      <c r="G410" s="1363">
        <f t="shared" si="51"/>
        <v>3</v>
      </c>
      <c r="H410" s="1355">
        <v>3</v>
      </c>
      <c r="K410" s="1355">
        <v>0</v>
      </c>
      <c r="L410" s="1355">
        <f t="shared" si="52"/>
        <v>0</v>
      </c>
      <c r="M410" s="1355">
        <f t="shared" si="47"/>
        <v>0</v>
      </c>
      <c r="N410" s="1363">
        <f t="shared" si="49"/>
        <v>6148811.5599999996</v>
      </c>
      <c r="O410" s="1355">
        <f t="shared" si="45"/>
        <v>6148811.5599999996</v>
      </c>
      <c r="P410" s="1363">
        <f t="shared" si="46"/>
        <v>0</v>
      </c>
      <c r="Q410" s="1355">
        <v>0</v>
      </c>
      <c r="R410" s="1355">
        <v>0</v>
      </c>
      <c r="S410" s="1355">
        <v>6148811.5599999996</v>
      </c>
    </row>
    <row r="411" spans="1:19" ht="14.25" customHeight="1">
      <c r="A411" s="1369">
        <v>745000356</v>
      </c>
      <c r="B411" s="1365">
        <v>0</v>
      </c>
      <c r="C411" s="1372">
        <v>0</v>
      </c>
      <c r="D411" s="1366">
        <v>0.205900466</v>
      </c>
      <c r="E411" s="1366">
        <f t="shared" si="43"/>
        <v>0.205900466</v>
      </c>
      <c r="F411" s="1363">
        <v>2059004.66</v>
      </c>
      <c r="G411" s="1363">
        <f t="shared" si="51"/>
        <v>3</v>
      </c>
      <c r="H411" s="1355">
        <v>3</v>
      </c>
      <c r="K411" s="1355">
        <v>0</v>
      </c>
      <c r="L411" s="1355">
        <f t="shared" si="52"/>
        <v>0</v>
      </c>
      <c r="M411" s="1355">
        <f t="shared" si="47"/>
        <v>0</v>
      </c>
      <c r="N411" s="1363">
        <f t="shared" si="49"/>
        <v>2059004.66</v>
      </c>
      <c r="O411" s="1355">
        <f t="shared" si="45"/>
        <v>2059004.66</v>
      </c>
      <c r="P411" s="1363">
        <f t="shared" si="46"/>
        <v>0</v>
      </c>
      <c r="Q411" s="1355">
        <v>0</v>
      </c>
      <c r="R411" s="1355">
        <v>0</v>
      </c>
      <c r="S411" s="1355">
        <v>2059004.66</v>
      </c>
    </row>
    <row r="412" spans="1:19" ht="14.25" customHeight="1">
      <c r="A412" s="1369">
        <v>745000357</v>
      </c>
      <c r="B412" s="1365">
        <v>0</v>
      </c>
      <c r="C412" s="1372">
        <v>0</v>
      </c>
      <c r="D412" s="1366">
        <v>0.85260525099999995</v>
      </c>
      <c r="E412" s="1366">
        <f t="shared" si="43"/>
        <v>0.85260525099999995</v>
      </c>
      <c r="F412" s="1363">
        <v>8526052.5099999998</v>
      </c>
      <c r="G412" s="1363">
        <f t="shared" si="51"/>
        <v>3</v>
      </c>
      <c r="H412" s="1355">
        <v>3</v>
      </c>
      <c r="K412" s="1355">
        <v>0</v>
      </c>
      <c r="L412" s="1355">
        <f t="shared" si="52"/>
        <v>0</v>
      </c>
      <c r="M412" s="1355">
        <f t="shared" si="47"/>
        <v>0</v>
      </c>
      <c r="N412" s="1363">
        <f t="shared" si="49"/>
        <v>8526052.5099999998</v>
      </c>
      <c r="O412" s="1355">
        <f t="shared" si="45"/>
        <v>8526052.5099999998</v>
      </c>
      <c r="P412" s="1363">
        <f t="shared" si="46"/>
        <v>0</v>
      </c>
      <c r="Q412" s="1355">
        <v>0</v>
      </c>
      <c r="R412" s="1355">
        <v>0</v>
      </c>
      <c r="S412" s="1355">
        <v>8526052.5099999998</v>
      </c>
    </row>
    <row r="413" spans="1:19" ht="14.25" customHeight="1">
      <c r="A413" s="1369">
        <v>745000358</v>
      </c>
      <c r="B413" s="1365">
        <v>0</v>
      </c>
      <c r="C413" s="1372">
        <v>0</v>
      </c>
      <c r="D413" s="1366">
        <v>0.22370200699999998</v>
      </c>
      <c r="E413" s="1366">
        <f t="shared" si="43"/>
        <v>0.22370200699999998</v>
      </c>
      <c r="F413" s="1363">
        <v>2237020.0699999998</v>
      </c>
      <c r="G413" s="1363">
        <f t="shared" si="51"/>
        <v>3</v>
      </c>
      <c r="H413" s="1355">
        <v>3</v>
      </c>
      <c r="K413" s="1355">
        <v>0</v>
      </c>
      <c r="L413" s="1355">
        <f t="shared" si="52"/>
        <v>0</v>
      </c>
      <c r="M413" s="1355">
        <f t="shared" si="47"/>
        <v>0</v>
      </c>
      <c r="N413" s="1363">
        <f t="shared" si="49"/>
        <v>2237020.0699999998</v>
      </c>
      <c r="O413" s="1355">
        <f t="shared" si="45"/>
        <v>2237020.0699999998</v>
      </c>
      <c r="P413" s="1363">
        <f t="shared" si="46"/>
        <v>0</v>
      </c>
      <c r="Q413" s="1355">
        <v>0</v>
      </c>
      <c r="R413" s="1355">
        <v>0</v>
      </c>
      <c r="S413" s="1355">
        <v>2237020.0699999998</v>
      </c>
    </row>
    <row r="414" spans="1:19" ht="14.25" customHeight="1">
      <c r="A414" s="1369">
        <v>745000359</v>
      </c>
      <c r="B414" s="1365">
        <v>0</v>
      </c>
      <c r="C414" s="1372">
        <v>0</v>
      </c>
      <c r="D414" s="1366">
        <v>0.281298347</v>
      </c>
      <c r="E414" s="1366">
        <f t="shared" si="43"/>
        <v>0.281298347</v>
      </c>
      <c r="F414" s="1363">
        <v>2812983.47</v>
      </c>
      <c r="G414" s="1363">
        <f t="shared" si="51"/>
        <v>3</v>
      </c>
      <c r="H414" s="1355">
        <v>3</v>
      </c>
      <c r="K414" s="1355">
        <v>0</v>
      </c>
      <c r="L414" s="1355">
        <f t="shared" si="52"/>
        <v>0</v>
      </c>
      <c r="M414" s="1355">
        <f t="shared" si="47"/>
        <v>0</v>
      </c>
      <c r="N414" s="1363">
        <f t="shared" si="49"/>
        <v>2812983.47</v>
      </c>
      <c r="O414" s="1355">
        <f t="shared" si="45"/>
        <v>2812983.47</v>
      </c>
      <c r="P414" s="1363">
        <f t="shared" si="46"/>
        <v>0</v>
      </c>
      <c r="Q414" s="1355">
        <v>0</v>
      </c>
      <c r="R414" s="1355">
        <v>0</v>
      </c>
      <c r="S414" s="1355">
        <v>2812983.47</v>
      </c>
    </row>
    <row r="415" spans="1:19" ht="14.25" customHeight="1">
      <c r="A415" s="1369">
        <v>745000360</v>
      </c>
      <c r="B415" s="1365">
        <v>0</v>
      </c>
      <c r="C415" s="1366">
        <v>0</v>
      </c>
      <c r="D415" s="1372">
        <v>0.31783487900000001</v>
      </c>
      <c r="E415" s="1366">
        <f t="shared" si="43"/>
        <v>0.31783487900000001</v>
      </c>
      <c r="F415" s="1363">
        <v>3178348.79</v>
      </c>
      <c r="G415" s="1363">
        <f t="shared" si="51"/>
        <v>3</v>
      </c>
      <c r="H415" s="1355">
        <v>3</v>
      </c>
      <c r="K415" s="1355">
        <v>0</v>
      </c>
      <c r="L415" s="1355">
        <f t="shared" si="52"/>
        <v>0</v>
      </c>
      <c r="M415" s="1355">
        <f t="shared" si="47"/>
        <v>0</v>
      </c>
      <c r="N415" s="1363">
        <f t="shared" si="49"/>
        <v>3178348.79</v>
      </c>
      <c r="O415" s="1355">
        <f t="shared" si="45"/>
        <v>3178348.79</v>
      </c>
      <c r="P415" s="1363">
        <f t="shared" si="46"/>
        <v>0</v>
      </c>
      <c r="Q415" s="1355">
        <v>0</v>
      </c>
      <c r="R415" s="1355">
        <v>0</v>
      </c>
      <c r="S415" s="1355">
        <v>3178348.79</v>
      </c>
    </row>
    <row r="416" spans="1:19" ht="14.25" customHeight="1">
      <c r="A416" s="1369">
        <v>745000361</v>
      </c>
      <c r="B416" s="1365">
        <v>0</v>
      </c>
      <c r="C416" s="1366">
        <v>0</v>
      </c>
      <c r="D416" s="1372">
        <v>0.438444891</v>
      </c>
      <c r="E416" s="1366">
        <f t="shared" si="43"/>
        <v>0.438444891</v>
      </c>
      <c r="F416" s="1363">
        <v>4384448.91</v>
      </c>
      <c r="G416" s="1363">
        <f t="shared" si="51"/>
        <v>3</v>
      </c>
      <c r="H416" s="1355">
        <v>3</v>
      </c>
      <c r="K416" s="1355">
        <v>0</v>
      </c>
      <c r="L416" s="1355">
        <f t="shared" si="52"/>
        <v>0</v>
      </c>
      <c r="M416" s="1355">
        <f t="shared" si="47"/>
        <v>0</v>
      </c>
      <c r="N416" s="1363">
        <f t="shared" si="49"/>
        <v>4384448.91</v>
      </c>
      <c r="O416" s="1355">
        <f t="shared" si="45"/>
        <v>4384448.91</v>
      </c>
      <c r="P416" s="1363">
        <f t="shared" si="46"/>
        <v>0</v>
      </c>
      <c r="Q416" s="1355">
        <v>0</v>
      </c>
      <c r="R416" s="1355">
        <v>0</v>
      </c>
      <c r="S416" s="1355">
        <v>4384448.91</v>
      </c>
    </row>
    <row r="417" spans="1:19" ht="14.25" customHeight="1">
      <c r="A417" s="1369">
        <v>745000362</v>
      </c>
      <c r="B417" s="1365">
        <v>0</v>
      </c>
      <c r="C417" s="1366">
        <v>0</v>
      </c>
      <c r="D417" s="1372">
        <v>0.43969072300000006</v>
      </c>
      <c r="E417" s="1366">
        <f t="shared" ref="E417:E480" si="53">B417+C417+D417</f>
        <v>0.43969072300000006</v>
      </c>
      <c r="F417" s="1363">
        <v>4396907.2300000004</v>
      </c>
      <c r="G417" s="1363">
        <f t="shared" si="51"/>
        <v>3</v>
      </c>
      <c r="H417" s="1355">
        <v>3</v>
      </c>
      <c r="K417" s="1355">
        <v>0</v>
      </c>
      <c r="L417" s="1355">
        <f t="shared" si="52"/>
        <v>0</v>
      </c>
      <c r="M417" s="1355">
        <f t="shared" si="47"/>
        <v>0</v>
      </c>
      <c r="N417" s="1363">
        <f t="shared" si="49"/>
        <v>4396907.2300000004</v>
      </c>
      <c r="O417" s="1355">
        <f t="shared" si="45"/>
        <v>4396907.2300000004</v>
      </c>
      <c r="P417" s="1363">
        <f t="shared" si="46"/>
        <v>0</v>
      </c>
      <c r="Q417" s="1355">
        <v>0</v>
      </c>
      <c r="R417" s="1355">
        <v>0</v>
      </c>
      <c r="S417" s="1355">
        <v>4396907.2300000004</v>
      </c>
    </row>
    <row r="418" spans="1:19" ht="14.25" customHeight="1">
      <c r="A418" s="1369">
        <v>745000363</v>
      </c>
      <c r="B418" s="1365">
        <v>0</v>
      </c>
      <c r="C418" s="1366">
        <v>0</v>
      </c>
      <c r="D418" s="1372">
        <v>1.1479080500000001</v>
      </c>
      <c r="E418" s="1366">
        <f t="shared" si="53"/>
        <v>1.1479080500000001</v>
      </c>
      <c r="F418" s="1363">
        <v>11479080.5</v>
      </c>
      <c r="G418" s="1363">
        <f t="shared" si="51"/>
        <v>3</v>
      </c>
      <c r="H418" s="1355">
        <v>3</v>
      </c>
      <c r="K418" s="1355">
        <v>0</v>
      </c>
      <c r="L418" s="1355">
        <f t="shared" si="52"/>
        <v>0</v>
      </c>
      <c r="M418" s="1355">
        <f t="shared" si="47"/>
        <v>0</v>
      </c>
      <c r="N418" s="1363">
        <f t="shared" si="49"/>
        <v>11479080.5</v>
      </c>
      <c r="O418" s="1355">
        <f t="shared" ref="O418:O481" si="54">L418+M418+N418</f>
        <v>11479080.5</v>
      </c>
      <c r="P418" s="1363">
        <f t="shared" ref="P418:P481" si="55">O418-F418</f>
        <v>0</v>
      </c>
      <c r="Q418" s="1355">
        <v>0</v>
      </c>
      <c r="R418" s="1355">
        <v>0</v>
      </c>
      <c r="S418" s="1355">
        <v>11479080.5</v>
      </c>
    </row>
    <row r="419" spans="1:19" ht="14.25" customHeight="1">
      <c r="A419" s="1369">
        <v>745000364</v>
      </c>
      <c r="B419" s="1365">
        <v>0</v>
      </c>
      <c r="C419" s="1366">
        <v>0</v>
      </c>
      <c r="D419" s="1372">
        <v>1.056840362</v>
      </c>
      <c r="E419" s="1366">
        <f t="shared" si="53"/>
        <v>1.056840362</v>
      </c>
      <c r="F419" s="1363">
        <v>10568403.619999999</v>
      </c>
      <c r="G419" s="1363">
        <f t="shared" si="51"/>
        <v>3</v>
      </c>
      <c r="H419" s="1355">
        <v>3</v>
      </c>
      <c r="K419" s="1355">
        <v>0</v>
      </c>
      <c r="L419" s="1355">
        <f t="shared" si="52"/>
        <v>0</v>
      </c>
      <c r="M419" s="1355">
        <f t="shared" si="47"/>
        <v>0</v>
      </c>
      <c r="N419" s="1363">
        <f t="shared" si="49"/>
        <v>10568403.619999999</v>
      </c>
      <c r="O419" s="1355">
        <f t="shared" si="54"/>
        <v>10568403.619999999</v>
      </c>
      <c r="P419" s="1363">
        <f t="shared" si="55"/>
        <v>0</v>
      </c>
      <c r="Q419" s="1355">
        <v>0</v>
      </c>
      <c r="R419" s="1355">
        <v>0</v>
      </c>
      <c r="S419" s="1355">
        <v>10568403.619999999</v>
      </c>
    </row>
    <row r="420" spans="1:19" ht="14.25" customHeight="1">
      <c r="A420" s="1369">
        <v>745000365</v>
      </c>
      <c r="B420" s="1365">
        <v>0</v>
      </c>
      <c r="C420" s="1366">
        <v>0</v>
      </c>
      <c r="D420" s="1372">
        <v>0.431653599</v>
      </c>
      <c r="E420" s="1366">
        <f t="shared" si="53"/>
        <v>0.431653599</v>
      </c>
      <c r="F420" s="1363">
        <v>4316535.99</v>
      </c>
      <c r="G420" s="1363">
        <f t="shared" si="51"/>
        <v>3</v>
      </c>
      <c r="H420" s="1355">
        <v>3</v>
      </c>
      <c r="K420" s="1355">
        <v>0</v>
      </c>
      <c r="L420" s="1355">
        <f t="shared" si="52"/>
        <v>0</v>
      </c>
      <c r="M420" s="1355">
        <f t="shared" si="47"/>
        <v>0</v>
      </c>
      <c r="N420" s="1363">
        <f t="shared" si="49"/>
        <v>4316535.99</v>
      </c>
      <c r="O420" s="1355">
        <f t="shared" si="54"/>
        <v>4316535.99</v>
      </c>
      <c r="P420" s="1363">
        <f t="shared" si="55"/>
        <v>0</v>
      </c>
      <c r="Q420" s="1355">
        <v>0</v>
      </c>
      <c r="R420" s="1355">
        <v>0</v>
      </c>
      <c r="S420" s="1355">
        <v>4316535.99</v>
      </c>
    </row>
    <row r="421" spans="1:19" ht="14.25" customHeight="1">
      <c r="A421" s="1369">
        <v>745000366</v>
      </c>
      <c r="B421" s="1365">
        <v>0</v>
      </c>
      <c r="C421" s="1366">
        <v>0</v>
      </c>
      <c r="D421" s="1372">
        <v>0.17085898700000002</v>
      </c>
      <c r="E421" s="1366">
        <f t="shared" si="53"/>
        <v>0.17085898700000002</v>
      </c>
      <c r="F421" s="1363">
        <v>1708589.87</v>
      </c>
      <c r="G421" s="1363">
        <f t="shared" si="51"/>
        <v>3</v>
      </c>
      <c r="H421" s="1355">
        <v>3</v>
      </c>
      <c r="K421" s="1355">
        <v>0</v>
      </c>
      <c r="L421" s="1355">
        <f t="shared" si="52"/>
        <v>0</v>
      </c>
      <c r="M421" s="1355">
        <f t="shared" si="47"/>
        <v>0</v>
      </c>
      <c r="N421" s="1363">
        <f t="shared" si="49"/>
        <v>1708589.87</v>
      </c>
      <c r="O421" s="1355">
        <f t="shared" si="54"/>
        <v>1708589.87</v>
      </c>
      <c r="P421" s="1363">
        <f t="shared" si="55"/>
        <v>0</v>
      </c>
      <c r="Q421" s="1355">
        <v>0</v>
      </c>
      <c r="R421" s="1355">
        <v>0</v>
      </c>
      <c r="S421" s="1355">
        <v>1708589.87</v>
      </c>
    </row>
    <row r="422" spans="1:19" ht="14.25" customHeight="1">
      <c r="A422" s="1369">
        <v>745000367</v>
      </c>
      <c r="B422" s="1365">
        <v>0</v>
      </c>
      <c r="C422" s="1366">
        <v>0</v>
      </c>
      <c r="D422" s="1372">
        <v>3.5548265000000003E-2</v>
      </c>
      <c r="E422" s="1366">
        <f t="shared" si="53"/>
        <v>3.5548265000000003E-2</v>
      </c>
      <c r="F422" s="1363">
        <v>355482.65</v>
      </c>
      <c r="G422" s="1363">
        <f t="shared" si="51"/>
        <v>3</v>
      </c>
      <c r="H422" s="1355">
        <v>3</v>
      </c>
      <c r="K422" s="1355">
        <v>0</v>
      </c>
      <c r="L422" s="1355">
        <f t="shared" si="52"/>
        <v>0</v>
      </c>
      <c r="M422" s="1355">
        <f t="shared" si="47"/>
        <v>0</v>
      </c>
      <c r="N422" s="1363">
        <f t="shared" si="49"/>
        <v>355482.65</v>
      </c>
      <c r="O422" s="1355">
        <f t="shared" si="54"/>
        <v>355482.65</v>
      </c>
      <c r="P422" s="1363">
        <f t="shared" si="55"/>
        <v>0</v>
      </c>
      <c r="Q422" s="1355">
        <v>0</v>
      </c>
      <c r="R422" s="1355">
        <v>0</v>
      </c>
      <c r="S422" s="1355">
        <v>355482.65</v>
      </c>
    </row>
    <row r="423" spans="1:19" ht="14.25" customHeight="1">
      <c r="A423" s="1369">
        <v>745000371</v>
      </c>
      <c r="B423" s="1365">
        <v>0</v>
      </c>
      <c r="C423" s="1366">
        <v>0</v>
      </c>
      <c r="D423" s="1372">
        <v>0.26522813300000003</v>
      </c>
      <c r="E423" s="1366">
        <f t="shared" si="53"/>
        <v>0.26522813300000003</v>
      </c>
      <c r="F423" s="1363">
        <v>2652281.33</v>
      </c>
      <c r="G423" s="1363">
        <f t="shared" si="51"/>
        <v>3</v>
      </c>
      <c r="H423" s="1355">
        <v>3</v>
      </c>
      <c r="K423" s="1355">
        <v>0</v>
      </c>
      <c r="L423" s="1355">
        <f t="shared" si="52"/>
        <v>0</v>
      </c>
      <c r="M423" s="1355">
        <f t="shared" si="47"/>
        <v>0</v>
      </c>
      <c r="N423" s="1363">
        <f t="shared" si="49"/>
        <v>2652281.33</v>
      </c>
      <c r="O423" s="1355">
        <f t="shared" si="54"/>
        <v>2652281.33</v>
      </c>
      <c r="P423" s="1363">
        <f t="shared" si="55"/>
        <v>0</v>
      </c>
      <c r="Q423" s="1355">
        <v>0</v>
      </c>
      <c r="R423" s="1355">
        <v>0</v>
      </c>
      <c r="S423" s="1355">
        <v>2652281.33</v>
      </c>
    </row>
    <row r="424" spans="1:19" ht="14.25" customHeight="1">
      <c r="A424" s="1369">
        <v>745000373</v>
      </c>
      <c r="B424" s="1365">
        <v>0</v>
      </c>
      <c r="C424" s="1366">
        <v>0</v>
      </c>
      <c r="D424" s="1372">
        <v>0.29478022400000004</v>
      </c>
      <c r="E424" s="1366">
        <f t="shared" si="53"/>
        <v>0.29478022400000004</v>
      </c>
      <c r="F424" s="1363">
        <v>2947802.24</v>
      </c>
      <c r="G424" s="1363">
        <f t="shared" si="51"/>
        <v>3</v>
      </c>
      <c r="H424" s="1355">
        <v>3</v>
      </c>
      <c r="K424" s="1355">
        <v>0</v>
      </c>
      <c r="L424" s="1355">
        <f t="shared" si="52"/>
        <v>0</v>
      </c>
      <c r="M424" s="1355">
        <f t="shared" ref="M424:M487" si="56">K424*I424</f>
        <v>0</v>
      </c>
      <c r="N424" s="1363">
        <f t="shared" si="49"/>
        <v>2947802.24</v>
      </c>
      <c r="O424" s="1355">
        <f t="shared" si="54"/>
        <v>2947802.24</v>
      </c>
      <c r="P424" s="1363">
        <f t="shared" si="55"/>
        <v>0</v>
      </c>
      <c r="Q424" s="1355">
        <v>0</v>
      </c>
      <c r="R424" s="1355">
        <v>0</v>
      </c>
      <c r="S424" s="1355">
        <v>2947802.24</v>
      </c>
    </row>
    <row r="425" spans="1:19" ht="14.25" customHeight="1">
      <c r="A425" s="1369">
        <v>745000374</v>
      </c>
      <c r="B425" s="1365">
        <v>0</v>
      </c>
      <c r="C425" s="1366">
        <v>0</v>
      </c>
      <c r="D425" s="1372">
        <v>0.35942275000000001</v>
      </c>
      <c r="E425" s="1366">
        <f t="shared" si="53"/>
        <v>0.35942275000000001</v>
      </c>
      <c r="F425" s="1363">
        <v>3594227.5</v>
      </c>
      <c r="G425" s="1363">
        <f t="shared" si="51"/>
        <v>3</v>
      </c>
      <c r="H425" s="1355">
        <v>3</v>
      </c>
      <c r="K425" s="1355">
        <v>0</v>
      </c>
      <c r="L425" s="1355">
        <f t="shared" si="52"/>
        <v>0</v>
      </c>
      <c r="M425" s="1355">
        <f t="shared" si="56"/>
        <v>0</v>
      </c>
      <c r="N425" s="1363">
        <f t="shared" si="49"/>
        <v>3594227.5</v>
      </c>
      <c r="O425" s="1355">
        <f t="shared" si="54"/>
        <v>3594227.5</v>
      </c>
      <c r="P425" s="1363">
        <f t="shared" si="55"/>
        <v>0</v>
      </c>
      <c r="Q425" s="1355">
        <v>0</v>
      </c>
      <c r="R425" s="1355">
        <v>0</v>
      </c>
      <c r="S425" s="1355">
        <v>3594227.5</v>
      </c>
    </row>
    <row r="426" spans="1:19" ht="14.25" customHeight="1">
      <c r="A426" s="1369">
        <v>745000375</v>
      </c>
      <c r="B426" s="1365">
        <v>0</v>
      </c>
      <c r="C426" s="1366">
        <v>0</v>
      </c>
      <c r="D426" s="1372">
        <v>0.327932059</v>
      </c>
      <c r="E426" s="1366">
        <f t="shared" si="53"/>
        <v>0.327932059</v>
      </c>
      <c r="F426" s="1363">
        <v>3279320.59</v>
      </c>
      <c r="G426" s="1363">
        <f t="shared" si="51"/>
        <v>3</v>
      </c>
      <c r="H426" s="1355">
        <v>3</v>
      </c>
      <c r="K426" s="1355">
        <v>0</v>
      </c>
      <c r="L426" s="1355">
        <f t="shared" si="52"/>
        <v>0</v>
      </c>
      <c r="M426" s="1355">
        <f t="shared" si="56"/>
        <v>0</v>
      </c>
      <c r="N426" s="1363">
        <f t="shared" si="49"/>
        <v>3279320.59</v>
      </c>
      <c r="O426" s="1355">
        <f t="shared" si="54"/>
        <v>3279320.59</v>
      </c>
      <c r="P426" s="1363">
        <f t="shared" si="55"/>
        <v>0</v>
      </c>
      <c r="Q426" s="1355">
        <v>0</v>
      </c>
      <c r="R426" s="1355">
        <v>0</v>
      </c>
      <c r="S426" s="1355">
        <v>3279320.59</v>
      </c>
    </row>
    <row r="427" spans="1:19" ht="14.25" customHeight="1">
      <c r="A427" s="1369">
        <v>745000376</v>
      </c>
      <c r="B427" s="1365">
        <v>0</v>
      </c>
      <c r="C427" s="1366">
        <v>0</v>
      </c>
      <c r="D427" s="1372">
        <v>0.36712112899999999</v>
      </c>
      <c r="E427" s="1366">
        <f t="shared" si="53"/>
        <v>0.36712112899999999</v>
      </c>
      <c r="F427" s="1363">
        <v>3671211.29</v>
      </c>
      <c r="G427" s="1363">
        <f t="shared" si="51"/>
        <v>3</v>
      </c>
      <c r="H427" s="1355">
        <v>3</v>
      </c>
      <c r="K427" s="1355">
        <v>0</v>
      </c>
      <c r="L427" s="1355">
        <f t="shared" si="52"/>
        <v>0</v>
      </c>
      <c r="M427" s="1355">
        <f t="shared" si="56"/>
        <v>0</v>
      </c>
      <c r="N427" s="1363">
        <f t="shared" si="49"/>
        <v>3671211.29</v>
      </c>
      <c r="O427" s="1355">
        <f t="shared" si="54"/>
        <v>3671211.29</v>
      </c>
      <c r="P427" s="1363">
        <f t="shared" si="55"/>
        <v>0</v>
      </c>
      <c r="Q427" s="1355">
        <v>0</v>
      </c>
      <c r="R427" s="1355">
        <v>0</v>
      </c>
      <c r="S427" s="1355">
        <v>3671211.29</v>
      </c>
    </row>
    <row r="428" spans="1:19" ht="14.25" customHeight="1">
      <c r="A428" s="1369">
        <v>745000377</v>
      </c>
      <c r="B428" s="1365">
        <v>0</v>
      </c>
      <c r="C428" s="1366">
        <v>0</v>
      </c>
      <c r="D428" s="1372">
        <v>0.27895550000000002</v>
      </c>
      <c r="E428" s="1366">
        <f t="shared" si="53"/>
        <v>0.27895550000000002</v>
      </c>
      <c r="F428" s="1363">
        <v>2789555</v>
      </c>
      <c r="G428" s="1363">
        <f t="shared" si="51"/>
        <v>3</v>
      </c>
      <c r="H428" s="1355">
        <v>3</v>
      </c>
      <c r="K428" s="1355">
        <v>0</v>
      </c>
      <c r="L428" s="1355">
        <f t="shared" si="52"/>
        <v>0</v>
      </c>
      <c r="M428" s="1355">
        <f t="shared" si="56"/>
        <v>0</v>
      </c>
      <c r="N428" s="1363">
        <f t="shared" si="49"/>
        <v>2789555</v>
      </c>
      <c r="O428" s="1355">
        <f t="shared" si="54"/>
        <v>2789555</v>
      </c>
      <c r="P428" s="1363">
        <f t="shared" si="55"/>
        <v>0</v>
      </c>
      <c r="Q428" s="1355">
        <v>0</v>
      </c>
      <c r="R428" s="1355">
        <v>0</v>
      </c>
      <c r="S428" s="1355">
        <v>2789555</v>
      </c>
    </row>
    <row r="429" spans="1:19" ht="14.25" customHeight="1">
      <c r="A429" s="1369">
        <v>745000382</v>
      </c>
      <c r="B429" s="1365">
        <v>0</v>
      </c>
      <c r="C429" s="1366">
        <v>0</v>
      </c>
      <c r="D429" s="1372">
        <v>1.219576698</v>
      </c>
      <c r="E429" s="1366">
        <f t="shared" si="53"/>
        <v>1.219576698</v>
      </c>
      <c r="F429" s="1363">
        <v>12195766.98</v>
      </c>
      <c r="G429" s="1363">
        <f t="shared" si="51"/>
        <v>3</v>
      </c>
      <c r="H429" s="1355">
        <v>3</v>
      </c>
      <c r="K429" s="1355">
        <v>0</v>
      </c>
      <c r="L429" s="1355">
        <f t="shared" si="52"/>
        <v>0</v>
      </c>
      <c r="M429" s="1355">
        <f t="shared" si="56"/>
        <v>0</v>
      </c>
      <c r="N429" s="1363">
        <f t="shared" si="49"/>
        <v>12195766.98</v>
      </c>
      <c r="O429" s="1355">
        <f t="shared" si="54"/>
        <v>12195766.98</v>
      </c>
      <c r="P429" s="1363">
        <f t="shared" si="55"/>
        <v>0</v>
      </c>
      <c r="Q429" s="1355">
        <v>0</v>
      </c>
      <c r="R429" s="1355">
        <v>0</v>
      </c>
      <c r="S429" s="1355">
        <v>12195766.98</v>
      </c>
    </row>
    <row r="430" spans="1:19" ht="14.25" customHeight="1">
      <c r="A430" s="1369">
        <v>745000386</v>
      </c>
      <c r="B430" s="1365">
        <v>0</v>
      </c>
      <c r="C430" s="1366">
        <v>0</v>
      </c>
      <c r="D430" s="1372">
        <v>1.1112496949999999</v>
      </c>
      <c r="E430" s="1366">
        <f t="shared" si="53"/>
        <v>1.1112496949999999</v>
      </c>
      <c r="F430" s="1363">
        <v>11112496.949999999</v>
      </c>
      <c r="G430" s="1363">
        <f t="shared" si="51"/>
        <v>3</v>
      </c>
      <c r="H430" s="1355">
        <v>3</v>
      </c>
      <c r="K430" s="1355">
        <v>0</v>
      </c>
      <c r="L430" s="1355">
        <f t="shared" si="52"/>
        <v>0</v>
      </c>
      <c r="M430" s="1355">
        <f t="shared" si="56"/>
        <v>0</v>
      </c>
      <c r="N430" s="1363">
        <f t="shared" si="49"/>
        <v>11112496.949999999</v>
      </c>
      <c r="O430" s="1355">
        <f t="shared" si="54"/>
        <v>11112496.949999999</v>
      </c>
      <c r="P430" s="1363">
        <f t="shared" si="55"/>
        <v>0</v>
      </c>
      <c r="Q430" s="1355">
        <v>0</v>
      </c>
      <c r="R430" s="1355">
        <v>0</v>
      </c>
      <c r="S430" s="1355">
        <v>11112496.949999999</v>
      </c>
    </row>
    <row r="431" spans="1:19" ht="14.25" customHeight="1">
      <c r="A431" s="1369">
        <v>745000390</v>
      </c>
      <c r="B431" s="1365">
        <v>0</v>
      </c>
      <c r="C431" s="1366">
        <v>0</v>
      </c>
      <c r="D431" s="1372">
        <v>0.68671507199999993</v>
      </c>
      <c r="E431" s="1366">
        <f t="shared" si="53"/>
        <v>0.68671507199999993</v>
      </c>
      <c r="F431" s="1363">
        <v>6867150.7199999997</v>
      </c>
      <c r="G431" s="1363">
        <f t="shared" si="51"/>
        <v>3</v>
      </c>
      <c r="H431" s="1355">
        <v>3</v>
      </c>
      <c r="K431" s="1355">
        <v>0</v>
      </c>
      <c r="L431" s="1355">
        <f t="shared" si="52"/>
        <v>0</v>
      </c>
      <c r="M431" s="1355">
        <f t="shared" si="56"/>
        <v>0</v>
      </c>
      <c r="N431" s="1363">
        <f t="shared" si="49"/>
        <v>6867150.7199999997</v>
      </c>
      <c r="O431" s="1355">
        <f t="shared" si="54"/>
        <v>6867150.7199999997</v>
      </c>
      <c r="P431" s="1363">
        <f t="shared" si="55"/>
        <v>0</v>
      </c>
      <c r="Q431" s="1355">
        <v>0</v>
      </c>
      <c r="R431" s="1355">
        <v>0</v>
      </c>
      <c r="S431" s="1355">
        <v>6867150.7199999997</v>
      </c>
    </row>
    <row r="432" spans="1:19" ht="14.25" customHeight="1">
      <c r="A432" s="1369">
        <v>745000397</v>
      </c>
      <c r="B432" s="1365">
        <v>0</v>
      </c>
      <c r="C432" s="1366">
        <v>0</v>
      </c>
      <c r="D432" s="1372">
        <v>0.75314279900000003</v>
      </c>
      <c r="E432" s="1366">
        <f t="shared" si="53"/>
        <v>0.75314279900000003</v>
      </c>
      <c r="F432" s="1363">
        <v>7531427.9900000002</v>
      </c>
      <c r="G432" s="1363">
        <f t="shared" si="51"/>
        <v>3</v>
      </c>
      <c r="H432" s="1355">
        <v>3</v>
      </c>
      <c r="K432" s="1355">
        <v>0</v>
      </c>
      <c r="L432" s="1355">
        <f t="shared" si="52"/>
        <v>0</v>
      </c>
      <c r="M432" s="1355">
        <f t="shared" si="56"/>
        <v>0</v>
      </c>
      <c r="N432" s="1363">
        <f t="shared" ref="N432:N495" si="57">F432</f>
        <v>7531427.9900000002</v>
      </c>
      <c r="O432" s="1355">
        <f t="shared" si="54"/>
        <v>7531427.9900000002</v>
      </c>
      <c r="P432" s="1363">
        <f t="shared" si="55"/>
        <v>0</v>
      </c>
      <c r="Q432" s="1355">
        <v>0</v>
      </c>
      <c r="R432" s="1355">
        <v>0</v>
      </c>
      <c r="S432" s="1355">
        <v>7531427.9900000002</v>
      </c>
    </row>
    <row r="433" spans="1:19" ht="14.25" customHeight="1">
      <c r="A433" s="1369">
        <v>745000398</v>
      </c>
      <c r="B433" s="1365">
        <v>0</v>
      </c>
      <c r="C433" s="1366">
        <v>0</v>
      </c>
      <c r="D433" s="1372">
        <v>0.610930953</v>
      </c>
      <c r="E433" s="1366">
        <f t="shared" si="53"/>
        <v>0.610930953</v>
      </c>
      <c r="F433" s="1363">
        <v>6109309.5300000003</v>
      </c>
      <c r="G433" s="1363">
        <f t="shared" si="51"/>
        <v>3</v>
      </c>
      <c r="H433" s="1355">
        <v>3</v>
      </c>
      <c r="K433" s="1355">
        <v>0</v>
      </c>
      <c r="L433" s="1355">
        <f t="shared" si="52"/>
        <v>0</v>
      </c>
      <c r="M433" s="1355">
        <f t="shared" si="56"/>
        <v>0</v>
      </c>
      <c r="N433" s="1363">
        <f t="shared" si="57"/>
        <v>6109309.5300000003</v>
      </c>
      <c r="O433" s="1355">
        <f t="shared" si="54"/>
        <v>6109309.5300000003</v>
      </c>
      <c r="P433" s="1363">
        <f t="shared" si="55"/>
        <v>0</v>
      </c>
      <c r="Q433" s="1355">
        <v>0</v>
      </c>
      <c r="R433" s="1355">
        <v>0</v>
      </c>
      <c r="S433" s="1355">
        <v>6109309.5300000003</v>
      </c>
    </row>
    <row r="434" spans="1:19" ht="14.25" customHeight="1">
      <c r="A434" s="1369">
        <v>745000405</v>
      </c>
      <c r="B434" s="1365">
        <v>0</v>
      </c>
      <c r="C434" s="1372">
        <v>0</v>
      </c>
      <c r="D434" s="1366">
        <v>0.18278396000000002</v>
      </c>
      <c r="E434" s="1366">
        <f t="shared" si="53"/>
        <v>0.18278396000000002</v>
      </c>
      <c r="F434" s="1363">
        <v>1827839.6</v>
      </c>
      <c r="G434" s="1363">
        <f t="shared" si="51"/>
        <v>3</v>
      </c>
      <c r="H434" s="1355">
        <v>3</v>
      </c>
      <c r="K434" s="1355">
        <v>0</v>
      </c>
      <c r="L434" s="1355">
        <f t="shared" si="52"/>
        <v>0</v>
      </c>
      <c r="M434" s="1355">
        <f t="shared" si="56"/>
        <v>0</v>
      </c>
      <c r="N434" s="1363">
        <f t="shared" si="57"/>
        <v>1827839.6</v>
      </c>
      <c r="O434" s="1355">
        <f t="shared" si="54"/>
        <v>1827839.6</v>
      </c>
      <c r="P434" s="1363">
        <f t="shared" si="55"/>
        <v>0</v>
      </c>
      <c r="Q434" s="1355">
        <v>0</v>
      </c>
      <c r="R434" s="1355">
        <v>0</v>
      </c>
      <c r="S434" s="1355">
        <v>1827839.6</v>
      </c>
    </row>
    <row r="435" spans="1:19" ht="14.25" customHeight="1">
      <c r="A435" s="1369">
        <v>745000406</v>
      </c>
      <c r="B435" s="1365">
        <v>0</v>
      </c>
      <c r="C435" s="1372">
        <v>0</v>
      </c>
      <c r="D435" s="1366">
        <v>0.65834275999999992</v>
      </c>
      <c r="E435" s="1366">
        <f t="shared" si="53"/>
        <v>0.65834275999999992</v>
      </c>
      <c r="F435" s="1363">
        <v>6583427.5999999996</v>
      </c>
      <c r="G435" s="1363">
        <f t="shared" si="51"/>
        <v>3</v>
      </c>
      <c r="H435" s="1355">
        <v>3</v>
      </c>
      <c r="K435" s="1355">
        <v>0</v>
      </c>
      <c r="L435" s="1355">
        <f t="shared" si="52"/>
        <v>0</v>
      </c>
      <c r="M435" s="1355">
        <f t="shared" si="56"/>
        <v>0</v>
      </c>
      <c r="N435" s="1363">
        <f t="shared" si="57"/>
        <v>6583427.5999999996</v>
      </c>
      <c r="O435" s="1355">
        <f t="shared" si="54"/>
        <v>6583427.5999999996</v>
      </c>
      <c r="P435" s="1363">
        <f t="shared" si="55"/>
        <v>0</v>
      </c>
      <c r="Q435" s="1355">
        <v>0</v>
      </c>
      <c r="R435" s="1355">
        <v>0</v>
      </c>
      <c r="S435" s="1355">
        <v>6583427.5999999996</v>
      </c>
    </row>
    <row r="436" spans="1:19" ht="14.25" customHeight="1">
      <c r="A436" s="1369">
        <v>745000408</v>
      </c>
      <c r="B436" s="1365">
        <v>0</v>
      </c>
      <c r="C436" s="1366">
        <v>0</v>
      </c>
      <c r="D436" s="1372">
        <v>0.65364093499999998</v>
      </c>
      <c r="E436" s="1366">
        <f t="shared" si="53"/>
        <v>0.65364093499999998</v>
      </c>
      <c r="F436" s="1363">
        <v>6536409.3499999996</v>
      </c>
      <c r="G436" s="1363">
        <f t="shared" si="51"/>
        <v>3</v>
      </c>
      <c r="H436" s="1355">
        <v>3</v>
      </c>
      <c r="K436" s="1355">
        <v>0</v>
      </c>
      <c r="L436" s="1355">
        <f t="shared" si="52"/>
        <v>0</v>
      </c>
      <c r="M436" s="1355">
        <f t="shared" si="56"/>
        <v>0</v>
      </c>
      <c r="N436" s="1363">
        <f t="shared" si="57"/>
        <v>6536409.3499999996</v>
      </c>
      <c r="O436" s="1355">
        <f t="shared" si="54"/>
        <v>6536409.3499999996</v>
      </c>
      <c r="P436" s="1363">
        <f t="shared" si="55"/>
        <v>0</v>
      </c>
      <c r="Q436" s="1355">
        <v>0</v>
      </c>
      <c r="R436" s="1355">
        <v>0</v>
      </c>
      <c r="S436" s="1355">
        <v>6536409.3499999996</v>
      </c>
    </row>
    <row r="437" spans="1:19" ht="14.25" customHeight="1">
      <c r="A437" s="1369">
        <v>745000424</v>
      </c>
      <c r="B437" s="1365">
        <v>0</v>
      </c>
      <c r="C437" s="1366">
        <v>0</v>
      </c>
      <c r="D437" s="1372">
        <v>0.67274984900000001</v>
      </c>
      <c r="E437" s="1366">
        <f t="shared" si="53"/>
        <v>0.67274984900000001</v>
      </c>
      <c r="F437" s="1363">
        <v>6727498.4900000002</v>
      </c>
      <c r="G437" s="1363">
        <f t="shared" si="51"/>
        <v>3</v>
      </c>
      <c r="H437" s="1355">
        <v>3</v>
      </c>
      <c r="K437" s="1355">
        <v>0</v>
      </c>
      <c r="L437" s="1355">
        <f t="shared" si="52"/>
        <v>0</v>
      </c>
      <c r="M437" s="1355">
        <f t="shared" si="56"/>
        <v>0</v>
      </c>
      <c r="N437" s="1363">
        <f t="shared" si="57"/>
        <v>6727498.4900000002</v>
      </c>
      <c r="O437" s="1355">
        <f t="shared" si="54"/>
        <v>6727498.4900000002</v>
      </c>
      <c r="P437" s="1363">
        <f t="shared" si="55"/>
        <v>0</v>
      </c>
      <c r="Q437" s="1355">
        <v>0</v>
      </c>
      <c r="R437" s="1355">
        <v>0</v>
      </c>
      <c r="S437" s="1355">
        <v>6727498.4900000002</v>
      </c>
    </row>
    <row r="438" spans="1:19" ht="14.25" customHeight="1">
      <c r="A438" s="1369">
        <v>745000425</v>
      </c>
      <c r="B438" s="1365">
        <v>0</v>
      </c>
      <c r="C438" s="1366">
        <v>0</v>
      </c>
      <c r="D438" s="1372">
        <v>0.68762389099999999</v>
      </c>
      <c r="E438" s="1366">
        <f t="shared" si="53"/>
        <v>0.68762389099999999</v>
      </c>
      <c r="F438" s="1363">
        <v>6876238.9100000001</v>
      </c>
      <c r="G438" s="1363">
        <f t="shared" si="51"/>
        <v>3</v>
      </c>
      <c r="H438" s="1355">
        <v>3</v>
      </c>
      <c r="K438" s="1355">
        <v>0</v>
      </c>
      <c r="L438" s="1355">
        <f t="shared" si="52"/>
        <v>0</v>
      </c>
      <c r="M438" s="1355">
        <f t="shared" si="56"/>
        <v>0</v>
      </c>
      <c r="N438" s="1363">
        <f t="shared" si="57"/>
        <v>6876238.9100000001</v>
      </c>
      <c r="O438" s="1355">
        <f t="shared" si="54"/>
        <v>6876238.9100000001</v>
      </c>
      <c r="P438" s="1363">
        <f t="shared" si="55"/>
        <v>0</v>
      </c>
      <c r="Q438" s="1355">
        <v>0</v>
      </c>
      <c r="R438" s="1355">
        <v>0</v>
      </c>
      <c r="S438" s="1355">
        <v>6876238.9100000001</v>
      </c>
    </row>
    <row r="439" spans="1:19" ht="14.25" customHeight="1">
      <c r="A439" s="1369">
        <v>745000441</v>
      </c>
      <c r="B439" s="1365">
        <v>0</v>
      </c>
      <c r="C439" s="1372">
        <v>0</v>
      </c>
      <c r="D439" s="1366">
        <v>0.16648497800000001</v>
      </c>
      <c r="E439" s="1366">
        <f t="shared" si="53"/>
        <v>0.16648497800000001</v>
      </c>
      <c r="F439" s="1363">
        <v>1664849.78</v>
      </c>
      <c r="G439" s="1363">
        <f t="shared" si="51"/>
        <v>3</v>
      </c>
      <c r="H439" s="1355">
        <v>3</v>
      </c>
      <c r="K439" s="1355">
        <v>0</v>
      </c>
      <c r="L439" s="1355">
        <f t="shared" si="52"/>
        <v>0</v>
      </c>
      <c r="M439" s="1355">
        <f t="shared" si="56"/>
        <v>0</v>
      </c>
      <c r="N439" s="1363">
        <f t="shared" si="57"/>
        <v>1664849.78</v>
      </c>
      <c r="O439" s="1355">
        <f t="shared" si="54"/>
        <v>1664849.78</v>
      </c>
      <c r="P439" s="1363">
        <f t="shared" si="55"/>
        <v>0</v>
      </c>
      <c r="Q439" s="1355">
        <v>0</v>
      </c>
      <c r="R439" s="1355">
        <v>0</v>
      </c>
      <c r="S439" s="1355">
        <v>1664849.78</v>
      </c>
    </row>
    <row r="440" spans="1:19" ht="14.25" customHeight="1">
      <c r="A440" s="1369">
        <v>745000456</v>
      </c>
      <c r="B440" s="1365">
        <v>0</v>
      </c>
      <c r="C440" s="1366">
        <v>0</v>
      </c>
      <c r="D440" s="1372">
        <v>0.66403171100000002</v>
      </c>
      <c r="E440" s="1366">
        <f t="shared" si="53"/>
        <v>0.66403171100000002</v>
      </c>
      <c r="F440" s="1363">
        <v>6640317.1100000003</v>
      </c>
      <c r="G440" s="1363">
        <f t="shared" si="51"/>
        <v>3</v>
      </c>
      <c r="H440" s="1355">
        <v>3</v>
      </c>
      <c r="K440" s="1355">
        <v>0</v>
      </c>
      <c r="L440" s="1355">
        <f t="shared" si="52"/>
        <v>0</v>
      </c>
      <c r="M440" s="1355">
        <f t="shared" si="56"/>
        <v>0</v>
      </c>
      <c r="N440" s="1363">
        <f t="shared" si="57"/>
        <v>6640317.1100000003</v>
      </c>
      <c r="O440" s="1355">
        <f t="shared" si="54"/>
        <v>6640317.1100000003</v>
      </c>
      <c r="P440" s="1363">
        <f t="shared" si="55"/>
        <v>0</v>
      </c>
      <c r="Q440" s="1355">
        <v>0</v>
      </c>
      <c r="R440" s="1355">
        <v>0</v>
      </c>
      <c r="S440" s="1355">
        <v>6640317.1100000003</v>
      </c>
    </row>
    <row r="441" spans="1:19" ht="14.25" customHeight="1">
      <c r="A441" s="1369">
        <v>745000467</v>
      </c>
      <c r="B441" s="1365">
        <v>0</v>
      </c>
      <c r="C441" s="1366">
        <v>0</v>
      </c>
      <c r="D441" s="1372">
        <v>6.0137185999999995E-2</v>
      </c>
      <c r="E441" s="1366">
        <f t="shared" si="53"/>
        <v>6.0137185999999995E-2</v>
      </c>
      <c r="F441" s="1363">
        <v>601371.86</v>
      </c>
      <c r="G441" s="1363">
        <f t="shared" si="51"/>
        <v>3</v>
      </c>
      <c r="H441" s="1355">
        <v>3</v>
      </c>
      <c r="K441" s="1355">
        <v>0</v>
      </c>
      <c r="L441" s="1355">
        <f t="shared" si="52"/>
        <v>0</v>
      </c>
      <c r="M441" s="1355">
        <f t="shared" si="56"/>
        <v>0</v>
      </c>
      <c r="N441" s="1363">
        <f t="shared" si="57"/>
        <v>601371.86</v>
      </c>
      <c r="O441" s="1355">
        <f t="shared" si="54"/>
        <v>601371.86</v>
      </c>
      <c r="P441" s="1363">
        <f t="shared" si="55"/>
        <v>0</v>
      </c>
      <c r="Q441" s="1355">
        <v>0</v>
      </c>
      <c r="R441" s="1355">
        <v>0</v>
      </c>
      <c r="S441" s="1355">
        <v>601371.86</v>
      </c>
    </row>
    <row r="442" spans="1:19" ht="14.25" customHeight="1">
      <c r="A442" s="1369">
        <v>746000657</v>
      </c>
      <c r="B442" s="1365">
        <v>0</v>
      </c>
      <c r="C442" s="1372">
        <v>0</v>
      </c>
      <c r="D442" s="1366">
        <v>0.64560823099999998</v>
      </c>
      <c r="E442" s="1366">
        <f t="shared" si="53"/>
        <v>0.64560823099999998</v>
      </c>
      <c r="F442" s="1363">
        <v>6456082.3099999996</v>
      </c>
      <c r="G442" s="1363">
        <f t="shared" si="51"/>
        <v>3</v>
      </c>
      <c r="H442" s="1355">
        <v>3</v>
      </c>
      <c r="K442" s="1355">
        <v>0</v>
      </c>
      <c r="L442" s="1355">
        <f t="shared" si="52"/>
        <v>0</v>
      </c>
      <c r="M442" s="1355">
        <f t="shared" si="56"/>
        <v>0</v>
      </c>
      <c r="N442" s="1363">
        <f t="shared" si="57"/>
        <v>6456082.3099999996</v>
      </c>
      <c r="O442" s="1355">
        <f t="shared" si="54"/>
        <v>6456082.3099999996</v>
      </c>
      <c r="P442" s="1363">
        <f t="shared" si="55"/>
        <v>0</v>
      </c>
      <c r="Q442" s="1355">
        <v>0</v>
      </c>
      <c r="R442" s="1355">
        <v>0</v>
      </c>
      <c r="S442" s="1355">
        <v>6456082.3099999996</v>
      </c>
    </row>
    <row r="443" spans="1:19" ht="14.25" customHeight="1">
      <c r="A443" s="1369">
        <v>746000994</v>
      </c>
      <c r="B443" s="1365">
        <v>0</v>
      </c>
      <c r="C443" s="1366">
        <v>0</v>
      </c>
      <c r="D443" s="1372">
        <v>0.62342242699999995</v>
      </c>
      <c r="E443" s="1366">
        <f t="shared" si="53"/>
        <v>0.62342242699999995</v>
      </c>
      <c r="F443" s="1363">
        <v>6234224.2699999996</v>
      </c>
      <c r="G443" s="1363">
        <f t="shared" si="51"/>
        <v>3</v>
      </c>
      <c r="H443" s="1355">
        <v>3</v>
      </c>
      <c r="K443" s="1355">
        <v>0</v>
      </c>
      <c r="L443" s="1355">
        <f t="shared" si="52"/>
        <v>0</v>
      </c>
      <c r="M443" s="1355">
        <f t="shared" si="56"/>
        <v>0</v>
      </c>
      <c r="N443" s="1363">
        <f t="shared" si="57"/>
        <v>6234224.2699999996</v>
      </c>
      <c r="O443" s="1355">
        <f t="shared" si="54"/>
        <v>6234224.2699999996</v>
      </c>
      <c r="P443" s="1363">
        <f t="shared" si="55"/>
        <v>0</v>
      </c>
      <c r="Q443" s="1355">
        <v>0</v>
      </c>
      <c r="R443" s="1355">
        <v>0</v>
      </c>
      <c r="S443" s="1355">
        <v>6234224.2699999996</v>
      </c>
    </row>
    <row r="444" spans="1:19" ht="14.25" customHeight="1">
      <c r="A444" s="1369">
        <v>746000995</v>
      </c>
      <c r="B444" s="1365">
        <v>0</v>
      </c>
      <c r="C444" s="1372">
        <v>0</v>
      </c>
      <c r="D444" s="1366">
        <v>0.32288583100000001</v>
      </c>
      <c r="E444" s="1366">
        <f t="shared" si="53"/>
        <v>0.32288583100000001</v>
      </c>
      <c r="F444" s="1363">
        <v>3228858.31</v>
      </c>
      <c r="G444" s="1363">
        <f t="shared" si="51"/>
        <v>3</v>
      </c>
      <c r="H444" s="1355">
        <v>3</v>
      </c>
      <c r="K444" s="1355">
        <v>0</v>
      </c>
      <c r="L444" s="1355">
        <f t="shared" si="52"/>
        <v>0</v>
      </c>
      <c r="M444" s="1355">
        <f t="shared" si="56"/>
        <v>0</v>
      </c>
      <c r="N444" s="1363">
        <f t="shared" si="57"/>
        <v>3228858.31</v>
      </c>
      <c r="O444" s="1355">
        <f t="shared" si="54"/>
        <v>3228858.31</v>
      </c>
      <c r="P444" s="1363">
        <f t="shared" si="55"/>
        <v>0</v>
      </c>
      <c r="Q444" s="1355">
        <v>0</v>
      </c>
      <c r="R444" s="1355">
        <v>0</v>
      </c>
      <c r="S444" s="1355">
        <v>3228858.31</v>
      </c>
    </row>
    <row r="445" spans="1:19" ht="14.25" customHeight="1">
      <c r="A445" s="1369">
        <v>746000996</v>
      </c>
      <c r="B445" s="1365">
        <v>0</v>
      </c>
      <c r="C445" s="1372">
        <v>0</v>
      </c>
      <c r="D445" s="1366">
        <v>0.487839629</v>
      </c>
      <c r="E445" s="1366">
        <f t="shared" si="53"/>
        <v>0.487839629</v>
      </c>
      <c r="F445" s="1363">
        <v>4878396.29</v>
      </c>
      <c r="G445" s="1363">
        <f t="shared" si="51"/>
        <v>3</v>
      </c>
      <c r="H445" s="1355">
        <v>3</v>
      </c>
      <c r="K445" s="1355">
        <v>0</v>
      </c>
      <c r="L445" s="1355">
        <f t="shared" si="52"/>
        <v>0</v>
      </c>
      <c r="M445" s="1355">
        <f t="shared" si="56"/>
        <v>0</v>
      </c>
      <c r="N445" s="1363">
        <f t="shared" si="57"/>
        <v>4878396.29</v>
      </c>
      <c r="O445" s="1355">
        <f t="shared" si="54"/>
        <v>4878396.29</v>
      </c>
      <c r="P445" s="1363">
        <f t="shared" si="55"/>
        <v>0</v>
      </c>
      <c r="Q445" s="1355">
        <v>0</v>
      </c>
      <c r="R445" s="1355">
        <v>0</v>
      </c>
      <c r="S445" s="1355">
        <v>4878396.29</v>
      </c>
    </row>
    <row r="446" spans="1:19" ht="14.25" customHeight="1">
      <c r="A446" s="1369">
        <v>746000997</v>
      </c>
      <c r="B446" s="1365">
        <v>0</v>
      </c>
      <c r="C446" s="1372">
        <v>0</v>
      </c>
      <c r="D446" s="1366">
        <v>0.45590871799999999</v>
      </c>
      <c r="E446" s="1366">
        <f t="shared" si="53"/>
        <v>0.45590871799999999</v>
      </c>
      <c r="F446" s="1363">
        <v>4559087.18</v>
      </c>
      <c r="G446" s="1363">
        <f t="shared" si="51"/>
        <v>3</v>
      </c>
      <c r="H446" s="1355">
        <v>3</v>
      </c>
      <c r="K446" s="1355">
        <v>0</v>
      </c>
      <c r="L446" s="1355">
        <f t="shared" si="52"/>
        <v>0</v>
      </c>
      <c r="M446" s="1355">
        <f t="shared" si="56"/>
        <v>0</v>
      </c>
      <c r="N446" s="1363">
        <f t="shared" si="57"/>
        <v>4559087.18</v>
      </c>
      <c r="O446" s="1355">
        <f t="shared" si="54"/>
        <v>4559087.18</v>
      </c>
      <c r="P446" s="1363">
        <f t="shared" si="55"/>
        <v>0</v>
      </c>
      <c r="Q446" s="1355">
        <v>0</v>
      </c>
      <c r="R446" s="1355">
        <v>0</v>
      </c>
      <c r="S446" s="1355">
        <v>4559087.18</v>
      </c>
    </row>
    <row r="447" spans="1:19" ht="14.25" customHeight="1">
      <c r="A447" s="1369">
        <v>746000998</v>
      </c>
      <c r="B447" s="1365">
        <v>0</v>
      </c>
      <c r="C447" s="1372">
        <v>0</v>
      </c>
      <c r="D447" s="1366">
        <v>0.73345513399999995</v>
      </c>
      <c r="E447" s="1366">
        <f t="shared" si="53"/>
        <v>0.73345513399999995</v>
      </c>
      <c r="F447" s="1363">
        <v>7334551.3399999999</v>
      </c>
      <c r="G447" s="1363">
        <f t="shared" si="51"/>
        <v>3</v>
      </c>
      <c r="H447" s="1355">
        <v>3</v>
      </c>
      <c r="K447" s="1355">
        <v>0</v>
      </c>
      <c r="L447" s="1355">
        <f t="shared" si="52"/>
        <v>0</v>
      </c>
      <c r="M447" s="1355">
        <f t="shared" si="56"/>
        <v>0</v>
      </c>
      <c r="N447" s="1363">
        <f t="shared" si="57"/>
        <v>7334551.3399999999</v>
      </c>
      <c r="O447" s="1355">
        <f t="shared" si="54"/>
        <v>7334551.3399999999</v>
      </c>
      <c r="P447" s="1363">
        <f t="shared" si="55"/>
        <v>0</v>
      </c>
      <c r="Q447" s="1355">
        <v>0</v>
      </c>
      <c r="R447" s="1355">
        <v>0</v>
      </c>
      <c r="S447" s="1355">
        <v>7334551.3399999999</v>
      </c>
    </row>
    <row r="448" spans="1:19" ht="14.25" customHeight="1">
      <c r="A448" s="1369">
        <v>746001031</v>
      </c>
      <c r="B448" s="1365">
        <v>0</v>
      </c>
      <c r="C448" s="1372">
        <v>0</v>
      </c>
      <c r="D448" s="1366">
        <v>0.78945896699999996</v>
      </c>
      <c r="E448" s="1366">
        <f t="shared" si="53"/>
        <v>0.78945896699999996</v>
      </c>
      <c r="F448" s="1363">
        <v>7894589.6699999999</v>
      </c>
      <c r="G448" s="1363">
        <f t="shared" si="51"/>
        <v>3</v>
      </c>
      <c r="H448" s="1355">
        <v>3</v>
      </c>
      <c r="K448" s="1355">
        <v>0</v>
      </c>
      <c r="L448" s="1355">
        <f t="shared" si="52"/>
        <v>0</v>
      </c>
      <c r="M448" s="1355">
        <f t="shared" si="56"/>
        <v>0</v>
      </c>
      <c r="N448" s="1363">
        <f t="shared" si="57"/>
        <v>7894589.6699999999</v>
      </c>
      <c r="O448" s="1355">
        <f t="shared" si="54"/>
        <v>7894589.6699999999</v>
      </c>
      <c r="P448" s="1363">
        <f t="shared" si="55"/>
        <v>0</v>
      </c>
      <c r="Q448" s="1355">
        <v>0</v>
      </c>
      <c r="R448" s="1355">
        <v>0</v>
      </c>
      <c r="S448" s="1355">
        <v>7894589.6699999999</v>
      </c>
    </row>
    <row r="449" spans="1:19" ht="14.25" customHeight="1">
      <c r="A449" s="1369">
        <v>746001057</v>
      </c>
      <c r="B449" s="1365">
        <v>0</v>
      </c>
      <c r="C449" s="1372">
        <v>0</v>
      </c>
      <c r="D449" s="1366">
        <v>0.26280436899999998</v>
      </c>
      <c r="E449" s="1366">
        <f t="shared" si="53"/>
        <v>0.26280436899999998</v>
      </c>
      <c r="F449" s="1363">
        <v>2628043.69</v>
      </c>
      <c r="G449" s="1363">
        <f t="shared" si="51"/>
        <v>3</v>
      </c>
      <c r="H449" s="1355">
        <v>3</v>
      </c>
      <c r="K449" s="1355">
        <v>0</v>
      </c>
      <c r="L449" s="1355">
        <f t="shared" si="52"/>
        <v>0</v>
      </c>
      <c r="M449" s="1355">
        <f t="shared" si="56"/>
        <v>0</v>
      </c>
      <c r="N449" s="1363">
        <f t="shared" si="57"/>
        <v>2628043.69</v>
      </c>
      <c r="O449" s="1355">
        <f t="shared" si="54"/>
        <v>2628043.69</v>
      </c>
      <c r="P449" s="1363">
        <f t="shared" si="55"/>
        <v>0</v>
      </c>
      <c r="Q449" s="1355">
        <v>0</v>
      </c>
      <c r="R449" s="1355">
        <v>0</v>
      </c>
      <c r="S449" s="1355">
        <v>2628043.69</v>
      </c>
    </row>
    <row r="450" spans="1:19" ht="14.25" customHeight="1">
      <c r="A450" s="1369">
        <v>746001062</v>
      </c>
      <c r="B450" s="1365">
        <v>0</v>
      </c>
      <c r="C450" s="1366">
        <v>0</v>
      </c>
      <c r="D450" s="1372">
        <v>1.088446969</v>
      </c>
      <c r="E450" s="1366">
        <f t="shared" si="53"/>
        <v>1.088446969</v>
      </c>
      <c r="F450" s="1363">
        <v>10884469.689999999</v>
      </c>
      <c r="G450" s="1363">
        <f t="shared" si="51"/>
        <v>3</v>
      </c>
      <c r="H450" s="1355">
        <v>3</v>
      </c>
      <c r="K450" s="1355">
        <v>0</v>
      </c>
      <c r="L450" s="1355">
        <f t="shared" si="52"/>
        <v>0</v>
      </c>
      <c r="M450" s="1355">
        <f t="shared" si="56"/>
        <v>0</v>
      </c>
      <c r="N450" s="1363">
        <f t="shared" si="57"/>
        <v>10884469.689999999</v>
      </c>
      <c r="O450" s="1355">
        <f t="shared" si="54"/>
        <v>10884469.689999999</v>
      </c>
      <c r="P450" s="1363">
        <f t="shared" si="55"/>
        <v>0</v>
      </c>
      <c r="Q450" s="1355">
        <v>0</v>
      </c>
      <c r="R450" s="1355">
        <v>0</v>
      </c>
      <c r="S450" s="1355">
        <v>10884469.689999999</v>
      </c>
    </row>
    <row r="451" spans="1:19" ht="14.25" customHeight="1">
      <c r="A451" s="1369">
        <v>746001071</v>
      </c>
      <c r="B451" s="1365">
        <v>0</v>
      </c>
      <c r="C451" s="1366">
        <v>0</v>
      </c>
      <c r="D451" s="1372">
        <v>0.28590628299999998</v>
      </c>
      <c r="E451" s="1366">
        <f t="shared" si="53"/>
        <v>0.28590628299999998</v>
      </c>
      <c r="F451" s="1363">
        <v>2859062.83</v>
      </c>
      <c r="G451" s="1363">
        <f t="shared" si="51"/>
        <v>3</v>
      </c>
      <c r="H451" s="1355">
        <v>3</v>
      </c>
      <c r="K451" s="1355">
        <v>0</v>
      </c>
      <c r="L451" s="1355">
        <f t="shared" si="52"/>
        <v>0</v>
      </c>
      <c r="M451" s="1355">
        <f t="shared" si="56"/>
        <v>0</v>
      </c>
      <c r="N451" s="1363">
        <f t="shared" si="57"/>
        <v>2859062.83</v>
      </c>
      <c r="O451" s="1355">
        <f t="shared" si="54"/>
        <v>2859062.83</v>
      </c>
      <c r="P451" s="1363">
        <f t="shared" si="55"/>
        <v>0</v>
      </c>
      <c r="Q451" s="1355">
        <v>0</v>
      </c>
      <c r="R451" s="1355">
        <v>0</v>
      </c>
      <c r="S451" s="1355">
        <v>2859062.83</v>
      </c>
    </row>
    <row r="452" spans="1:19" ht="14.25" customHeight="1">
      <c r="A452" s="1369">
        <v>746001072</v>
      </c>
      <c r="B452" s="1365">
        <v>0</v>
      </c>
      <c r="C452" s="1366">
        <v>0</v>
      </c>
      <c r="D452" s="1372">
        <v>0.35919244100000003</v>
      </c>
      <c r="E452" s="1366">
        <f t="shared" si="53"/>
        <v>0.35919244100000003</v>
      </c>
      <c r="F452" s="1363">
        <v>3591924.41</v>
      </c>
      <c r="G452" s="1363">
        <f t="shared" si="51"/>
        <v>3</v>
      </c>
      <c r="H452" s="1355">
        <v>3</v>
      </c>
      <c r="K452" s="1355">
        <v>0</v>
      </c>
      <c r="L452" s="1355">
        <f t="shared" si="52"/>
        <v>0</v>
      </c>
      <c r="M452" s="1355">
        <f t="shared" si="56"/>
        <v>0</v>
      </c>
      <c r="N452" s="1363">
        <f t="shared" si="57"/>
        <v>3591924.41</v>
      </c>
      <c r="O452" s="1355">
        <f t="shared" si="54"/>
        <v>3591924.41</v>
      </c>
      <c r="P452" s="1363">
        <f t="shared" si="55"/>
        <v>0</v>
      </c>
      <c r="Q452" s="1355">
        <v>0</v>
      </c>
      <c r="R452" s="1355">
        <v>0</v>
      </c>
      <c r="S452" s="1355">
        <v>3591924.41</v>
      </c>
    </row>
    <row r="453" spans="1:19" ht="14.25" customHeight="1">
      <c r="A453" s="1369">
        <v>746001073</v>
      </c>
      <c r="B453" s="1365">
        <v>0</v>
      </c>
      <c r="C453" s="1366">
        <v>0</v>
      </c>
      <c r="D453" s="1372">
        <v>0.40551907799999998</v>
      </c>
      <c r="E453" s="1366">
        <f t="shared" si="53"/>
        <v>0.40551907799999998</v>
      </c>
      <c r="F453" s="1363">
        <v>4055190.78</v>
      </c>
      <c r="G453" s="1363">
        <f t="shared" si="51"/>
        <v>3</v>
      </c>
      <c r="H453" s="1355">
        <v>3</v>
      </c>
      <c r="K453" s="1355">
        <v>0</v>
      </c>
      <c r="L453" s="1355">
        <f t="shared" si="52"/>
        <v>0</v>
      </c>
      <c r="M453" s="1355">
        <f t="shared" si="56"/>
        <v>0</v>
      </c>
      <c r="N453" s="1363">
        <f t="shared" si="57"/>
        <v>4055190.78</v>
      </c>
      <c r="O453" s="1355">
        <f t="shared" si="54"/>
        <v>4055190.78</v>
      </c>
      <c r="P453" s="1363">
        <f t="shared" si="55"/>
        <v>0</v>
      </c>
      <c r="Q453" s="1355">
        <v>0</v>
      </c>
      <c r="R453" s="1355">
        <v>0</v>
      </c>
      <c r="S453" s="1355">
        <v>4055190.78</v>
      </c>
    </row>
    <row r="454" spans="1:19" ht="14.25" customHeight="1">
      <c r="A454" s="1369">
        <v>746001074</v>
      </c>
      <c r="B454" s="1365">
        <v>0</v>
      </c>
      <c r="C454" s="1366">
        <v>0</v>
      </c>
      <c r="D454" s="1372">
        <v>0.5611061730000001</v>
      </c>
      <c r="E454" s="1366">
        <f t="shared" si="53"/>
        <v>0.5611061730000001</v>
      </c>
      <c r="F454" s="1363">
        <v>5611061.7300000004</v>
      </c>
      <c r="G454" s="1363">
        <f t="shared" si="51"/>
        <v>3</v>
      </c>
      <c r="H454" s="1355">
        <v>3</v>
      </c>
      <c r="K454" s="1355">
        <v>0</v>
      </c>
      <c r="L454" s="1355">
        <f t="shared" si="52"/>
        <v>0</v>
      </c>
      <c r="M454" s="1355">
        <f t="shared" si="56"/>
        <v>0</v>
      </c>
      <c r="N454" s="1363">
        <f t="shared" si="57"/>
        <v>5611061.7300000004</v>
      </c>
      <c r="O454" s="1355">
        <f t="shared" si="54"/>
        <v>5611061.7300000004</v>
      </c>
      <c r="P454" s="1363">
        <f t="shared" si="55"/>
        <v>0</v>
      </c>
      <c r="Q454" s="1355">
        <v>0</v>
      </c>
      <c r="R454" s="1355">
        <v>0</v>
      </c>
      <c r="S454" s="1355">
        <v>5611061.7300000004</v>
      </c>
    </row>
    <row r="455" spans="1:19" ht="14.25" customHeight="1">
      <c r="A455" s="1369">
        <v>746001075</v>
      </c>
      <c r="B455" s="1365">
        <v>0</v>
      </c>
      <c r="C455" s="1366">
        <v>0</v>
      </c>
      <c r="D455" s="1372">
        <v>0.561178921</v>
      </c>
      <c r="E455" s="1366">
        <f t="shared" si="53"/>
        <v>0.561178921</v>
      </c>
      <c r="F455" s="1363">
        <v>5611789.21</v>
      </c>
      <c r="G455" s="1363">
        <f t="shared" si="51"/>
        <v>3</v>
      </c>
      <c r="H455" s="1355">
        <v>3</v>
      </c>
      <c r="K455" s="1355">
        <v>0</v>
      </c>
      <c r="L455" s="1355">
        <f t="shared" si="52"/>
        <v>0</v>
      </c>
      <c r="M455" s="1355">
        <f t="shared" si="56"/>
        <v>0</v>
      </c>
      <c r="N455" s="1363">
        <f t="shared" si="57"/>
        <v>5611789.21</v>
      </c>
      <c r="O455" s="1355">
        <f t="shared" si="54"/>
        <v>5611789.21</v>
      </c>
      <c r="P455" s="1363">
        <f t="shared" si="55"/>
        <v>0</v>
      </c>
      <c r="Q455" s="1355">
        <v>0</v>
      </c>
      <c r="R455" s="1355">
        <v>0</v>
      </c>
      <c r="S455" s="1355">
        <v>5611789.21</v>
      </c>
    </row>
    <row r="456" spans="1:19" ht="14.25" customHeight="1">
      <c r="A456" s="1369">
        <v>746001076</v>
      </c>
      <c r="B456" s="1365">
        <v>0</v>
      </c>
      <c r="C456" s="1366">
        <v>0</v>
      </c>
      <c r="D456" s="1366">
        <v>1.466462127</v>
      </c>
      <c r="E456" s="1366">
        <f t="shared" si="53"/>
        <v>1.466462127</v>
      </c>
      <c r="F456" s="1363">
        <v>14664621.27</v>
      </c>
      <c r="G456" s="1363">
        <f t="shared" si="51"/>
        <v>3</v>
      </c>
      <c r="H456" s="1355">
        <v>3</v>
      </c>
      <c r="K456" s="1355">
        <v>0</v>
      </c>
      <c r="L456" s="1355">
        <f t="shared" si="52"/>
        <v>0</v>
      </c>
      <c r="M456" s="1355">
        <f t="shared" si="56"/>
        <v>0</v>
      </c>
      <c r="N456" s="1363">
        <f t="shared" si="57"/>
        <v>14664621.27</v>
      </c>
      <c r="O456" s="1355">
        <f t="shared" si="54"/>
        <v>14664621.27</v>
      </c>
      <c r="P456" s="1363">
        <f t="shared" si="55"/>
        <v>0</v>
      </c>
      <c r="Q456" s="1355">
        <v>0</v>
      </c>
      <c r="R456" s="1355">
        <v>0</v>
      </c>
      <c r="S456" s="1355">
        <v>14664621.27</v>
      </c>
    </row>
    <row r="457" spans="1:19" ht="14.25" customHeight="1">
      <c r="A457" s="1369">
        <v>746001077</v>
      </c>
      <c r="B457" s="1365">
        <v>0</v>
      </c>
      <c r="C457" s="1366">
        <v>0</v>
      </c>
      <c r="D457" s="1366">
        <v>1.6031689099999999</v>
      </c>
      <c r="E457" s="1366">
        <f t="shared" si="53"/>
        <v>1.6031689099999999</v>
      </c>
      <c r="F457" s="1363">
        <v>16031689.1</v>
      </c>
      <c r="G457" s="1363">
        <f t="shared" si="51"/>
        <v>3</v>
      </c>
      <c r="H457" s="1355">
        <v>3</v>
      </c>
      <c r="K457" s="1355">
        <v>0</v>
      </c>
      <c r="L457" s="1355">
        <f t="shared" si="52"/>
        <v>0</v>
      </c>
      <c r="M457" s="1355">
        <f t="shared" si="56"/>
        <v>0</v>
      </c>
      <c r="N457" s="1363">
        <f t="shared" si="57"/>
        <v>16031689.1</v>
      </c>
      <c r="O457" s="1355">
        <f t="shared" si="54"/>
        <v>16031689.1</v>
      </c>
      <c r="P457" s="1363">
        <f t="shared" si="55"/>
        <v>0</v>
      </c>
      <c r="Q457" s="1355">
        <v>0</v>
      </c>
      <c r="R457" s="1355">
        <v>0</v>
      </c>
      <c r="S457" s="1355">
        <v>16031689.1</v>
      </c>
    </row>
    <row r="458" spans="1:19" ht="14.25" customHeight="1">
      <c r="A458" s="1369">
        <v>746001078</v>
      </c>
      <c r="B458" s="1365">
        <v>0</v>
      </c>
      <c r="C458" s="1366">
        <v>0</v>
      </c>
      <c r="D458" s="1366">
        <v>0.66398422599999996</v>
      </c>
      <c r="E458" s="1366">
        <f t="shared" si="53"/>
        <v>0.66398422599999996</v>
      </c>
      <c r="F458" s="1363">
        <v>6639842.2599999998</v>
      </c>
      <c r="G458" s="1363">
        <f t="shared" si="51"/>
        <v>3</v>
      </c>
      <c r="H458" s="1355">
        <v>3</v>
      </c>
      <c r="K458" s="1355">
        <v>0</v>
      </c>
      <c r="L458" s="1355">
        <f t="shared" si="52"/>
        <v>0</v>
      </c>
      <c r="M458" s="1355">
        <f t="shared" si="56"/>
        <v>0</v>
      </c>
      <c r="N458" s="1363">
        <f t="shared" si="57"/>
        <v>6639842.2599999998</v>
      </c>
      <c r="O458" s="1355">
        <f t="shared" si="54"/>
        <v>6639842.2599999998</v>
      </c>
      <c r="P458" s="1363">
        <f t="shared" si="55"/>
        <v>0</v>
      </c>
      <c r="Q458" s="1355">
        <v>0</v>
      </c>
      <c r="R458" s="1355">
        <v>0</v>
      </c>
      <c r="S458" s="1355">
        <v>6639842.2599999998</v>
      </c>
    </row>
    <row r="459" spans="1:19" ht="14.25" customHeight="1">
      <c r="A459" s="1369">
        <v>746001079</v>
      </c>
      <c r="B459" s="1365">
        <v>0</v>
      </c>
      <c r="C459" s="1366">
        <v>0</v>
      </c>
      <c r="D459" s="1372">
        <v>0.26306613600000001</v>
      </c>
      <c r="E459" s="1366">
        <f t="shared" si="53"/>
        <v>0.26306613600000001</v>
      </c>
      <c r="F459" s="1363">
        <v>2630661.36</v>
      </c>
      <c r="G459" s="1363">
        <f t="shared" si="51"/>
        <v>3</v>
      </c>
      <c r="H459" s="1355">
        <v>3</v>
      </c>
      <c r="K459" s="1355">
        <v>0</v>
      </c>
      <c r="L459" s="1355">
        <f t="shared" si="52"/>
        <v>0</v>
      </c>
      <c r="M459" s="1355">
        <f t="shared" si="56"/>
        <v>0</v>
      </c>
      <c r="N459" s="1363">
        <f t="shared" si="57"/>
        <v>2630661.36</v>
      </c>
      <c r="O459" s="1355">
        <f t="shared" si="54"/>
        <v>2630661.36</v>
      </c>
      <c r="P459" s="1363">
        <f t="shared" si="55"/>
        <v>0</v>
      </c>
      <c r="Q459" s="1355">
        <v>0</v>
      </c>
      <c r="R459" s="1355">
        <v>0</v>
      </c>
      <c r="S459" s="1355">
        <v>2630661.36</v>
      </c>
    </row>
    <row r="460" spans="1:19" ht="14.25" customHeight="1">
      <c r="A460" s="1369">
        <v>746001080</v>
      </c>
      <c r="B460" s="1365">
        <v>0</v>
      </c>
      <c r="C460" s="1366">
        <v>0</v>
      </c>
      <c r="D460" s="1372">
        <v>5.4729514E-2</v>
      </c>
      <c r="E460" s="1366">
        <f t="shared" si="53"/>
        <v>5.4729514E-2</v>
      </c>
      <c r="F460" s="1363">
        <v>547295.14</v>
      </c>
      <c r="G460" s="1363">
        <f t="shared" si="51"/>
        <v>3</v>
      </c>
      <c r="H460" s="1355">
        <v>3</v>
      </c>
      <c r="K460" s="1355">
        <v>0</v>
      </c>
      <c r="L460" s="1355">
        <f t="shared" si="52"/>
        <v>0</v>
      </c>
      <c r="M460" s="1355">
        <f t="shared" si="56"/>
        <v>0</v>
      </c>
      <c r="N460" s="1363">
        <f t="shared" si="57"/>
        <v>547295.14</v>
      </c>
      <c r="O460" s="1355">
        <f t="shared" si="54"/>
        <v>547295.14</v>
      </c>
      <c r="P460" s="1363">
        <f t="shared" si="55"/>
        <v>0</v>
      </c>
      <c r="Q460" s="1355">
        <v>0</v>
      </c>
      <c r="R460" s="1355">
        <v>0</v>
      </c>
      <c r="S460" s="1355">
        <v>547295.14</v>
      </c>
    </row>
    <row r="461" spans="1:19" ht="14.25" customHeight="1">
      <c r="A461" s="1369">
        <v>746001084</v>
      </c>
      <c r="B461" s="1365">
        <v>0</v>
      </c>
      <c r="C461" s="1366">
        <v>0</v>
      </c>
      <c r="D461" s="1372">
        <v>0.40834641399999999</v>
      </c>
      <c r="E461" s="1366">
        <f t="shared" si="53"/>
        <v>0.40834641399999999</v>
      </c>
      <c r="F461" s="1363">
        <v>4083464.14</v>
      </c>
      <c r="G461" s="1363">
        <f t="shared" si="51"/>
        <v>3</v>
      </c>
      <c r="H461" s="1355">
        <v>3</v>
      </c>
      <c r="K461" s="1355">
        <v>0</v>
      </c>
      <c r="L461" s="1355">
        <f t="shared" si="52"/>
        <v>0</v>
      </c>
      <c r="M461" s="1355">
        <f t="shared" si="56"/>
        <v>0</v>
      </c>
      <c r="N461" s="1363">
        <f t="shared" si="57"/>
        <v>4083464.14</v>
      </c>
      <c r="O461" s="1355">
        <f t="shared" si="54"/>
        <v>4083464.14</v>
      </c>
      <c r="P461" s="1363">
        <f t="shared" si="55"/>
        <v>0</v>
      </c>
      <c r="Q461" s="1355">
        <v>0</v>
      </c>
      <c r="R461" s="1355">
        <v>0</v>
      </c>
      <c r="S461" s="1355">
        <v>4083464.14</v>
      </c>
    </row>
    <row r="462" spans="1:19" ht="14.25" customHeight="1">
      <c r="A462" s="1369">
        <v>746001088</v>
      </c>
      <c r="B462" s="1365">
        <v>0</v>
      </c>
      <c r="C462" s="1366">
        <v>0</v>
      </c>
      <c r="D462" s="1372">
        <v>0.45381468399999997</v>
      </c>
      <c r="E462" s="1366">
        <f t="shared" si="53"/>
        <v>0.45381468399999997</v>
      </c>
      <c r="F462" s="1363">
        <v>4538146.84</v>
      </c>
      <c r="G462" s="1363">
        <f t="shared" si="51"/>
        <v>3</v>
      </c>
      <c r="H462" s="1355">
        <v>3</v>
      </c>
      <c r="K462" s="1355">
        <v>0</v>
      </c>
      <c r="L462" s="1355">
        <f t="shared" si="52"/>
        <v>0</v>
      </c>
      <c r="M462" s="1355">
        <f t="shared" si="56"/>
        <v>0</v>
      </c>
      <c r="N462" s="1363">
        <f t="shared" si="57"/>
        <v>4538146.84</v>
      </c>
      <c r="O462" s="1355">
        <f t="shared" si="54"/>
        <v>4538146.84</v>
      </c>
      <c r="P462" s="1363">
        <f t="shared" si="55"/>
        <v>0</v>
      </c>
      <c r="Q462" s="1355">
        <v>0</v>
      </c>
      <c r="R462" s="1355">
        <v>0</v>
      </c>
      <c r="S462" s="1355">
        <v>4538146.84</v>
      </c>
    </row>
    <row r="463" spans="1:19" ht="14.25" customHeight="1">
      <c r="A463" s="1369">
        <v>746001089</v>
      </c>
      <c r="B463" s="1365">
        <v>0</v>
      </c>
      <c r="C463" s="1366">
        <v>0</v>
      </c>
      <c r="D463" s="1372">
        <v>0.55339829699999998</v>
      </c>
      <c r="E463" s="1366">
        <f t="shared" si="53"/>
        <v>0.55339829699999998</v>
      </c>
      <c r="F463" s="1363">
        <v>5533982.9699999997</v>
      </c>
      <c r="G463" s="1363">
        <f t="shared" si="51"/>
        <v>3</v>
      </c>
      <c r="H463" s="1355">
        <v>3</v>
      </c>
      <c r="K463" s="1355">
        <v>0</v>
      </c>
      <c r="L463" s="1355">
        <f t="shared" si="52"/>
        <v>0</v>
      </c>
      <c r="M463" s="1355">
        <f t="shared" si="56"/>
        <v>0</v>
      </c>
      <c r="N463" s="1363">
        <f t="shared" si="57"/>
        <v>5533982.9699999997</v>
      </c>
      <c r="O463" s="1355">
        <f t="shared" si="54"/>
        <v>5533982.9699999997</v>
      </c>
      <c r="P463" s="1363">
        <f t="shared" si="55"/>
        <v>0</v>
      </c>
      <c r="Q463" s="1355">
        <v>0</v>
      </c>
      <c r="R463" s="1355">
        <v>0</v>
      </c>
      <c r="S463" s="1355">
        <v>5533982.9699999997</v>
      </c>
    </row>
    <row r="464" spans="1:19" ht="14.25" customHeight="1">
      <c r="A464" s="1369">
        <v>746001090</v>
      </c>
      <c r="B464" s="1365">
        <v>0</v>
      </c>
      <c r="C464" s="1366">
        <v>0</v>
      </c>
      <c r="D464" s="1372">
        <v>0.50487721200000002</v>
      </c>
      <c r="E464" s="1366">
        <f t="shared" si="53"/>
        <v>0.50487721200000002</v>
      </c>
      <c r="F464" s="1363">
        <v>5048772.12</v>
      </c>
      <c r="G464" s="1363">
        <f t="shared" si="51"/>
        <v>3</v>
      </c>
      <c r="H464" s="1355">
        <v>3</v>
      </c>
      <c r="K464" s="1355">
        <v>0</v>
      </c>
      <c r="L464" s="1355">
        <f t="shared" si="52"/>
        <v>0</v>
      </c>
      <c r="M464" s="1355">
        <f t="shared" si="56"/>
        <v>0</v>
      </c>
      <c r="N464" s="1363">
        <f t="shared" si="57"/>
        <v>5048772.12</v>
      </c>
      <c r="O464" s="1355">
        <f t="shared" si="54"/>
        <v>5048772.12</v>
      </c>
      <c r="P464" s="1363">
        <f t="shared" si="55"/>
        <v>0</v>
      </c>
      <c r="Q464" s="1355">
        <v>0</v>
      </c>
      <c r="R464" s="1355">
        <v>0</v>
      </c>
      <c r="S464" s="1355">
        <v>5048772.12</v>
      </c>
    </row>
    <row r="465" spans="1:19" ht="14.25" customHeight="1">
      <c r="A465" s="1369">
        <v>746001091</v>
      </c>
      <c r="B465" s="1365">
        <v>0</v>
      </c>
      <c r="C465" s="1366">
        <v>0</v>
      </c>
      <c r="D465" s="1372">
        <v>0.56525739900000005</v>
      </c>
      <c r="E465" s="1366">
        <f t="shared" si="53"/>
        <v>0.56525739900000005</v>
      </c>
      <c r="F465" s="1363">
        <v>5652573.9900000002</v>
      </c>
      <c r="G465" s="1363">
        <f t="shared" si="51"/>
        <v>3</v>
      </c>
      <c r="H465" s="1355">
        <v>3</v>
      </c>
      <c r="K465" s="1355">
        <v>0</v>
      </c>
      <c r="L465" s="1355">
        <f t="shared" si="52"/>
        <v>0</v>
      </c>
      <c r="M465" s="1355">
        <f t="shared" si="56"/>
        <v>0</v>
      </c>
      <c r="N465" s="1363">
        <f t="shared" si="57"/>
        <v>5652573.9900000002</v>
      </c>
      <c r="O465" s="1355">
        <f t="shared" si="54"/>
        <v>5652573.9900000002</v>
      </c>
      <c r="P465" s="1363">
        <f t="shared" si="55"/>
        <v>0</v>
      </c>
      <c r="Q465" s="1355">
        <v>0</v>
      </c>
      <c r="R465" s="1355">
        <v>0</v>
      </c>
      <c r="S465" s="1355">
        <v>5652573.9900000002</v>
      </c>
    </row>
    <row r="466" spans="1:19" ht="14.25" customHeight="1">
      <c r="A466" s="1369">
        <v>746001093</v>
      </c>
      <c r="B466" s="1365">
        <v>0</v>
      </c>
      <c r="C466" s="1366">
        <v>0</v>
      </c>
      <c r="D466" s="1372">
        <v>0.429485324</v>
      </c>
      <c r="E466" s="1366">
        <f t="shared" si="53"/>
        <v>0.429485324</v>
      </c>
      <c r="F466" s="1363">
        <v>4294853.24</v>
      </c>
      <c r="G466" s="1363">
        <f t="shared" si="51"/>
        <v>3</v>
      </c>
      <c r="H466" s="1355">
        <v>3</v>
      </c>
      <c r="K466" s="1355">
        <v>0</v>
      </c>
      <c r="L466" s="1355">
        <f t="shared" si="52"/>
        <v>0</v>
      </c>
      <c r="M466" s="1355">
        <f t="shared" si="56"/>
        <v>0</v>
      </c>
      <c r="N466" s="1363">
        <f t="shared" si="57"/>
        <v>4294853.24</v>
      </c>
      <c r="O466" s="1355">
        <f t="shared" si="54"/>
        <v>4294853.24</v>
      </c>
      <c r="P466" s="1363">
        <f t="shared" si="55"/>
        <v>0</v>
      </c>
      <c r="Q466" s="1355">
        <v>0</v>
      </c>
      <c r="R466" s="1355">
        <v>0</v>
      </c>
      <c r="S466" s="1355">
        <v>4294853.24</v>
      </c>
    </row>
    <row r="467" spans="1:19" ht="14.25" customHeight="1">
      <c r="A467" s="1369">
        <v>746001098</v>
      </c>
      <c r="B467" s="1365">
        <v>0</v>
      </c>
      <c r="C467" s="1366">
        <v>0</v>
      </c>
      <c r="D467" s="1372">
        <v>1.8745073289999998</v>
      </c>
      <c r="E467" s="1366">
        <f t="shared" si="53"/>
        <v>1.8745073289999998</v>
      </c>
      <c r="F467" s="1363">
        <v>18745073.289999999</v>
      </c>
      <c r="G467" s="1363">
        <f t="shared" si="51"/>
        <v>3</v>
      </c>
      <c r="H467" s="1355">
        <v>3</v>
      </c>
      <c r="K467" s="1355">
        <v>0</v>
      </c>
      <c r="L467" s="1355">
        <f t="shared" si="52"/>
        <v>0</v>
      </c>
      <c r="M467" s="1355">
        <f t="shared" si="56"/>
        <v>0</v>
      </c>
      <c r="N467" s="1363">
        <f t="shared" si="57"/>
        <v>18745073.289999999</v>
      </c>
      <c r="O467" s="1355">
        <f t="shared" si="54"/>
        <v>18745073.289999999</v>
      </c>
      <c r="P467" s="1363">
        <f t="shared" si="55"/>
        <v>0</v>
      </c>
      <c r="Q467" s="1355">
        <v>0</v>
      </c>
      <c r="R467" s="1355">
        <v>0</v>
      </c>
      <c r="S467" s="1355">
        <v>18745073.289999999</v>
      </c>
    </row>
    <row r="468" spans="1:19" ht="14.25" customHeight="1">
      <c r="A468" s="1369">
        <v>746001129</v>
      </c>
      <c r="B468" s="1365">
        <v>0</v>
      </c>
      <c r="C468" s="1366">
        <v>0</v>
      </c>
      <c r="D468" s="1372">
        <v>1.70541937</v>
      </c>
      <c r="E468" s="1366">
        <f t="shared" si="53"/>
        <v>1.70541937</v>
      </c>
      <c r="F468" s="1363">
        <v>17054193.699999999</v>
      </c>
      <c r="G468" s="1363">
        <f t="shared" ref="G468:G531" si="58">H468-I468</f>
        <v>3</v>
      </c>
      <c r="H468" s="1355">
        <v>3</v>
      </c>
      <c r="K468" s="1355">
        <v>0</v>
      </c>
      <c r="L468" s="1355">
        <f t="shared" si="52"/>
        <v>0</v>
      </c>
      <c r="M468" s="1355">
        <f t="shared" si="56"/>
        <v>0</v>
      </c>
      <c r="N468" s="1363">
        <f t="shared" si="57"/>
        <v>17054193.699999999</v>
      </c>
      <c r="O468" s="1355">
        <f t="shared" si="54"/>
        <v>17054193.699999999</v>
      </c>
      <c r="P468" s="1363">
        <f t="shared" si="55"/>
        <v>0</v>
      </c>
      <c r="Q468" s="1355">
        <v>0</v>
      </c>
      <c r="R468" s="1355">
        <v>0</v>
      </c>
      <c r="S468" s="1355">
        <v>17054193.699999999</v>
      </c>
    </row>
    <row r="469" spans="1:19" ht="14.25" customHeight="1">
      <c r="A469" s="1369">
        <v>746001140</v>
      </c>
      <c r="B469" s="1365">
        <v>0</v>
      </c>
      <c r="C469" s="1366">
        <v>0</v>
      </c>
      <c r="D469" s="1372">
        <v>1.031477486</v>
      </c>
      <c r="E469" s="1366">
        <f t="shared" si="53"/>
        <v>1.031477486</v>
      </c>
      <c r="F469" s="1363">
        <v>10314774.859999999</v>
      </c>
      <c r="G469" s="1363">
        <f t="shared" si="58"/>
        <v>3</v>
      </c>
      <c r="H469" s="1355">
        <v>3</v>
      </c>
      <c r="K469" s="1355">
        <v>0</v>
      </c>
      <c r="L469" s="1355">
        <f t="shared" si="52"/>
        <v>0</v>
      </c>
      <c r="M469" s="1355">
        <f t="shared" si="56"/>
        <v>0</v>
      </c>
      <c r="N469" s="1363">
        <f t="shared" si="57"/>
        <v>10314774.859999999</v>
      </c>
      <c r="O469" s="1355">
        <f t="shared" si="54"/>
        <v>10314774.859999999</v>
      </c>
      <c r="P469" s="1363">
        <f t="shared" si="55"/>
        <v>0</v>
      </c>
      <c r="Q469" s="1355">
        <v>0</v>
      </c>
      <c r="R469" s="1355">
        <v>0</v>
      </c>
      <c r="S469" s="1355">
        <v>10314774.859999999</v>
      </c>
    </row>
    <row r="470" spans="1:19" ht="14.25" customHeight="1">
      <c r="A470" s="1369">
        <v>746001151</v>
      </c>
      <c r="B470" s="1365">
        <v>0</v>
      </c>
      <c r="C470" s="1366">
        <v>0</v>
      </c>
      <c r="D470" s="1372">
        <v>1.1268998380000002</v>
      </c>
      <c r="E470" s="1366">
        <f t="shared" si="53"/>
        <v>1.1268998380000002</v>
      </c>
      <c r="F470" s="1363">
        <v>11268998.380000001</v>
      </c>
      <c r="G470" s="1363">
        <f t="shared" si="58"/>
        <v>3</v>
      </c>
      <c r="H470" s="1355">
        <v>3</v>
      </c>
      <c r="K470" s="1355">
        <v>0</v>
      </c>
      <c r="L470" s="1355">
        <f t="shared" si="52"/>
        <v>0</v>
      </c>
      <c r="M470" s="1355">
        <f t="shared" si="56"/>
        <v>0</v>
      </c>
      <c r="N470" s="1363">
        <f t="shared" si="57"/>
        <v>11268998.380000001</v>
      </c>
      <c r="O470" s="1355">
        <f t="shared" si="54"/>
        <v>11268998.380000001</v>
      </c>
      <c r="P470" s="1363">
        <f t="shared" si="55"/>
        <v>0</v>
      </c>
      <c r="Q470" s="1355">
        <v>0</v>
      </c>
      <c r="R470" s="1355">
        <v>0</v>
      </c>
      <c r="S470" s="1355">
        <v>11268998.380000001</v>
      </c>
    </row>
    <row r="471" spans="1:19" ht="14.25" customHeight="1">
      <c r="A471" s="1369">
        <v>746001153</v>
      </c>
      <c r="B471" s="1365">
        <v>0</v>
      </c>
      <c r="C471" s="1366">
        <v>0</v>
      </c>
      <c r="D471" s="1372">
        <v>0.93890636099999991</v>
      </c>
      <c r="E471" s="1366">
        <f t="shared" si="53"/>
        <v>0.93890636099999991</v>
      </c>
      <c r="F471" s="1363">
        <v>9389063.6099999994</v>
      </c>
      <c r="G471" s="1363">
        <f t="shared" si="58"/>
        <v>3</v>
      </c>
      <c r="H471" s="1355">
        <v>3</v>
      </c>
      <c r="K471" s="1355">
        <v>0</v>
      </c>
      <c r="L471" s="1355">
        <f t="shared" si="52"/>
        <v>0</v>
      </c>
      <c r="M471" s="1355">
        <f t="shared" si="56"/>
        <v>0</v>
      </c>
      <c r="N471" s="1363">
        <f t="shared" si="57"/>
        <v>9389063.6099999994</v>
      </c>
      <c r="O471" s="1355">
        <f t="shared" si="54"/>
        <v>9389063.6099999994</v>
      </c>
      <c r="P471" s="1363">
        <f t="shared" si="55"/>
        <v>0</v>
      </c>
      <c r="Q471" s="1355">
        <v>0</v>
      </c>
      <c r="R471" s="1355">
        <v>0</v>
      </c>
      <c r="S471" s="1355">
        <v>9389063.6099999994</v>
      </c>
    </row>
    <row r="472" spans="1:19" ht="14.25" customHeight="1">
      <c r="A472" s="1369">
        <v>746001175</v>
      </c>
      <c r="B472" s="1365">
        <v>0</v>
      </c>
      <c r="C472" s="1366">
        <v>0</v>
      </c>
      <c r="D472" s="1372">
        <v>0.28055787500000001</v>
      </c>
      <c r="E472" s="1366">
        <f t="shared" si="53"/>
        <v>0.28055787500000001</v>
      </c>
      <c r="F472" s="1363">
        <v>2805578.75</v>
      </c>
      <c r="G472" s="1363">
        <f t="shared" si="58"/>
        <v>3</v>
      </c>
      <c r="H472" s="1355">
        <v>3</v>
      </c>
      <c r="K472" s="1355">
        <v>0</v>
      </c>
      <c r="L472" s="1355">
        <f t="shared" si="52"/>
        <v>0</v>
      </c>
      <c r="M472" s="1355">
        <f t="shared" si="56"/>
        <v>0</v>
      </c>
      <c r="N472" s="1363">
        <f t="shared" si="57"/>
        <v>2805578.75</v>
      </c>
      <c r="O472" s="1355">
        <f t="shared" si="54"/>
        <v>2805578.75</v>
      </c>
      <c r="P472" s="1363">
        <f t="shared" si="55"/>
        <v>0</v>
      </c>
      <c r="Q472" s="1355">
        <v>0</v>
      </c>
      <c r="R472" s="1355">
        <v>0</v>
      </c>
      <c r="S472" s="1355">
        <v>2805578.75</v>
      </c>
    </row>
    <row r="473" spans="1:19" ht="14.25" customHeight="1">
      <c r="A473" s="1369">
        <v>746001176</v>
      </c>
      <c r="B473" s="1365">
        <v>0</v>
      </c>
      <c r="C473" s="1366">
        <v>0</v>
      </c>
      <c r="D473" s="1372">
        <v>1.012563814</v>
      </c>
      <c r="E473" s="1366">
        <f t="shared" si="53"/>
        <v>1.012563814</v>
      </c>
      <c r="F473" s="1363">
        <v>10125638.140000001</v>
      </c>
      <c r="G473" s="1363">
        <f t="shared" si="58"/>
        <v>3</v>
      </c>
      <c r="H473" s="1355">
        <v>3</v>
      </c>
      <c r="K473" s="1355">
        <v>0</v>
      </c>
      <c r="L473" s="1355">
        <f t="shared" ref="L473:L536" si="59">K473*G473</f>
        <v>0</v>
      </c>
      <c r="M473" s="1355">
        <f t="shared" si="56"/>
        <v>0</v>
      </c>
      <c r="N473" s="1363">
        <f t="shared" si="57"/>
        <v>10125638.140000001</v>
      </c>
      <c r="O473" s="1355">
        <f t="shared" si="54"/>
        <v>10125638.140000001</v>
      </c>
      <c r="P473" s="1363">
        <f t="shared" si="55"/>
        <v>0</v>
      </c>
      <c r="Q473" s="1355">
        <v>0</v>
      </c>
      <c r="R473" s="1355">
        <v>0</v>
      </c>
      <c r="S473" s="1355">
        <v>10125638.140000001</v>
      </c>
    </row>
    <row r="474" spans="1:19" ht="14.25" customHeight="1">
      <c r="A474" s="1369">
        <v>746001179</v>
      </c>
      <c r="B474" s="1365">
        <v>0</v>
      </c>
      <c r="C474" s="1366">
        <v>0</v>
      </c>
      <c r="D474" s="1372">
        <v>1.005452663</v>
      </c>
      <c r="E474" s="1366">
        <f t="shared" si="53"/>
        <v>1.005452663</v>
      </c>
      <c r="F474" s="1363">
        <v>10054526.630000001</v>
      </c>
      <c r="G474" s="1363">
        <f t="shared" si="58"/>
        <v>3</v>
      </c>
      <c r="H474" s="1355">
        <v>3</v>
      </c>
      <c r="K474" s="1355">
        <v>0</v>
      </c>
      <c r="L474" s="1355">
        <f t="shared" si="59"/>
        <v>0</v>
      </c>
      <c r="M474" s="1355">
        <f t="shared" si="56"/>
        <v>0</v>
      </c>
      <c r="N474" s="1363">
        <f t="shared" si="57"/>
        <v>10054526.630000001</v>
      </c>
      <c r="O474" s="1355">
        <f t="shared" si="54"/>
        <v>10054526.630000001</v>
      </c>
      <c r="P474" s="1363">
        <f t="shared" si="55"/>
        <v>0</v>
      </c>
      <c r="Q474" s="1355">
        <v>0</v>
      </c>
      <c r="R474" s="1355">
        <v>0</v>
      </c>
      <c r="S474" s="1355">
        <v>10054526.630000001</v>
      </c>
    </row>
    <row r="475" spans="1:19" ht="14.25" customHeight="1">
      <c r="A475" s="1369">
        <v>746001207</v>
      </c>
      <c r="B475" s="1365">
        <v>0</v>
      </c>
      <c r="C475" s="1366">
        <v>0</v>
      </c>
      <c r="D475" s="1372">
        <v>1.032459011</v>
      </c>
      <c r="E475" s="1366">
        <f t="shared" si="53"/>
        <v>1.032459011</v>
      </c>
      <c r="F475" s="1363">
        <v>10324590.109999999</v>
      </c>
      <c r="G475" s="1363">
        <f t="shared" si="58"/>
        <v>3</v>
      </c>
      <c r="H475" s="1355">
        <v>3</v>
      </c>
      <c r="K475" s="1355">
        <v>0</v>
      </c>
      <c r="L475" s="1355">
        <f t="shared" si="59"/>
        <v>0</v>
      </c>
      <c r="M475" s="1355">
        <f t="shared" si="56"/>
        <v>0</v>
      </c>
      <c r="N475" s="1363">
        <f t="shared" si="57"/>
        <v>10324590.109999999</v>
      </c>
      <c r="O475" s="1355">
        <f t="shared" si="54"/>
        <v>10324590.109999999</v>
      </c>
      <c r="P475" s="1363">
        <f t="shared" si="55"/>
        <v>0</v>
      </c>
      <c r="Q475" s="1355">
        <v>0</v>
      </c>
      <c r="R475" s="1355">
        <v>0</v>
      </c>
      <c r="S475" s="1355">
        <v>10324590.109999999</v>
      </c>
    </row>
    <row r="476" spans="1:19" ht="14.25" customHeight="1">
      <c r="A476" s="1369">
        <v>746001209</v>
      </c>
      <c r="B476" s="1365">
        <v>0</v>
      </c>
      <c r="C476" s="1366">
        <v>0</v>
      </c>
      <c r="D476" s="1372">
        <v>1.0577198800000001</v>
      </c>
      <c r="E476" s="1366">
        <f t="shared" si="53"/>
        <v>1.0577198800000001</v>
      </c>
      <c r="F476" s="1363">
        <v>10577198.800000001</v>
      </c>
      <c r="G476" s="1363">
        <f t="shared" si="58"/>
        <v>3</v>
      </c>
      <c r="H476" s="1355">
        <v>3</v>
      </c>
      <c r="K476" s="1355">
        <v>0</v>
      </c>
      <c r="L476" s="1355">
        <f t="shared" si="59"/>
        <v>0</v>
      </c>
      <c r="M476" s="1355">
        <f t="shared" si="56"/>
        <v>0</v>
      </c>
      <c r="N476" s="1363">
        <f t="shared" si="57"/>
        <v>10577198.800000001</v>
      </c>
      <c r="O476" s="1355">
        <f t="shared" si="54"/>
        <v>10577198.800000001</v>
      </c>
      <c r="P476" s="1363">
        <f t="shared" si="55"/>
        <v>0</v>
      </c>
      <c r="Q476" s="1355">
        <v>0</v>
      </c>
      <c r="R476" s="1355">
        <v>0</v>
      </c>
      <c r="S476" s="1355">
        <v>10577198.800000001</v>
      </c>
    </row>
    <row r="477" spans="1:19" ht="14.25" customHeight="1">
      <c r="A477" s="1369">
        <v>746001241</v>
      </c>
      <c r="B477" s="1365">
        <v>0</v>
      </c>
      <c r="C477" s="1366">
        <v>0</v>
      </c>
      <c r="D477" s="1372">
        <v>0.25547655600000002</v>
      </c>
      <c r="E477" s="1366">
        <f t="shared" si="53"/>
        <v>0.25547655600000002</v>
      </c>
      <c r="F477" s="1363">
        <v>2554765.56</v>
      </c>
      <c r="G477" s="1363">
        <f t="shared" si="58"/>
        <v>3</v>
      </c>
      <c r="H477" s="1355">
        <v>3</v>
      </c>
      <c r="K477" s="1355">
        <v>0</v>
      </c>
      <c r="L477" s="1355">
        <f t="shared" si="59"/>
        <v>0</v>
      </c>
      <c r="M477" s="1355">
        <f t="shared" si="56"/>
        <v>0</v>
      </c>
      <c r="N477" s="1363">
        <f t="shared" si="57"/>
        <v>2554765.56</v>
      </c>
      <c r="O477" s="1355">
        <f t="shared" si="54"/>
        <v>2554765.56</v>
      </c>
      <c r="P477" s="1363">
        <f t="shared" si="55"/>
        <v>0</v>
      </c>
      <c r="Q477" s="1355">
        <v>0</v>
      </c>
      <c r="R477" s="1355">
        <v>0</v>
      </c>
      <c r="S477" s="1355">
        <v>2554765.56</v>
      </c>
    </row>
    <row r="478" spans="1:19" ht="14.25" customHeight="1">
      <c r="A478" s="1369">
        <v>746001261</v>
      </c>
      <c r="B478" s="1365">
        <v>0</v>
      </c>
      <c r="C478" s="1366">
        <v>0</v>
      </c>
      <c r="D478" s="1372">
        <v>1.0191057289999998</v>
      </c>
      <c r="E478" s="1366">
        <f t="shared" si="53"/>
        <v>1.0191057289999998</v>
      </c>
      <c r="F478" s="1363">
        <v>10191057.289999999</v>
      </c>
      <c r="G478" s="1363">
        <f t="shared" si="58"/>
        <v>3</v>
      </c>
      <c r="H478" s="1355">
        <v>3</v>
      </c>
      <c r="K478" s="1355">
        <v>0</v>
      </c>
      <c r="L478" s="1355">
        <f t="shared" si="59"/>
        <v>0</v>
      </c>
      <c r="M478" s="1355">
        <f t="shared" si="56"/>
        <v>0</v>
      </c>
      <c r="N478" s="1363">
        <f t="shared" si="57"/>
        <v>10191057.289999999</v>
      </c>
      <c r="O478" s="1355">
        <f t="shared" si="54"/>
        <v>10191057.289999999</v>
      </c>
      <c r="P478" s="1363">
        <f t="shared" si="55"/>
        <v>0</v>
      </c>
      <c r="Q478" s="1355">
        <v>0</v>
      </c>
      <c r="R478" s="1355">
        <v>0</v>
      </c>
      <c r="S478" s="1355">
        <v>10191057.289999999</v>
      </c>
    </row>
    <row r="479" spans="1:19" ht="14.25" customHeight="1">
      <c r="A479" s="1369">
        <v>746001276</v>
      </c>
      <c r="B479" s="1365">
        <v>0</v>
      </c>
      <c r="C479" s="1366">
        <v>0</v>
      </c>
      <c r="D479" s="1372">
        <v>9.2282433999999997E-2</v>
      </c>
      <c r="E479" s="1366">
        <f t="shared" si="53"/>
        <v>9.2282433999999997E-2</v>
      </c>
      <c r="F479" s="1363">
        <v>922824.34</v>
      </c>
      <c r="G479" s="1363">
        <f t="shared" si="58"/>
        <v>3</v>
      </c>
      <c r="H479" s="1355">
        <v>3</v>
      </c>
      <c r="K479" s="1355">
        <v>0</v>
      </c>
      <c r="L479" s="1355">
        <f t="shared" si="59"/>
        <v>0</v>
      </c>
      <c r="M479" s="1355">
        <f t="shared" si="56"/>
        <v>0</v>
      </c>
      <c r="N479" s="1363">
        <f t="shared" si="57"/>
        <v>922824.34</v>
      </c>
      <c r="O479" s="1355">
        <f t="shared" si="54"/>
        <v>922824.34</v>
      </c>
      <c r="P479" s="1363">
        <f t="shared" si="55"/>
        <v>0</v>
      </c>
      <c r="Q479" s="1355">
        <v>0</v>
      </c>
      <c r="R479" s="1355">
        <v>0</v>
      </c>
      <c r="S479" s="1355">
        <v>922824.34</v>
      </c>
    </row>
    <row r="480" spans="1:19" ht="14.25" customHeight="1">
      <c r="A480" s="1369">
        <v>4675000500</v>
      </c>
      <c r="B480" s="1365">
        <v>0</v>
      </c>
      <c r="C480" s="1366">
        <v>0</v>
      </c>
      <c r="D480" s="1372">
        <v>0.67419744100000001</v>
      </c>
      <c r="E480" s="1366">
        <f t="shared" si="53"/>
        <v>0.67419744100000001</v>
      </c>
      <c r="F480" s="1363">
        <v>6741974.4100000001</v>
      </c>
      <c r="G480" s="1363">
        <f t="shared" si="58"/>
        <v>3</v>
      </c>
      <c r="H480" s="1355">
        <v>3</v>
      </c>
      <c r="K480" s="1355">
        <v>0</v>
      </c>
      <c r="L480" s="1355">
        <f t="shared" si="59"/>
        <v>0</v>
      </c>
      <c r="M480" s="1355">
        <f t="shared" si="56"/>
        <v>0</v>
      </c>
      <c r="N480" s="1363">
        <f t="shared" si="57"/>
        <v>6741974.4100000001</v>
      </c>
      <c r="O480" s="1355">
        <f t="shared" si="54"/>
        <v>6741974.4100000001</v>
      </c>
      <c r="P480" s="1363">
        <f t="shared" si="55"/>
        <v>0</v>
      </c>
      <c r="Q480" s="1355">
        <v>0</v>
      </c>
      <c r="R480" s="1355">
        <v>0</v>
      </c>
      <c r="S480" s="1355">
        <v>6741974.4100000001</v>
      </c>
    </row>
    <row r="481" spans="1:19" ht="14.25" customHeight="1">
      <c r="A481" s="1369">
        <v>4675000503</v>
      </c>
      <c r="B481" s="1365">
        <v>0</v>
      </c>
      <c r="C481" s="1366">
        <v>0</v>
      </c>
      <c r="D481" s="1372">
        <v>0.69163080199999993</v>
      </c>
      <c r="E481" s="1366">
        <f t="shared" ref="E481:E543" si="60">B481+C481+D481</f>
        <v>0.69163080199999993</v>
      </c>
      <c r="F481" s="1363">
        <v>6916308.0199999996</v>
      </c>
      <c r="G481" s="1363">
        <f t="shared" si="58"/>
        <v>3</v>
      </c>
      <c r="H481" s="1355">
        <v>3</v>
      </c>
      <c r="K481" s="1355">
        <v>0</v>
      </c>
      <c r="L481" s="1355">
        <f t="shared" si="59"/>
        <v>0</v>
      </c>
      <c r="M481" s="1355">
        <f t="shared" si="56"/>
        <v>0</v>
      </c>
      <c r="N481" s="1363">
        <f t="shared" si="57"/>
        <v>6916308.0199999996</v>
      </c>
      <c r="O481" s="1355">
        <f t="shared" si="54"/>
        <v>6916308.0199999996</v>
      </c>
      <c r="P481" s="1363">
        <f t="shared" si="55"/>
        <v>0</v>
      </c>
      <c r="Q481" s="1355">
        <v>0</v>
      </c>
      <c r="R481" s="1355">
        <v>0</v>
      </c>
      <c r="S481" s="1355">
        <v>6916308.0199999996</v>
      </c>
    </row>
    <row r="482" spans="1:19" ht="14.25" customHeight="1">
      <c r="A482" s="1369">
        <v>4675000543</v>
      </c>
      <c r="B482" s="1365">
        <v>0</v>
      </c>
      <c r="C482" s="1366">
        <v>0</v>
      </c>
      <c r="D482" s="1372">
        <v>0.87869330099999998</v>
      </c>
      <c r="E482" s="1366">
        <f t="shared" si="60"/>
        <v>0.87869330099999998</v>
      </c>
      <c r="F482" s="1363">
        <v>8786933.0099999998</v>
      </c>
      <c r="G482" s="1363">
        <f t="shared" si="58"/>
        <v>3</v>
      </c>
      <c r="H482" s="1355">
        <v>3</v>
      </c>
      <c r="K482" s="1355">
        <v>0</v>
      </c>
      <c r="L482" s="1355">
        <f t="shared" si="59"/>
        <v>0</v>
      </c>
      <c r="M482" s="1355">
        <f t="shared" si="56"/>
        <v>0</v>
      </c>
      <c r="N482" s="1363">
        <f t="shared" si="57"/>
        <v>8786933.0099999998</v>
      </c>
      <c r="O482" s="1355">
        <f t="shared" ref="O482:O543" si="61">L482+M482+N482</f>
        <v>8786933.0099999998</v>
      </c>
      <c r="P482" s="1363">
        <f t="shared" ref="P482:P543" si="62">O482-F482</f>
        <v>0</v>
      </c>
      <c r="Q482" s="1355">
        <v>0</v>
      </c>
      <c r="R482" s="1355">
        <v>0</v>
      </c>
      <c r="S482" s="1355">
        <v>8786933.0099999998</v>
      </c>
    </row>
    <row r="483" spans="1:19" ht="14.25" customHeight="1">
      <c r="A483" s="1369">
        <v>4675000554</v>
      </c>
      <c r="B483" s="1365">
        <v>0</v>
      </c>
      <c r="C483" s="1366">
        <v>0</v>
      </c>
      <c r="D483" s="1372">
        <v>1.1637264940000001</v>
      </c>
      <c r="E483" s="1366">
        <f t="shared" si="60"/>
        <v>1.1637264940000001</v>
      </c>
      <c r="F483" s="1363">
        <v>11637264.939999999</v>
      </c>
      <c r="G483" s="1363">
        <f t="shared" si="58"/>
        <v>3</v>
      </c>
      <c r="H483" s="1355">
        <v>3</v>
      </c>
      <c r="K483" s="1355">
        <v>0</v>
      </c>
      <c r="L483" s="1355">
        <f t="shared" si="59"/>
        <v>0</v>
      </c>
      <c r="M483" s="1355">
        <f t="shared" si="56"/>
        <v>0</v>
      </c>
      <c r="N483" s="1363">
        <f t="shared" si="57"/>
        <v>11637264.939999999</v>
      </c>
      <c r="O483" s="1355">
        <f t="shared" si="61"/>
        <v>11637264.939999999</v>
      </c>
      <c r="P483" s="1363">
        <f t="shared" si="62"/>
        <v>0</v>
      </c>
      <c r="Q483" s="1355">
        <v>0</v>
      </c>
      <c r="R483" s="1355">
        <v>0</v>
      </c>
      <c r="S483" s="1355">
        <v>11637264.939999999</v>
      </c>
    </row>
    <row r="484" spans="1:19" ht="14.25" customHeight="1">
      <c r="A484" s="1369">
        <v>4675000603</v>
      </c>
      <c r="B484" s="1365">
        <v>0</v>
      </c>
      <c r="C484" s="1366">
        <v>0</v>
      </c>
      <c r="D484" s="1372">
        <v>0.92640919499999996</v>
      </c>
      <c r="E484" s="1366">
        <f t="shared" si="60"/>
        <v>0.92640919499999996</v>
      </c>
      <c r="F484" s="1363">
        <v>9264091.9499999993</v>
      </c>
      <c r="G484" s="1363">
        <f t="shared" si="58"/>
        <v>3</v>
      </c>
      <c r="H484" s="1355">
        <v>3</v>
      </c>
      <c r="K484" s="1355">
        <v>0</v>
      </c>
      <c r="L484" s="1355">
        <f t="shared" si="59"/>
        <v>0</v>
      </c>
      <c r="M484" s="1355">
        <f t="shared" si="56"/>
        <v>0</v>
      </c>
      <c r="N484" s="1363">
        <f t="shared" si="57"/>
        <v>9264091.9499999993</v>
      </c>
      <c r="O484" s="1355">
        <f t="shared" si="61"/>
        <v>9264091.9499999993</v>
      </c>
      <c r="P484" s="1363">
        <f t="shared" si="62"/>
        <v>0</v>
      </c>
      <c r="Q484" s="1355">
        <v>0</v>
      </c>
      <c r="R484" s="1355">
        <v>0</v>
      </c>
      <c r="S484" s="1355">
        <v>9264091.9499999993</v>
      </c>
    </row>
    <row r="485" spans="1:19" ht="14.25" customHeight="1">
      <c r="A485" s="1369">
        <v>4675000604</v>
      </c>
      <c r="B485" s="1365">
        <v>0</v>
      </c>
      <c r="C485" s="1366">
        <v>0</v>
      </c>
      <c r="D485" s="1372">
        <v>1.184595101</v>
      </c>
      <c r="E485" s="1366">
        <f t="shared" si="60"/>
        <v>1.184595101</v>
      </c>
      <c r="F485" s="1363">
        <v>11845951.01</v>
      </c>
      <c r="G485" s="1363">
        <f t="shared" si="58"/>
        <v>3</v>
      </c>
      <c r="H485" s="1355">
        <v>3</v>
      </c>
      <c r="K485" s="1355">
        <v>0</v>
      </c>
      <c r="L485" s="1355">
        <f t="shared" si="59"/>
        <v>0</v>
      </c>
      <c r="M485" s="1355">
        <f t="shared" si="56"/>
        <v>0</v>
      </c>
      <c r="N485" s="1363">
        <f t="shared" si="57"/>
        <v>11845951.01</v>
      </c>
      <c r="O485" s="1355">
        <f t="shared" si="61"/>
        <v>11845951.01</v>
      </c>
      <c r="P485" s="1363">
        <f t="shared" si="62"/>
        <v>0</v>
      </c>
      <c r="Q485" s="1355">
        <v>0</v>
      </c>
      <c r="R485" s="1355">
        <v>0</v>
      </c>
      <c r="S485" s="1355">
        <v>11845951.01</v>
      </c>
    </row>
    <row r="486" spans="1:19" ht="14.25" customHeight="1">
      <c r="A486" s="1369">
        <v>4675000605</v>
      </c>
      <c r="B486" s="1365">
        <v>0</v>
      </c>
      <c r="C486" s="1366">
        <v>0</v>
      </c>
      <c r="D486" s="1372">
        <v>1.3665422650000001</v>
      </c>
      <c r="E486" s="1366">
        <f t="shared" si="60"/>
        <v>1.3665422650000001</v>
      </c>
      <c r="F486" s="1363">
        <v>13665422.65</v>
      </c>
      <c r="G486" s="1363">
        <f t="shared" si="58"/>
        <v>3</v>
      </c>
      <c r="H486" s="1355">
        <v>3</v>
      </c>
      <c r="K486" s="1355">
        <v>0</v>
      </c>
      <c r="L486" s="1355">
        <f t="shared" si="59"/>
        <v>0</v>
      </c>
      <c r="M486" s="1355">
        <f t="shared" si="56"/>
        <v>0</v>
      </c>
      <c r="N486" s="1363">
        <f t="shared" si="57"/>
        <v>13665422.65</v>
      </c>
      <c r="O486" s="1355">
        <f t="shared" si="61"/>
        <v>13665422.65</v>
      </c>
      <c r="P486" s="1363">
        <f t="shared" si="62"/>
        <v>0</v>
      </c>
      <c r="Q486" s="1355">
        <v>0</v>
      </c>
      <c r="R486" s="1355">
        <v>0</v>
      </c>
      <c r="S486" s="1355">
        <v>13665422.65</v>
      </c>
    </row>
    <row r="487" spans="1:19" ht="14.25" customHeight="1">
      <c r="A487" s="1369">
        <v>4675000606</v>
      </c>
      <c r="B487" s="1365">
        <v>0</v>
      </c>
      <c r="C487" s="1366">
        <v>0</v>
      </c>
      <c r="D487" s="1372">
        <v>1.1654851159999999</v>
      </c>
      <c r="E487" s="1366">
        <f t="shared" si="60"/>
        <v>1.1654851159999999</v>
      </c>
      <c r="F487" s="1363">
        <v>11654851.16</v>
      </c>
      <c r="G487" s="1363">
        <f t="shared" si="58"/>
        <v>3</v>
      </c>
      <c r="H487" s="1355">
        <v>3</v>
      </c>
      <c r="K487" s="1355">
        <v>0</v>
      </c>
      <c r="L487" s="1355">
        <f t="shared" si="59"/>
        <v>0</v>
      </c>
      <c r="M487" s="1355">
        <f t="shared" si="56"/>
        <v>0</v>
      </c>
      <c r="N487" s="1363">
        <f t="shared" si="57"/>
        <v>11654851.16</v>
      </c>
      <c r="O487" s="1355">
        <f t="shared" si="61"/>
        <v>11654851.16</v>
      </c>
      <c r="P487" s="1363">
        <f t="shared" si="62"/>
        <v>0</v>
      </c>
      <c r="Q487" s="1355">
        <v>0</v>
      </c>
      <c r="R487" s="1355">
        <v>0</v>
      </c>
      <c r="S487" s="1355">
        <v>11654851.16</v>
      </c>
    </row>
    <row r="488" spans="1:19" ht="14.25" customHeight="1">
      <c r="A488" s="1369">
        <v>4675000607</v>
      </c>
      <c r="B488" s="1365">
        <v>0</v>
      </c>
      <c r="C488" s="1366">
        <v>0</v>
      </c>
      <c r="D488" s="1366">
        <v>1.607647472</v>
      </c>
      <c r="E488" s="1366">
        <f t="shared" si="60"/>
        <v>1.607647472</v>
      </c>
      <c r="F488" s="1363">
        <v>16076474.720000001</v>
      </c>
      <c r="G488" s="1363">
        <f t="shared" si="58"/>
        <v>3</v>
      </c>
      <c r="H488" s="1355">
        <v>3</v>
      </c>
      <c r="K488" s="1355">
        <v>0</v>
      </c>
      <c r="L488" s="1355">
        <f t="shared" si="59"/>
        <v>0</v>
      </c>
      <c r="M488" s="1355">
        <f t="shared" ref="M488:M543" si="63">K488*I488</f>
        <v>0</v>
      </c>
      <c r="N488" s="1363">
        <f t="shared" si="57"/>
        <v>16076474.720000001</v>
      </c>
      <c r="O488" s="1355">
        <f t="shared" si="61"/>
        <v>16076474.720000001</v>
      </c>
      <c r="P488" s="1363">
        <f t="shared" si="62"/>
        <v>0</v>
      </c>
      <c r="Q488" s="1355">
        <v>0</v>
      </c>
      <c r="R488" s="1355">
        <v>0</v>
      </c>
      <c r="S488" s="1355">
        <v>16076474.720000001</v>
      </c>
    </row>
    <row r="489" spans="1:19" ht="14.25" customHeight="1">
      <c r="A489" s="1369">
        <v>4675000608</v>
      </c>
      <c r="B489" s="1365">
        <v>0</v>
      </c>
      <c r="C489" s="1366">
        <v>0</v>
      </c>
      <c r="D489" s="1366">
        <v>6.2217084999999998E-2</v>
      </c>
      <c r="E489" s="1366">
        <f t="shared" si="60"/>
        <v>6.2217084999999998E-2</v>
      </c>
      <c r="F489" s="1363">
        <v>622170.85</v>
      </c>
      <c r="G489" s="1363">
        <f t="shared" si="58"/>
        <v>3</v>
      </c>
      <c r="H489" s="1355">
        <v>3</v>
      </c>
      <c r="K489" s="1355">
        <v>0</v>
      </c>
      <c r="L489" s="1355">
        <f t="shared" si="59"/>
        <v>0</v>
      </c>
      <c r="M489" s="1355">
        <f t="shared" si="63"/>
        <v>0</v>
      </c>
      <c r="N489" s="1363">
        <f t="shared" si="57"/>
        <v>622170.85</v>
      </c>
      <c r="O489" s="1355">
        <f t="shared" si="61"/>
        <v>622170.85</v>
      </c>
      <c r="P489" s="1363">
        <f t="shared" si="62"/>
        <v>0</v>
      </c>
      <c r="Q489" s="1355">
        <v>0</v>
      </c>
      <c r="R489" s="1355">
        <v>0</v>
      </c>
      <c r="S489" s="1355">
        <v>622170.85</v>
      </c>
    </row>
    <row r="490" spans="1:19" ht="14.25" customHeight="1">
      <c r="A490" s="1369">
        <v>4675000609</v>
      </c>
      <c r="B490" s="1365">
        <v>0</v>
      </c>
      <c r="C490" s="1366">
        <v>0</v>
      </c>
      <c r="D490" s="1366">
        <v>0.57460659800000002</v>
      </c>
      <c r="E490" s="1366">
        <f t="shared" si="60"/>
        <v>0.57460659800000002</v>
      </c>
      <c r="F490" s="1363">
        <v>5746065.9800000004</v>
      </c>
      <c r="G490" s="1363">
        <f t="shared" si="58"/>
        <v>3</v>
      </c>
      <c r="H490" s="1355">
        <v>3</v>
      </c>
      <c r="K490" s="1355">
        <v>0</v>
      </c>
      <c r="L490" s="1355">
        <f t="shared" si="59"/>
        <v>0</v>
      </c>
      <c r="M490" s="1355">
        <f t="shared" si="63"/>
        <v>0</v>
      </c>
      <c r="N490" s="1363">
        <f t="shared" si="57"/>
        <v>5746065.9800000004</v>
      </c>
      <c r="O490" s="1355">
        <f t="shared" si="61"/>
        <v>5746065.9800000004</v>
      </c>
      <c r="P490" s="1363">
        <f t="shared" si="62"/>
        <v>0</v>
      </c>
      <c r="Q490" s="1355">
        <v>0</v>
      </c>
      <c r="R490" s="1355">
        <v>0</v>
      </c>
      <c r="S490" s="1355">
        <v>5746065.9800000004</v>
      </c>
    </row>
    <row r="491" spans="1:19" ht="14.25" customHeight="1">
      <c r="A491" s="1369">
        <v>4675000610</v>
      </c>
      <c r="B491" s="1365">
        <v>0</v>
      </c>
      <c r="C491" s="1366">
        <v>0</v>
      </c>
      <c r="D491" s="1372">
        <v>0.67680297499999997</v>
      </c>
      <c r="E491" s="1366">
        <f t="shared" si="60"/>
        <v>0.67680297499999997</v>
      </c>
      <c r="F491" s="1363">
        <v>6768029.75</v>
      </c>
      <c r="G491" s="1363">
        <f t="shared" si="58"/>
        <v>3</v>
      </c>
      <c r="H491" s="1355">
        <v>3</v>
      </c>
      <c r="K491" s="1355">
        <v>0</v>
      </c>
      <c r="L491" s="1355">
        <f t="shared" si="59"/>
        <v>0</v>
      </c>
      <c r="M491" s="1355">
        <f t="shared" si="63"/>
        <v>0</v>
      </c>
      <c r="N491" s="1363">
        <f t="shared" si="57"/>
        <v>6768029.75</v>
      </c>
      <c r="O491" s="1355">
        <f t="shared" si="61"/>
        <v>6768029.75</v>
      </c>
      <c r="P491" s="1363">
        <f t="shared" si="62"/>
        <v>0</v>
      </c>
      <c r="Q491" s="1355">
        <v>0</v>
      </c>
      <c r="R491" s="1355">
        <v>0</v>
      </c>
      <c r="S491" s="1355">
        <v>6768029.75</v>
      </c>
    </row>
    <row r="492" spans="1:19" ht="14.25" customHeight="1">
      <c r="A492" s="1369">
        <v>4675000622</v>
      </c>
      <c r="B492" s="1365">
        <v>0</v>
      </c>
      <c r="C492" s="1366">
        <v>0</v>
      </c>
      <c r="D492" s="1372">
        <v>0.11989628200000001</v>
      </c>
      <c r="E492" s="1366">
        <f t="shared" si="60"/>
        <v>0.11989628200000001</v>
      </c>
      <c r="F492" s="1363">
        <v>1198962.82</v>
      </c>
      <c r="G492" s="1363">
        <f t="shared" si="58"/>
        <v>3</v>
      </c>
      <c r="H492" s="1355">
        <v>3</v>
      </c>
      <c r="K492" s="1355">
        <v>0</v>
      </c>
      <c r="L492" s="1355">
        <f t="shared" si="59"/>
        <v>0</v>
      </c>
      <c r="M492" s="1355">
        <f t="shared" si="63"/>
        <v>0</v>
      </c>
      <c r="N492" s="1363">
        <f t="shared" si="57"/>
        <v>1198962.82</v>
      </c>
      <c r="O492" s="1355">
        <f t="shared" si="61"/>
        <v>1198962.82</v>
      </c>
      <c r="P492" s="1363">
        <f t="shared" si="62"/>
        <v>0</v>
      </c>
      <c r="Q492" s="1355">
        <v>0</v>
      </c>
      <c r="R492" s="1355">
        <v>0</v>
      </c>
      <c r="S492" s="1355">
        <v>1198962.82</v>
      </c>
    </row>
    <row r="493" spans="1:19" ht="14.25" customHeight="1">
      <c r="A493" s="1369">
        <v>4675000623</v>
      </c>
      <c r="B493" s="1365">
        <v>0</v>
      </c>
      <c r="C493" s="1366">
        <v>0</v>
      </c>
      <c r="D493" s="1372">
        <v>6.5543850000000001E-2</v>
      </c>
      <c r="E493" s="1366">
        <f t="shared" si="60"/>
        <v>6.5543850000000001E-2</v>
      </c>
      <c r="F493" s="1363">
        <v>655438.5</v>
      </c>
      <c r="G493" s="1363">
        <f t="shared" si="58"/>
        <v>3</v>
      </c>
      <c r="H493" s="1355">
        <v>3</v>
      </c>
      <c r="K493" s="1355">
        <v>0</v>
      </c>
      <c r="L493" s="1355">
        <f t="shared" si="59"/>
        <v>0</v>
      </c>
      <c r="M493" s="1355">
        <f t="shared" si="63"/>
        <v>0</v>
      </c>
      <c r="N493" s="1363">
        <f t="shared" si="57"/>
        <v>655438.5</v>
      </c>
      <c r="O493" s="1355">
        <f t="shared" si="61"/>
        <v>655438.5</v>
      </c>
      <c r="P493" s="1363">
        <f t="shared" si="62"/>
        <v>0</v>
      </c>
      <c r="Q493" s="1355">
        <v>0</v>
      </c>
      <c r="R493" s="1355">
        <v>0</v>
      </c>
      <c r="S493" s="1355">
        <v>655438.5</v>
      </c>
    </row>
    <row r="494" spans="1:19" ht="14.25" customHeight="1">
      <c r="A494" s="1369">
        <v>4675000626</v>
      </c>
      <c r="B494" s="1365">
        <v>0</v>
      </c>
      <c r="C494" s="1366">
        <v>0</v>
      </c>
      <c r="D494" s="1372">
        <v>2.1232062279999999</v>
      </c>
      <c r="E494" s="1366">
        <f t="shared" si="60"/>
        <v>2.1232062279999999</v>
      </c>
      <c r="F494" s="1363">
        <v>21232062.280000001</v>
      </c>
      <c r="G494" s="1363">
        <f t="shared" si="58"/>
        <v>3</v>
      </c>
      <c r="H494" s="1355">
        <v>3</v>
      </c>
      <c r="K494" s="1355">
        <v>0</v>
      </c>
      <c r="L494" s="1355">
        <f t="shared" si="59"/>
        <v>0</v>
      </c>
      <c r="M494" s="1355">
        <f t="shared" si="63"/>
        <v>0</v>
      </c>
      <c r="N494" s="1363">
        <f t="shared" si="57"/>
        <v>21232062.280000001</v>
      </c>
      <c r="O494" s="1355">
        <f t="shared" si="61"/>
        <v>21232062.280000001</v>
      </c>
      <c r="P494" s="1363">
        <f t="shared" si="62"/>
        <v>0</v>
      </c>
      <c r="Q494" s="1355">
        <v>0</v>
      </c>
      <c r="R494" s="1355">
        <v>0</v>
      </c>
      <c r="S494" s="1355">
        <v>21232062.280000001</v>
      </c>
    </row>
    <row r="495" spans="1:19" ht="14.25" customHeight="1">
      <c r="A495" s="1369">
        <v>4675000627</v>
      </c>
      <c r="B495" s="1365">
        <v>0</v>
      </c>
      <c r="C495" s="1366">
        <v>0</v>
      </c>
      <c r="D495" s="1372">
        <v>3.2064316069999999</v>
      </c>
      <c r="E495" s="1366">
        <f t="shared" si="60"/>
        <v>3.2064316069999999</v>
      </c>
      <c r="F495" s="1363">
        <v>32064316.07</v>
      </c>
      <c r="G495" s="1363">
        <f t="shared" si="58"/>
        <v>3</v>
      </c>
      <c r="H495" s="1355">
        <v>3</v>
      </c>
      <c r="K495" s="1355">
        <v>0</v>
      </c>
      <c r="L495" s="1355">
        <f t="shared" si="59"/>
        <v>0</v>
      </c>
      <c r="M495" s="1355">
        <f t="shared" si="63"/>
        <v>0</v>
      </c>
      <c r="N495" s="1363">
        <f t="shared" si="57"/>
        <v>32064316.07</v>
      </c>
      <c r="O495" s="1355">
        <f t="shared" si="61"/>
        <v>32064316.07</v>
      </c>
      <c r="P495" s="1363">
        <f t="shared" si="62"/>
        <v>0</v>
      </c>
      <c r="Q495" s="1355">
        <v>0</v>
      </c>
      <c r="R495" s="1355">
        <v>0</v>
      </c>
      <c r="S495" s="1355">
        <v>32064316.07</v>
      </c>
    </row>
    <row r="496" spans="1:19" ht="14.25" customHeight="1">
      <c r="A496" s="1369">
        <v>4675000628</v>
      </c>
      <c r="B496" s="1365">
        <v>0</v>
      </c>
      <c r="C496" s="1366">
        <v>0</v>
      </c>
      <c r="D496" s="1372">
        <v>0.92749811400000004</v>
      </c>
      <c r="E496" s="1366">
        <f t="shared" si="60"/>
        <v>0.92749811400000004</v>
      </c>
      <c r="F496" s="1363">
        <v>9274981.1400000006</v>
      </c>
      <c r="G496" s="1363">
        <f t="shared" si="58"/>
        <v>3</v>
      </c>
      <c r="H496" s="1355">
        <v>3</v>
      </c>
      <c r="K496" s="1355">
        <v>0</v>
      </c>
      <c r="L496" s="1355">
        <f t="shared" si="59"/>
        <v>0</v>
      </c>
      <c r="M496" s="1355">
        <f t="shared" si="63"/>
        <v>0</v>
      </c>
      <c r="N496" s="1363">
        <f t="shared" ref="N496:N543" si="64">F496</f>
        <v>9274981.1400000006</v>
      </c>
      <c r="O496" s="1355">
        <f t="shared" si="61"/>
        <v>9274981.1400000006</v>
      </c>
      <c r="P496" s="1363">
        <f t="shared" si="62"/>
        <v>0</v>
      </c>
      <c r="Q496" s="1355">
        <v>0</v>
      </c>
      <c r="R496" s="1355">
        <v>0</v>
      </c>
      <c r="S496" s="1355">
        <v>9274981.1400000006</v>
      </c>
    </row>
    <row r="497" spans="1:19" ht="14.25" customHeight="1">
      <c r="A497" s="1369">
        <v>4675000629</v>
      </c>
      <c r="B497" s="1365">
        <v>0</v>
      </c>
      <c r="C497" s="1366">
        <v>0</v>
      </c>
      <c r="D497" s="1372">
        <v>2.0117641879999999</v>
      </c>
      <c r="E497" s="1366">
        <f t="shared" si="60"/>
        <v>2.0117641879999999</v>
      </c>
      <c r="F497" s="1363">
        <v>20117641.879999999</v>
      </c>
      <c r="G497" s="1363">
        <f t="shared" si="58"/>
        <v>3</v>
      </c>
      <c r="H497" s="1355">
        <v>3</v>
      </c>
      <c r="K497" s="1355">
        <v>0</v>
      </c>
      <c r="L497" s="1355">
        <f t="shared" si="59"/>
        <v>0</v>
      </c>
      <c r="M497" s="1355">
        <f t="shared" si="63"/>
        <v>0</v>
      </c>
      <c r="N497" s="1363">
        <f t="shared" si="64"/>
        <v>20117641.879999999</v>
      </c>
      <c r="O497" s="1355">
        <f t="shared" si="61"/>
        <v>20117641.879999999</v>
      </c>
      <c r="P497" s="1363">
        <f t="shared" si="62"/>
        <v>0</v>
      </c>
      <c r="Q497" s="1355">
        <v>0</v>
      </c>
      <c r="R497" s="1355">
        <v>0</v>
      </c>
      <c r="S497" s="1355">
        <v>20117641.879999999</v>
      </c>
    </row>
    <row r="498" spans="1:19" ht="14.25" customHeight="1">
      <c r="A498" s="1369">
        <v>4675000630</v>
      </c>
      <c r="B498" s="1365">
        <v>0</v>
      </c>
      <c r="C498" s="1366">
        <v>0</v>
      </c>
      <c r="D498" s="1372">
        <v>1.6495035679999999</v>
      </c>
      <c r="E498" s="1366">
        <f t="shared" si="60"/>
        <v>1.6495035679999999</v>
      </c>
      <c r="F498" s="1363">
        <v>16495035.68</v>
      </c>
      <c r="G498" s="1363">
        <f t="shared" si="58"/>
        <v>3</v>
      </c>
      <c r="H498" s="1355">
        <v>3</v>
      </c>
      <c r="K498" s="1355">
        <v>0</v>
      </c>
      <c r="L498" s="1355">
        <f t="shared" si="59"/>
        <v>0</v>
      </c>
      <c r="M498" s="1355">
        <f t="shared" si="63"/>
        <v>0</v>
      </c>
      <c r="N498" s="1363">
        <f t="shared" si="64"/>
        <v>16495035.68</v>
      </c>
      <c r="O498" s="1355">
        <f t="shared" si="61"/>
        <v>16495035.68</v>
      </c>
      <c r="P498" s="1363">
        <f t="shared" si="62"/>
        <v>0</v>
      </c>
      <c r="Q498" s="1355">
        <v>0</v>
      </c>
      <c r="R498" s="1355">
        <v>0</v>
      </c>
      <c r="S498" s="1355">
        <v>16495035.68</v>
      </c>
    </row>
    <row r="499" spans="1:19" ht="14.25" customHeight="1">
      <c r="A499" s="1369">
        <v>4675000631</v>
      </c>
      <c r="B499" s="1365">
        <v>0</v>
      </c>
      <c r="C499" s="1366">
        <v>0</v>
      </c>
      <c r="D499" s="1372">
        <v>1.935227598</v>
      </c>
      <c r="E499" s="1366">
        <f t="shared" si="60"/>
        <v>1.935227598</v>
      </c>
      <c r="F499" s="1363">
        <v>19352275.98</v>
      </c>
      <c r="G499" s="1363">
        <f t="shared" si="58"/>
        <v>3</v>
      </c>
      <c r="H499" s="1355">
        <v>3</v>
      </c>
      <c r="K499" s="1355">
        <v>0</v>
      </c>
      <c r="L499" s="1355">
        <f t="shared" si="59"/>
        <v>0</v>
      </c>
      <c r="M499" s="1355">
        <f t="shared" si="63"/>
        <v>0</v>
      </c>
      <c r="N499" s="1363">
        <f t="shared" si="64"/>
        <v>19352275.98</v>
      </c>
      <c r="O499" s="1355">
        <f t="shared" si="61"/>
        <v>19352275.98</v>
      </c>
      <c r="P499" s="1363">
        <f t="shared" si="62"/>
        <v>0</v>
      </c>
      <c r="Q499" s="1355">
        <v>0</v>
      </c>
      <c r="R499" s="1355">
        <v>0</v>
      </c>
      <c r="S499" s="1355">
        <v>19352275.98</v>
      </c>
    </row>
    <row r="500" spans="1:19" ht="14.25" customHeight="1">
      <c r="A500" s="1369">
        <v>4675000632</v>
      </c>
      <c r="B500" s="1365">
        <v>0</v>
      </c>
      <c r="C500" s="1366">
        <v>0</v>
      </c>
      <c r="D500" s="1372">
        <v>2.1675668260000003</v>
      </c>
      <c r="E500" s="1366">
        <f t="shared" si="60"/>
        <v>2.1675668260000003</v>
      </c>
      <c r="F500" s="1363">
        <v>21675668.260000002</v>
      </c>
      <c r="G500" s="1363">
        <f t="shared" si="58"/>
        <v>3</v>
      </c>
      <c r="H500" s="1355">
        <v>3</v>
      </c>
      <c r="K500" s="1355">
        <v>0</v>
      </c>
      <c r="L500" s="1355">
        <f t="shared" si="59"/>
        <v>0</v>
      </c>
      <c r="M500" s="1355">
        <f t="shared" si="63"/>
        <v>0</v>
      </c>
      <c r="N500" s="1363">
        <f t="shared" si="64"/>
        <v>21675668.260000002</v>
      </c>
      <c r="O500" s="1355">
        <f t="shared" si="61"/>
        <v>21675668.260000002</v>
      </c>
      <c r="P500" s="1363">
        <f t="shared" si="62"/>
        <v>0</v>
      </c>
      <c r="Q500" s="1355">
        <v>0</v>
      </c>
      <c r="R500" s="1355">
        <v>0</v>
      </c>
      <c r="S500" s="1355">
        <v>21675668.260000002</v>
      </c>
    </row>
    <row r="501" spans="1:19" ht="14.25" customHeight="1">
      <c r="A501" s="1369">
        <v>4675000633</v>
      </c>
      <c r="B501" s="1365">
        <v>0</v>
      </c>
      <c r="C501" s="1366">
        <v>0</v>
      </c>
      <c r="D501" s="1372">
        <v>3.0748379579999998</v>
      </c>
      <c r="E501" s="1366">
        <f t="shared" si="60"/>
        <v>3.0748379579999998</v>
      </c>
      <c r="F501" s="1363">
        <v>30748379.579999998</v>
      </c>
      <c r="G501" s="1363">
        <f t="shared" si="58"/>
        <v>3</v>
      </c>
      <c r="H501" s="1355">
        <v>3</v>
      </c>
      <c r="K501" s="1355">
        <v>0</v>
      </c>
      <c r="L501" s="1355">
        <f t="shared" si="59"/>
        <v>0</v>
      </c>
      <c r="M501" s="1355">
        <f t="shared" si="63"/>
        <v>0</v>
      </c>
      <c r="N501" s="1363">
        <f t="shared" si="64"/>
        <v>30748379.579999998</v>
      </c>
      <c r="O501" s="1355">
        <f t="shared" si="61"/>
        <v>30748379.579999998</v>
      </c>
      <c r="P501" s="1363">
        <f t="shared" si="62"/>
        <v>0</v>
      </c>
      <c r="Q501" s="1355">
        <v>0</v>
      </c>
      <c r="R501" s="1355">
        <v>0</v>
      </c>
      <c r="S501" s="1355">
        <v>30748379.579999998</v>
      </c>
    </row>
    <row r="502" spans="1:19" ht="14.25" customHeight="1">
      <c r="A502" s="1369">
        <v>4675000809</v>
      </c>
      <c r="B502" s="1365">
        <v>0</v>
      </c>
      <c r="C502" s="1366">
        <v>0</v>
      </c>
      <c r="D502" s="1372">
        <v>7.2447564000000006E-2</v>
      </c>
      <c r="E502" s="1366">
        <f t="shared" si="60"/>
        <v>7.2447564000000006E-2</v>
      </c>
      <c r="F502" s="1363">
        <v>724475.64</v>
      </c>
      <c r="G502" s="1363">
        <f t="shared" si="58"/>
        <v>3</v>
      </c>
      <c r="H502" s="1355">
        <v>3</v>
      </c>
      <c r="K502" s="1355">
        <v>0</v>
      </c>
      <c r="L502" s="1355">
        <f t="shared" si="59"/>
        <v>0</v>
      </c>
      <c r="M502" s="1355">
        <f t="shared" si="63"/>
        <v>0</v>
      </c>
      <c r="N502" s="1363">
        <f t="shared" si="64"/>
        <v>724475.64</v>
      </c>
      <c r="O502" s="1355">
        <f t="shared" si="61"/>
        <v>724475.64</v>
      </c>
      <c r="P502" s="1363">
        <f t="shared" si="62"/>
        <v>0</v>
      </c>
      <c r="Q502" s="1355">
        <v>0</v>
      </c>
      <c r="R502" s="1355">
        <v>0</v>
      </c>
      <c r="S502" s="1355">
        <v>724475.64</v>
      </c>
    </row>
    <row r="503" spans="1:19" ht="14.25" customHeight="1">
      <c r="A503" s="1369">
        <v>4675000810</v>
      </c>
      <c r="B503" s="1365">
        <v>0</v>
      </c>
      <c r="C503" s="1366">
        <v>0</v>
      </c>
      <c r="D503" s="1372">
        <v>5.2976870999999995E-2</v>
      </c>
      <c r="E503" s="1366">
        <f t="shared" si="60"/>
        <v>5.2976870999999995E-2</v>
      </c>
      <c r="F503" s="1363">
        <v>529768.71</v>
      </c>
      <c r="G503" s="1363">
        <f t="shared" si="58"/>
        <v>3</v>
      </c>
      <c r="H503" s="1355">
        <v>3</v>
      </c>
      <c r="K503" s="1355">
        <v>0</v>
      </c>
      <c r="L503" s="1355">
        <f t="shared" si="59"/>
        <v>0</v>
      </c>
      <c r="M503" s="1355">
        <f t="shared" si="63"/>
        <v>0</v>
      </c>
      <c r="N503" s="1363">
        <f t="shared" si="64"/>
        <v>529768.71</v>
      </c>
      <c r="O503" s="1355">
        <f t="shared" si="61"/>
        <v>529768.71</v>
      </c>
      <c r="P503" s="1363">
        <f t="shared" si="62"/>
        <v>0</v>
      </c>
      <c r="Q503" s="1355">
        <v>0</v>
      </c>
      <c r="R503" s="1355">
        <v>0</v>
      </c>
      <c r="S503" s="1355">
        <v>529768.71</v>
      </c>
    </row>
    <row r="504" spans="1:19" ht="14.25" customHeight="1">
      <c r="A504" s="1369">
        <v>4675000811</v>
      </c>
      <c r="B504" s="1365">
        <v>0</v>
      </c>
      <c r="C504" s="1366">
        <v>0</v>
      </c>
      <c r="D504" s="1372">
        <v>6.1963154000000006E-2</v>
      </c>
      <c r="E504" s="1366">
        <f t="shared" si="60"/>
        <v>6.1963154000000006E-2</v>
      </c>
      <c r="F504" s="1363">
        <v>619631.54</v>
      </c>
      <c r="G504" s="1363">
        <f t="shared" si="58"/>
        <v>3</v>
      </c>
      <c r="H504" s="1355">
        <v>3</v>
      </c>
      <c r="K504" s="1355">
        <v>0</v>
      </c>
      <c r="L504" s="1355">
        <f t="shared" si="59"/>
        <v>0</v>
      </c>
      <c r="M504" s="1355">
        <f t="shared" si="63"/>
        <v>0</v>
      </c>
      <c r="N504" s="1363">
        <f t="shared" si="64"/>
        <v>619631.54</v>
      </c>
      <c r="O504" s="1355">
        <f t="shared" si="61"/>
        <v>619631.54</v>
      </c>
      <c r="P504" s="1363">
        <f t="shared" si="62"/>
        <v>0</v>
      </c>
      <c r="Q504" s="1355">
        <v>0</v>
      </c>
      <c r="R504" s="1355">
        <v>0</v>
      </c>
      <c r="S504" s="1355">
        <v>619631.54</v>
      </c>
    </row>
    <row r="505" spans="1:19" ht="14.25" customHeight="1">
      <c r="A505" s="1369">
        <v>4675000812</v>
      </c>
      <c r="B505" s="1365">
        <v>0</v>
      </c>
      <c r="C505" s="1366">
        <v>0</v>
      </c>
      <c r="D505" s="1372">
        <v>6.0511779000000002E-2</v>
      </c>
      <c r="E505" s="1366">
        <f t="shared" si="60"/>
        <v>6.0511779000000002E-2</v>
      </c>
      <c r="F505" s="1363">
        <v>605117.79</v>
      </c>
      <c r="G505" s="1363">
        <f t="shared" si="58"/>
        <v>3</v>
      </c>
      <c r="H505" s="1355">
        <v>3</v>
      </c>
      <c r="K505" s="1355">
        <v>0</v>
      </c>
      <c r="L505" s="1355">
        <f t="shared" si="59"/>
        <v>0</v>
      </c>
      <c r="M505" s="1355">
        <f t="shared" si="63"/>
        <v>0</v>
      </c>
      <c r="N505" s="1363">
        <f t="shared" si="64"/>
        <v>605117.79</v>
      </c>
      <c r="O505" s="1355">
        <f t="shared" si="61"/>
        <v>605117.79</v>
      </c>
      <c r="P505" s="1363">
        <f t="shared" si="62"/>
        <v>0</v>
      </c>
      <c r="Q505" s="1355">
        <v>0</v>
      </c>
      <c r="R505" s="1355">
        <v>0</v>
      </c>
      <c r="S505" s="1355">
        <v>605117.79</v>
      </c>
    </row>
    <row r="506" spans="1:19" ht="14.25" customHeight="1">
      <c r="A506" s="1369">
        <v>4675000813</v>
      </c>
      <c r="B506" s="1365">
        <v>0</v>
      </c>
      <c r="C506" s="1366">
        <v>0</v>
      </c>
      <c r="D506" s="1372">
        <v>0.30549934700000003</v>
      </c>
      <c r="E506" s="1366">
        <f t="shared" si="60"/>
        <v>0.30549934700000003</v>
      </c>
      <c r="F506" s="1363">
        <v>3054993.47</v>
      </c>
      <c r="G506" s="1363">
        <f t="shared" si="58"/>
        <v>3</v>
      </c>
      <c r="H506" s="1355">
        <v>3</v>
      </c>
      <c r="K506" s="1355">
        <v>0</v>
      </c>
      <c r="L506" s="1355">
        <f t="shared" si="59"/>
        <v>0</v>
      </c>
      <c r="M506" s="1355">
        <f t="shared" si="63"/>
        <v>0</v>
      </c>
      <c r="N506" s="1363">
        <f t="shared" si="64"/>
        <v>3054993.47</v>
      </c>
      <c r="O506" s="1355">
        <f t="shared" si="61"/>
        <v>3054993.47</v>
      </c>
      <c r="P506" s="1363">
        <f t="shared" si="62"/>
        <v>0</v>
      </c>
      <c r="Q506" s="1355">
        <v>0</v>
      </c>
      <c r="R506" s="1355">
        <v>0</v>
      </c>
      <c r="S506" s="1355">
        <v>3054993.47</v>
      </c>
    </row>
    <row r="507" spans="1:19" ht="14.25" customHeight="1">
      <c r="A507" s="1369">
        <v>4675000862</v>
      </c>
      <c r="B507" s="1365">
        <v>0</v>
      </c>
      <c r="C507" s="1366">
        <v>0</v>
      </c>
      <c r="D507" s="1372">
        <v>4.7198092999999997E-2</v>
      </c>
      <c r="E507" s="1366">
        <f t="shared" si="60"/>
        <v>4.7198092999999997E-2</v>
      </c>
      <c r="F507" s="1363">
        <v>471980.93</v>
      </c>
      <c r="G507" s="1363">
        <f t="shared" si="58"/>
        <v>3</v>
      </c>
      <c r="H507" s="1355">
        <v>3</v>
      </c>
      <c r="K507" s="1355">
        <v>0</v>
      </c>
      <c r="L507" s="1355">
        <f t="shared" si="59"/>
        <v>0</v>
      </c>
      <c r="M507" s="1355">
        <f t="shared" si="63"/>
        <v>0</v>
      </c>
      <c r="N507" s="1363">
        <f t="shared" si="64"/>
        <v>471980.93</v>
      </c>
      <c r="O507" s="1355">
        <f t="shared" si="61"/>
        <v>471980.93</v>
      </c>
      <c r="P507" s="1363">
        <f t="shared" si="62"/>
        <v>0</v>
      </c>
      <c r="Q507" s="1355">
        <v>0</v>
      </c>
      <c r="R507" s="1355">
        <v>0</v>
      </c>
      <c r="S507" s="1355">
        <v>471980.93</v>
      </c>
    </row>
    <row r="508" spans="1:19" ht="14.25" customHeight="1">
      <c r="A508" s="1369">
        <v>4675000863</v>
      </c>
      <c r="B508" s="1365">
        <v>0</v>
      </c>
      <c r="C508" s="1366">
        <v>0</v>
      </c>
      <c r="D508" s="1372">
        <v>3.7872873000000001E-2</v>
      </c>
      <c r="E508" s="1366">
        <f t="shared" si="60"/>
        <v>3.7872873000000001E-2</v>
      </c>
      <c r="F508" s="1363">
        <v>378728.73</v>
      </c>
      <c r="G508" s="1363">
        <f t="shared" si="58"/>
        <v>3</v>
      </c>
      <c r="H508" s="1355">
        <v>3</v>
      </c>
      <c r="K508" s="1355">
        <v>0</v>
      </c>
      <c r="L508" s="1355">
        <f t="shared" si="59"/>
        <v>0</v>
      </c>
      <c r="M508" s="1355">
        <f t="shared" si="63"/>
        <v>0</v>
      </c>
      <c r="N508" s="1363">
        <f t="shared" si="64"/>
        <v>378728.73</v>
      </c>
      <c r="O508" s="1355">
        <f t="shared" si="61"/>
        <v>378728.73</v>
      </c>
      <c r="P508" s="1363">
        <f t="shared" si="62"/>
        <v>0</v>
      </c>
      <c r="Q508" s="1355">
        <v>0</v>
      </c>
      <c r="R508" s="1355">
        <v>0</v>
      </c>
      <c r="S508" s="1355">
        <v>378728.73</v>
      </c>
    </row>
    <row r="509" spans="1:19" ht="14.25" customHeight="1">
      <c r="A509" s="1369">
        <v>4675000864</v>
      </c>
      <c r="B509" s="1365">
        <v>0</v>
      </c>
      <c r="C509" s="1366">
        <v>0</v>
      </c>
      <c r="D509" s="1372">
        <v>4.7612479999999999E-2</v>
      </c>
      <c r="E509" s="1366">
        <f t="shared" si="60"/>
        <v>4.7612479999999999E-2</v>
      </c>
      <c r="F509" s="1363">
        <v>476124.8</v>
      </c>
      <c r="G509" s="1363">
        <f t="shared" si="58"/>
        <v>3</v>
      </c>
      <c r="H509" s="1355">
        <v>3</v>
      </c>
      <c r="K509" s="1355">
        <v>0</v>
      </c>
      <c r="L509" s="1355">
        <f t="shared" si="59"/>
        <v>0</v>
      </c>
      <c r="M509" s="1355">
        <f t="shared" si="63"/>
        <v>0</v>
      </c>
      <c r="N509" s="1363">
        <f t="shared" si="64"/>
        <v>476124.8</v>
      </c>
      <c r="O509" s="1355">
        <f t="shared" si="61"/>
        <v>476124.8</v>
      </c>
      <c r="P509" s="1363">
        <f t="shared" si="62"/>
        <v>0</v>
      </c>
      <c r="Q509" s="1355">
        <v>0</v>
      </c>
      <c r="R509" s="1355">
        <v>0</v>
      </c>
      <c r="S509" s="1355">
        <v>476124.8</v>
      </c>
    </row>
    <row r="510" spans="1:19" ht="14.25" customHeight="1">
      <c r="A510" s="1369">
        <v>4675000865</v>
      </c>
      <c r="B510" s="1365">
        <v>0</v>
      </c>
      <c r="C510" s="1366">
        <v>0</v>
      </c>
      <c r="D510" s="1372">
        <v>4.0872676000000004E-2</v>
      </c>
      <c r="E510" s="1366">
        <f t="shared" si="60"/>
        <v>4.0872676000000004E-2</v>
      </c>
      <c r="F510" s="1363">
        <v>408726.76</v>
      </c>
      <c r="G510" s="1363">
        <f t="shared" si="58"/>
        <v>3</v>
      </c>
      <c r="H510" s="1355">
        <v>3</v>
      </c>
      <c r="K510" s="1355">
        <v>0</v>
      </c>
      <c r="L510" s="1355">
        <f t="shared" si="59"/>
        <v>0</v>
      </c>
      <c r="M510" s="1355">
        <f t="shared" si="63"/>
        <v>0</v>
      </c>
      <c r="N510" s="1363">
        <f t="shared" si="64"/>
        <v>408726.76</v>
      </c>
      <c r="O510" s="1355">
        <f t="shared" si="61"/>
        <v>408726.76</v>
      </c>
      <c r="P510" s="1363">
        <f t="shared" si="62"/>
        <v>0</v>
      </c>
      <c r="Q510" s="1355">
        <v>0</v>
      </c>
      <c r="R510" s="1355">
        <v>0</v>
      </c>
      <c r="S510" s="1355">
        <v>408726.76</v>
      </c>
    </row>
    <row r="511" spans="1:19" ht="14.25" customHeight="1">
      <c r="A511" s="1369">
        <v>4675000866</v>
      </c>
      <c r="B511" s="1365">
        <v>0</v>
      </c>
      <c r="C511" s="1366">
        <v>0</v>
      </c>
      <c r="D511" s="1372">
        <v>4.3641810999999996E-2</v>
      </c>
      <c r="E511" s="1366">
        <f t="shared" si="60"/>
        <v>4.3641810999999996E-2</v>
      </c>
      <c r="F511" s="1363">
        <v>436418.11</v>
      </c>
      <c r="G511" s="1363">
        <f t="shared" si="58"/>
        <v>3</v>
      </c>
      <c r="H511" s="1355">
        <v>3</v>
      </c>
      <c r="K511" s="1355">
        <v>0</v>
      </c>
      <c r="L511" s="1355">
        <f t="shared" si="59"/>
        <v>0</v>
      </c>
      <c r="M511" s="1355">
        <f t="shared" si="63"/>
        <v>0</v>
      </c>
      <c r="N511" s="1363">
        <f t="shared" si="64"/>
        <v>436418.11</v>
      </c>
      <c r="O511" s="1355">
        <f t="shared" si="61"/>
        <v>436418.11</v>
      </c>
      <c r="P511" s="1363">
        <f t="shared" si="62"/>
        <v>0</v>
      </c>
      <c r="Q511" s="1355">
        <v>0</v>
      </c>
      <c r="R511" s="1355">
        <v>0</v>
      </c>
      <c r="S511" s="1355">
        <v>436418.11</v>
      </c>
    </row>
    <row r="512" spans="1:19" ht="14.25" customHeight="1">
      <c r="A512" s="1369">
        <v>4676001347</v>
      </c>
      <c r="B512" s="1365">
        <v>0</v>
      </c>
      <c r="C512" s="1366">
        <v>0</v>
      </c>
      <c r="D512" s="1372">
        <v>1.0363513090000001</v>
      </c>
      <c r="E512" s="1366">
        <f t="shared" si="60"/>
        <v>1.0363513090000001</v>
      </c>
      <c r="F512" s="1363">
        <v>10363513.09</v>
      </c>
      <c r="G512" s="1363">
        <f t="shared" si="58"/>
        <v>3</v>
      </c>
      <c r="H512" s="1355">
        <v>3</v>
      </c>
      <c r="K512" s="1355">
        <v>0</v>
      </c>
      <c r="L512" s="1355">
        <f t="shared" si="59"/>
        <v>0</v>
      </c>
      <c r="M512" s="1355">
        <f t="shared" si="63"/>
        <v>0</v>
      </c>
      <c r="N512" s="1363">
        <f t="shared" si="64"/>
        <v>10363513.09</v>
      </c>
      <c r="O512" s="1355">
        <f t="shared" si="61"/>
        <v>10363513.09</v>
      </c>
      <c r="P512" s="1363">
        <f t="shared" si="62"/>
        <v>0</v>
      </c>
      <c r="Q512" s="1355">
        <v>0</v>
      </c>
      <c r="R512" s="1355">
        <v>0</v>
      </c>
      <c r="S512" s="1355">
        <v>10363513.09</v>
      </c>
    </row>
    <row r="513" spans="1:19" ht="14.25" customHeight="1">
      <c r="A513" s="1369">
        <v>4676001371</v>
      </c>
      <c r="B513" s="1365">
        <v>0</v>
      </c>
      <c r="C513" s="1366">
        <v>0</v>
      </c>
      <c r="D513" s="1372">
        <v>1.0621102140000001</v>
      </c>
      <c r="E513" s="1366">
        <f t="shared" si="60"/>
        <v>1.0621102140000001</v>
      </c>
      <c r="F513" s="1363">
        <v>10621102.140000001</v>
      </c>
      <c r="G513" s="1363">
        <f t="shared" si="58"/>
        <v>3</v>
      </c>
      <c r="H513" s="1355">
        <v>3</v>
      </c>
      <c r="K513" s="1355">
        <v>0</v>
      </c>
      <c r="L513" s="1355">
        <f t="shared" si="59"/>
        <v>0</v>
      </c>
      <c r="M513" s="1355">
        <f t="shared" si="63"/>
        <v>0</v>
      </c>
      <c r="N513" s="1363">
        <f t="shared" si="64"/>
        <v>10621102.140000001</v>
      </c>
      <c r="O513" s="1355">
        <f t="shared" si="61"/>
        <v>10621102.140000001</v>
      </c>
      <c r="P513" s="1363">
        <f t="shared" si="62"/>
        <v>0</v>
      </c>
      <c r="Q513" s="1355">
        <v>0</v>
      </c>
      <c r="R513" s="1355">
        <v>0</v>
      </c>
      <c r="S513" s="1355">
        <v>10621102.140000001</v>
      </c>
    </row>
    <row r="514" spans="1:19" ht="14.25" customHeight="1">
      <c r="A514" s="1369">
        <v>4676001490</v>
      </c>
      <c r="B514" s="1365">
        <v>0</v>
      </c>
      <c r="C514" s="1366">
        <v>0</v>
      </c>
      <c r="D514" s="1372">
        <v>1.350816757</v>
      </c>
      <c r="E514" s="1366">
        <f t="shared" si="60"/>
        <v>1.350816757</v>
      </c>
      <c r="F514" s="1363">
        <v>13508167.57</v>
      </c>
      <c r="G514" s="1363">
        <f t="shared" si="58"/>
        <v>3</v>
      </c>
      <c r="H514" s="1355">
        <v>3</v>
      </c>
      <c r="K514" s="1355">
        <v>0</v>
      </c>
      <c r="L514" s="1355">
        <f t="shared" si="59"/>
        <v>0</v>
      </c>
      <c r="M514" s="1355">
        <f t="shared" si="63"/>
        <v>0</v>
      </c>
      <c r="N514" s="1363">
        <f t="shared" si="64"/>
        <v>13508167.57</v>
      </c>
      <c r="O514" s="1355">
        <f t="shared" si="61"/>
        <v>13508167.57</v>
      </c>
      <c r="P514" s="1363">
        <f t="shared" si="62"/>
        <v>0</v>
      </c>
      <c r="Q514" s="1355">
        <v>0</v>
      </c>
      <c r="R514" s="1355">
        <v>0</v>
      </c>
      <c r="S514" s="1355">
        <v>13508167.57</v>
      </c>
    </row>
    <row r="515" spans="1:19" ht="14.25" customHeight="1">
      <c r="A515" s="1369">
        <v>4676001566</v>
      </c>
      <c r="B515" s="1365">
        <v>0</v>
      </c>
      <c r="C515" s="1366">
        <v>0</v>
      </c>
      <c r="D515" s="1372">
        <v>1.790003241</v>
      </c>
      <c r="E515" s="1366">
        <f t="shared" si="60"/>
        <v>1.790003241</v>
      </c>
      <c r="F515" s="1363">
        <v>17900032.41</v>
      </c>
      <c r="G515" s="1363">
        <f t="shared" si="58"/>
        <v>3</v>
      </c>
      <c r="H515" s="1355">
        <v>3</v>
      </c>
      <c r="K515" s="1355">
        <v>0</v>
      </c>
      <c r="L515" s="1355">
        <f t="shared" si="59"/>
        <v>0</v>
      </c>
      <c r="M515" s="1355">
        <f t="shared" si="63"/>
        <v>0</v>
      </c>
      <c r="N515" s="1363">
        <f t="shared" si="64"/>
        <v>17900032.41</v>
      </c>
      <c r="O515" s="1355">
        <f t="shared" si="61"/>
        <v>17900032.41</v>
      </c>
      <c r="P515" s="1363">
        <f t="shared" si="62"/>
        <v>0</v>
      </c>
      <c r="Q515" s="1355">
        <v>0</v>
      </c>
      <c r="R515" s="1355">
        <v>0</v>
      </c>
      <c r="S515" s="1355">
        <v>17900032.41</v>
      </c>
    </row>
    <row r="516" spans="1:19" ht="14.25" customHeight="1">
      <c r="A516" s="1369">
        <v>4676001670</v>
      </c>
      <c r="B516" s="1365">
        <v>0</v>
      </c>
      <c r="C516" s="1366">
        <v>0</v>
      </c>
      <c r="D516" s="1372">
        <v>1.425465159</v>
      </c>
      <c r="E516" s="1366">
        <f t="shared" si="60"/>
        <v>1.425465159</v>
      </c>
      <c r="F516" s="1363">
        <v>14254651.59</v>
      </c>
      <c r="G516" s="1363">
        <f t="shared" si="58"/>
        <v>3</v>
      </c>
      <c r="H516" s="1355">
        <v>3</v>
      </c>
      <c r="K516" s="1355">
        <v>0</v>
      </c>
      <c r="L516" s="1355">
        <f t="shared" si="59"/>
        <v>0</v>
      </c>
      <c r="M516" s="1355">
        <f t="shared" si="63"/>
        <v>0</v>
      </c>
      <c r="N516" s="1363">
        <f t="shared" si="64"/>
        <v>14254651.59</v>
      </c>
      <c r="O516" s="1355">
        <f t="shared" si="61"/>
        <v>14254651.59</v>
      </c>
      <c r="P516" s="1363">
        <f t="shared" si="62"/>
        <v>0</v>
      </c>
      <c r="Q516" s="1355">
        <v>0</v>
      </c>
      <c r="R516" s="1355">
        <v>0</v>
      </c>
      <c r="S516" s="1355">
        <v>14254651.59</v>
      </c>
    </row>
    <row r="517" spans="1:19" ht="14.25" customHeight="1">
      <c r="A517" s="1369">
        <v>4676001671</v>
      </c>
      <c r="B517" s="1365">
        <v>0</v>
      </c>
      <c r="C517" s="1366">
        <v>0</v>
      </c>
      <c r="D517" s="1372">
        <v>1.8227744690000001</v>
      </c>
      <c r="E517" s="1366">
        <f t="shared" si="60"/>
        <v>1.8227744690000001</v>
      </c>
      <c r="F517" s="1363">
        <v>18227744.690000001</v>
      </c>
      <c r="G517" s="1363">
        <f t="shared" si="58"/>
        <v>3</v>
      </c>
      <c r="H517" s="1355">
        <v>3</v>
      </c>
      <c r="K517" s="1355">
        <v>0</v>
      </c>
      <c r="L517" s="1355">
        <f t="shared" si="59"/>
        <v>0</v>
      </c>
      <c r="M517" s="1355">
        <f t="shared" si="63"/>
        <v>0</v>
      </c>
      <c r="N517" s="1363">
        <f t="shared" si="64"/>
        <v>18227744.690000001</v>
      </c>
      <c r="O517" s="1355">
        <f t="shared" si="61"/>
        <v>18227744.690000001</v>
      </c>
      <c r="P517" s="1363">
        <f t="shared" si="62"/>
        <v>0</v>
      </c>
      <c r="Q517" s="1355">
        <v>0</v>
      </c>
      <c r="R517" s="1355">
        <v>0</v>
      </c>
      <c r="S517" s="1355">
        <v>18227744.690000001</v>
      </c>
    </row>
    <row r="518" spans="1:19" ht="14.25" customHeight="1">
      <c r="A518" s="1369">
        <v>4676001672</v>
      </c>
      <c r="B518" s="1365">
        <v>0</v>
      </c>
      <c r="C518" s="1366">
        <v>0</v>
      </c>
      <c r="D518" s="1372">
        <v>2.102725526</v>
      </c>
      <c r="E518" s="1366">
        <f t="shared" si="60"/>
        <v>2.102725526</v>
      </c>
      <c r="F518" s="1363">
        <v>21027255.260000002</v>
      </c>
      <c r="G518" s="1363">
        <f t="shared" si="58"/>
        <v>3</v>
      </c>
      <c r="H518" s="1355">
        <v>3</v>
      </c>
      <c r="K518" s="1355">
        <v>0</v>
      </c>
      <c r="L518" s="1355">
        <f t="shared" si="59"/>
        <v>0</v>
      </c>
      <c r="M518" s="1355">
        <f t="shared" si="63"/>
        <v>0</v>
      </c>
      <c r="N518" s="1363">
        <f t="shared" si="64"/>
        <v>21027255.260000002</v>
      </c>
      <c r="O518" s="1355">
        <f t="shared" si="61"/>
        <v>21027255.260000002</v>
      </c>
      <c r="P518" s="1363">
        <f t="shared" si="62"/>
        <v>0</v>
      </c>
      <c r="Q518" s="1355">
        <v>0</v>
      </c>
      <c r="R518" s="1355">
        <v>0</v>
      </c>
      <c r="S518" s="1355">
        <v>21027255.260000002</v>
      </c>
    </row>
    <row r="519" spans="1:19" ht="14.25" customHeight="1">
      <c r="A519" s="1369">
        <v>4676001673</v>
      </c>
      <c r="B519" s="1365">
        <v>0</v>
      </c>
      <c r="C519" s="1366">
        <v>0</v>
      </c>
      <c r="D519" s="1372">
        <v>1.7933462039999999</v>
      </c>
      <c r="E519" s="1366">
        <f t="shared" si="60"/>
        <v>1.7933462039999999</v>
      </c>
      <c r="F519" s="1363">
        <v>17933462.039999999</v>
      </c>
      <c r="G519" s="1363">
        <f t="shared" si="58"/>
        <v>3</v>
      </c>
      <c r="H519" s="1355">
        <v>3</v>
      </c>
      <c r="K519" s="1355">
        <v>0</v>
      </c>
      <c r="L519" s="1355">
        <f t="shared" si="59"/>
        <v>0</v>
      </c>
      <c r="M519" s="1355">
        <f t="shared" si="63"/>
        <v>0</v>
      </c>
      <c r="N519" s="1363">
        <f t="shared" si="64"/>
        <v>17933462.039999999</v>
      </c>
      <c r="O519" s="1355">
        <f t="shared" si="61"/>
        <v>17933462.039999999</v>
      </c>
      <c r="P519" s="1363">
        <f t="shared" si="62"/>
        <v>0</v>
      </c>
      <c r="Q519" s="1355">
        <v>0</v>
      </c>
      <c r="R519" s="1355">
        <v>0</v>
      </c>
      <c r="S519" s="1355">
        <v>17933462.039999999</v>
      </c>
    </row>
    <row r="520" spans="1:19" ht="14.25" customHeight="1">
      <c r="A520" s="1369">
        <v>4676001674</v>
      </c>
      <c r="B520" s="1365">
        <v>0</v>
      </c>
      <c r="C520" s="1366">
        <v>0</v>
      </c>
      <c r="D520" s="1372">
        <v>2.4736971789999997</v>
      </c>
      <c r="E520" s="1366">
        <f t="shared" si="60"/>
        <v>2.4736971789999997</v>
      </c>
      <c r="F520" s="1363">
        <v>24736971.789999999</v>
      </c>
      <c r="G520" s="1363">
        <f t="shared" si="58"/>
        <v>3</v>
      </c>
      <c r="H520" s="1355">
        <v>3</v>
      </c>
      <c r="K520" s="1355">
        <v>0</v>
      </c>
      <c r="L520" s="1355">
        <f t="shared" si="59"/>
        <v>0</v>
      </c>
      <c r="M520" s="1355">
        <f t="shared" si="63"/>
        <v>0</v>
      </c>
      <c r="N520" s="1363">
        <f t="shared" si="64"/>
        <v>24736971.789999999</v>
      </c>
      <c r="O520" s="1355">
        <f t="shared" si="61"/>
        <v>24736971.789999999</v>
      </c>
      <c r="P520" s="1363">
        <f t="shared" si="62"/>
        <v>0</v>
      </c>
      <c r="Q520" s="1355">
        <v>0</v>
      </c>
      <c r="R520" s="1355">
        <v>0</v>
      </c>
      <c r="S520" s="1355">
        <v>24736971.789999999</v>
      </c>
    </row>
    <row r="521" spans="1:19" ht="14.25" customHeight="1">
      <c r="A521" s="1369">
        <v>4676001678</v>
      </c>
      <c r="B521" s="1365">
        <v>0</v>
      </c>
      <c r="C521" s="1366">
        <v>0</v>
      </c>
      <c r="D521" s="1372">
        <v>0.156681985</v>
      </c>
      <c r="E521" s="1366">
        <f t="shared" si="60"/>
        <v>0.156681985</v>
      </c>
      <c r="F521" s="1363">
        <v>1566819.85</v>
      </c>
      <c r="G521" s="1363">
        <f t="shared" si="58"/>
        <v>3</v>
      </c>
      <c r="H521" s="1355">
        <v>3</v>
      </c>
      <c r="K521" s="1355">
        <v>0</v>
      </c>
      <c r="L521" s="1355">
        <f t="shared" si="59"/>
        <v>0</v>
      </c>
      <c r="M521" s="1355">
        <f t="shared" si="63"/>
        <v>0</v>
      </c>
      <c r="N521" s="1363">
        <f t="shared" si="64"/>
        <v>1566819.85</v>
      </c>
      <c r="O521" s="1355">
        <f t="shared" si="61"/>
        <v>1566819.85</v>
      </c>
      <c r="P521" s="1363">
        <f t="shared" si="62"/>
        <v>0</v>
      </c>
      <c r="Q521" s="1355">
        <v>0</v>
      </c>
      <c r="R521" s="1355">
        <v>0</v>
      </c>
      <c r="S521" s="1355">
        <v>1566819.85</v>
      </c>
    </row>
    <row r="522" spans="1:19" ht="14.25" customHeight="1">
      <c r="A522" s="1369">
        <v>4676001679</v>
      </c>
      <c r="B522" s="1365">
        <v>0</v>
      </c>
      <c r="C522" s="1366">
        <v>0</v>
      </c>
      <c r="D522" s="1372">
        <v>1.4470382880000001</v>
      </c>
      <c r="E522" s="1366">
        <f t="shared" si="60"/>
        <v>1.4470382880000001</v>
      </c>
      <c r="F522" s="1363">
        <v>14470382.880000001</v>
      </c>
      <c r="G522" s="1363">
        <f t="shared" si="58"/>
        <v>3</v>
      </c>
      <c r="H522" s="1355">
        <v>3</v>
      </c>
      <c r="K522" s="1355">
        <v>0</v>
      </c>
      <c r="L522" s="1355">
        <f t="shared" si="59"/>
        <v>0</v>
      </c>
      <c r="M522" s="1355">
        <f t="shared" si="63"/>
        <v>0</v>
      </c>
      <c r="N522" s="1363">
        <f t="shared" si="64"/>
        <v>14470382.880000001</v>
      </c>
      <c r="O522" s="1355">
        <f t="shared" si="61"/>
        <v>14470382.880000001</v>
      </c>
      <c r="P522" s="1363">
        <f t="shared" si="62"/>
        <v>0</v>
      </c>
      <c r="Q522" s="1355">
        <v>0</v>
      </c>
      <c r="R522" s="1355">
        <v>0</v>
      </c>
      <c r="S522" s="1355">
        <v>14470382.880000001</v>
      </c>
    </row>
    <row r="523" spans="1:19" ht="14.25" customHeight="1">
      <c r="A523" s="1369">
        <v>4676001680</v>
      </c>
      <c r="B523" s="1365">
        <v>0</v>
      </c>
      <c r="C523" s="1366">
        <v>0</v>
      </c>
      <c r="D523" s="1372">
        <v>1.0674105839999999</v>
      </c>
      <c r="E523" s="1366">
        <f t="shared" si="60"/>
        <v>1.0674105839999999</v>
      </c>
      <c r="F523" s="1363">
        <v>10674105.84</v>
      </c>
      <c r="G523" s="1363">
        <f t="shared" si="58"/>
        <v>3</v>
      </c>
      <c r="H523" s="1355">
        <v>3</v>
      </c>
      <c r="K523" s="1355">
        <v>0</v>
      </c>
      <c r="L523" s="1355">
        <f t="shared" si="59"/>
        <v>0</v>
      </c>
      <c r="M523" s="1355">
        <f t="shared" si="63"/>
        <v>0</v>
      </c>
      <c r="N523" s="1363">
        <f t="shared" si="64"/>
        <v>10674105.84</v>
      </c>
      <c r="O523" s="1355">
        <f t="shared" si="61"/>
        <v>10674105.84</v>
      </c>
      <c r="P523" s="1363">
        <f t="shared" si="62"/>
        <v>0</v>
      </c>
      <c r="Q523" s="1355">
        <v>0</v>
      </c>
      <c r="R523" s="1355">
        <v>0</v>
      </c>
      <c r="S523" s="1355">
        <v>10674105.84</v>
      </c>
    </row>
    <row r="524" spans="1:19" ht="14.25" customHeight="1">
      <c r="A524" s="1369">
        <v>4676001694</v>
      </c>
      <c r="B524" s="1365">
        <v>0</v>
      </c>
      <c r="C524" s="1366">
        <v>0</v>
      </c>
      <c r="D524" s="1372">
        <v>0.188910724</v>
      </c>
      <c r="E524" s="1366">
        <f t="shared" si="60"/>
        <v>0.188910724</v>
      </c>
      <c r="F524" s="1363">
        <v>1889107.24</v>
      </c>
      <c r="G524" s="1363">
        <f t="shared" si="58"/>
        <v>3</v>
      </c>
      <c r="H524" s="1355">
        <v>3</v>
      </c>
      <c r="K524" s="1355">
        <v>0</v>
      </c>
      <c r="L524" s="1355">
        <f t="shared" si="59"/>
        <v>0</v>
      </c>
      <c r="M524" s="1355">
        <f t="shared" si="63"/>
        <v>0</v>
      </c>
      <c r="N524" s="1363">
        <f t="shared" si="64"/>
        <v>1889107.24</v>
      </c>
      <c r="O524" s="1355">
        <f t="shared" si="61"/>
        <v>1889107.24</v>
      </c>
      <c r="P524" s="1363">
        <f t="shared" si="62"/>
        <v>0</v>
      </c>
      <c r="Q524" s="1355">
        <v>0</v>
      </c>
      <c r="R524" s="1355">
        <v>0</v>
      </c>
      <c r="S524" s="1355">
        <v>1889107.24</v>
      </c>
    </row>
    <row r="525" spans="1:19" ht="14.25" customHeight="1">
      <c r="A525" s="1369">
        <v>4676001695</v>
      </c>
      <c r="B525" s="1365">
        <v>0</v>
      </c>
      <c r="C525" s="1366">
        <v>0</v>
      </c>
      <c r="D525" s="1372">
        <v>0.10327206700000001</v>
      </c>
      <c r="E525" s="1366">
        <f t="shared" si="60"/>
        <v>0.10327206700000001</v>
      </c>
      <c r="F525" s="1363">
        <v>1032720.67</v>
      </c>
      <c r="G525" s="1363">
        <f t="shared" si="58"/>
        <v>3</v>
      </c>
      <c r="H525" s="1355">
        <v>3</v>
      </c>
      <c r="K525" s="1355">
        <v>0</v>
      </c>
      <c r="L525" s="1355">
        <f t="shared" si="59"/>
        <v>0</v>
      </c>
      <c r="M525" s="1355">
        <f t="shared" si="63"/>
        <v>0</v>
      </c>
      <c r="N525" s="1363">
        <f t="shared" si="64"/>
        <v>1032720.67</v>
      </c>
      <c r="O525" s="1355">
        <f t="shared" si="61"/>
        <v>1032720.67</v>
      </c>
      <c r="P525" s="1363">
        <f t="shared" si="62"/>
        <v>0</v>
      </c>
      <c r="Q525" s="1355">
        <v>0</v>
      </c>
      <c r="R525" s="1355">
        <v>0</v>
      </c>
      <c r="S525" s="1355">
        <v>1032720.67</v>
      </c>
    </row>
    <row r="526" spans="1:19" ht="14.25" customHeight="1">
      <c r="A526" s="1369">
        <v>4676001704</v>
      </c>
      <c r="B526" s="1365">
        <v>0</v>
      </c>
      <c r="C526" s="1366">
        <v>0</v>
      </c>
      <c r="D526" s="1372">
        <v>3.2679959250000001</v>
      </c>
      <c r="E526" s="1366">
        <f t="shared" si="60"/>
        <v>3.2679959250000001</v>
      </c>
      <c r="F526" s="1363">
        <v>32679959.25</v>
      </c>
      <c r="G526" s="1363">
        <f t="shared" si="58"/>
        <v>3</v>
      </c>
      <c r="H526" s="1355">
        <v>3</v>
      </c>
      <c r="K526" s="1355">
        <v>0</v>
      </c>
      <c r="L526" s="1355">
        <f t="shared" si="59"/>
        <v>0</v>
      </c>
      <c r="M526" s="1355">
        <f t="shared" si="63"/>
        <v>0</v>
      </c>
      <c r="N526" s="1363">
        <f t="shared" si="64"/>
        <v>32679959.25</v>
      </c>
      <c r="O526" s="1355">
        <f t="shared" si="61"/>
        <v>32679959.25</v>
      </c>
      <c r="P526" s="1363">
        <f t="shared" si="62"/>
        <v>0</v>
      </c>
      <c r="Q526" s="1355">
        <v>0</v>
      </c>
      <c r="R526" s="1355">
        <v>0</v>
      </c>
      <c r="S526" s="1355">
        <v>32679959.25</v>
      </c>
    </row>
    <row r="527" spans="1:19" ht="14.25" customHeight="1">
      <c r="A527" s="1369">
        <v>4676001705</v>
      </c>
      <c r="B527" s="1365">
        <v>0</v>
      </c>
      <c r="C527" s="1366">
        <v>0</v>
      </c>
      <c r="D527" s="1372">
        <v>4.9349200350000002</v>
      </c>
      <c r="E527" s="1366">
        <f t="shared" si="60"/>
        <v>4.9349200350000002</v>
      </c>
      <c r="F527" s="1363">
        <v>49349200.350000001</v>
      </c>
      <c r="G527" s="1363">
        <f t="shared" si="58"/>
        <v>3</v>
      </c>
      <c r="H527" s="1355">
        <v>3</v>
      </c>
      <c r="K527" s="1355">
        <v>0</v>
      </c>
      <c r="L527" s="1355">
        <f t="shared" si="59"/>
        <v>0</v>
      </c>
      <c r="M527" s="1355">
        <f t="shared" si="63"/>
        <v>0</v>
      </c>
      <c r="N527" s="1363">
        <f t="shared" si="64"/>
        <v>49349200.350000001</v>
      </c>
      <c r="O527" s="1355">
        <f t="shared" si="61"/>
        <v>49349200.350000001</v>
      </c>
      <c r="P527" s="1363">
        <f t="shared" si="62"/>
        <v>0</v>
      </c>
      <c r="Q527" s="1355">
        <v>0</v>
      </c>
      <c r="R527" s="1355">
        <v>0</v>
      </c>
      <c r="S527" s="1355">
        <v>49349200.350000001</v>
      </c>
    </row>
    <row r="528" spans="1:19" ht="14.25" customHeight="1">
      <c r="A528" s="1369">
        <v>4676001706</v>
      </c>
      <c r="B528" s="1365">
        <v>0</v>
      </c>
      <c r="C528" s="1366">
        <v>0</v>
      </c>
      <c r="D528" s="1372">
        <v>1.427186004</v>
      </c>
      <c r="E528" s="1366">
        <f t="shared" si="60"/>
        <v>1.427186004</v>
      </c>
      <c r="F528" s="1363">
        <v>14271860.039999999</v>
      </c>
      <c r="G528" s="1363">
        <f t="shared" si="58"/>
        <v>3</v>
      </c>
      <c r="H528" s="1355">
        <v>3</v>
      </c>
      <c r="K528" s="1355">
        <v>0</v>
      </c>
      <c r="L528" s="1355">
        <f t="shared" si="59"/>
        <v>0</v>
      </c>
      <c r="M528" s="1355">
        <f t="shared" si="63"/>
        <v>0</v>
      </c>
      <c r="N528" s="1363">
        <f t="shared" si="64"/>
        <v>14271860.039999999</v>
      </c>
      <c r="O528" s="1355">
        <f t="shared" si="61"/>
        <v>14271860.039999999</v>
      </c>
      <c r="P528" s="1363">
        <f t="shared" si="62"/>
        <v>0</v>
      </c>
      <c r="Q528" s="1355">
        <v>0</v>
      </c>
      <c r="R528" s="1355">
        <v>0</v>
      </c>
      <c r="S528" s="1355">
        <v>14271860.039999999</v>
      </c>
    </row>
    <row r="529" spans="1:19" ht="14.25" customHeight="1">
      <c r="A529" s="1369">
        <v>4676001707</v>
      </c>
      <c r="B529" s="1365">
        <v>0</v>
      </c>
      <c r="C529" s="1366">
        <v>0</v>
      </c>
      <c r="D529" s="1372">
        <v>3.0961565329999998</v>
      </c>
      <c r="E529" s="1366">
        <f t="shared" si="60"/>
        <v>3.0961565329999998</v>
      </c>
      <c r="F529" s="1363">
        <v>30961565.329999998</v>
      </c>
      <c r="G529" s="1363">
        <f t="shared" si="58"/>
        <v>3</v>
      </c>
      <c r="H529" s="1355">
        <v>3</v>
      </c>
      <c r="K529" s="1355">
        <v>0</v>
      </c>
      <c r="L529" s="1355">
        <f t="shared" si="59"/>
        <v>0</v>
      </c>
      <c r="M529" s="1355">
        <f t="shared" si="63"/>
        <v>0</v>
      </c>
      <c r="N529" s="1363">
        <f t="shared" si="64"/>
        <v>30961565.329999998</v>
      </c>
      <c r="O529" s="1355">
        <f t="shared" si="61"/>
        <v>30961565.329999998</v>
      </c>
      <c r="P529" s="1363">
        <f t="shared" si="62"/>
        <v>0</v>
      </c>
      <c r="Q529" s="1355">
        <v>0</v>
      </c>
      <c r="R529" s="1355">
        <v>0</v>
      </c>
      <c r="S529" s="1355">
        <v>30961565.329999998</v>
      </c>
    </row>
    <row r="530" spans="1:19" ht="14.25" customHeight="1">
      <c r="A530" s="1369">
        <v>4676001708</v>
      </c>
      <c r="B530" s="1365">
        <v>0</v>
      </c>
      <c r="C530" s="1366">
        <v>0</v>
      </c>
      <c r="D530" s="1372">
        <v>2.5386230629999997</v>
      </c>
      <c r="E530" s="1366">
        <f t="shared" si="60"/>
        <v>2.5386230629999997</v>
      </c>
      <c r="F530" s="1363">
        <v>25386230.629999999</v>
      </c>
      <c r="G530" s="1363">
        <f t="shared" si="58"/>
        <v>3</v>
      </c>
      <c r="H530" s="1355">
        <v>3</v>
      </c>
      <c r="K530" s="1355">
        <v>0</v>
      </c>
      <c r="L530" s="1355">
        <f t="shared" si="59"/>
        <v>0</v>
      </c>
      <c r="M530" s="1355">
        <f t="shared" si="63"/>
        <v>0</v>
      </c>
      <c r="N530" s="1363">
        <f t="shared" si="64"/>
        <v>25386230.629999999</v>
      </c>
      <c r="O530" s="1355">
        <f t="shared" si="61"/>
        <v>25386230.629999999</v>
      </c>
      <c r="P530" s="1363">
        <f t="shared" si="62"/>
        <v>0</v>
      </c>
      <c r="Q530" s="1355">
        <v>0</v>
      </c>
      <c r="R530" s="1355">
        <v>0</v>
      </c>
      <c r="S530" s="1355">
        <v>25386230.629999999</v>
      </c>
    </row>
    <row r="531" spans="1:19" ht="14.25" customHeight="1">
      <c r="A531" s="1369">
        <v>4676001709</v>
      </c>
      <c r="B531" s="1365">
        <v>0</v>
      </c>
      <c r="C531" s="1366">
        <v>0</v>
      </c>
      <c r="D531" s="1372">
        <v>2.978760592</v>
      </c>
      <c r="E531" s="1366">
        <f t="shared" si="60"/>
        <v>2.978760592</v>
      </c>
      <c r="F531" s="1363">
        <v>29787605.920000002</v>
      </c>
      <c r="G531" s="1363">
        <f t="shared" si="58"/>
        <v>3</v>
      </c>
      <c r="H531" s="1355">
        <v>3</v>
      </c>
      <c r="K531" s="1355">
        <v>0</v>
      </c>
      <c r="L531" s="1355">
        <f t="shared" si="59"/>
        <v>0</v>
      </c>
      <c r="M531" s="1355">
        <f t="shared" si="63"/>
        <v>0</v>
      </c>
      <c r="N531" s="1363">
        <f t="shared" si="64"/>
        <v>29787605.920000002</v>
      </c>
      <c r="O531" s="1355">
        <f t="shared" si="61"/>
        <v>29787605.920000002</v>
      </c>
      <c r="P531" s="1363">
        <f t="shared" si="62"/>
        <v>0</v>
      </c>
      <c r="Q531" s="1355">
        <v>0</v>
      </c>
      <c r="R531" s="1355">
        <v>0</v>
      </c>
      <c r="S531" s="1355">
        <v>29787605.920000002</v>
      </c>
    </row>
    <row r="532" spans="1:19" ht="14.25" customHeight="1">
      <c r="A532" s="1369">
        <v>4676001710</v>
      </c>
      <c r="B532" s="1365">
        <v>0</v>
      </c>
      <c r="C532" s="1366">
        <v>0</v>
      </c>
      <c r="D532" s="1372">
        <v>3.3352660649999999</v>
      </c>
      <c r="E532" s="1366">
        <f t="shared" si="60"/>
        <v>3.3352660649999999</v>
      </c>
      <c r="F532" s="1363">
        <v>33352660.649999999</v>
      </c>
      <c r="G532" s="1363">
        <f t="shared" ref="G532:G543" si="65">H532-I532</f>
        <v>3</v>
      </c>
      <c r="H532" s="1355">
        <v>3</v>
      </c>
      <c r="K532" s="1355">
        <v>0</v>
      </c>
      <c r="L532" s="1355">
        <f t="shared" si="59"/>
        <v>0</v>
      </c>
      <c r="M532" s="1355">
        <f t="shared" si="63"/>
        <v>0</v>
      </c>
      <c r="N532" s="1363">
        <f t="shared" si="64"/>
        <v>33352660.649999999</v>
      </c>
      <c r="O532" s="1355">
        <f t="shared" si="61"/>
        <v>33352660.649999999</v>
      </c>
      <c r="P532" s="1363">
        <f t="shared" si="62"/>
        <v>0</v>
      </c>
      <c r="Q532" s="1355">
        <v>0</v>
      </c>
      <c r="R532" s="1355">
        <v>0</v>
      </c>
      <c r="S532" s="1355">
        <v>33352660.649999999</v>
      </c>
    </row>
    <row r="533" spans="1:19" ht="14.25" customHeight="1">
      <c r="A533" s="1369">
        <v>4676001711</v>
      </c>
      <c r="B533" s="1365">
        <v>0</v>
      </c>
      <c r="C533" s="1366">
        <v>0</v>
      </c>
      <c r="D533" s="1372">
        <v>4.7311902620000001</v>
      </c>
      <c r="E533" s="1366">
        <f t="shared" si="60"/>
        <v>4.7311902620000001</v>
      </c>
      <c r="F533" s="1363">
        <v>47311902.619999997</v>
      </c>
      <c r="G533" s="1363">
        <f t="shared" si="65"/>
        <v>3</v>
      </c>
      <c r="H533" s="1355">
        <v>3</v>
      </c>
      <c r="K533" s="1355">
        <v>0</v>
      </c>
      <c r="L533" s="1355">
        <f t="shared" si="59"/>
        <v>0</v>
      </c>
      <c r="M533" s="1355">
        <f t="shared" si="63"/>
        <v>0</v>
      </c>
      <c r="N533" s="1363">
        <f t="shared" si="64"/>
        <v>47311902.619999997</v>
      </c>
      <c r="O533" s="1355">
        <f t="shared" si="61"/>
        <v>47311902.619999997</v>
      </c>
      <c r="P533" s="1363">
        <f t="shared" si="62"/>
        <v>0</v>
      </c>
      <c r="Q533" s="1355">
        <v>0</v>
      </c>
      <c r="R533" s="1355">
        <v>0</v>
      </c>
      <c r="S533" s="1355">
        <v>47311902.619999997</v>
      </c>
    </row>
    <row r="534" spans="1:19" ht="14.25" customHeight="1">
      <c r="A534" s="1369">
        <v>4676002051</v>
      </c>
      <c r="B534" s="1365">
        <v>0</v>
      </c>
      <c r="C534" s="1366">
        <v>0</v>
      </c>
      <c r="D534" s="1372">
        <v>0.11425968400000001</v>
      </c>
      <c r="E534" s="1366">
        <f t="shared" si="60"/>
        <v>0.11425968400000001</v>
      </c>
      <c r="F534" s="1363">
        <v>1142596.8400000001</v>
      </c>
      <c r="G534" s="1363">
        <f t="shared" si="65"/>
        <v>3</v>
      </c>
      <c r="H534" s="1355">
        <v>3</v>
      </c>
      <c r="K534" s="1355">
        <v>0</v>
      </c>
      <c r="L534" s="1355">
        <f t="shared" si="59"/>
        <v>0</v>
      </c>
      <c r="M534" s="1355">
        <f t="shared" si="63"/>
        <v>0</v>
      </c>
      <c r="N534" s="1363">
        <f t="shared" si="64"/>
        <v>1142596.8400000001</v>
      </c>
      <c r="O534" s="1355">
        <f t="shared" si="61"/>
        <v>1142596.8400000001</v>
      </c>
      <c r="P534" s="1363">
        <f t="shared" si="62"/>
        <v>0</v>
      </c>
      <c r="Q534" s="1355">
        <v>0</v>
      </c>
      <c r="R534" s="1355">
        <v>0</v>
      </c>
      <c r="S534" s="1355">
        <v>1142596.8400000001</v>
      </c>
    </row>
    <row r="535" spans="1:19" ht="14.25" customHeight="1">
      <c r="A535" s="1369">
        <v>4676002052</v>
      </c>
      <c r="B535" s="1365">
        <v>0</v>
      </c>
      <c r="C535" s="1366">
        <v>0</v>
      </c>
      <c r="D535" s="1372">
        <v>8.3551747999999995E-2</v>
      </c>
      <c r="E535" s="1366">
        <f t="shared" si="60"/>
        <v>8.3551747999999995E-2</v>
      </c>
      <c r="F535" s="1363">
        <v>835517.48</v>
      </c>
      <c r="G535" s="1363">
        <f t="shared" si="65"/>
        <v>3</v>
      </c>
      <c r="H535" s="1355">
        <v>3</v>
      </c>
      <c r="K535" s="1355">
        <v>0</v>
      </c>
      <c r="L535" s="1355">
        <f t="shared" si="59"/>
        <v>0</v>
      </c>
      <c r="M535" s="1355">
        <f t="shared" si="63"/>
        <v>0</v>
      </c>
      <c r="N535" s="1363">
        <f t="shared" si="64"/>
        <v>835517.48</v>
      </c>
      <c r="O535" s="1355">
        <f t="shared" si="61"/>
        <v>835517.48</v>
      </c>
      <c r="P535" s="1363">
        <f t="shared" si="62"/>
        <v>0</v>
      </c>
      <c r="Q535" s="1355">
        <v>0</v>
      </c>
      <c r="R535" s="1355">
        <v>0</v>
      </c>
      <c r="S535" s="1355">
        <v>835517.48</v>
      </c>
    </row>
    <row r="536" spans="1:19" ht="14.25" customHeight="1">
      <c r="A536" s="1369">
        <v>4676002053</v>
      </c>
      <c r="B536" s="1365">
        <v>0</v>
      </c>
      <c r="C536" s="1366">
        <v>0</v>
      </c>
      <c r="D536" s="1372">
        <v>9.7724336999999994E-2</v>
      </c>
      <c r="E536" s="1366">
        <f t="shared" si="60"/>
        <v>9.7724336999999994E-2</v>
      </c>
      <c r="F536" s="1363">
        <v>977243.37</v>
      </c>
      <c r="G536" s="1363">
        <f t="shared" si="65"/>
        <v>3</v>
      </c>
      <c r="H536" s="1355">
        <v>3</v>
      </c>
      <c r="K536" s="1355">
        <v>0</v>
      </c>
      <c r="L536" s="1355">
        <f t="shared" si="59"/>
        <v>0</v>
      </c>
      <c r="M536" s="1355">
        <f t="shared" si="63"/>
        <v>0</v>
      </c>
      <c r="N536" s="1363">
        <f t="shared" si="64"/>
        <v>977243.37</v>
      </c>
      <c r="O536" s="1355">
        <f t="shared" si="61"/>
        <v>977243.37</v>
      </c>
      <c r="P536" s="1363">
        <f t="shared" si="62"/>
        <v>0</v>
      </c>
      <c r="Q536" s="1355">
        <v>0</v>
      </c>
      <c r="R536" s="1355">
        <v>0</v>
      </c>
      <c r="S536" s="1355">
        <v>977243.37</v>
      </c>
    </row>
    <row r="537" spans="1:19" ht="14.25" customHeight="1">
      <c r="A537" s="1369">
        <v>4676002054</v>
      </c>
      <c r="B537" s="1365">
        <v>0</v>
      </c>
      <c r="C537" s="1366">
        <v>0</v>
      </c>
      <c r="D537" s="1372">
        <v>9.5435334999999996E-2</v>
      </c>
      <c r="E537" s="1366">
        <f t="shared" si="60"/>
        <v>9.5435334999999996E-2</v>
      </c>
      <c r="F537" s="1363">
        <v>954353.35</v>
      </c>
      <c r="G537" s="1363">
        <f t="shared" si="65"/>
        <v>3</v>
      </c>
      <c r="H537" s="1355">
        <v>3</v>
      </c>
      <c r="K537" s="1355">
        <v>0</v>
      </c>
      <c r="L537" s="1355">
        <f t="shared" ref="L537:L543" si="66">K537*G537</f>
        <v>0</v>
      </c>
      <c r="M537" s="1355">
        <f t="shared" si="63"/>
        <v>0</v>
      </c>
      <c r="N537" s="1363">
        <f t="shared" si="64"/>
        <v>954353.35</v>
      </c>
      <c r="O537" s="1355">
        <f t="shared" si="61"/>
        <v>954353.35</v>
      </c>
      <c r="P537" s="1363">
        <f t="shared" si="62"/>
        <v>0</v>
      </c>
      <c r="Q537" s="1355">
        <v>0</v>
      </c>
      <c r="R537" s="1355">
        <v>0</v>
      </c>
      <c r="S537" s="1355">
        <v>954353.35</v>
      </c>
    </row>
    <row r="538" spans="1:19" ht="14.25" customHeight="1">
      <c r="A538" s="1369">
        <v>4676002055</v>
      </c>
      <c r="B538" s="1365">
        <v>0</v>
      </c>
      <c r="C538" s="1366">
        <v>0</v>
      </c>
      <c r="D538" s="1372">
        <v>0.48181413300000003</v>
      </c>
      <c r="E538" s="1366">
        <f t="shared" si="60"/>
        <v>0.48181413300000003</v>
      </c>
      <c r="F538" s="1363">
        <v>4818141.33</v>
      </c>
      <c r="G538" s="1363">
        <f t="shared" si="65"/>
        <v>3</v>
      </c>
      <c r="H538" s="1355">
        <v>3</v>
      </c>
      <c r="K538" s="1355">
        <v>0</v>
      </c>
      <c r="L538" s="1355">
        <f t="shared" si="66"/>
        <v>0</v>
      </c>
      <c r="M538" s="1355">
        <f t="shared" si="63"/>
        <v>0</v>
      </c>
      <c r="N538" s="1363">
        <f t="shared" si="64"/>
        <v>4818141.33</v>
      </c>
      <c r="O538" s="1355">
        <f t="shared" si="61"/>
        <v>4818141.33</v>
      </c>
      <c r="P538" s="1363">
        <f t="shared" si="62"/>
        <v>0</v>
      </c>
      <c r="Q538" s="1355">
        <v>0</v>
      </c>
      <c r="R538" s="1355">
        <v>0</v>
      </c>
      <c r="S538" s="1355">
        <v>4818141.33</v>
      </c>
    </row>
    <row r="539" spans="1:19" ht="14.25" customHeight="1">
      <c r="A539" s="1369">
        <v>4676002223</v>
      </c>
      <c r="B539" s="1365">
        <v>0</v>
      </c>
      <c r="C539" s="1366">
        <v>0</v>
      </c>
      <c r="D539" s="1372">
        <v>7.4437836999999993E-2</v>
      </c>
      <c r="E539" s="1366">
        <f t="shared" si="60"/>
        <v>7.4437836999999993E-2</v>
      </c>
      <c r="F539" s="1363">
        <v>744378.37</v>
      </c>
      <c r="G539" s="1363">
        <f t="shared" si="65"/>
        <v>3</v>
      </c>
      <c r="H539" s="1355">
        <v>3</v>
      </c>
      <c r="K539" s="1355">
        <v>0</v>
      </c>
      <c r="L539" s="1355">
        <f t="shared" si="66"/>
        <v>0</v>
      </c>
      <c r="M539" s="1355">
        <f t="shared" si="63"/>
        <v>0</v>
      </c>
      <c r="N539" s="1363">
        <f t="shared" si="64"/>
        <v>744378.37</v>
      </c>
      <c r="O539" s="1355">
        <f t="shared" si="61"/>
        <v>744378.37</v>
      </c>
      <c r="P539" s="1363">
        <f t="shared" si="62"/>
        <v>0</v>
      </c>
      <c r="Q539" s="1355">
        <v>0</v>
      </c>
      <c r="R539" s="1355">
        <v>0</v>
      </c>
      <c r="S539" s="1355">
        <v>744378.37</v>
      </c>
    </row>
    <row r="540" spans="1:19" ht="14.25" customHeight="1">
      <c r="A540" s="1369">
        <v>4676002224</v>
      </c>
      <c r="B540" s="1365">
        <v>0</v>
      </c>
      <c r="C540" s="1366">
        <v>0</v>
      </c>
      <c r="D540" s="1372">
        <v>5.9730684999999999E-2</v>
      </c>
      <c r="E540" s="1366">
        <f t="shared" si="60"/>
        <v>5.9730684999999999E-2</v>
      </c>
      <c r="F540" s="1363">
        <v>597306.85</v>
      </c>
      <c r="G540" s="1363">
        <f t="shared" si="65"/>
        <v>3</v>
      </c>
      <c r="H540" s="1355">
        <v>3</v>
      </c>
      <c r="K540" s="1355">
        <v>0</v>
      </c>
      <c r="L540" s="1355">
        <f t="shared" si="66"/>
        <v>0</v>
      </c>
      <c r="M540" s="1355">
        <f t="shared" si="63"/>
        <v>0</v>
      </c>
      <c r="N540" s="1363">
        <f t="shared" si="64"/>
        <v>597306.85</v>
      </c>
      <c r="O540" s="1355">
        <f t="shared" si="61"/>
        <v>597306.85</v>
      </c>
      <c r="P540" s="1363">
        <f t="shared" si="62"/>
        <v>0</v>
      </c>
      <c r="Q540" s="1355">
        <v>0</v>
      </c>
      <c r="R540" s="1355">
        <v>0</v>
      </c>
      <c r="S540" s="1355">
        <v>597306.85</v>
      </c>
    </row>
    <row r="541" spans="1:19" ht="14.25" customHeight="1">
      <c r="A541" s="1369">
        <v>4676002225</v>
      </c>
      <c r="B541" s="1365">
        <v>0</v>
      </c>
      <c r="C541" s="1366">
        <v>0</v>
      </c>
      <c r="D541" s="1372">
        <v>7.5090972999999991E-2</v>
      </c>
      <c r="E541" s="1366">
        <f t="shared" si="60"/>
        <v>7.5090972999999991E-2</v>
      </c>
      <c r="F541" s="1363">
        <v>750909.73</v>
      </c>
      <c r="G541" s="1363">
        <f t="shared" si="65"/>
        <v>3</v>
      </c>
      <c r="H541" s="1355">
        <v>3</v>
      </c>
      <c r="K541" s="1355">
        <v>0</v>
      </c>
      <c r="L541" s="1355">
        <f t="shared" si="66"/>
        <v>0</v>
      </c>
      <c r="M541" s="1355">
        <f t="shared" si="63"/>
        <v>0</v>
      </c>
      <c r="N541" s="1363">
        <f t="shared" si="64"/>
        <v>750909.73</v>
      </c>
      <c r="O541" s="1355">
        <f t="shared" si="61"/>
        <v>750909.73</v>
      </c>
      <c r="P541" s="1363">
        <f t="shared" si="62"/>
        <v>0</v>
      </c>
      <c r="Q541" s="1355">
        <v>0</v>
      </c>
      <c r="R541" s="1355">
        <v>0</v>
      </c>
      <c r="S541" s="1355">
        <v>750909.73</v>
      </c>
    </row>
    <row r="542" spans="1:19" ht="14.25" customHeight="1">
      <c r="A542" s="1369">
        <v>4676002226</v>
      </c>
      <c r="B542" s="1365">
        <v>0</v>
      </c>
      <c r="C542" s="1366">
        <v>0</v>
      </c>
      <c r="D542" s="1372">
        <v>6.4461785999999993E-2</v>
      </c>
      <c r="E542" s="1366">
        <f t="shared" si="60"/>
        <v>6.4461785999999993E-2</v>
      </c>
      <c r="F542" s="1363">
        <v>644617.86</v>
      </c>
      <c r="G542" s="1363">
        <f t="shared" si="65"/>
        <v>3</v>
      </c>
      <c r="H542" s="1355">
        <v>3</v>
      </c>
      <c r="K542" s="1355">
        <v>0</v>
      </c>
      <c r="L542" s="1355">
        <f t="shared" si="66"/>
        <v>0</v>
      </c>
      <c r="M542" s="1355">
        <f t="shared" si="63"/>
        <v>0</v>
      </c>
      <c r="N542" s="1363">
        <f t="shared" si="64"/>
        <v>644617.86</v>
      </c>
      <c r="O542" s="1355">
        <f t="shared" si="61"/>
        <v>644617.86</v>
      </c>
      <c r="P542" s="1363">
        <f t="shared" si="62"/>
        <v>0</v>
      </c>
      <c r="Q542" s="1355">
        <v>0</v>
      </c>
      <c r="R542" s="1355">
        <v>0</v>
      </c>
      <c r="S542" s="1355">
        <v>644617.86</v>
      </c>
    </row>
    <row r="543" spans="1:19" ht="14.25" customHeight="1">
      <c r="A543" s="1369">
        <v>4676002227</v>
      </c>
      <c r="B543" s="1365">
        <v>0</v>
      </c>
      <c r="C543" s="1366">
        <v>0</v>
      </c>
      <c r="D543" s="1372">
        <v>6.8818620999999996E-2</v>
      </c>
      <c r="E543" s="1366">
        <f t="shared" si="60"/>
        <v>6.8818620999999996E-2</v>
      </c>
      <c r="F543" s="1363">
        <v>688186.21</v>
      </c>
      <c r="G543" s="1363">
        <f t="shared" si="65"/>
        <v>3</v>
      </c>
      <c r="H543" s="1355">
        <v>3</v>
      </c>
      <c r="K543" s="1355">
        <v>0</v>
      </c>
      <c r="L543" s="1355">
        <f t="shared" si="66"/>
        <v>0</v>
      </c>
      <c r="M543" s="1355">
        <f t="shared" si="63"/>
        <v>0</v>
      </c>
      <c r="N543" s="1363">
        <f t="shared" si="64"/>
        <v>688186.21</v>
      </c>
      <c r="O543" s="1355">
        <f t="shared" si="61"/>
        <v>688186.21</v>
      </c>
      <c r="P543" s="1363">
        <f t="shared" si="62"/>
        <v>0</v>
      </c>
      <c r="Q543" s="1355">
        <v>0</v>
      </c>
      <c r="R543" s="1355">
        <v>0</v>
      </c>
      <c r="S543" s="1355">
        <v>688186.21</v>
      </c>
    </row>
    <row r="544" spans="1:19" ht="18.75" customHeight="1">
      <c r="A544" s="1374"/>
      <c r="B544" s="1375">
        <f>SUM(B33:B543)</f>
        <v>682.80952780699977</v>
      </c>
      <c r="C544" s="1375">
        <f>SUM(C33:C543)</f>
        <v>304.48174323299997</v>
      </c>
      <c r="D544" s="1375">
        <f>SUM(D33:D543)</f>
        <v>1034.7121068649999</v>
      </c>
      <c r="E544" s="1375">
        <f>SUM(E33:E543)</f>
        <v>2022.0033779050002</v>
      </c>
      <c r="F544" s="1363">
        <f>SUM(F33:F543)</f>
        <v>20220033727.739998</v>
      </c>
      <c r="K544" s="1355">
        <f>SUM(K33:K543)</f>
        <v>379576430.38</v>
      </c>
      <c r="L544" s="1355">
        <f>SUM(L33:L543)</f>
        <v>6828095278.0699997</v>
      </c>
      <c r="M544" s="1355">
        <f>SUM(M33:M543)</f>
        <v>3044817432.3299994</v>
      </c>
      <c r="N544" s="1355">
        <f>SUM(N33:N543)</f>
        <v>10347121068.650011</v>
      </c>
      <c r="O544" s="1355">
        <f>SUM(L544:N544)</f>
        <v>20220033779.050011</v>
      </c>
    </row>
    <row r="545" spans="1:15" ht="10.5" customHeight="1"/>
    <row r="546" spans="1:15">
      <c r="A546" s="1674" t="s">
        <v>6019</v>
      </c>
      <c r="B546" s="1681"/>
      <c r="C546" s="1681"/>
      <c r="D546" s="1681"/>
      <c r="E546" s="1661" t="s">
        <v>5966</v>
      </c>
    </row>
    <row r="547" spans="1:15">
      <c r="A547" s="1669" t="s">
        <v>915</v>
      </c>
      <c r="B547" s="1682" t="s">
        <v>581</v>
      </c>
      <c r="C547" s="1682" t="s">
        <v>582</v>
      </c>
      <c r="D547" s="1683" t="s">
        <v>583</v>
      </c>
      <c r="E547" s="1670" t="s">
        <v>43</v>
      </c>
      <c r="N547" s="1363">
        <f>F544-O544</f>
        <v>-51.310012817382813</v>
      </c>
    </row>
    <row r="548" spans="1:15">
      <c r="A548" s="1684"/>
      <c r="B548" s="1685">
        <v>72.37</v>
      </c>
      <c r="C548" s="1685">
        <v>23.08</v>
      </c>
      <c r="D548" s="1686">
        <f>(3512762000/100000)/100-C548-B548</f>
        <v>255.82620000000003</v>
      </c>
      <c r="E548" s="1686">
        <f>B548+C548+D548</f>
        <v>351.27620000000002</v>
      </c>
    </row>
    <row r="550" spans="1:15">
      <c r="A550" s="1674" t="s">
        <v>6020</v>
      </c>
      <c r="B550" s="1681"/>
      <c r="C550" s="1681"/>
      <c r="D550" s="1681"/>
      <c r="E550" s="1661" t="s">
        <v>5966</v>
      </c>
    </row>
    <row r="551" spans="1:15">
      <c r="A551" s="1669" t="s">
        <v>915</v>
      </c>
      <c r="B551" s="1670" t="s">
        <v>581</v>
      </c>
      <c r="C551" s="1670" t="s">
        <v>582</v>
      </c>
      <c r="D551" s="1671" t="s">
        <v>583</v>
      </c>
      <c r="E551" s="1670" t="s">
        <v>43</v>
      </c>
      <c r="L551" s="1355">
        <v>100000</v>
      </c>
    </row>
    <row r="552" spans="1:15">
      <c r="A552" s="1669">
        <v>20000350</v>
      </c>
      <c r="B552" s="1687">
        <v>20.999899999999997</v>
      </c>
      <c r="C552" s="1687">
        <v>8.166599999999999</v>
      </c>
      <c r="D552" s="1688">
        <v>11.6297</v>
      </c>
      <c r="E552" s="1686">
        <f>B552+C552+D552</f>
        <v>40.796199999999999</v>
      </c>
    </row>
    <row r="553" spans="1:15">
      <c r="A553" s="1643">
        <v>20000634</v>
      </c>
      <c r="B553" s="1686">
        <v>149.976</v>
      </c>
      <c r="C553" s="1686">
        <v>20.861999999999998</v>
      </c>
      <c r="D553" s="1686">
        <v>0</v>
      </c>
      <c r="E553" s="1686">
        <f>B553+C553+D553</f>
        <v>170.83799999999999</v>
      </c>
      <c r="K553" s="1376">
        <f>B553+C553</f>
        <v>170.83799999999999</v>
      </c>
      <c r="L553" s="1363">
        <v>547961802</v>
      </c>
      <c r="M553" s="1355">
        <f>5833333*36</f>
        <v>209999988</v>
      </c>
      <c r="N553" s="1355">
        <f>5833333*24</f>
        <v>139999992</v>
      </c>
      <c r="O553" s="1363">
        <f>L553-M553-N553</f>
        <v>197961822</v>
      </c>
    </row>
    <row r="555" spans="1:15">
      <c r="A555" s="1674" t="s">
        <v>6021</v>
      </c>
      <c r="B555" s="1675"/>
      <c r="C555" s="1675"/>
      <c r="D555" s="1675"/>
      <c r="E555" s="1661" t="s">
        <v>5966</v>
      </c>
      <c r="L555" s="1376">
        <f>K553-L553</f>
        <v>-547961631.16199994</v>
      </c>
    </row>
    <row r="556" spans="1:15">
      <c r="A556" s="1669" t="s">
        <v>915</v>
      </c>
      <c r="B556" s="1670" t="s">
        <v>581</v>
      </c>
      <c r="C556" s="1670" t="s">
        <v>582</v>
      </c>
      <c r="D556" s="1671" t="s">
        <v>583</v>
      </c>
      <c r="E556" s="1670" t="s">
        <v>43</v>
      </c>
      <c r="L556" s="1355">
        <v>100</v>
      </c>
    </row>
    <row r="557" spans="1:15">
      <c r="A557" s="1676" t="s">
        <v>6012</v>
      </c>
      <c r="B557" s="1677">
        <v>14.093124</v>
      </c>
      <c r="C557" s="1677">
        <v>9.3954160000000009</v>
      </c>
      <c r="D557" s="1677">
        <v>25.837399999999999</v>
      </c>
      <c r="E557" s="1677">
        <f>(SUM(B557:D557))</f>
        <v>49.325940000000003</v>
      </c>
      <c r="K557" s="1363">
        <v>587213454</v>
      </c>
      <c r="L557" s="1355">
        <f>11744270*12</f>
        <v>140931240</v>
      </c>
      <c r="M557" s="1355">
        <f>11744270*8</f>
        <v>93954160</v>
      </c>
      <c r="N557" s="1363">
        <f>K557-L557-M557</f>
        <v>352328054</v>
      </c>
    </row>
    <row r="558" spans="1:15">
      <c r="A558" s="1669" t="s">
        <v>43</v>
      </c>
      <c r="B558" s="1667">
        <f>SUM(B557)</f>
        <v>14.093124</v>
      </c>
      <c r="C558" s="1667">
        <f>SUM(C557)</f>
        <v>9.3954160000000009</v>
      </c>
      <c r="D558" s="1667">
        <f>SUM(D557)</f>
        <v>25.837399999999999</v>
      </c>
      <c r="E558" s="1667">
        <f>SUM(E557)</f>
        <v>49.325940000000003</v>
      </c>
    </row>
    <row r="560" spans="1:15">
      <c r="A560" s="1674" t="s">
        <v>6022</v>
      </c>
      <c r="B560" s="1681"/>
      <c r="C560" s="1681"/>
      <c r="D560" s="1681"/>
      <c r="E560" s="1661" t="s">
        <v>5966</v>
      </c>
    </row>
    <row r="561" spans="1:16">
      <c r="A561" s="1669" t="s">
        <v>915</v>
      </c>
      <c r="B561" s="1670" t="s">
        <v>581</v>
      </c>
      <c r="C561" s="1670" t="s">
        <v>582</v>
      </c>
      <c r="D561" s="1671" t="s">
        <v>583</v>
      </c>
      <c r="E561" s="1670" t="s">
        <v>43</v>
      </c>
    </row>
    <row r="562" spans="1:16">
      <c r="A562" s="1676">
        <v>46715941</v>
      </c>
      <c r="B562" s="1677">
        <v>818.25</v>
      </c>
      <c r="C562" s="1677">
        <v>45.458333333333329</v>
      </c>
      <c r="D562" s="1677">
        <v>1604.0297</v>
      </c>
      <c r="E562" s="1677">
        <f>SUM(B562:D562)</f>
        <v>2467.7380333333335</v>
      </c>
      <c r="K562" s="1363">
        <v>27169127772</v>
      </c>
      <c r="L562" s="1355">
        <f>K562/120</f>
        <v>226409398.09999999</v>
      </c>
      <c r="N562" s="1355">
        <f t="shared" ref="N562:N567" si="67">L562*36</f>
        <v>8150738331.5999994</v>
      </c>
      <c r="O562" s="1355">
        <f t="shared" ref="O562:O567" si="68">L562*2</f>
        <v>452818796.19999999</v>
      </c>
      <c r="P562" s="1363">
        <f t="shared" ref="P562:P567" si="69">K562-N562-O562</f>
        <v>18565570644.200001</v>
      </c>
    </row>
    <row r="563" spans="1:16">
      <c r="A563" s="1669" t="s">
        <v>43</v>
      </c>
      <c r="B563" s="1667">
        <f>SUM(B562)</f>
        <v>818.25</v>
      </c>
      <c r="C563" s="1667">
        <f>SUM(C562)</f>
        <v>45.458333333333329</v>
      </c>
      <c r="D563" s="1667">
        <f>SUM(D562)</f>
        <v>1604.0297</v>
      </c>
      <c r="E563" s="1667">
        <f>SUM(E562)</f>
        <v>2467.7380333333335</v>
      </c>
      <c r="N563" s="1355">
        <f t="shared" si="67"/>
        <v>0</v>
      </c>
      <c r="O563" s="1355">
        <f t="shared" si="68"/>
        <v>0</v>
      </c>
      <c r="P563" s="1363">
        <f t="shared" si="69"/>
        <v>0</v>
      </c>
    </row>
    <row r="564" spans="1:16">
      <c r="N564" s="1355">
        <f t="shared" si="67"/>
        <v>0</v>
      </c>
      <c r="O564" s="1355">
        <f t="shared" si="68"/>
        <v>0</v>
      </c>
      <c r="P564" s="1363">
        <f t="shared" si="69"/>
        <v>0</v>
      </c>
    </row>
    <row r="565" spans="1:16">
      <c r="A565" s="1674" t="s">
        <v>6023</v>
      </c>
      <c r="B565" s="1675"/>
      <c r="C565" s="1675"/>
      <c r="D565" s="1675"/>
      <c r="E565" s="1661" t="s">
        <v>5966</v>
      </c>
      <c r="N565" s="1355">
        <f t="shared" si="67"/>
        <v>0</v>
      </c>
      <c r="O565" s="1355">
        <f t="shared" si="68"/>
        <v>0</v>
      </c>
      <c r="P565" s="1363">
        <f t="shared" si="69"/>
        <v>0</v>
      </c>
    </row>
    <row r="566" spans="1:16">
      <c r="A566" s="1669" t="s">
        <v>915</v>
      </c>
      <c r="B566" s="1670" t="s">
        <v>581</v>
      </c>
      <c r="C566" s="1670" t="s">
        <v>582</v>
      </c>
      <c r="D566" s="1671" t="s">
        <v>583</v>
      </c>
      <c r="E566" s="1670" t="s">
        <v>43</v>
      </c>
      <c r="N566" s="1355">
        <f t="shared" si="67"/>
        <v>0</v>
      </c>
      <c r="O566" s="1355">
        <f t="shared" si="68"/>
        <v>0</v>
      </c>
      <c r="P566" s="1363">
        <f t="shared" si="69"/>
        <v>0</v>
      </c>
    </row>
    <row r="567" spans="1:16">
      <c r="A567" s="1676">
        <v>37469001</v>
      </c>
      <c r="B567" s="1677">
        <v>815.07383315999994</v>
      </c>
      <c r="C567" s="1677">
        <v>45.281879619999998</v>
      </c>
      <c r="D567" s="1677">
        <v>1645.4839999999999</v>
      </c>
      <c r="E567" s="1677">
        <f>SUM(B567:D567)</f>
        <v>2505.8397127799999</v>
      </c>
      <c r="K567" s="1363">
        <v>27275000000</v>
      </c>
      <c r="L567" s="1355">
        <f>K567/120</f>
        <v>227291666.66666666</v>
      </c>
      <c r="N567" s="1355">
        <f t="shared" si="67"/>
        <v>8182500000</v>
      </c>
      <c r="O567" s="1355">
        <f t="shared" si="68"/>
        <v>454583333.33333331</v>
      </c>
      <c r="P567" s="1363">
        <f t="shared" si="69"/>
        <v>18637916666.666668</v>
      </c>
    </row>
    <row r="568" spans="1:16">
      <c r="A568" s="1669" t="s">
        <v>43</v>
      </c>
      <c r="B568" s="1667">
        <f>SUM(B567)</f>
        <v>815.07383315999994</v>
      </c>
      <c r="C568" s="1667">
        <f>SUM(C567)</f>
        <v>45.281879619999998</v>
      </c>
      <c r="D568" s="1667">
        <f>SUM(D567)</f>
        <v>1645.4839999999999</v>
      </c>
      <c r="E568" s="1667">
        <f>SUM(E567)</f>
        <v>2505.8397127799999</v>
      </c>
      <c r="F568" s="1377">
        <f>++E568+E563+E558+E553+E552+E548+E544+E25+E19</f>
        <v>8559.3508640183318</v>
      </c>
      <c r="G568" s="1377"/>
    </row>
    <row r="569" spans="1:16">
      <c r="B569" s="1689"/>
      <c r="C569" s="1689"/>
      <c r="D569" s="1689"/>
      <c r="E569" s="1689"/>
    </row>
    <row r="570" spans="1:16">
      <c r="B570" s="1689"/>
      <c r="C570" s="1689"/>
      <c r="D570" s="1689"/>
      <c r="E570" s="1689"/>
    </row>
    <row r="571" spans="1:16">
      <c r="B571" s="1689"/>
      <c r="C571" s="1689"/>
      <c r="D571" s="1689"/>
      <c r="E571" s="1689"/>
    </row>
    <row r="572" spans="1:16">
      <c r="B572" s="1689"/>
      <c r="C572" s="1689"/>
      <c r="D572" s="1689"/>
      <c r="E572" s="1689"/>
    </row>
  </sheetData>
  <mergeCells count="4">
    <mergeCell ref="A1:E1"/>
    <mergeCell ref="A2:E2"/>
    <mergeCell ref="A3:E3"/>
    <mergeCell ref="A31:E31"/>
  </mergeCells>
  <printOptions horizontalCentered="1"/>
  <pageMargins left="0.55118110236220474" right="0.23622047244094491" top="0.43307086614173229" bottom="0.31496062992125984" header="0.31496062992125984" footer="0.31496062992125984"/>
  <pageSetup paperSize="9" scale="85" orientation="portrait" r:id="rId1"/>
  <headerFooter scaleWithDoc="0" alignWithMargins="0"/>
  <rowBreaks count="2" manualBreakCount="2">
    <brk id="482" max="4" man="1"/>
    <brk id="545" max="4" man="1"/>
  </rowBreaks>
</worksheet>
</file>

<file path=xl/worksheets/sheet20.xml><?xml version="1.0" encoding="utf-8"?>
<worksheet xmlns="http://schemas.openxmlformats.org/spreadsheetml/2006/main" xmlns:r="http://schemas.openxmlformats.org/officeDocument/2006/relationships">
  <sheetPr>
    <tabColor rgb="FFFF0000"/>
  </sheetPr>
  <dimension ref="A1:L13"/>
  <sheetViews>
    <sheetView view="pageBreakPreview" zoomScaleSheetLayoutView="100" workbookViewId="0">
      <selection activeCell="J19" sqref="J19"/>
    </sheetView>
  </sheetViews>
  <sheetFormatPr defaultRowHeight="15.75"/>
  <cols>
    <col min="1" max="1" width="9.5703125" style="334" customWidth="1"/>
    <col min="2" max="2" width="8.5703125" style="334" customWidth="1"/>
    <col min="3" max="3" width="18.140625" style="334" customWidth="1"/>
    <col min="4" max="4" width="16.7109375" style="334" bestFit="1" customWidth="1"/>
    <col min="5" max="5" width="12.85546875" style="334" bestFit="1" customWidth="1"/>
    <col min="6" max="6" width="15.28515625" style="334" customWidth="1"/>
    <col min="7" max="7" width="14.85546875" style="334" customWidth="1"/>
    <col min="8" max="8" width="15.42578125" style="334" customWidth="1"/>
    <col min="9" max="9" width="9.140625" style="334"/>
    <col min="10" max="10" width="12.42578125" style="334" bestFit="1" customWidth="1"/>
    <col min="11" max="11" width="9.140625" style="334"/>
    <col min="12" max="12" width="12.42578125" style="334" bestFit="1" customWidth="1"/>
    <col min="13" max="256" width="9.140625" style="334"/>
    <col min="257" max="257" width="9.5703125" style="334" customWidth="1"/>
    <col min="258" max="258" width="8.5703125" style="334" customWidth="1"/>
    <col min="259" max="259" width="21.7109375" style="334" bestFit="1" customWidth="1"/>
    <col min="260" max="260" width="16.7109375" style="334" bestFit="1" customWidth="1"/>
    <col min="261" max="261" width="12.85546875" style="334" bestFit="1" customWidth="1"/>
    <col min="262" max="262" width="20" style="334" bestFit="1" customWidth="1"/>
    <col min="263" max="263" width="38" style="334" bestFit="1" customWidth="1"/>
    <col min="264" max="264" width="24.42578125" style="334" customWidth="1"/>
    <col min="265" max="265" width="9.140625" style="334"/>
    <col min="266" max="266" width="12.42578125" style="334" bestFit="1" customWidth="1"/>
    <col min="267" max="267" width="9.140625" style="334"/>
    <col min="268" max="268" width="12.42578125" style="334" bestFit="1" customWidth="1"/>
    <col min="269" max="512" width="9.140625" style="334"/>
    <col min="513" max="513" width="9.5703125" style="334" customWidth="1"/>
    <col min="514" max="514" width="8.5703125" style="334" customWidth="1"/>
    <col min="515" max="515" width="21.7109375" style="334" bestFit="1" customWidth="1"/>
    <col min="516" max="516" width="16.7109375" style="334" bestFit="1" customWidth="1"/>
    <col min="517" max="517" width="12.85546875" style="334" bestFit="1" customWidth="1"/>
    <col min="518" max="518" width="20" style="334" bestFit="1" customWidth="1"/>
    <col min="519" max="519" width="38" style="334" bestFit="1" customWidth="1"/>
    <col min="520" max="520" width="24.42578125" style="334" customWidth="1"/>
    <col min="521" max="521" width="9.140625" style="334"/>
    <col min="522" max="522" width="12.42578125" style="334" bestFit="1" customWidth="1"/>
    <col min="523" max="523" width="9.140625" style="334"/>
    <col min="524" max="524" width="12.42578125" style="334" bestFit="1" customWidth="1"/>
    <col min="525" max="768" width="9.140625" style="334"/>
    <col min="769" max="769" width="9.5703125" style="334" customWidth="1"/>
    <col min="770" max="770" width="8.5703125" style="334" customWidth="1"/>
    <col min="771" max="771" width="21.7109375" style="334" bestFit="1" customWidth="1"/>
    <col min="772" max="772" width="16.7109375" style="334" bestFit="1" customWidth="1"/>
    <col min="773" max="773" width="12.85546875" style="334" bestFit="1" customWidth="1"/>
    <col min="774" max="774" width="20" style="334" bestFit="1" customWidth="1"/>
    <col min="775" max="775" width="38" style="334" bestFit="1" customWidth="1"/>
    <col min="776" max="776" width="24.42578125" style="334" customWidth="1"/>
    <col min="777" max="777" width="9.140625" style="334"/>
    <col min="778" max="778" width="12.42578125" style="334" bestFit="1" customWidth="1"/>
    <col min="779" max="779" width="9.140625" style="334"/>
    <col min="780" max="780" width="12.42578125" style="334" bestFit="1" customWidth="1"/>
    <col min="781" max="1024" width="9.140625" style="334"/>
    <col min="1025" max="1025" width="9.5703125" style="334" customWidth="1"/>
    <col min="1026" max="1026" width="8.5703125" style="334" customWidth="1"/>
    <col min="1027" max="1027" width="21.7109375" style="334" bestFit="1" customWidth="1"/>
    <col min="1028" max="1028" width="16.7109375" style="334" bestFit="1" customWidth="1"/>
    <col min="1029" max="1029" width="12.85546875" style="334" bestFit="1" customWidth="1"/>
    <col min="1030" max="1030" width="20" style="334" bestFit="1" customWidth="1"/>
    <col min="1031" max="1031" width="38" style="334" bestFit="1" customWidth="1"/>
    <col min="1032" max="1032" width="24.42578125" style="334" customWidth="1"/>
    <col min="1033" max="1033" width="9.140625" style="334"/>
    <col min="1034" max="1034" width="12.42578125" style="334" bestFit="1" customWidth="1"/>
    <col min="1035" max="1035" width="9.140625" style="334"/>
    <col min="1036" max="1036" width="12.42578125" style="334" bestFit="1" customWidth="1"/>
    <col min="1037" max="1280" width="9.140625" style="334"/>
    <col min="1281" max="1281" width="9.5703125" style="334" customWidth="1"/>
    <col min="1282" max="1282" width="8.5703125" style="334" customWidth="1"/>
    <col min="1283" max="1283" width="21.7109375" style="334" bestFit="1" customWidth="1"/>
    <col min="1284" max="1284" width="16.7109375" style="334" bestFit="1" customWidth="1"/>
    <col min="1285" max="1285" width="12.85546875" style="334" bestFit="1" customWidth="1"/>
    <col min="1286" max="1286" width="20" style="334" bestFit="1" customWidth="1"/>
    <col min="1287" max="1287" width="38" style="334" bestFit="1" customWidth="1"/>
    <col min="1288" max="1288" width="24.42578125" style="334" customWidth="1"/>
    <col min="1289" max="1289" width="9.140625" style="334"/>
    <col min="1290" max="1290" width="12.42578125" style="334" bestFit="1" customWidth="1"/>
    <col min="1291" max="1291" width="9.140625" style="334"/>
    <col min="1292" max="1292" width="12.42578125" style="334" bestFit="1" customWidth="1"/>
    <col min="1293" max="1536" width="9.140625" style="334"/>
    <col min="1537" max="1537" width="9.5703125" style="334" customWidth="1"/>
    <col min="1538" max="1538" width="8.5703125" style="334" customWidth="1"/>
    <col min="1539" max="1539" width="21.7109375" style="334" bestFit="1" customWidth="1"/>
    <col min="1540" max="1540" width="16.7109375" style="334" bestFit="1" customWidth="1"/>
    <col min="1541" max="1541" width="12.85546875" style="334" bestFit="1" customWidth="1"/>
    <col min="1542" max="1542" width="20" style="334" bestFit="1" customWidth="1"/>
    <col min="1543" max="1543" width="38" style="334" bestFit="1" customWidth="1"/>
    <col min="1544" max="1544" width="24.42578125" style="334" customWidth="1"/>
    <col min="1545" max="1545" width="9.140625" style="334"/>
    <col min="1546" max="1546" width="12.42578125" style="334" bestFit="1" customWidth="1"/>
    <col min="1547" max="1547" width="9.140625" style="334"/>
    <col min="1548" max="1548" width="12.42578125" style="334" bestFit="1" customWidth="1"/>
    <col min="1549" max="1792" width="9.140625" style="334"/>
    <col min="1793" max="1793" width="9.5703125" style="334" customWidth="1"/>
    <col min="1794" max="1794" width="8.5703125" style="334" customWidth="1"/>
    <col min="1795" max="1795" width="21.7109375" style="334" bestFit="1" customWidth="1"/>
    <col min="1796" max="1796" width="16.7109375" style="334" bestFit="1" customWidth="1"/>
    <col min="1797" max="1797" width="12.85546875" style="334" bestFit="1" customWidth="1"/>
    <col min="1798" max="1798" width="20" style="334" bestFit="1" customWidth="1"/>
    <col min="1799" max="1799" width="38" style="334" bestFit="1" customWidth="1"/>
    <col min="1800" max="1800" width="24.42578125" style="334" customWidth="1"/>
    <col min="1801" max="1801" width="9.140625" style="334"/>
    <col min="1802" max="1802" width="12.42578125" style="334" bestFit="1" customWidth="1"/>
    <col min="1803" max="1803" width="9.140625" style="334"/>
    <col min="1804" max="1804" width="12.42578125" style="334" bestFit="1" customWidth="1"/>
    <col min="1805" max="2048" width="9.140625" style="334"/>
    <col min="2049" max="2049" width="9.5703125" style="334" customWidth="1"/>
    <col min="2050" max="2050" width="8.5703125" style="334" customWidth="1"/>
    <col min="2051" max="2051" width="21.7109375" style="334" bestFit="1" customWidth="1"/>
    <col min="2052" max="2052" width="16.7109375" style="334" bestFit="1" customWidth="1"/>
    <col min="2053" max="2053" width="12.85546875" style="334" bestFit="1" customWidth="1"/>
    <col min="2054" max="2054" width="20" style="334" bestFit="1" customWidth="1"/>
    <col min="2055" max="2055" width="38" style="334" bestFit="1" customWidth="1"/>
    <col min="2056" max="2056" width="24.42578125" style="334" customWidth="1"/>
    <col min="2057" max="2057" width="9.140625" style="334"/>
    <col min="2058" max="2058" width="12.42578125" style="334" bestFit="1" customWidth="1"/>
    <col min="2059" max="2059" width="9.140625" style="334"/>
    <col min="2060" max="2060" width="12.42578125" style="334" bestFit="1" customWidth="1"/>
    <col min="2061" max="2304" width="9.140625" style="334"/>
    <col min="2305" max="2305" width="9.5703125" style="334" customWidth="1"/>
    <col min="2306" max="2306" width="8.5703125" style="334" customWidth="1"/>
    <col min="2307" max="2307" width="21.7109375" style="334" bestFit="1" customWidth="1"/>
    <col min="2308" max="2308" width="16.7109375" style="334" bestFit="1" customWidth="1"/>
    <col min="2309" max="2309" width="12.85546875" style="334" bestFit="1" customWidth="1"/>
    <col min="2310" max="2310" width="20" style="334" bestFit="1" customWidth="1"/>
    <col min="2311" max="2311" width="38" style="334" bestFit="1" customWidth="1"/>
    <col min="2312" max="2312" width="24.42578125" style="334" customWidth="1"/>
    <col min="2313" max="2313" width="9.140625" style="334"/>
    <col min="2314" max="2314" width="12.42578125" style="334" bestFit="1" customWidth="1"/>
    <col min="2315" max="2315" width="9.140625" style="334"/>
    <col min="2316" max="2316" width="12.42578125" style="334" bestFit="1" customWidth="1"/>
    <col min="2317" max="2560" width="9.140625" style="334"/>
    <col min="2561" max="2561" width="9.5703125" style="334" customWidth="1"/>
    <col min="2562" max="2562" width="8.5703125" style="334" customWidth="1"/>
    <col min="2563" max="2563" width="21.7109375" style="334" bestFit="1" customWidth="1"/>
    <col min="2564" max="2564" width="16.7109375" style="334" bestFit="1" customWidth="1"/>
    <col min="2565" max="2565" width="12.85546875" style="334" bestFit="1" customWidth="1"/>
    <col min="2566" max="2566" width="20" style="334" bestFit="1" customWidth="1"/>
    <col min="2567" max="2567" width="38" style="334" bestFit="1" customWidth="1"/>
    <col min="2568" max="2568" width="24.42578125" style="334" customWidth="1"/>
    <col min="2569" max="2569" width="9.140625" style="334"/>
    <col min="2570" max="2570" width="12.42578125" style="334" bestFit="1" customWidth="1"/>
    <col min="2571" max="2571" width="9.140625" style="334"/>
    <col min="2572" max="2572" width="12.42578125" style="334" bestFit="1" customWidth="1"/>
    <col min="2573" max="2816" width="9.140625" style="334"/>
    <col min="2817" max="2817" width="9.5703125" style="334" customWidth="1"/>
    <col min="2818" max="2818" width="8.5703125" style="334" customWidth="1"/>
    <col min="2819" max="2819" width="21.7109375" style="334" bestFit="1" customWidth="1"/>
    <col min="2820" max="2820" width="16.7109375" style="334" bestFit="1" customWidth="1"/>
    <col min="2821" max="2821" width="12.85546875" style="334" bestFit="1" customWidth="1"/>
    <col min="2822" max="2822" width="20" style="334" bestFit="1" customWidth="1"/>
    <col min="2823" max="2823" width="38" style="334" bestFit="1" customWidth="1"/>
    <col min="2824" max="2824" width="24.42578125" style="334" customWidth="1"/>
    <col min="2825" max="2825" width="9.140625" style="334"/>
    <col min="2826" max="2826" width="12.42578125" style="334" bestFit="1" customWidth="1"/>
    <col min="2827" max="2827" width="9.140625" style="334"/>
    <col min="2828" max="2828" width="12.42578125" style="334" bestFit="1" customWidth="1"/>
    <col min="2829" max="3072" width="9.140625" style="334"/>
    <col min="3073" max="3073" width="9.5703125" style="334" customWidth="1"/>
    <col min="3074" max="3074" width="8.5703125" style="334" customWidth="1"/>
    <col min="3075" max="3075" width="21.7109375" style="334" bestFit="1" customWidth="1"/>
    <col min="3076" max="3076" width="16.7109375" style="334" bestFit="1" customWidth="1"/>
    <col min="3077" max="3077" width="12.85546875" style="334" bestFit="1" customWidth="1"/>
    <col min="3078" max="3078" width="20" style="334" bestFit="1" customWidth="1"/>
    <col min="3079" max="3079" width="38" style="334" bestFit="1" customWidth="1"/>
    <col min="3080" max="3080" width="24.42578125" style="334" customWidth="1"/>
    <col min="3081" max="3081" width="9.140625" style="334"/>
    <col min="3082" max="3082" width="12.42578125" style="334" bestFit="1" customWidth="1"/>
    <col min="3083" max="3083" width="9.140625" style="334"/>
    <col min="3084" max="3084" width="12.42578125" style="334" bestFit="1" customWidth="1"/>
    <col min="3085" max="3328" width="9.140625" style="334"/>
    <col min="3329" max="3329" width="9.5703125" style="334" customWidth="1"/>
    <col min="3330" max="3330" width="8.5703125" style="334" customWidth="1"/>
    <col min="3331" max="3331" width="21.7109375" style="334" bestFit="1" customWidth="1"/>
    <col min="3332" max="3332" width="16.7109375" style="334" bestFit="1" customWidth="1"/>
    <col min="3333" max="3333" width="12.85546875" style="334" bestFit="1" customWidth="1"/>
    <col min="3334" max="3334" width="20" style="334" bestFit="1" customWidth="1"/>
    <col min="3335" max="3335" width="38" style="334" bestFit="1" customWidth="1"/>
    <col min="3336" max="3336" width="24.42578125" style="334" customWidth="1"/>
    <col min="3337" max="3337" width="9.140625" style="334"/>
    <col min="3338" max="3338" width="12.42578125" style="334" bestFit="1" customWidth="1"/>
    <col min="3339" max="3339" width="9.140625" style="334"/>
    <col min="3340" max="3340" width="12.42578125" style="334" bestFit="1" customWidth="1"/>
    <col min="3341" max="3584" width="9.140625" style="334"/>
    <col min="3585" max="3585" width="9.5703125" style="334" customWidth="1"/>
    <col min="3586" max="3586" width="8.5703125" style="334" customWidth="1"/>
    <col min="3587" max="3587" width="21.7109375" style="334" bestFit="1" customWidth="1"/>
    <col min="3588" max="3588" width="16.7109375" style="334" bestFit="1" customWidth="1"/>
    <col min="3589" max="3589" width="12.85546875" style="334" bestFit="1" customWidth="1"/>
    <col min="3590" max="3590" width="20" style="334" bestFit="1" customWidth="1"/>
    <col min="3591" max="3591" width="38" style="334" bestFit="1" customWidth="1"/>
    <col min="3592" max="3592" width="24.42578125" style="334" customWidth="1"/>
    <col min="3593" max="3593" width="9.140625" style="334"/>
    <col min="3594" max="3594" width="12.42578125" style="334" bestFit="1" customWidth="1"/>
    <col min="3595" max="3595" width="9.140625" style="334"/>
    <col min="3596" max="3596" width="12.42578125" style="334" bestFit="1" customWidth="1"/>
    <col min="3597" max="3840" width="9.140625" style="334"/>
    <col min="3841" max="3841" width="9.5703125" style="334" customWidth="1"/>
    <col min="3842" max="3842" width="8.5703125" style="334" customWidth="1"/>
    <col min="3843" max="3843" width="21.7109375" style="334" bestFit="1" customWidth="1"/>
    <col min="3844" max="3844" width="16.7109375" style="334" bestFit="1" customWidth="1"/>
    <col min="3845" max="3845" width="12.85546875" style="334" bestFit="1" customWidth="1"/>
    <col min="3846" max="3846" width="20" style="334" bestFit="1" customWidth="1"/>
    <col min="3847" max="3847" width="38" style="334" bestFit="1" customWidth="1"/>
    <col min="3848" max="3848" width="24.42578125" style="334" customWidth="1"/>
    <col min="3849" max="3849" width="9.140625" style="334"/>
    <col min="3850" max="3850" width="12.42578125" style="334" bestFit="1" customWidth="1"/>
    <col min="3851" max="3851" width="9.140625" style="334"/>
    <col min="3852" max="3852" width="12.42578125" style="334" bestFit="1" customWidth="1"/>
    <col min="3853" max="4096" width="9.140625" style="334"/>
    <col min="4097" max="4097" width="9.5703125" style="334" customWidth="1"/>
    <col min="4098" max="4098" width="8.5703125" style="334" customWidth="1"/>
    <col min="4099" max="4099" width="21.7109375" style="334" bestFit="1" customWidth="1"/>
    <col min="4100" max="4100" width="16.7109375" style="334" bestFit="1" customWidth="1"/>
    <col min="4101" max="4101" width="12.85546875" style="334" bestFit="1" customWidth="1"/>
    <col min="4102" max="4102" width="20" style="334" bestFit="1" customWidth="1"/>
    <col min="4103" max="4103" width="38" style="334" bestFit="1" customWidth="1"/>
    <col min="4104" max="4104" width="24.42578125" style="334" customWidth="1"/>
    <col min="4105" max="4105" width="9.140625" style="334"/>
    <col min="4106" max="4106" width="12.42578125" style="334" bestFit="1" customWidth="1"/>
    <col min="4107" max="4107" width="9.140625" style="334"/>
    <col min="4108" max="4108" width="12.42578125" style="334" bestFit="1" customWidth="1"/>
    <col min="4109" max="4352" width="9.140625" style="334"/>
    <col min="4353" max="4353" width="9.5703125" style="334" customWidth="1"/>
    <col min="4354" max="4354" width="8.5703125" style="334" customWidth="1"/>
    <col min="4355" max="4355" width="21.7109375" style="334" bestFit="1" customWidth="1"/>
    <col min="4356" max="4356" width="16.7109375" style="334" bestFit="1" customWidth="1"/>
    <col min="4357" max="4357" width="12.85546875" style="334" bestFit="1" customWidth="1"/>
    <col min="4358" max="4358" width="20" style="334" bestFit="1" customWidth="1"/>
    <col min="4359" max="4359" width="38" style="334" bestFit="1" customWidth="1"/>
    <col min="4360" max="4360" width="24.42578125" style="334" customWidth="1"/>
    <col min="4361" max="4361" width="9.140625" style="334"/>
    <col min="4362" max="4362" width="12.42578125" style="334" bestFit="1" customWidth="1"/>
    <col min="4363" max="4363" width="9.140625" style="334"/>
    <col min="4364" max="4364" width="12.42578125" style="334" bestFit="1" customWidth="1"/>
    <col min="4365" max="4608" width="9.140625" style="334"/>
    <col min="4609" max="4609" width="9.5703125" style="334" customWidth="1"/>
    <col min="4610" max="4610" width="8.5703125" style="334" customWidth="1"/>
    <col min="4611" max="4611" width="21.7109375" style="334" bestFit="1" customWidth="1"/>
    <col min="4612" max="4612" width="16.7109375" style="334" bestFit="1" customWidth="1"/>
    <col min="4613" max="4613" width="12.85546875" style="334" bestFit="1" customWidth="1"/>
    <col min="4614" max="4614" width="20" style="334" bestFit="1" customWidth="1"/>
    <col min="4615" max="4615" width="38" style="334" bestFit="1" customWidth="1"/>
    <col min="4616" max="4616" width="24.42578125" style="334" customWidth="1"/>
    <col min="4617" max="4617" width="9.140625" style="334"/>
    <col min="4618" max="4618" width="12.42578125" style="334" bestFit="1" customWidth="1"/>
    <col min="4619" max="4619" width="9.140625" style="334"/>
    <col min="4620" max="4620" width="12.42578125" style="334" bestFit="1" customWidth="1"/>
    <col min="4621" max="4864" width="9.140625" style="334"/>
    <col min="4865" max="4865" width="9.5703125" style="334" customWidth="1"/>
    <col min="4866" max="4866" width="8.5703125" style="334" customWidth="1"/>
    <col min="4867" max="4867" width="21.7109375" style="334" bestFit="1" customWidth="1"/>
    <col min="4868" max="4868" width="16.7109375" style="334" bestFit="1" customWidth="1"/>
    <col min="4869" max="4869" width="12.85546875" style="334" bestFit="1" customWidth="1"/>
    <col min="4870" max="4870" width="20" style="334" bestFit="1" customWidth="1"/>
    <col min="4871" max="4871" width="38" style="334" bestFit="1" customWidth="1"/>
    <col min="4872" max="4872" width="24.42578125" style="334" customWidth="1"/>
    <col min="4873" max="4873" width="9.140625" style="334"/>
    <col min="4874" max="4874" width="12.42578125" style="334" bestFit="1" customWidth="1"/>
    <col min="4875" max="4875" width="9.140625" style="334"/>
    <col min="4876" max="4876" width="12.42578125" style="334" bestFit="1" customWidth="1"/>
    <col min="4877" max="5120" width="9.140625" style="334"/>
    <col min="5121" max="5121" width="9.5703125" style="334" customWidth="1"/>
    <col min="5122" max="5122" width="8.5703125" style="334" customWidth="1"/>
    <col min="5123" max="5123" width="21.7109375" style="334" bestFit="1" customWidth="1"/>
    <col min="5124" max="5124" width="16.7109375" style="334" bestFit="1" customWidth="1"/>
    <col min="5125" max="5125" width="12.85546875" style="334" bestFit="1" customWidth="1"/>
    <col min="5126" max="5126" width="20" style="334" bestFit="1" customWidth="1"/>
    <col min="5127" max="5127" width="38" style="334" bestFit="1" customWidth="1"/>
    <col min="5128" max="5128" width="24.42578125" style="334" customWidth="1"/>
    <col min="5129" max="5129" width="9.140625" style="334"/>
    <col min="5130" max="5130" width="12.42578125" style="334" bestFit="1" customWidth="1"/>
    <col min="5131" max="5131" width="9.140625" style="334"/>
    <col min="5132" max="5132" width="12.42578125" style="334" bestFit="1" customWidth="1"/>
    <col min="5133" max="5376" width="9.140625" style="334"/>
    <col min="5377" max="5377" width="9.5703125" style="334" customWidth="1"/>
    <col min="5378" max="5378" width="8.5703125" style="334" customWidth="1"/>
    <col min="5379" max="5379" width="21.7109375" style="334" bestFit="1" customWidth="1"/>
    <col min="5380" max="5380" width="16.7109375" style="334" bestFit="1" customWidth="1"/>
    <col min="5381" max="5381" width="12.85546875" style="334" bestFit="1" customWidth="1"/>
    <col min="5382" max="5382" width="20" style="334" bestFit="1" customWidth="1"/>
    <col min="5383" max="5383" width="38" style="334" bestFit="1" customWidth="1"/>
    <col min="5384" max="5384" width="24.42578125" style="334" customWidth="1"/>
    <col min="5385" max="5385" width="9.140625" style="334"/>
    <col min="5386" max="5386" width="12.42578125" style="334" bestFit="1" customWidth="1"/>
    <col min="5387" max="5387" width="9.140625" style="334"/>
    <col min="5388" max="5388" width="12.42578125" style="334" bestFit="1" customWidth="1"/>
    <col min="5389" max="5632" width="9.140625" style="334"/>
    <col min="5633" max="5633" width="9.5703125" style="334" customWidth="1"/>
    <col min="5634" max="5634" width="8.5703125" style="334" customWidth="1"/>
    <col min="5635" max="5635" width="21.7109375" style="334" bestFit="1" customWidth="1"/>
    <col min="5636" max="5636" width="16.7109375" style="334" bestFit="1" customWidth="1"/>
    <col min="5637" max="5637" width="12.85546875" style="334" bestFit="1" customWidth="1"/>
    <col min="5638" max="5638" width="20" style="334" bestFit="1" customWidth="1"/>
    <col min="5639" max="5639" width="38" style="334" bestFit="1" customWidth="1"/>
    <col min="5640" max="5640" width="24.42578125" style="334" customWidth="1"/>
    <col min="5641" max="5641" width="9.140625" style="334"/>
    <col min="5642" max="5642" width="12.42578125" style="334" bestFit="1" customWidth="1"/>
    <col min="5643" max="5643" width="9.140625" style="334"/>
    <col min="5644" max="5644" width="12.42578125" style="334" bestFit="1" customWidth="1"/>
    <col min="5645" max="5888" width="9.140625" style="334"/>
    <col min="5889" max="5889" width="9.5703125" style="334" customWidth="1"/>
    <col min="5890" max="5890" width="8.5703125" style="334" customWidth="1"/>
    <col min="5891" max="5891" width="21.7109375" style="334" bestFit="1" customWidth="1"/>
    <col min="5892" max="5892" width="16.7109375" style="334" bestFit="1" customWidth="1"/>
    <col min="5893" max="5893" width="12.85546875" style="334" bestFit="1" customWidth="1"/>
    <col min="5894" max="5894" width="20" style="334" bestFit="1" customWidth="1"/>
    <col min="5895" max="5895" width="38" style="334" bestFit="1" customWidth="1"/>
    <col min="5896" max="5896" width="24.42578125" style="334" customWidth="1"/>
    <col min="5897" max="5897" width="9.140625" style="334"/>
    <col min="5898" max="5898" width="12.42578125" style="334" bestFit="1" customWidth="1"/>
    <col min="5899" max="5899" width="9.140625" style="334"/>
    <col min="5900" max="5900" width="12.42578125" style="334" bestFit="1" customWidth="1"/>
    <col min="5901" max="6144" width="9.140625" style="334"/>
    <col min="6145" max="6145" width="9.5703125" style="334" customWidth="1"/>
    <col min="6146" max="6146" width="8.5703125" style="334" customWidth="1"/>
    <col min="6147" max="6147" width="21.7109375" style="334" bestFit="1" customWidth="1"/>
    <col min="6148" max="6148" width="16.7109375" style="334" bestFit="1" customWidth="1"/>
    <col min="6149" max="6149" width="12.85546875" style="334" bestFit="1" customWidth="1"/>
    <col min="6150" max="6150" width="20" style="334" bestFit="1" customWidth="1"/>
    <col min="6151" max="6151" width="38" style="334" bestFit="1" customWidth="1"/>
    <col min="6152" max="6152" width="24.42578125" style="334" customWidth="1"/>
    <col min="6153" max="6153" width="9.140625" style="334"/>
    <col min="6154" max="6154" width="12.42578125" style="334" bestFit="1" customWidth="1"/>
    <col min="6155" max="6155" width="9.140625" style="334"/>
    <col min="6156" max="6156" width="12.42578125" style="334" bestFit="1" customWidth="1"/>
    <col min="6157" max="6400" width="9.140625" style="334"/>
    <col min="6401" max="6401" width="9.5703125" style="334" customWidth="1"/>
    <col min="6402" max="6402" width="8.5703125" style="334" customWidth="1"/>
    <col min="6403" max="6403" width="21.7109375" style="334" bestFit="1" customWidth="1"/>
    <col min="6404" max="6404" width="16.7109375" style="334" bestFit="1" customWidth="1"/>
    <col min="6405" max="6405" width="12.85546875" style="334" bestFit="1" customWidth="1"/>
    <col min="6406" max="6406" width="20" style="334" bestFit="1" customWidth="1"/>
    <col min="6407" max="6407" width="38" style="334" bestFit="1" customWidth="1"/>
    <col min="6408" max="6408" width="24.42578125" style="334" customWidth="1"/>
    <col min="6409" max="6409" width="9.140625" style="334"/>
    <col min="6410" max="6410" width="12.42578125" style="334" bestFit="1" customWidth="1"/>
    <col min="6411" max="6411" width="9.140625" style="334"/>
    <col min="6412" max="6412" width="12.42578125" style="334" bestFit="1" customWidth="1"/>
    <col min="6413" max="6656" width="9.140625" style="334"/>
    <col min="6657" max="6657" width="9.5703125" style="334" customWidth="1"/>
    <col min="6658" max="6658" width="8.5703125" style="334" customWidth="1"/>
    <col min="6659" max="6659" width="21.7109375" style="334" bestFit="1" customWidth="1"/>
    <col min="6660" max="6660" width="16.7109375" style="334" bestFit="1" customWidth="1"/>
    <col min="6661" max="6661" width="12.85546875" style="334" bestFit="1" customWidth="1"/>
    <col min="6662" max="6662" width="20" style="334" bestFit="1" customWidth="1"/>
    <col min="6663" max="6663" width="38" style="334" bestFit="1" customWidth="1"/>
    <col min="6664" max="6664" width="24.42578125" style="334" customWidth="1"/>
    <col min="6665" max="6665" width="9.140625" style="334"/>
    <col min="6666" max="6666" width="12.42578125" style="334" bestFit="1" customWidth="1"/>
    <col min="6667" max="6667" width="9.140625" style="334"/>
    <col min="6668" max="6668" width="12.42578125" style="334" bestFit="1" customWidth="1"/>
    <col min="6669" max="6912" width="9.140625" style="334"/>
    <col min="6913" max="6913" width="9.5703125" style="334" customWidth="1"/>
    <col min="6914" max="6914" width="8.5703125" style="334" customWidth="1"/>
    <col min="6915" max="6915" width="21.7109375" style="334" bestFit="1" customWidth="1"/>
    <col min="6916" max="6916" width="16.7109375" style="334" bestFit="1" customWidth="1"/>
    <col min="6917" max="6917" width="12.85546875" style="334" bestFit="1" customWidth="1"/>
    <col min="6918" max="6918" width="20" style="334" bestFit="1" customWidth="1"/>
    <col min="6919" max="6919" width="38" style="334" bestFit="1" customWidth="1"/>
    <col min="6920" max="6920" width="24.42578125" style="334" customWidth="1"/>
    <col min="6921" max="6921" width="9.140625" style="334"/>
    <col min="6922" max="6922" width="12.42578125" style="334" bestFit="1" customWidth="1"/>
    <col min="6923" max="6923" width="9.140625" style="334"/>
    <col min="6924" max="6924" width="12.42578125" style="334" bestFit="1" customWidth="1"/>
    <col min="6925" max="7168" width="9.140625" style="334"/>
    <col min="7169" max="7169" width="9.5703125" style="334" customWidth="1"/>
    <col min="7170" max="7170" width="8.5703125" style="334" customWidth="1"/>
    <col min="7171" max="7171" width="21.7109375" style="334" bestFit="1" customWidth="1"/>
    <col min="7172" max="7172" width="16.7109375" style="334" bestFit="1" customWidth="1"/>
    <col min="7173" max="7173" width="12.85546875" style="334" bestFit="1" customWidth="1"/>
    <col min="7174" max="7174" width="20" style="334" bestFit="1" customWidth="1"/>
    <col min="7175" max="7175" width="38" style="334" bestFit="1" customWidth="1"/>
    <col min="7176" max="7176" width="24.42578125" style="334" customWidth="1"/>
    <col min="7177" max="7177" width="9.140625" style="334"/>
    <col min="7178" max="7178" width="12.42578125" style="334" bestFit="1" customWidth="1"/>
    <col min="7179" max="7179" width="9.140625" style="334"/>
    <col min="7180" max="7180" width="12.42578125" style="334" bestFit="1" customWidth="1"/>
    <col min="7181" max="7424" width="9.140625" style="334"/>
    <col min="7425" max="7425" width="9.5703125" style="334" customWidth="1"/>
    <col min="7426" max="7426" width="8.5703125" style="334" customWidth="1"/>
    <col min="7427" max="7427" width="21.7109375" style="334" bestFit="1" customWidth="1"/>
    <col min="7428" max="7428" width="16.7109375" style="334" bestFit="1" customWidth="1"/>
    <col min="7429" max="7429" width="12.85546875" style="334" bestFit="1" customWidth="1"/>
    <col min="7430" max="7430" width="20" style="334" bestFit="1" customWidth="1"/>
    <col min="7431" max="7431" width="38" style="334" bestFit="1" customWidth="1"/>
    <col min="7432" max="7432" width="24.42578125" style="334" customWidth="1"/>
    <col min="7433" max="7433" width="9.140625" style="334"/>
    <col min="7434" max="7434" width="12.42578125" style="334" bestFit="1" customWidth="1"/>
    <col min="7435" max="7435" width="9.140625" style="334"/>
    <col min="7436" max="7436" width="12.42578125" style="334" bestFit="1" customWidth="1"/>
    <col min="7437" max="7680" width="9.140625" style="334"/>
    <col min="7681" max="7681" width="9.5703125" style="334" customWidth="1"/>
    <col min="7682" max="7682" width="8.5703125" style="334" customWidth="1"/>
    <col min="7683" max="7683" width="21.7109375" style="334" bestFit="1" customWidth="1"/>
    <col min="7684" max="7684" width="16.7109375" style="334" bestFit="1" customWidth="1"/>
    <col min="7685" max="7685" width="12.85546875" style="334" bestFit="1" customWidth="1"/>
    <col min="7686" max="7686" width="20" style="334" bestFit="1" customWidth="1"/>
    <col min="7687" max="7687" width="38" style="334" bestFit="1" customWidth="1"/>
    <col min="7688" max="7688" width="24.42578125" style="334" customWidth="1"/>
    <col min="7689" max="7689" width="9.140625" style="334"/>
    <col min="7690" max="7690" width="12.42578125" style="334" bestFit="1" customWidth="1"/>
    <col min="7691" max="7691" width="9.140625" style="334"/>
    <col min="7692" max="7692" width="12.42578125" style="334" bestFit="1" customWidth="1"/>
    <col min="7693" max="7936" width="9.140625" style="334"/>
    <col min="7937" max="7937" width="9.5703125" style="334" customWidth="1"/>
    <col min="7938" max="7938" width="8.5703125" style="334" customWidth="1"/>
    <col min="7939" max="7939" width="21.7109375" style="334" bestFit="1" customWidth="1"/>
    <col min="7940" max="7940" width="16.7109375" style="334" bestFit="1" customWidth="1"/>
    <col min="7941" max="7941" width="12.85546875" style="334" bestFit="1" customWidth="1"/>
    <col min="7942" max="7942" width="20" style="334" bestFit="1" customWidth="1"/>
    <col min="7943" max="7943" width="38" style="334" bestFit="1" customWidth="1"/>
    <col min="7944" max="7944" width="24.42578125" style="334" customWidth="1"/>
    <col min="7945" max="7945" width="9.140625" style="334"/>
    <col min="7946" max="7946" width="12.42578125" style="334" bestFit="1" customWidth="1"/>
    <col min="7947" max="7947" width="9.140625" style="334"/>
    <col min="7948" max="7948" width="12.42578125" style="334" bestFit="1" customWidth="1"/>
    <col min="7949" max="8192" width="9.140625" style="334"/>
    <col min="8193" max="8193" width="9.5703125" style="334" customWidth="1"/>
    <col min="8194" max="8194" width="8.5703125" style="334" customWidth="1"/>
    <col min="8195" max="8195" width="21.7109375" style="334" bestFit="1" customWidth="1"/>
    <col min="8196" max="8196" width="16.7109375" style="334" bestFit="1" customWidth="1"/>
    <col min="8197" max="8197" width="12.85546875" style="334" bestFit="1" customWidth="1"/>
    <col min="8198" max="8198" width="20" style="334" bestFit="1" customWidth="1"/>
    <col min="8199" max="8199" width="38" style="334" bestFit="1" customWidth="1"/>
    <col min="8200" max="8200" width="24.42578125" style="334" customWidth="1"/>
    <col min="8201" max="8201" width="9.140625" style="334"/>
    <col min="8202" max="8202" width="12.42578125" style="334" bestFit="1" customWidth="1"/>
    <col min="8203" max="8203" width="9.140625" style="334"/>
    <col min="8204" max="8204" width="12.42578125" style="334" bestFit="1" customWidth="1"/>
    <col min="8205" max="8448" width="9.140625" style="334"/>
    <col min="8449" max="8449" width="9.5703125" style="334" customWidth="1"/>
    <col min="8450" max="8450" width="8.5703125" style="334" customWidth="1"/>
    <col min="8451" max="8451" width="21.7109375" style="334" bestFit="1" customWidth="1"/>
    <col min="8452" max="8452" width="16.7109375" style="334" bestFit="1" customWidth="1"/>
    <col min="8453" max="8453" width="12.85546875" style="334" bestFit="1" customWidth="1"/>
    <col min="8454" max="8454" width="20" style="334" bestFit="1" customWidth="1"/>
    <col min="8455" max="8455" width="38" style="334" bestFit="1" customWidth="1"/>
    <col min="8456" max="8456" width="24.42578125" style="334" customWidth="1"/>
    <col min="8457" max="8457" width="9.140625" style="334"/>
    <col min="8458" max="8458" width="12.42578125" style="334" bestFit="1" customWidth="1"/>
    <col min="8459" max="8459" width="9.140625" style="334"/>
    <col min="8460" max="8460" width="12.42578125" style="334" bestFit="1" customWidth="1"/>
    <col min="8461" max="8704" width="9.140625" style="334"/>
    <col min="8705" max="8705" width="9.5703125" style="334" customWidth="1"/>
    <col min="8706" max="8706" width="8.5703125" style="334" customWidth="1"/>
    <col min="8707" max="8707" width="21.7109375" style="334" bestFit="1" customWidth="1"/>
    <col min="8708" max="8708" width="16.7109375" style="334" bestFit="1" customWidth="1"/>
    <col min="8709" max="8709" width="12.85546875" style="334" bestFit="1" customWidth="1"/>
    <col min="8710" max="8710" width="20" style="334" bestFit="1" customWidth="1"/>
    <col min="8711" max="8711" width="38" style="334" bestFit="1" customWidth="1"/>
    <col min="8712" max="8712" width="24.42578125" style="334" customWidth="1"/>
    <col min="8713" max="8713" width="9.140625" style="334"/>
    <col min="8714" max="8714" width="12.42578125" style="334" bestFit="1" customWidth="1"/>
    <col min="8715" max="8715" width="9.140625" style="334"/>
    <col min="8716" max="8716" width="12.42578125" style="334" bestFit="1" customWidth="1"/>
    <col min="8717" max="8960" width="9.140625" style="334"/>
    <col min="8961" max="8961" width="9.5703125" style="334" customWidth="1"/>
    <col min="8962" max="8962" width="8.5703125" style="334" customWidth="1"/>
    <col min="8963" max="8963" width="21.7109375" style="334" bestFit="1" customWidth="1"/>
    <col min="8964" max="8964" width="16.7109375" style="334" bestFit="1" customWidth="1"/>
    <col min="8965" max="8965" width="12.85546875" style="334" bestFit="1" customWidth="1"/>
    <col min="8966" max="8966" width="20" style="334" bestFit="1" customWidth="1"/>
    <col min="8967" max="8967" width="38" style="334" bestFit="1" customWidth="1"/>
    <col min="8968" max="8968" width="24.42578125" style="334" customWidth="1"/>
    <col min="8969" max="8969" width="9.140625" style="334"/>
    <col min="8970" max="8970" width="12.42578125" style="334" bestFit="1" customWidth="1"/>
    <col min="8971" max="8971" width="9.140625" style="334"/>
    <col min="8972" max="8972" width="12.42578125" style="334" bestFit="1" customWidth="1"/>
    <col min="8973" max="9216" width="9.140625" style="334"/>
    <col min="9217" max="9217" width="9.5703125" style="334" customWidth="1"/>
    <col min="9218" max="9218" width="8.5703125" style="334" customWidth="1"/>
    <col min="9219" max="9219" width="21.7109375" style="334" bestFit="1" customWidth="1"/>
    <col min="9220" max="9220" width="16.7109375" style="334" bestFit="1" customWidth="1"/>
    <col min="9221" max="9221" width="12.85546875" style="334" bestFit="1" customWidth="1"/>
    <col min="9222" max="9222" width="20" style="334" bestFit="1" customWidth="1"/>
    <col min="9223" max="9223" width="38" style="334" bestFit="1" customWidth="1"/>
    <col min="9224" max="9224" width="24.42578125" style="334" customWidth="1"/>
    <col min="9225" max="9225" width="9.140625" style="334"/>
    <col min="9226" max="9226" width="12.42578125" style="334" bestFit="1" customWidth="1"/>
    <col min="9227" max="9227" width="9.140625" style="334"/>
    <col min="9228" max="9228" width="12.42578125" style="334" bestFit="1" customWidth="1"/>
    <col min="9229" max="9472" width="9.140625" style="334"/>
    <col min="9473" max="9473" width="9.5703125" style="334" customWidth="1"/>
    <col min="9474" max="9474" width="8.5703125" style="334" customWidth="1"/>
    <col min="9475" max="9475" width="21.7109375" style="334" bestFit="1" customWidth="1"/>
    <col min="9476" max="9476" width="16.7109375" style="334" bestFit="1" customWidth="1"/>
    <col min="9477" max="9477" width="12.85546875" style="334" bestFit="1" customWidth="1"/>
    <col min="9478" max="9478" width="20" style="334" bestFit="1" customWidth="1"/>
    <col min="9479" max="9479" width="38" style="334" bestFit="1" customWidth="1"/>
    <col min="9480" max="9480" width="24.42578125" style="334" customWidth="1"/>
    <col min="9481" max="9481" width="9.140625" style="334"/>
    <col min="9482" max="9482" width="12.42578125" style="334" bestFit="1" customWidth="1"/>
    <col min="9483" max="9483" width="9.140625" style="334"/>
    <col min="9484" max="9484" width="12.42578125" style="334" bestFit="1" customWidth="1"/>
    <col min="9485" max="9728" width="9.140625" style="334"/>
    <col min="9729" max="9729" width="9.5703125" style="334" customWidth="1"/>
    <col min="9730" max="9730" width="8.5703125" style="334" customWidth="1"/>
    <col min="9731" max="9731" width="21.7109375" style="334" bestFit="1" customWidth="1"/>
    <col min="9732" max="9732" width="16.7109375" style="334" bestFit="1" customWidth="1"/>
    <col min="9733" max="9733" width="12.85546875" style="334" bestFit="1" customWidth="1"/>
    <col min="9734" max="9734" width="20" style="334" bestFit="1" customWidth="1"/>
    <col min="9735" max="9735" width="38" style="334" bestFit="1" customWidth="1"/>
    <col min="9736" max="9736" width="24.42578125" style="334" customWidth="1"/>
    <col min="9737" max="9737" width="9.140625" style="334"/>
    <col min="9738" max="9738" width="12.42578125" style="334" bestFit="1" customWidth="1"/>
    <col min="9739" max="9739" width="9.140625" style="334"/>
    <col min="9740" max="9740" width="12.42578125" style="334" bestFit="1" customWidth="1"/>
    <col min="9741" max="9984" width="9.140625" style="334"/>
    <col min="9985" max="9985" width="9.5703125" style="334" customWidth="1"/>
    <col min="9986" max="9986" width="8.5703125" style="334" customWidth="1"/>
    <col min="9987" max="9987" width="21.7109375" style="334" bestFit="1" customWidth="1"/>
    <col min="9988" max="9988" width="16.7109375" style="334" bestFit="1" customWidth="1"/>
    <col min="9989" max="9989" width="12.85546875" style="334" bestFit="1" customWidth="1"/>
    <col min="9990" max="9990" width="20" style="334" bestFit="1" customWidth="1"/>
    <col min="9991" max="9991" width="38" style="334" bestFit="1" customWidth="1"/>
    <col min="9992" max="9992" width="24.42578125" style="334" customWidth="1"/>
    <col min="9993" max="9993" width="9.140625" style="334"/>
    <col min="9994" max="9994" width="12.42578125" style="334" bestFit="1" customWidth="1"/>
    <col min="9995" max="9995" width="9.140625" style="334"/>
    <col min="9996" max="9996" width="12.42578125" style="334" bestFit="1" customWidth="1"/>
    <col min="9997" max="10240" width="9.140625" style="334"/>
    <col min="10241" max="10241" width="9.5703125" style="334" customWidth="1"/>
    <col min="10242" max="10242" width="8.5703125" style="334" customWidth="1"/>
    <col min="10243" max="10243" width="21.7109375" style="334" bestFit="1" customWidth="1"/>
    <col min="10244" max="10244" width="16.7109375" style="334" bestFit="1" customWidth="1"/>
    <col min="10245" max="10245" width="12.85546875" style="334" bestFit="1" customWidth="1"/>
    <col min="10246" max="10246" width="20" style="334" bestFit="1" customWidth="1"/>
    <col min="10247" max="10247" width="38" style="334" bestFit="1" customWidth="1"/>
    <col min="10248" max="10248" width="24.42578125" style="334" customWidth="1"/>
    <col min="10249" max="10249" width="9.140625" style="334"/>
    <col min="10250" max="10250" width="12.42578125" style="334" bestFit="1" customWidth="1"/>
    <col min="10251" max="10251" width="9.140625" style="334"/>
    <col min="10252" max="10252" width="12.42578125" style="334" bestFit="1" customWidth="1"/>
    <col min="10253" max="10496" width="9.140625" style="334"/>
    <col min="10497" max="10497" width="9.5703125" style="334" customWidth="1"/>
    <col min="10498" max="10498" width="8.5703125" style="334" customWidth="1"/>
    <col min="10499" max="10499" width="21.7109375" style="334" bestFit="1" customWidth="1"/>
    <col min="10500" max="10500" width="16.7109375" style="334" bestFit="1" customWidth="1"/>
    <col min="10501" max="10501" width="12.85546875" style="334" bestFit="1" customWidth="1"/>
    <col min="10502" max="10502" width="20" style="334" bestFit="1" customWidth="1"/>
    <col min="10503" max="10503" width="38" style="334" bestFit="1" customWidth="1"/>
    <col min="10504" max="10504" width="24.42578125" style="334" customWidth="1"/>
    <col min="10505" max="10505" width="9.140625" style="334"/>
    <col min="10506" max="10506" width="12.42578125" style="334" bestFit="1" customWidth="1"/>
    <col min="10507" max="10507" width="9.140625" style="334"/>
    <col min="10508" max="10508" width="12.42578125" style="334" bestFit="1" customWidth="1"/>
    <col min="10509" max="10752" width="9.140625" style="334"/>
    <col min="10753" max="10753" width="9.5703125" style="334" customWidth="1"/>
    <col min="10754" max="10754" width="8.5703125" style="334" customWidth="1"/>
    <col min="10755" max="10755" width="21.7109375" style="334" bestFit="1" customWidth="1"/>
    <col min="10756" max="10756" width="16.7109375" style="334" bestFit="1" customWidth="1"/>
    <col min="10757" max="10757" width="12.85546875" style="334" bestFit="1" customWidth="1"/>
    <col min="10758" max="10758" width="20" style="334" bestFit="1" customWidth="1"/>
    <col min="10759" max="10759" width="38" style="334" bestFit="1" customWidth="1"/>
    <col min="10760" max="10760" width="24.42578125" style="334" customWidth="1"/>
    <col min="10761" max="10761" width="9.140625" style="334"/>
    <col min="10762" max="10762" width="12.42578125" style="334" bestFit="1" customWidth="1"/>
    <col min="10763" max="10763" width="9.140625" style="334"/>
    <col min="10764" max="10764" width="12.42578125" style="334" bestFit="1" customWidth="1"/>
    <col min="10765" max="11008" width="9.140625" style="334"/>
    <col min="11009" max="11009" width="9.5703125" style="334" customWidth="1"/>
    <col min="11010" max="11010" width="8.5703125" style="334" customWidth="1"/>
    <col min="11011" max="11011" width="21.7109375" style="334" bestFit="1" customWidth="1"/>
    <col min="11012" max="11012" width="16.7109375" style="334" bestFit="1" customWidth="1"/>
    <col min="11013" max="11013" width="12.85546875" style="334" bestFit="1" customWidth="1"/>
    <col min="11014" max="11014" width="20" style="334" bestFit="1" customWidth="1"/>
    <col min="11015" max="11015" width="38" style="334" bestFit="1" customWidth="1"/>
    <col min="11016" max="11016" width="24.42578125" style="334" customWidth="1"/>
    <col min="11017" max="11017" width="9.140625" style="334"/>
    <col min="11018" max="11018" width="12.42578125" style="334" bestFit="1" customWidth="1"/>
    <col min="11019" max="11019" width="9.140625" style="334"/>
    <col min="11020" max="11020" width="12.42578125" style="334" bestFit="1" customWidth="1"/>
    <col min="11021" max="11264" width="9.140625" style="334"/>
    <col min="11265" max="11265" width="9.5703125" style="334" customWidth="1"/>
    <col min="11266" max="11266" width="8.5703125" style="334" customWidth="1"/>
    <col min="11267" max="11267" width="21.7109375" style="334" bestFit="1" customWidth="1"/>
    <col min="11268" max="11268" width="16.7109375" style="334" bestFit="1" customWidth="1"/>
    <col min="11269" max="11269" width="12.85546875" style="334" bestFit="1" customWidth="1"/>
    <col min="11270" max="11270" width="20" style="334" bestFit="1" customWidth="1"/>
    <col min="11271" max="11271" width="38" style="334" bestFit="1" customWidth="1"/>
    <col min="11272" max="11272" width="24.42578125" style="334" customWidth="1"/>
    <col min="11273" max="11273" width="9.140625" style="334"/>
    <col min="11274" max="11274" width="12.42578125" style="334" bestFit="1" customWidth="1"/>
    <col min="11275" max="11275" width="9.140625" style="334"/>
    <col min="11276" max="11276" width="12.42578125" style="334" bestFit="1" customWidth="1"/>
    <col min="11277" max="11520" width="9.140625" style="334"/>
    <col min="11521" max="11521" width="9.5703125" style="334" customWidth="1"/>
    <col min="11522" max="11522" width="8.5703125" style="334" customWidth="1"/>
    <col min="11523" max="11523" width="21.7109375" style="334" bestFit="1" customWidth="1"/>
    <col min="11524" max="11524" width="16.7109375" style="334" bestFit="1" customWidth="1"/>
    <col min="11525" max="11525" width="12.85546875" style="334" bestFit="1" customWidth="1"/>
    <col min="11526" max="11526" width="20" style="334" bestFit="1" customWidth="1"/>
    <col min="11527" max="11527" width="38" style="334" bestFit="1" customWidth="1"/>
    <col min="11528" max="11528" width="24.42578125" style="334" customWidth="1"/>
    <col min="11529" max="11529" width="9.140625" style="334"/>
    <col min="11530" max="11530" width="12.42578125" style="334" bestFit="1" customWidth="1"/>
    <col min="11531" max="11531" width="9.140625" style="334"/>
    <col min="11532" max="11532" width="12.42578125" style="334" bestFit="1" customWidth="1"/>
    <col min="11533" max="11776" width="9.140625" style="334"/>
    <col min="11777" max="11777" width="9.5703125" style="334" customWidth="1"/>
    <col min="11778" max="11778" width="8.5703125" style="334" customWidth="1"/>
    <col min="11779" max="11779" width="21.7109375" style="334" bestFit="1" customWidth="1"/>
    <col min="11780" max="11780" width="16.7109375" style="334" bestFit="1" customWidth="1"/>
    <col min="11781" max="11781" width="12.85546875" style="334" bestFit="1" customWidth="1"/>
    <col min="11782" max="11782" width="20" style="334" bestFit="1" customWidth="1"/>
    <col min="11783" max="11783" width="38" style="334" bestFit="1" customWidth="1"/>
    <col min="11784" max="11784" width="24.42578125" style="334" customWidth="1"/>
    <col min="11785" max="11785" width="9.140625" style="334"/>
    <col min="11786" max="11786" width="12.42578125" style="334" bestFit="1" customWidth="1"/>
    <col min="11787" max="11787" width="9.140625" style="334"/>
    <col min="11788" max="11788" width="12.42578125" style="334" bestFit="1" customWidth="1"/>
    <col min="11789" max="12032" width="9.140625" style="334"/>
    <col min="12033" max="12033" width="9.5703125" style="334" customWidth="1"/>
    <col min="12034" max="12034" width="8.5703125" style="334" customWidth="1"/>
    <col min="12035" max="12035" width="21.7109375" style="334" bestFit="1" customWidth="1"/>
    <col min="12036" max="12036" width="16.7109375" style="334" bestFit="1" customWidth="1"/>
    <col min="12037" max="12037" width="12.85546875" style="334" bestFit="1" customWidth="1"/>
    <col min="12038" max="12038" width="20" style="334" bestFit="1" customWidth="1"/>
    <col min="12039" max="12039" width="38" style="334" bestFit="1" customWidth="1"/>
    <col min="12040" max="12040" width="24.42578125" style="334" customWidth="1"/>
    <col min="12041" max="12041" width="9.140625" style="334"/>
    <col min="12042" max="12042" width="12.42578125" style="334" bestFit="1" customWidth="1"/>
    <col min="12043" max="12043" width="9.140625" style="334"/>
    <col min="12044" max="12044" width="12.42578125" style="334" bestFit="1" customWidth="1"/>
    <col min="12045" max="12288" width="9.140625" style="334"/>
    <col min="12289" max="12289" width="9.5703125" style="334" customWidth="1"/>
    <col min="12290" max="12290" width="8.5703125" style="334" customWidth="1"/>
    <col min="12291" max="12291" width="21.7109375" style="334" bestFit="1" customWidth="1"/>
    <col min="12292" max="12292" width="16.7109375" style="334" bestFit="1" customWidth="1"/>
    <col min="12293" max="12293" width="12.85546875" style="334" bestFit="1" customWidth="1"/>
    <col min="12294" max="12294" width="20" style="334" bestFit="1" customWidth="1"/>
    <col min="12295" max="12295" width="38" style="334" bestFit="1" customWidth="1"/>
    <col min="12296" max="12296" width="24.42578125" style="334" customWidth="1"/>
    <col min="12297" max="12297" width="9.140625" style="334"/>
    <col min="12298" max="12298" width="12.42578125" style="334" bestFit="1" customWidth="1"/>
    <col min="12299" max="12299" width="9.140625" style="334"/>
    <col min="12300" max="12300" width="12.42578125" style="334" bestFit="1" customWidth="1"/>
    <col min="12301" max="12544" width="9.140625" style="334"/>
    <col min="12545" max="12545" width="9.5703125" style="334" customWidth="1"/>
    <col min="12546" max="12546" width="8.5703125" style="334" customWidth="1"/>
    <col min="12547" max="12547" width="21.7109375" style="334" bestFit="1" customWidth="1"/>
    <col min="12548" max="12548" width="16.7109375" style="334" bestFit="1" customWidth="1"/>
    <col min="12549" max="12549" width="12.85546875" style="334" bestFit="1" customWidth="1"/>
    <col min="12550" max="12550" width="20" style="334" bestFit="1" customWidth="1"/>
    <col min="12551" max="12551" width="38" style="334" bestFit="1" customWidth="1"/>
    <col min="12552" max="12552" width="24.42578125" style="334" customWidth="1"/>
    <col min="12553" max="12553" width="9.140625" style="334"/>
    <col min="12554" max="12554" width="12.42578125" style="334" bestFit="1" customWidth="1"/>
    <col min="12555" max="12555" width="9.140625" style="334"/>
    <col min="12556" max="12556" width="12.42578125" style="334" bestFit="1" customWidth="1"/>
    <col min="12557" max="12800" width="9.140625" style="334"/>
    <col min="12801" max="12801" width="9.5703125" style="334" customWidth="1"/>
    <col min="12802" max="12802" width="8.5703125" style="334" customWidth="1"/>
    <col min="12803" max="12803" width="21.7109375" style="334" bestFit="1" customWidth="1"/>
    <col min="12804" max="12804" width="16.7109375" style="334" bestFit="1" customWidth="1"/>
    <col min="12805" max="12805" width="12.85546875" style="334" bestFit="1" customWidth="1"/>
    <col min="12806" max="12806" width="20" style="334" bestFit="1" customWidth="1"/>
    <col min="12807" max="12807" width="38" style="334" bestFit="1" customWidth="1"/>
    <col min="12808" max="12808" width="24.42578125" style="334" customWidth="1"/>
    <col min="12809" max="12809" width="9.140625" style="334"/>
    <col min="12810" max="12810" width="12.42578125" style="334" bestFit="1" customWidth="1"/>
    <col min="12811" max="12811" width="9.140625" style="334"/>
    <col min="12812" max="12812" width="12.42578125" style="334" bestFit="1" customWidth="1"/>
    <col min="12813" max="13056" width="9.140625" style="334"/>
    <col min="13057" max="13057" width="9.5703125" style="334" customWidth="1"/>
    <col min="13058" max="13058" width="8.5703125" style="334" customWidth="1"/>
    <col min="13059" max="13059" width="21.7109375" style="334" bestFit="1" customWidth="1"/>
    <col min="13060" max="13060" width="16.7109375" style="334" bestFit="1" customWidth="1"/>
    <col min="13061" max="13061" width="12.85546875" style="334" bestFit="1" customWidth="1"/>
    <col min="13062" max="13062" width="20" style="334" bestFit="1" customWidth="1"/>
    <col min="13063" max="13063" width="38" style="334" bestFit="1" customWidth="1"/>
    <col min="13064" max="13064" width="24.42578125" style="334" customWidth="1"/>
    <col min="13065" max="13065" width="9.140625" style="334"/>
    <col min="13066" max="13066" width="12.42578125" style="334" bestFit="1" customWidth="1"/>
    <col min="13067" max="13067" width="9.140625" style="334"/>
    <col min="13068" max="13068" width="12.42578125" style="334" bestFit="1" customWidth="1"/>
    <col min="13069" max="13312" width="9.140625" style="334"/>
    <col min="13313" max="13313" width="9.5703125" style="334" customWidth="1"/>
    <col min="13314" max="13314" width="8.5703125" style="334" customWidth="1"/>
    <col min="13315" max="13315" width="21.7109375" style="334" bestFit="1" customWidth="1"/>
    <col min="13316" max="13316" width="16.7109375" style="334" bestFit="1" customWidth="1"/>
    <col min="13317" max="13317" width="12.85546875" style="334" bestFit="1" customWidth="1"/>
    <col min="13318" max="13318" width="20" style="334" bestFit="1" customWidth="1"/>
    <col min="13319" max="13319" width="38" style="334" bestFit="1" customWidth="1"/>
    <col min="13320" max="13320" width="24.42578125" style="334" customWidth="1"/>
    <col min="13321" max="13321" width="9.140625" style="334"/>
    <col min="13322" max="13322" width="12.42578125" style="334" bestFit="1" customWidth="1"/>
    <col min="13323" max="13323" width="9.140625" style="334"/>
    <col min="13324" max="13324" width="12.42578125" style="334" bestFit="1" customWidth="1"/>
    <col min="13325" max="13568" width="9.140625" style="334"/>
    <col min="13569" max="13569" width="9.5703125" style="334" customWidth="1"/>
    <col min="13570" max="13570" width="8.5703125" style="334" customWidth="1"/>
    <col min="13571" max="13571" width="21.7109375" style="334" bestFit="1" customWidth="1"/>
    <col min="13572" max="13572" width="16.7109375" style="334" bestFit="1" customWidth="1"/>
    <col min="13573" max="13573" width="12.85546875" style="334" bestFit="1" customWidth="1"/>
    <col min="13574" max="13574" width="20" style="334" bestFit="1" customWidth="1"/>
    <col min="13575" max="13575" width="38" style="334" bestFit="1" customWidth="1"/>
    <col min="13576" max="13576" width="24.42578125" style="334" customWidth="1"/>
    <col min="13577" max="13577" width="9.140625" style="334"/>
    <col min="13578" max="13578" width="12.42578125" style="334" bestFit="1" customWidth="1"/>
    <col min="13579" max="13579" width="9.140625" style="334"/>
    <col min="13580" max="13580" width="12.42578125" style="334" bestFit="1" customWidth="1"/>
    <col min="13581" max="13824" width="9.140625" style="334"/>
    <col min="13825" max="13825" width="9.5703125" style="334" customWidth="1"/>
    <col min="13826" max="13826" width="8.5703125" style="334" customWidth="1"/>
    <col min="13827" max="13827" width="21.7109375" style="334" bestFit="1" customWidth="1"/>
    <col min="13828" max="13828" width="16.7109375" style="334" bestFit="1" customWidth="1"/>
    <col min="13829" max="13829" width="12.85546875" style="334" bestFit="1" customWidth="1"/>
    <col min="13830" max="13830" width="20" style="334" bestFit="1" customWidth="1"/>
    <col min="13831" max="13831" width="38" style="334" bestFit="1" customWidth="1"/>
    <col min="13832" max="13832" width="24.42578125" style="334" customWidth="1"/>
    <col min="13833" max="13833" width="9.140625" style="334"/>
    <col min="13834" max="13834" width="12.42578125" style="334" bestFit="1" customWidth="1"/>
    <col min="13835" max="13835" width="9.140625" style="334"/>
    <col min="13836" max="13836" width="12.42578125" style="334" bestFit="1" customWidth="1"/>
    <col min="13837" max="14080" width="9.140625" style="334"/>
    <col min="14081" max="14081" width="9.5703125" style="334" customWidth="1"/>
    <col min="14082" max="14082" width="8.5703125" style="334" customWidth="1"/>
    <col min="14083" max="14083" width="21.7109375" style="334" bestFit="1" customWidth="1"/>
    <col min="14084" max="14084" width="16.7109375" style="334" bestFit="1" customWidth="1"/>
    <col min="14085" max="14085" width="12.85546875" style="334" bestFit="1" customWidth="1"/>
    <col min="14086" max="14086" width="20" style="334" bestFit="1" customWidth="1"/>
    <col min="14087" max="14087" width="38" style="334" bestFit="1" customWidth="1"/>
    <col min="14088" max="14088" width="24.42578125" style="334" customWidth="1"/>
    <col min="14089" max="14089" width="9.140625" style="334"/>
    <col min="14090" max="14090" width="12.42578125" style="334" bestFit="1" customWidth="1"/>
    <col min="14091" max="14091" width="9.140625" style="334"/>
    <col min="14092" max="14092" width="12.42578125" style="334" bestFit="1" customWidth="1"/>
    <col min="14093" max="14336" width="9.140625" style="334"/>
    <col min="14337" max="14337" width="9.5703125" style="334" customWidth="1"/>
    <col min="14338" max="14338" width="8.5703125" style="334" customWidth="1"/>
    <col min="14339" max="14339" width="21.7109375" style="334" bestFit="1" customWidth="1"/>
    <col min="14340" max="14340" width="16.7109375" style="334" bestFit="1" customWidth="1"/>
    <col min="14341" max="14341" width="12.85546875" style="334" bestFit="1" customWidth="1"/>
    <col min="14342" max="14342" width="20" style="334" bestFit="1" customWidth="1"/>
    <col min="14343" max="14343" width="38" style="334" bestFit="1" customWidth="1"/>
    <col min="14344" max="14344" width="24.42578125" style="334" customWidth="1"/>
    <col min="14345" max="14345" width="9.140625" style="334"/>
    <col min="14346" max="14346" width="12.42578125" style="334" bestFit="1" customWidth="1"/>
    <col min="14347" max="14347" width="9.140625" style="334"/>
    <col min="14348" max="14348" width="12.42578125" style="334" bestFit="1" customWidth="1"/>
    <col min="14349" max="14592" width="9.140625" style="334"/>
    <col min="14593" max="14593" width="9.5703125" style="334" customWidth="1"/>
    <col min="14594" max="14594" width="8.5703125" style="334" customWidth="1"/>
    <col min="14595" max="14595" width="21.7109375" style="334" bestFit="1" customWidth="1"/>
    <col min="14596" max="14596" width="16.7109375" style="334" bestFit="1" customWidth="1"/>
    <col min="14597" max="14597" width="12.85546875" style="334" bestFit="1" customWidth="1"/>
    <col min="14598" max="14598" width="20" style="334" bestFit="1" customWidth="1"/>
    <col min="14599" max="14599" width="38" style="334" bestFit="1" customWidth="1"/>
    <col min="14600" max="14600" width="24.42578125" style="334" customWidth="1"/>
    <col min="14601" max="14601" width="9.140625" style="334"/>
    <col min="14602" max="14602" width="12.42578125" style="334" bestFit="1" customWidth="1"/>
    <col min="14603" max="14603" width="9.140625" style="334"/>
    <col min="14604" max="14604" width="12.42578125" style="334" bestFit="1" customWidth="1"/>
    <col min="14605" max="14848" width="9.140625" style="334"/>
    <col min="14849" max="14849" width="9.5703125" style="334" customWidth="1"/>
    <col min="14850" max="14850" width="8.5703125" style="334" customWidth="1"/>
    <col min="14851" max="14851" width="21.7109375" style="334" bestFit="1" customWidth="1"/>
    <col min="14852" max="14852" width="16.7109375" style="334" bestFit="1" customWidth="1"/>
    <col min="14853" max="14853" width="12.85546875" style="334" bestFit="1" customWidth="1"/>
    <col min="14854" max="14854" width="20" style="334" bestFit="1" customWidth="1"/>
    <col min="14855" max="14855" width="38" style="334" bestFit="1" customWidth="1"/>
    <col min="14856" max="14856" width="24.42578125" style="334" customWidth="1"/>
    <col min="14857" max="14857" width="9.140625" style="334"/>
    <col min="14858" max="14858" width="12.42578125" style="334" bestFit="1" customWidth="1"/>
    <col min="14859" max="14859" width="9.140625" style="334"/>
    <col min="14860" max="14860" width="12.42578125" style="334" bestFit="1" customWidth="1"/>
    <col min="14861" max="15104" width="9.140625" style="334"/>
    <col min="15105" max="15105" width="9.5703125" style="334" customWidth="1"/>
    <col min="15106" max="15106" width="8.5703125" style="334" customWidth="1"/>
    <col min="15107" max="15107" width="21.7109375" style="334" bestFit="1" customWidth="1"/>
    <col min="15108" max="15108" width="16.7109375" style="334" bestFit="1" customWidth="1"/>
    <col min="15109" max="15109" width="12.85546875" style="334" bestFit="1" customWidth="1"/>
    <col min="15110" max="15110" width="20" style="334" bestFit="1" customWidth="1"/>
    <col min="15111" max="15111" width="38" style="334" bestFit="1" customWidth="1"/>
    <col min="15112" max="15112" width="24.42578125" style="334" customWidth="1"/>
    <col min="15113" max="15113" width="9.140625" style="334"/>
    <col min="15114" max="15114" width="12.42578125" style="334" bestFit="1" customWidth="1"/>
    <col min="15115" max="15115" width="9.140625" style="334"/>
    <col min="15116" max="15116" width="12.42578125" style="334" bestFit="1" customWidth="1"/>
    <col min="15117" max="15360" width="9.140625" style="334"/>
    <col min="15361" max="15361" width="9.5703125" style="334" customWidth="1"/>
    <col min="15362" max="15362" width="8.5703125" style="334" customWidth="1"/>
    <col min="15363" max="15363" width="21.7109375" style="334" bestFit="1" customWidth="1"/>
    <col min="15364" max="15364" width="16.7109375" style="334" bestFit="1" customWidth="1"/>
    <col min="15365" max="15365" width="12.85546875" style="334" bestFit="1" customWidth="1"/>
    <col min="15366" max="15366" width="20" style="334" bestFit="1" customWidth="1"/>
    <col min="15367" max="15367" width="38" style="334" bestFit="1" customWidth="1"/>
    <col min="15368" max="15368" width="24.42578125" style="334" customWidth="1"/>
    <col min="15369" max="15369" width="9.140625" style="334"/>
    <col min="15370" max="15370" width="12.42578125" style="334" bestFit="1" customWidth="1"/>
    <col min="15371" max="15371" width="9.140625" style="334"/>
    <col min="15372" max="15372" width="12.42578125" style="334" bestFit="1" customWidth="1"/>
    <col min="15373" max="15616" width="9.140625" style="334"/>
    <col min="15617" max="15617" width="9.5703125" style="334" customWidth="1"/>
    <col min="15618" max="15618" width="8.5703125" style="334" customWidth="1"/>
    <col min="15619" max="15619" width="21.7109375" style="334" bestFit="1" customWidth="1"/>
    <col min="15620" max="15620" width="16.7109375" style="334" bestFit="1" customWidth="1"/>
    <col min="15621" max="15621" width="12.85546875" style="334" bestFit="1" customWidth="1"/>
    <col min="15622" max="15622" width="20" style="334" bestFit="1" customWidth="1"/>
    <col min="15623" max="15623" width="38" style="334" bestFit="1" customWidth="1"/>
    <col min="15624" max="15624" width="24.42578125" style="334" customWidth="1"/>
    <col min="15625" max="15625" width="9.140625" style="334"/>
    <col min="15626" max="15626" width="12.42578125" style="334" bestFit="1" customWidth="1"/>
    <col min="15627" max="15627" width="9.140625" style="334"/>
    <col min="15628" max="15628" width="12.42578125" style="334" bestFit="1" customWidth="1"/>
    <col min="15629" max="15872" width="9.140625" style="334"/>
    <col min="15873" max="15873" width="9.5703125" style="334" customWidth="1"/>
    <col min="15874" max="15874" width="8.5703125" style="334" customWidth="1"/>
    <col min="15875" max="15875" width="21.7109375" style="334" bestFit="1" customWidth="1"/>
    <col min="15876" max="15876" width="16.7109375" style="334" bestFit="1" customWidth="1"/>
    <col min="15877" max="15877" width="12.85546875" style="334" bestFit="1" customWidth="1"/>
    <col min="15878" max="15878" width="20" style="334" bestFit="1" customWidth="1"/>
    <col min="15879" max="15879" width="38" style="334" bestFit="1" customWidth="1"/>
    <col min="15880" max="15880" width="24.42578125" style="334" customWidth="1"/>
    <col min="15881" max="15881" width="9.140625" style="334"/>
    <col min="15882" max="15882" width="12.42578125" style="334" bestFit="1" customWidth="1"/>
    <col min="15883" max="15883" width="9.140625" style="334"/>
    <col min="15884" max="15884" width="12.42578125" style="334" bestFit="1" customWidth="1"/>
    <col min="15885" max="16128" width="9.140625" style="334"/>
    <col min="16129" max="16129" width="9.5703125" style="334" customWidth="1"/>
    <col min="16130" max="16130" width="8.5703125" style="334" customWidth="1"/>
    <col min="16131" max="16131" width="21.7109375" style="334" bestFit="1" customWidth="1"/>
    <col min="16132" max="16132" width="16.7109375" style="334" bestFit="1" customWidth="1"/>
    <col min="16133" max="16133" width="12.85546875" style="334" bestFit="1" customWidth="1"/>
    <col min="16134" max="16134" width="20" style="334" bestFit="1" customWidth="1"/>
    <col min="16135" max="16135" width="38" style="334" bestFit="1" customWidth="1"/>
    <col min="16136" max="16136" width="24.42578125" style="334" customWidth="1"/>
    <col min="16137" max="16137" width="9.140625" style="334"/>
    <col min="16138" max="16138" width="12.42578125" style="334" bestFit="1" customWidth="1"/>
    <col min="16139" max="16139" width="9.140625" style="334"/>
    <col min="16140" max="16140" width="12.42578125" style="334" bestFit="1" customWidth="1"/>
    <col min="16141" max="16384" width="9.140625" style="334"/>
  </cols>
  <sheetData>
    <row r="1" spans="1:12">
      <c r="A1" s="650"/>
      <c r="B1" s="650"/>
    </row>
    <row r="2" spans="1:12">
      <c r="A2" s="650" t="s">
        <v>3740</v>
      </c>
      <c r="B2" s="863"/>
      <c r="C2" s="864"/>
      <c r="D2" s="865"/>
      <c r="E2" s="864"/>
      <c r="F2" s="864"/>
      <c r="G2" s="866"/>
      <c r="H2" s="641"/>
    </row>
    <row r="3" spans="1:12" ht="69" customHeight="1">
      <c r="A3" s="894" t="s">
        <v>915</v>
      </c>
      <c r="B3" s="894" t="s">
        <v>907</v>
      </c>
      <c r="C3" s="894" t="s">
        <v>6451</v>
      </c>
      <c r="D3" s="894" t="s">
        <v>908</v>
      </c>
      <c r="E3" s="894" t="s">
        <v>3736</v>
      </c>
      <c r="F3" s="894" t="s">
        <v>5984</v>
      </c>
      <c r="G3" s="894" t="s">
        <v>1167</v>
      </c>
      <c r="H3" s="896" t="s">
        <v>577</v>
      </c>
    </row>
    <row r="4" spans="1:12" ht="31.5" customHeight="1">
      <c r="A4" s="823">
        <v>2815</v>
      </c>
      <c r="B4" s="1324">
        <v>0.105</v>
      </c>
      <c r="C4" s="1294">
        <v>766.67</v>
      </c>
      <c r="D4" s="631" t="s">
        <v>921</v>
      </c>
      <c r="E4" s="577">
        <v>23</v>
      </c>
      <c r="F4" s="946">
        <v>33.33</v>
      </c>
      <c r="G4" s="2515" t="s">
        <v>1190</v>
      </c>
      <c r="H4" s="2515" t="s">
        <v>1166</v>
      </c>
      <c r="J4" s="893">
        <v>3700000000</v>
      </c>
    </row>
    <row r="5" spans="1:12" ht="31.5" customHeight="1">
      <c r="A5" s="903" t="s">
        <v>6452</v>
      </c>
      <c r="B5" s="1324">
        <v>0.1</v>
      </c>
      <c r="C5" s="1294">
        <v>833.33</v>
      </c>
      <c r="D5" s="631" t="s">
        <v>921</v>
      </c>
      <c r="E5" s="577">
        <v>25</v>
      </c>
      <c r="F5" s="946">
        <v>33.33</v>
      </c>
      <c r="G5" s="2516"/>
      <c r="H5" s="2516"/>
      <c r="J5" s="893">
        <v>3500000000</v>
      </c>
      <c r="L5" s="334">
        <v>100000</v>
      </c>
    </row>
    <row r="6" spans="1:12" ht="31.5" customHeight="1">
      <c r="A6" s="903">
        <v>2910</v>
      </c>
      <c r="B6" s="1324">
        <v>0.1</v>
      </c>
      <c r="C6" s="1294">
        <v>233.33</v>
      </c>
      <c r="D6" s="631" t="s">
        <v>921</v>
      </c>
      <c r="E6" s="577">
        <v>28</v>
      </c>
      <c r="F6" s="946">
        <v>8.33</v>
      </c>
      <c r="G6" s="2517"/>
      <c r="H6" s="2517"/>
      <c r="J6" s="893">
        <v>2146666662</v>
      </c>
    </row>
    <row r="7" spans="1:12" s="650" customFormat="1">
      <c r="A7" s="2513" t="s">
        <v>43</v>
      </c>
      <c r="B7" s="2514"/>
      <c r="C7" s="948">
        <f>SUM(C4:C6)</f>
        <v>1833.33</v>
      </c>
      <c r="D7" s="587"/>
      <c r="E7" s="587"/>
      <c r="F7" s="948">
        <f>SUM(F4:F6)</f>
        <v>74.989999999999995</v>
      </c>
      <c r="G7" s="587"/>
      <c r="H7" s="587"/>
    </row>
    <row r="13" spans="1:12">
      <c r="I13" s="334">
        <f>C4/F4</f>
        <v>23.002400240024002</v>
      </c>
    </row>
  </sheetData>
  <mergeCells count="3">
    <mergeCell ref="A7:B7"/>
    <mergeCell ref="G4:G6"/>
    <mergeCell ref="H4:H6"/>
  </mergeCells>
  <printOptions horizontalCentered="1"/>
  <pageMargins left="0.51181102362204722" right="0.31496062992125984" top="0.6692913385826772" bottom="0.31496062992125984" header="0.31496062992125984" footer="0.31496062992125984"/>
  <pageSetup paperSize="9" scale="85" orientation="portrait" r:id="rId1"/>
</worksheet>
</file>

<file path=xl/worksheets/sheet21.xml><?xml version="1.0" encoding="utf-8"?>
<worksheet xmlns="http://schemas.openxmlformats.org/spreadsheetml/2006/main" xmlns:r="http://schemas.openxmlformats.org/officeDocument/2006/relationships">
  <sheetPr codeName="Sheet21">
    <tabColor rgb="FF7030A0"/>
  </sheetPr>
  <dimension ref="A1:AE41"/>
  <sheetViews>
    <sheetView view="pageBreakPreview" topLeftCell="A8" zoomScaleSheetLayoutView="100" workbookViewId="0">
      <selection activeCell="P44" sqref="P44"/>
    </sheetView>
  </sheetViews>
  <sheetFormatPr defaultRowHeight="12.75"/>
  <cols>
    <col min="1" max="1" width="4.85546875" style="1116" customWidth="1"/>
    <col min="2" max="2" width="36.5703125" style="1107" customWidth="1"/>
    <col min="3" max="3" width="14.7109375" style="1107" hidden="1" customWidth="1"/>
    <col min="4" max="4" width="15.85546875" style="1107" customWidth="1"/>
    <col min="5" max="5" width="10.85546875" style="1107" customWidth="1"/>
    <col min="6" max="6" width="12.28515625" style="1107" customWidth="1"/>
    <col min="7" max="7" width="13" style="1107" customWidth="1"/>
    <col min="8" max="8" width="12.5703125" style="1110" customWidth="1"/>
    <col min="9" max="9" width="11.140625" style="1107" customWidth="1"/>
    <col min="10" max="10" width="13" style="1118" customWidth="1"/>
    <col min="11" max="11" width="12.28515625" style="1107" customWidth="1"/>
    <col min="12" max="12" width="12" style="1107" customWidth="1"/>
    <col min="13" max="13" width="12.42578125" style="1107" customWidth="1"/>
    <col min="14" max="15" width="14.42578125" style="1107" customWidth="1"/>
    <col min="16" max="29" width="9.140625" style="1107" customWidth="1"/>
    <col min="30" max="30" width="17.7109375" style="1107" bestFit="1" customWidth="1"/>
    <col min="31" max="31" width="15.42578125" style="1107" bestFit="1" customWidth="1"/>
    <col min="32" max="16384" width="9.140625" style="1107"/>
  </cols>
  <sheetData>
    <row r="1" spans="1:31" ht="15.6" hidden="1" customHeight="1">
      <c r="A1" s="2518" t="s">
        <v>453</v>
      </c>
      <c r="B1" s="2518"/>
      <c r="C1" s="2518"/>
      <c r="D1" s="2518"/>
      <c r="E1" s="2518"/>
      <c r="F1" s="2518"/>
      <c r="G1" s="2518"/>
      <c r="H1" s="2518"/>
      <c r="I1" s="2518"/>
      <c r="J1" s="2518"/>
      <c r="K1" s="2518"/>
      <c r="L1" s="2518"/>
      <c r="M1" s="2518"/>
    </row>
    <row r="2" spans="1:31" ht="18.75">
      <c r="A2" s="2519" t="s">
        <v>248</v>
      </c>
      <c r="B2" s="2519"/>
      <c r="C2" s="2519"/>
      <c r="D2" s="2519"/>
      <c r="E2" s="2519"/>
      <c r="F2" s="2519"/>
      <c r="G2" s="2519"/>
      <c r="H2" s="2519"/>
      <c r="I2" s="2519"/>
      <c r="J2" s="2519"/>
      <c r="K2" s="2519"/>
      <c r="L2" s="2519"/>
      <c r="M2" s="2519"/>
    </row>
    <row r="3" spans="1:31" ht="23.25" customHeight="1">
      <c r="A3" s="2521" t="s">
        <v>4021</v>
      </c>
      <c r="B3" s="2521"/>
      <c r="C3" s="2521"/>
      <c r="D3" s="2521"/>
      <c r="E3" s="2521"/>
      <c r="F3" s="2521"/>
      <c r="G3" s="2521"/>
      <c r="H3" s="2521"/>
      <c r="I3" s="2521"/>
      <c r="J3" s="2521"/>
      <c r="K3" s="2521"/>
      <c r="L3" s="2521"/>
      <c r="M3" s="2521"/>
    </row>
    <row r="4" spans="1:31" ht="18.75" customHeight="1">
      <c r="A4" s="1108"/>
      <c r="B4" s="1109"/>
      <c r="C4" s="1109"/>
      <c r="E4" s="438"/>
      <c r="F4" s="438"/>
      <c r="G4" s="372"/>
      <c r="H4" s="438"/>
      <c r="J4" s="438"/>
      <c r="K4" s="438"/>
      <c r="L4" s="438"/>
      <c r="M4" s="321" t="s">
        <v>6036</v>
      </c>
    </row>
    <row r="5" spans="1:31" s="33" customFormat="1" ht="24.75" customHeight="1">
      <c r="A5" s="2520" t="s">
        <v>35</v>
      </c>
      <c r="B5" s="2520" t="s">
        <v>23</v>
      </c>
      <c r="C5" s="2520" t="s">
        <v>246</v>
      </c>
      <c r="D5" s="2520" t="s">
        <v>24</v>
      </c>
      <c r="E5" s="2520"/>
      <c r="F5" s="2520"/>
      <c r="G5" s="2520"/>
      <c r="H5" s="2520" t="s">
        <v>720</v>
      </c>
      <c r="I5" s="2520"/>
      <c r="J5" s="2520"/>
      <c r="K5" s="2520"/>
      <c r="L5" s="2520" t="s">
        <v>25</v>
      </c>
      <c r="M5" s="2520"/>
    </row>
    <row r="6" spans="1:31" s="34" customFormat="1" ht="31.5">
      <c r="A6" s="2520"/>
      <c r="B6" s="2520"/>
      <c r="C6" s="2520"/>
      <c r="D6" s="1690" t="s">
        <v>6083</v>
      </c>
      <c r="E6" s="1691" t="s">
        <v>26</v>
      </c>
      <c r="F6" s="1692" t="s">
        <v>721</v>
      </c>
      <c r="G6" s="1690" t="s">
        <v>6081</v>
      </c>
      <c r="H6" s="1690" t="s">
        <v>6083</v>
      </c>
      <c r="I6" s="1690" t="s">
        <v>959</v>
      </c>
      <c r="J6" s="1693" t="s">
        <v>721</v>
      </c>
      <c r="K6" s="1690" t="s">
        <v>6081</v>
      </c>
      <c r="L6" s="1690" t="s">
        <v>6081</v>
      </c>
      <c r="M6" s="1690" t="s">
        <v>5453</v>
      </c>
      <c r="AE6" s="34">
        <v>100</v>
      </c>
    </row>
    <row r="7" spans="1:31" s="34" customFormat="1" ht="28.5" customHeight="1">
      <c r="A7" s="1694" t="s">
        <v>87</v>
      </c>
      <c r="B7" s="1695" t="s">
        <v>4022</v>
      </c>
      <c r="C7" s="1694"/>
      <c r="D7" s="1696"/>
      <c r="E7" s="1697"/>
      <c r="F7" s="1697"/>
      <c r="G7" s="1698"/>
      <c r="H7" s="1696"/>
      <c r="I7" s="1696"/>
      <c r="J7" s="1698"/>
      <c r="K7" s="1698"/>
      <c r="L7" s="1698"/>
      <c r="M7" s="1698"/>
    </row>
    <row r="8" spans="1:31" s="1110" customFormat="1" ht="20.25" customHeight="1">
      <c r="A8" s="1699" t="s">
        <v>482</v>
      </c>
      <c r="B8" s="1700" t="s">
        <v>953</v>
      </c>
      <c r="C8" s="1701">
        <v>1000101</v>
      </c>
      <c r="D8" s="1702">
        <v>1.8593999999999997</v>
      </c>
      <c r="E8" s="1697">
        <v>0.01</v>
      </c>
      <c r="F8" s="1697">
        <v>3.4000000000000002E-3</v>
      </c>
      <c r="G8" s="1702">
        <f>D8+E8-F8</f>
        <v>1.8659999999999997</v>
      </c>
      <c r="H8" s="1702">
        <v>0</v>
      </c>
      <c r="I8" s="1697">
        <v>0</v>
      </c>
      <c r="J8" s="1697">
        <v>0</v>
      </c>
      <c r="K8" s="1703">
        <f>H8+I8-J8</f>
        <v>0</v>
      </c>
      <c r="L8" s="1702">
        <f>G8-K8</f>
        <v>1.8659999999999997</v>
      </c>
      <c r="M8" s="1702">
        <v>1.8593999999999997</v>
      </c>
    </row>
    <row r="9" spans="1:31" s="1110" customFormat="1" ht="20.25" customHeight="1">
      <c r="A9" s="1699" t="s">
        <v>483</v>
      </c>
      <c r="B9" s="1700" t="s">
        <v>27</v>
      </c>
      <c r="C9" s="1701">
        <v>1000201</v>
      </c>
      <c r="D9" s="1702">
        <v>352.17539999999997</v>
      </c>
      <c r="E9" s="1697">
        <v>10.84</v>
      </c>
      <c r="F9" s="1697">
        <v>0.02</v>
      </c>
      <c r="G9" s="1702">
        <f t="shared" ref="G9:G19" si="0">D9+E9-F9</f>
        <v>362.99539999999996</v>
      </c>
      <c r="H9" s="1704">
        <v>89.307900000000004</v>
      </c>
      <c r="I9" s="1705">
        <f>2.89+8.79</f>
        <v>11.68</v>
      </c>
      <c r="J9" s="1706">
        <v>0</v>
      </c>
      <c r="K9" s="1702">
        <f>H9+I9-J9</f>
        <v>100.9879</v>
      </c>
      <c r="L9" s="1702">
        <f>G9-K9</f>
        <v>262.00749999999994</v>
      </c>
      <c r="M9" s="1702">
        <v>262.86749999999995</v>
      </c>
    </row>
    <row r="10" spans="1:31" s="1110" customFormat="1" ht="20.25" customHeight="1">
      <c r="A10" s="1699" t="s">
        <v>484</v>
      </c>
      <c r="B10" s="1701" t="s">
        <v>294</v>
      </c>
      <c r="C10" s="1701"/>
      <c r="D10" s="1702"/>
      <c r="E10" s="1697"/>
      <c r="F10" s="1697"/>
      <c r="G10" s="1702"/>
      <c r="H10" s="1702"/>
      <c r="I10" s="1697"/>
      <c r="J10" s="1697"/>
      <c r="K10" s="1702"/>
      <c r="L10" s="1702"/>
      <c r="M10" s="1702"/>
    </row>
    <row r="11" spans="1:31" ht="20.25" customHeight="1">
      <c r="A11" s="1699"/>
      <c r="B11" s="1700" t="s">
        <v>844</v>
      </c>
      <c r="C11" s="1700">
        <v>1000501</v>
      </c>
      <c r="D11" s="1702">
        <v>4604.6548000000003</v>
      </c>
      <c r="E11" s="1697">
        <v>313.29000000000002</v>
      </c>
      <c r="F11" s="1697">
        <v>7.53</v>
      </c>
      <c r="G11" s="1702">
        <f>D11+E11-F11</f>
        <v>4910.4148000000005</v>
      </c>
      <c r="H11" s="1702">
        <v>2524.3139000000001</v>
      </c>
      <c r="I11" s="1697">
        <v>180.36123998199997</v>
      </c>
      <c r="J11" s="1697">
        <v>5.59</v>
      </c>
      <c r="K11" s="1702">
        <f>H11+I11-J11</f>
        <v>2699.0851399819999</v>
      </c>
      <c r="L11" s="1702">
        <f>G11-K11</f>
        <v>2211.3296600180006</v>
      </c>
      <c r="M11" s="1702">
        <v>2080.3409000000001</v>
      </c>
    </row>
    <row r="12" spans="1:31" ht="20.25" customHeight="1">
      <c r="A12" s="1699"/>
      <c r="B12" s="1700" t="s">
        <v>845</v>
      </c>
      <c r="C12" s="1700">
        <v>1000601</v>
      </c>
      <c r="D12" s="1702">
        <v>4310.2257999999993</v>
      </c>
      <c r="E12" s="1697">
        <v>544.54999999999995</v>
      </c>
      <c r="F12" s="1697">
        <v>0</v>
      </c>
      <c r="G12" s="1702">
        <f>D12+E12-F12</f>
        <v>4854.7757999999994</v>
      </c>
      <c r="H12" s="1702">
        <v>2133.5644000000002</v>
      </c>
      <c r="I12" s="1697">
        <v>174.75235386199998</v>
      </c>
      <c r="J12" s="1697">
        <v>0</v>
      </c>
      <c r="K12" s="1702">
        <f t="shared" ref="K12:K18" si="1">H12+I12-J12</f>
        <v>2308.316753862</v>
      </c>
      <c r="L12" s="1702">
        <f>G12-K12</f>
        <v>2546.4590461379994</v>
      </c>
      <c r="M12" s="1702">
        <v>2176.661399999999</v>
      </c>
    </row>
    <row r="13" spans="1:31" ht="20.25" customHeight="1">
      <c r="A13" s="1699"/>
      <c r="B13" s="1700" t="s">
        <v>846</v>
      </c>
      <c r="C13" s="1700">
        <v>1000651</v>
      </c>
      <c r="D13" s="1702">
        <v>738.85750000000007</v>
      </c>
      <c r="E13" s="1697">
        <v>40.19</v>
      </c>
      <c r="F13" s="1697">
        <v>14.9</v>
      </c>
      <c r="G13" s="1702">
        <f>D13+E13-F13</f>
        <v>764.14750000000015</v>
      </c>
      <c r="H13" s="1702">
        <v>433.70910000000003</v>
      </c>
      <c r="I13" s="1697">
        <v>23.839880827000002</v>
      </c>
      <c r="J13" s="1697">
        <v>11.04</v>
      </c>
      <c r="K13" s="1702">
        <f>H13+I13-J13</f>
        <v>446.50898082700002</v>
      </c>
      <c r="L13" s="1702">
        <f>G13-K13</f>
        <v>317.63851917300013</v>
      </c>
      <c r="M13" s="1702">
        <v>305.14840000000004</v>
      </c>
    </row>
    <row r="14" spans="1:31" s="1110" customFormat="1" ht="20.25" customHeight="1">
      <c r="A14" s="1699" t="s">
        <v>503</v>
      </c>
      <c r="B14" s="1701" t="s">
        <v>175</v>
      </c>
      <c r="C14" s="1701"/>
      <c r="D14" s="1702"/>
      <c r="E14" s="1697"/>
      <c r="F14" s="1697"/>
      <c r="G14" s="1702"/>
      <c r="H14" s="1702"/>
      <c r="I14" s="1697"/>
      <c r="J14" s="1697"/>
      <c r="K14" s="1702"/>
      <c r="L14" s="1702"/>
      <c r="M14" s="1702"/>
    </row>
    <row r="15" spans="1:31" ht="20.25" customHeight="1">
      <c r="A15" s="1699"/>
      <c r="B15" s="1700" t="s">
        <v>954</v>
      </c>
      <c r="C15" s="1700">
        <v>1000901</v>
      </c>
      <c r="D15" s="1702">
        <v>19.102599999999995</v>
      </c>
      <c r="E15" s="1697">
        <v>0.65</v>
      </c>
      <c r="F15" s="1697">
        <v>0.21</v>
      </c>
      <c r="G15" s="1702">
        <f>D15+E15-F15</f>
        <v>19.542599999999993</v>
      </c>
      <c r="H15" s="1702">
        <v>10.000900000000001</v>
      </c>
      <c r="I15" s="1697">
        <v>1.0814423869999998</v>
      </c>
      <c r="J15" s="1707">
        <v>0.19</v>
      </c>
      <c r="K15" s="1702">
        <f t="shared" si="1"/>
        <v>10.892342387000001</v>
      </c>
      <c r="L15" s="1702">
        <f>G15-K15</f>
        <v>8.650257612999992</v>
      </c>
      <c r="M15" s="1702">
        <v>9.1016999999999939</v>
      </c>
    </row>
    <row r="16" spans="1:31" ht="20.25" customHeight="1">
      <c r="A16" s="1699"/>
      <c r="B16" s="1700" t="s">
        <v>847</v>
      </c>
      <c r="C16" s="1700">
        <v>1000921</v>
      </c>
      <c r="D16" s="1702">
        <v>1.0789000000000002</v>
      </c>
      <c r="E16" s="1697">
        <v>0.04</v>
      </c>
      <c r="F16" s="1697">
        <v>0</v>
      </c>
      <c r="G16" s="1702">
        <f t="shared" si="0"/>
        <v>1.1189000000000002</v>
      </c>
      <c r="H16" s="1702">
        <v>0.82880000000000009</v>
      </c>
      <c r="I16" s="1697">
        <v>1.9105400000000002E-2</v>
      </c>
      <c r="J16" s="1707">
        <v>0</v>
      </c>
      <c r="K16" s="1702">
        <f t="shared" si="1"/>
        <v>0.84790540000000014</v>
      </c>
      <c r="L16" s="1702">
        <f>G16-K16</f>
        <v>0.27099460000000009</v>
      </c>
      <c r="M16" s="1702">
        <v>0.2501000000000001</v>
      </c>
    </row>
    <row r="17" spans="1:31" s="1110" customFormat="1" ht="20.25" customHeight="1">
      <c r="A17" s="1699" t="s">
        <v>504</v>
      </c>
      <c r="B17" s="1701" t="s">
        <v>956</v>
      </c>
      <c r="C17" s="1701">
        <v>1000801</v>
      </c>
      <c r="D17" s="1702">
        <v>5.3571000000000009</v>
      </c>
      <c r="E17" s="1697">
        <v>0.25</v>
      </c>
      <c r="F17" s="1697">
        <v>0</v>
      </c>
      <c r="G17" s="1702">
        <f t="shared" si="0"/>
        <v>5.6071000000000009</v>
      </c>
      <c r="H17" s="1702">
        <v>3.9472999999999998</v>
      </c>
      <c r="I17" s="1697">
        <v>0.11752879199999944</v>
      </c>
      <c r="J17" s="1697">
        <v>0</v>
      </c>
      <c r="K17" s="1702">
        <f t="shared" si="1"/>
        <v>4.0648287919999992</v>
      </c>
      <c r="L17" s="1702">
        <f>G17-K17</f>
        <v>1.5422712080000016</v>
      </c>
      <c r="M17" s="1702">
        <v>1.4098000000000011</v>
      </c>
      <c r="AE17" s="1110">
        <v>100000</v>
      </c>
    </row>
    <row r="18" spans="1:31" s="1110" customFormat="1" ht="20.25" customHeight="1">
      <c r="A18" s="1699" t="s">
        <v>505</v>
      </c>
      <c r="B18" s="1701" t="s">
        <v>34</v>
      </c>
      <c r="C18" s="1701">
        <v>1000701</v>
      </c>
      <c r="D18" s="1702">
        <v>2.7237</v>
      </c>
      <c r="E18" s="1697">
        <v>0</v>
      </c>
      <c r="F18" s="1697">
        <v>0.04</v>
      </c>
      <c r="G18" s="1702">
        <f t="shared" si="0"/>
        <v>2.6837</v>
      </c>
      <c r="H18" s="1702">
        <v>2.4503000000000004</v>
      </c>
      <c r="I18" s="1697">
        <v>1.2999999999999999E-3</v>
      </c>
      <c r="J18" s="1697">
        <v>0.03</v>
      </c>
      <c r="K18" s="1702">
        <f t="shared" si="1"/>
        <v>2.4216000000000006</v>
      </c>
      <c r="L18" s="1702">
        <f>G18-K18</f>
        <v>0.26209999999999933</v>
      </c>
      <c r="M18" s="1702">
        <v>0.27339999999999964</v>
      </c>
    </row>
    <row r="19" spans="1:31" ht="20.25" customHeight="1">
      <c r="A19" s="1699" t="s">
        <v>955</v>
      </c>
      <c r="B19" s="1701" t="s">
        <v>957</v>
      </c>
      <c r="C19" s="1700">
        <v>1000911</v>
      </c>
      <c r="D19" s="1702">
        <v>84.182399999999987</v>
      </c>
      <c r="E19" s="1697">
        <v>1.781352677999998</v>
      </c>
      <c r="F19" s="1697">
        <v>0.29892547599999997</v>
      </c>
      <c r="G19" s="1702">
        <f t="shared" si="0"/>
        <v>85.664827201999998</v>
      </c>
      <c r="H19" s="1702">
        <v>70.494599999999991</v>
      </c>
      <c r="I19" s="1697">
        <v>5.8935888759999999</v>
      </c>
      <c r="J19" s="1697">
        <v>0.3</v>
      </c>
      <c r="K19" s="1702">
        <f>H19+I19-J19</f>
        <v>76.08818887599999</v>
      </c>
      <c r="L19" s="1702">
        <f>G19-K19</f>
        <v>9.5766383260000083</v>
      </c>
      <c r="M19" s="1702">
        <v>13.687799999999996</v>
      </c>
    </row>
    <row r="20" spans="1:31" s="1110" customFormat="1" ht="21" customHeight="1">
      <c r="A20" s="2522" t="s">
        <v>843</v>
      </c>
      <c r="B20" s="2522"/>
      <c r="C20" s="1701"/>
      <c r="D20" s="1702">
        <f t="shared" ref="D20:M20" si="2">SUM(D8:D19)</f>
        <v>10120.2176</v>
      </c>
      <c r="E20" s="1702">
        <f t="shared" si="2"/>
        <v>911.60135267800001</v>
      </c>
      <c r="F20" s="1702">
        <f t="shared" si="2"/>
        <v>23.002325476000003</v>
      </c>
      <c r="G20" s="1702">
        <f t="shared" si="2"/>
        <v>11008.816627201999</v>
      </c>
      <c r="H20" s="1702">
        <f t="shared" si="2"/>
        <v>5268.6172000000006</v>
      </c>
      <c r="I20" s="1702">
        <f t="shared" si="2"/>
        <v>397.74644012599992</v>
      </c>
      <c r="J20" s="1702">
        <f t="shared" si="2"/>
        <v>17.150000000000002</v>
      </c>
      <c r="K20" s="1702">
        <f t="shared" si="2"/>
        <v>5649.2136401260004</v>
      </c>
      <c r="L20" s="1702">
        <f>SUM(L8:L19)+0.01</f>
        <v>5359.6129870760005</v>
      </c>
      <c r="M20" s="1702">
        <f t="shared" si="2"/>
        <v>4851.6004000000003</v>
      </c>
      <c r="N20" s="1615"/>
      <c r="AD20" s="1111"/>
    </row>
    <row r="21" spans="1:31" ht="21" customHeight="1">
      <c r="A21" s="1708" t="s">
        <v>109</v>
      </c>
      <c r="B21" s="1701" t="s">
        <v>459</v>
      </c>
      <c r="C21" s="1700"/>
      <c r="D21" s="1703"/>
      <c r="E21" s="1709"/>
      <c r="F21" s="1709"/>
      <c r="G21" s="1703"/>
      <c r="H21" s="1703"/>
      <c r="I21" s="1710"/>
      <c r="J21" s="1709"/>
      <c r="K21" s="1703">
        <f t="shared" ref="K21:K39" si="3">H21+I21-J21</f>
        <v>0</v>
      </c>
      <c r="L21" s="1702"/>
      <c r="M21" s="1703"/>
    </row>
    <row r="22" spans="1:31" s="1110" customFormat="1" ht="21" customHeight="1">
      <c r="A22" s="1699"/>
      <c r="B22" s="1700" t="s">
        <v>460</v>
      </c>
      <c r="C22" s="1701"/>
      <c r="D22" s="1704">
        <v>34.94</v>
      </c>
      <c r="E22" s="1706">
        <v>0.05</v>
      </c>
      <c r="F22" s="1709">
        <v>0</v>
      </c>
      <c r="G22" s="1702">
        <f>D22+E22-F22</f>
        <v>34.989999999999995</v>
      </c>
      <c r="H22" s="1704">
        <v>28.972200000000001</v>
      </c>
      <c r="I22" s="1711">
        <f>2.3157+0.01</f>
        <v>2.3256999999999999</v>
      </c>
      <c r="J22" s="1711">
        <v>0</v>
      </c>
      <c r="K22" s="1711">
        <f>H22+I22-J22-0.01</f>
        <v>31.2879</v>
      </c>
      <c r="L22" s="1702">
        <f>G22-K22</f>
        <v>3.7020999999999944</v>
      </c>
      <c r="M22" s="1702">
        <v>5.9719000000000051</v>
      </c>
    </row>
    <row r="23" spans="1:31" s="1110" customFormat="1" ht="22.5" customHeight="1">
      <c r="A23" s="2522" t="s">
        <v>842</v>
      </c>
      <c r="B23" s="2522"/>
      <c r="C23" s="1701"/>
      <c r="D23" s="1702">
        <f>SUM(D22)</f>
        <v>34.94</v>
      </c>
      <c r="E23" s="1702">
        <f>SUM(E22)</f>
        <v>0.05</v>
      </c>
      <c r="F23" s="1703">
        <f>SUM(F22)</f>
        <v>0</v>
      </c>
      <c r="G23" s="1712">
        <f t="shared" ref="G23:M23" si="4">SUM(G22)</f>
        <v>34.989999999999995</v>
      </c>
      <c r="H23" s="1702">
        <f t="shared" si="4"/>
        <v>28.972200000000001</v>
      </c>
      <c r="I23" s="1702">
        <f t="shared" si="4"/>
        <v>2.3256999999999999</v>
      </c>
      <c r="J23" s="1702">
        <f t="shared" si="4"/>
        <v>0</v>
      </c>
      <c r="K23" s="1702">
        <f t="shared" si="3"/>
        <v>31.297900000000002</v>
      </c>
      <c r="L23" s="1702">
        <f t="shared" si="4"/>
        <v>3.7020999999999944</v>
      </c>
      <c r="M23" s="1702">
        <f t="shared" si="4"/>
        <v>5.9719000000000051</v>
      </c>
    </row>
    <row r="24" spans="1:31" ht="17.25" hidden="1">
      <c r="A24" s="1699"/>
      <c r="B24" s="1713"/>
      <c r="C24" s="1700"/>
      <c r="D24" s="1714"/>
      <c r="E24" s="1715"/>
      <c r="F24" s="1715"/>
      <c r="G24" s="1714">
        <v>23536204317</v>
      </c>
      <c r="H24" s="1714"/>
      <c r="I24" s="1715">
        <v>-1357611373</v>
      </c>
      <c r="J24" s="1715"/>
      <c r="K24" s="1703">
        <f t="shared" si="3"/>
        <v>-1357611373</v>
      </c>
      <c r="L24" s="1714"/>
      <c r="M24" s="1714"/>
    </row>
    <row r="25" spans="1:31" ht="17.25" hidden="1">
      <c r="A25" s="1699"/>
      <c r="B25" s="1713"/>
      <c r="C25" s="1700"/>
      <c r="D25" s="1714">
        <v>17568992762.650002</v>
      </c>
      <c r="E25" s="1715">
        <v>1604749217.2100003</v>
      </c>
      <c r="F25" s="1715">
        <v>13594024.399999999</v>
      </c>
      <c r="G25" s="1714">
        <v>19160147955.460007</v>
      </c>
      <c r="H25" s="1714">
        <v>7984199151.4999981</v>
      </c>
      <c r="I25" s="1715">
        <v>1202925216.3200002</v>
      </c>
      <c r="J25" s="1715">
        <v>5253117.0999999996</v>
      </c>
      <c r="K25" s="1703">
        <f t="shared" si="3"/>
        <v>9181871250.7199974</v>
      </c>
      <c r="L25" s="1714">
        <v>9978276704.7400036</v>
      </c>
      <c r="M25" s="1714">
        <v>9584793611.1499996</v>
      </c>
    </row>
    <row r="26" spans="1:31" ht="17.25" hidden="1">
      <c r="A26" s="1699"/>
      <c r="B26" s="1713"/>
      <c r="C26" s="1700"/>
      <c r="D26" s="1714"/>
      <c r="E26" s="1715"/>
      <c r="F26" s="1715"/>
      <c r="G26" s="1714">
        <v>641537415.39000034</v>
      </c>
      <c r="H26" s="1714"/>
      <c r="I26" s="1715"/>
      <c r="J26" s="1715"/>
      <c r="K26" s="1703">
        <f t="shared" si="3"/>
        <v>0</v>
      </c>
      <c r="L26" s="1714"/>
      <c r="M26" s="1714"/>
    </row>
    <row r="27" spans="1:31" ht="17.25" hidden="1">
      <c r="A27" s="1699"/>
      <c r="B27" s="1713"/>
      <c r="C27" s="1700"/>
      <c r="D27" s="1714"/>
      <c r="E27" s="1715"/>
      <c r="F27" s="1715"/>
      <c r="G27" s="1714">
        <f>G26+G25</f>
        <v>19801685370.850006</v>
      </c>
      <c r="H27" s="1714"/>
      <c r="I27" s="1715"/>
      <c r="J27" s="1715"/>
      <c r="K27" s="1703">
        <f t="shared" si="3"/>
        <v>0</v>
      </c>
      <c r="L27" s="1714">
        <v>9978276704.7399998</v>
      </c>
      <c r="M27" s="1714"/>
    </row>
    <row r="28" spans="1:31" ht="17.25" hidden="1">
      <c r="A28" s="1699"/>
      <c r="B28" s="1713"/>
      <c r="C28" s="1700"/>
      <c r="D28" s="1714"/>
      <c r="E28" s="1715">
        <v>1591728617.8100002</v>
      </c>
      <c r="F28" s="1715"/>
      <c r="G28" s="1714"/>
      <c r="H28" s="1714"/>
      <c r="I28" s="1715"/>
      <c r="J28" s="1715"/>
      <c r="K28" s="1703">
        <f t="shared" si="3"/>
        <v>0</v>
      </c>
      <c r="L28" s="1714"/>
      <c r="M28" s="1714"/>
    </row>
    <row r="29" spans="1:31" ht="17.25" hidden="1">
      <c r="A29" s="1699"/>
      <c r="B29" s="1713"/>
      <c r="C29" s="1700"/>
      <c r="D29" s="1714"/>
      <c r="E29" s="1715">
        <v>19160147955.460003</v>
      </c>
      <c r="F29" s="1715"/>
      <c r="G29" s="1714"/>
      <c r="H29" s="1714"/>
      <c r="I29" s="1715"/>
      <c r="J29" s="1715"/>
      <c r="K29" s="1703">
        <f t="shared" si="3"/>
        <v>0</v>
      </c>
      <c r="L29" s="1714">
        <f>L23-L27</f>
        <v>-9978276701.037899</v>
      </c>
      <c r="M29" s="1714"/>
    </row>
    <row r="30" spans="1:31" ht="17.25" hidden="1">
      <c r="A30" s="1699"/>
      <c r="B30" s="1713"/>
      <c r="C30" s="1700"/>
      <c r="D30" s="1714"/>
      <c r="E30" s="1715"/>
      <c r="F30" s="1715"/>
      <c r="G30" s="1714"/>
      <c r="H30" s="1714"/>
      <c r="I30" s="1715"/>
      <c r="J30" s="1715"/>
      <c r="K30" s="1703">
        <f t="shared" si="3"/>
        <v>0</v>
      </c>
      <c r="L30" s="1714"/>
      <c r="M30" s="1714"/>
    </row>
    <row r="31" spans="1:31" ht="17.25" hidden="1">
      <c r="A31" s="1699"/>
      <c r="B31" s="1713"/>
      <c r="C31" s="1700"/>
      <c r="D31" s="1714"/>
      <c r="E31" s="1715"/>
      <c r="F31" s="1715"/>
      <c r="G31" s="1714"/>
      <c r="H31" s="1714"/>
      <c r="I31" s="1715">
        <v>-1</v>
      </c>
      <c r="J31" s="1715"/>
      <c r="K31" s="1703">
        <f t="shared" si="3"/>
        <v>-1</v>
      </c>
      <c r="L31" s="1714"/>
      <c r="M31" s="1714"/>
    </row>
    <row r="32" spans="1:31" ht="17.25" hidden="1">
      <c r="A32" s="1699"/>
      <c r="B32" s="1713"/>
      <c r="C32" s="1700"/>
      <c r="D32" s="1714"/>
      <c r="E32" s="1715">
        <f>E23-E28</f>
        <v>-1591728617.7600002</v>
      </c>
      <c r="F32" s="1715"/>
      <c r="G32" s="1714">
        <v>19160147955.459999</v>
      </c>
      <c r="H32" s="1714"/>
      <c r="I32" s="1715"/>
      <c r="J32" s="1715"/>
      <c r="K32" s="1703">
        <f t="shared" si="3"/>
        <v>0</v>
      </c>
      <c r="L32" s="1714"/>
      <c r="M32" s="1714"/>
    </row>
    <row r="33" spans="1:31" ht="17.25" hidden="1">
      <c r="A33" s="1699"/>
      <c r="B33" s="1713"/>
      <c r="C33" s="1700"/>
      <c r="D33" s="1714"/>
      <c r="E33" s="1715">
        <f>G23-E29</f>
        <v>-19160147920.470001</v>
      </c>
      <c r="F33" s="1715"/>
      <c r="G33" s="1714">
        <f>G32-G23</f>
        <v>19160147920.469997</v>
      </c>
      <c r="H33" s="1714"/>
      <c r="I33" s="1715"/>
      <c r="J33" s="1715">
        <v>1889539.95</v>
      </c>
      <c r="K33" s="1703">
        <f t="shared" si="3"/>
        <v>-1889539.95</v>
      </c>
      <c r="L33" s="1714"/>
      <c r="M33" s="1714"/>
    </row>
    <row r="34" spans="1:31" ht="17.25" hidden="1">
      <c r="A34" s="1699"/>
      <c r="B34" s="1713"/>
      <c r="C34" s="1700"/>
      <c r="D34" s="1714"/>
      <c r="E34" s="1715" t="e">
        <f>#REF!+#REF!+#REF!+#REF!+#REF!-F12-F11</f>
        <v>#REF!</v>
      </c>
      <c r="F34" s="1715"/>
      <c r="G34" s="1714"/>
      <c r="H34" s="1714"/>
      <c r="I34" s="1715"/>
      <c r="J34" s="1715"/>
      <c r="K34" s="1703">
        <f t="shared" si="3"/>
        <v>0</v>
      </c>
      <c r="L34" s="1714"/>
      <c r="M34" s="1714"/>
    </row>
    <row r="35" spans="1:31" ht="17.25" hidden="1">
      <c r="A35" s="1699"/>
      <c r="B35" s="1713"/>
      <c r="C35" s="1700"/>
      <c r="D35" s="1714"/>
      <c r="E35" s="1715"/>
      <c r="F35" s="1715"/>
      <c r="G35" s="1714"/>
      <c r="H35" s="1714"/>
      <c r="I35" s="1715"/>
      <c r="J35" s="1715"/>
      <c r="K35" s="1703">
        <f t="shared" si="3"/>
        <v>0</v>
      </c>
      <c r="L35" s="1714"/>
      <c r="M35" s="1714"/>
    </row>
    <row r="36" spans="1:31" ht="17.25" hidden="1">
      <c r="A36" s="1699"/>
      <c r="B36" s="1713"/>
      <c r="C36" s="1700"/>
      <c r="D36" s="1714"/>
      <c r="E36" s="1715"/>
      <c r="F36" s="1715"/>
      <c r="G36" s="1714"/>
      <c r="H36" s="1714"/>
      <c r="I36" s="1715"/>
      <c r="J36" s="1715"/>
      <c r="K36" s="1703">
        <f t="shared" si="3"/>
        <v>0</v>
      </c>
      <c r="L36" s="1714"/>
      <c r="M36" s="1714"/>
    </row>
    <row r="37" spans="1:31" ht="17.25" hidden="1">
      <c r="A37" s="1699"/>
      <c r="B37" s="1713"/>
      <c r="C37" s="1700"/>
      <c r="D37" s="1714">
        <v>1591728617.8100002</v>
      </c>
      <c r="E37" s="1715"/>
      <c r="F37" s="1715"/>
      <c r="G37" s="1714"/>
      <c r="H37" s="1714"/>
      <c r="I37" s="1715"/>
      <c r="J37" s="1715"/>
      <c r="K37" s="1703">
        <f t="shared" si="3"/>
        <v>0</v>
      </c>
      <c r="L37" s="1714"/>
      <c r="M37" s="1714"/>
    </row>
    <row r="38" spans="1:31" ht="17.25" hidden="1">
      <c r="A38" s="1699"/>
      <c r="B38" s="1713"/>
      <c r="C38" s="1700"/>
      <c r="D38" s="1714">
        <f>D37-E23</f>
        <v>1591728617.7600002</v>
      </c>
      <c r="E38" s="1715"/>
      <c r="F38" s="1715">
        <v>11618784.189999999</v>
      </c>
      <c r="G38" s="1714"/>
      <c r="H38" s="1714"/>
      <c r="I38" s="1715"/>
      <c r="J38" s="1715"/>
      <c r="K38" s="1703">
        <f t="shared" si="3"/>
        <v>0</v>
      </c>
      <c r="L38" s="1714"/>
      <c r="M38" s="1714"/>
    </row>
    <row r="39" spans="1:31" ht="17.25" hidden="1">
      <c r="A39" s="1699"/>
      <c r="B39" s="1713"/>
      <c r="C39" s="1700"/>
      <c r="D39" s="1714"/>
      <c r="E39" s="1715"/>
      <c r="F39" s="1715">
        <v>1401815.21</v>
      </c>
      <c r="G39" s="1714"/>
      <c r="H39" s="1714"/>
      <c r="I39" s="1715"/>
      <c r="J39" s="1715"/>
      <c r="K39" s="1703">
        <f t="shared" si="3"/>
        <v>0</v>
      </c>
      <c r="L39" s="1714"/>
      <c r="M39" s="1714"/>
    </row>
    <row r="40" spans="1:31" s="1110" customFormat="1" ht="22.5" customHeight="1">
      <c r="A40" s="2522" t="s">
        <v>841</v>
      </c>
      <c r="B40" s="2523"/>
      <c r="C40" s="1701"/>
      <c r="D40" s="1716">
        <f t="shared" ref="D40:J40" si="5">D23+D20</f>
        <v>10155.1576</v>
      </c>
      <c r="E40" s="1716">
        <f t="shared" si="5"/>
        <v>911.65135267799997</v>
      </c>
      <c r="F40" s="1716">
        <f t="shared" si="5"/>
        <v>23.002325476000003</v>
      </c>
      <c r="G40" s="1716">
        <f t="shared" si="5"/>
        <v>11043.806627201999</v>
      </c>
      <c r="H40" s="1716">
        <f t="shared" si="5"/>
        <v>5297.5894000000008</v>
      </c>
      <c r="I40" s="1716">
        <f>I23+I20</f>
        <v>400.07214012599991</v>
      </c>
      <c r="J40" s="1716">
        <f t="shared" si="5"/>
        <v>17.150000000000002</v>
      </c>
      <c r="K40" s="1702">
        <f>H40+I40-J40</f>
        <v>5680.5115401260009</v>
      </c>
      <c r="L40" s="1716">
        <f>L23+L20-0.01</f>
        <v>5363.3050870760007</v>
      </c>
      <c r="M40" s="1716">
        <f>M23+M20</f>
        <v>4857.5722999999998</v>
      </c>
      <c r="AD40" s="1113"/>
      <c r="AE40" s="1113"/>
    </row>
    <row r="41" spans="1:31" s="1110" customFormat="1" ht="22.5" customHeight="1">
      <c r="A41" s="2522" t="s">
        <v>958</v>
      </c>
      <c r="B41" s="2522"/>
      <c r="C41" s="1701"/>
      <c r="D41" s="1702">
        <v>9602.59</v>
      </c>
      <c r="E41" s="1702">
        <v>568.17999999999995</v>
      </c>
      <c r="F41" s="1702">
        <v>15.61</v>
      </c>
      <c r="G41" s="1702">
        <v>10155.16</v>
      </c>
      <c r="H41" s="1702">
        <v>4941.3500000000004</v>
      </c>
      <c r="I41" s="1702">
        <v>368.26</v>
      </c>
      <c r="J41" s="1702">
        <v>12.02</v>
      </c>
      <c r="K41" s="1702">
        <v>5297.59</v>
      </c>
      <c r="L41" s="1702">
        <v>4857.57</v>
      </c>
      <c r="M41" s="1702">
        <v>4661.24</v>
      </c>
      <c r="AD41" s="1114"/>
      <c r="AE41" s="1115"/>
    </row>
  </sheetData>
  <mergeCells count="13">
    <mergeCell ref="A41:B41"/>
    <mergeCell ref="A40:B40"/>
    <mergeCell ref="A23:B23"/>
    <mergeCell ref="A20:B20"/>
    <mergeCell ref="L5:M5"/>
    <mergeCell ref="A1:M1"/>
    <mergeCell ref="A2:M2"/>
    <mergeCell ref="A5:A6"/>
    <mergeCell ref="B5:B6"/>
    <mergeCell ref="C5:C6"/>
    <mergeCell ref="H5:K5"/>
    <mergeCell ref="D5:G5"/>
    <mergeCell ref="A3:M3"/>
  </mergeCells>
  <printOptions horizontalCentered="1"/>
  <pageMargins left="0.59055118110236227" right="0.15748031496062992" top="0.47244094488188981" bottom="0.35433070866141736" header="0.31496062992125984" footer="0.31496062992125984"/>
  <pageSetup paperSize="9" scale="80" orientation="landscape" r:id="rId1"/>
</worksheet>
</file>

<file path=xl/worksheets/sheet22.xml><?xml version="1.0" encoding="utf-8"?>
<worksheet xmlns="http://schemas.openxmlformats.org/spreadsheetml/2006/main" xmlns:r="http://schemas.openxmlformats.org/officeDocument/2006/relationships">
  <sheetPr codeName="Sheet22">
    <tabColor rgb="FF00B050"/>
  </sheetPr>
  <dimension ref="A1:GB351"/>
  <sheetViews>
    <sheetView showWhiteSpace="0" view="pageBreakPreview" topLeftCell="A150" zoomScaleSheetLayoutView="100" workbookViewId="0">
      <selection activeCell="C173" activeCellId="1" sqref="C176:C178 C173"/>
    </sheetView>
  </sheetViews>
  <sheetFormatPr defaultRowHeight="15.75"/>
  <cols>
    <col min="1" max="1" width="21" style="363" customWidth="1"/>
    <col min="2" max="2" width="45.85546875" style="363" customWidth="1"/>
    <col min="3" max="3" width="18.140625" style="376" customWidth="1"/>
    <col min="4" max="4" width="18" style="376" customWidth="1"/>
    <col min="5" max="5" width="15.7109375" style="376" customWidth="1"/>
    <col min="6" max="6" width="9.5703125" style="442" bestFit="1" customWidth="1"/>
    <col min="7" max="7" width="10.85546875" style="442" bestFit="1" customWidth="1"/>
    <col min="8" max="8" width="14.42578125" style="1442" bestFit="1" customWidth="1"/>
    <col min="9" max="9" width="9.140625" style="1442"/>
    <col min="10" max="10" width="10.85546875" style="442" bestFit="1" customWidth="1"/>
    <col min="11" max="16384" width="9.140625" style="442"/>
  </cols>
  <sheetData>
    <row r="1" spans="1:5" ht="27" customHeight="1">
      <c r="A1" s="2612" t="s">
        <v>248</v>
      </c>
      <c r="B1" s="2612"/>
      <c r="C1" s="2612"/>
      <c r="D1" s="2612"/>
      <c r="E1" s="2612"/>
    </row>
    <row r="2" spans="1:5">
      <c r="A2" s="2614" t="s">
        <v>1215</v>
      </c>
      <c r="B2" s="2614"/>
      <c r="C2" s="2614"/>
      <c r="D2" s="2614"/>
      <c r="E2" s="2614"/>
    </row>
    <row r="3" spans="1:5" ht="18.75" customHeight="1">
      <c r="A3" s="2613" t="s">
        <v>7290</v>
      </c>
      <c r="B3" s="2603"/>
      <c r="C3" s="2603"/>
      <c r="D3" s="2603"/>
      <c r="E3" s="2603"/>
    </row>
    <row r="4" spans="1:5" ht="92.25" customHeight="1">
      <c r="A4" s="2524" t="s">
        <v>7321</v>
      </c>
      <c r="B4" s="2524"/>
      <c r="C4" s="2524"/>
      <c r="D4" s="2524"/>
      <c r="E4" s="2524"/>
    </row>
    <row r="5" spans="1:5" ht="18" customHeight="1">
      <c r="A5" s="2614" t="s">
        <v>5410</v>
      </c>
      <c r="B5" s="2614"/>
      <c r="C5" s="2614"/>
      <c r="D5" s="2614"/>
      <c r="E5" s="2614"/>
    </row>
    <row r="6" spans="1:5" ht="54.75" customHeight="1">
      <c r="A6" s="2531" t="s">
        <v>3971</v>
      </c>
      <c r="B6" s="2531"/>
      <c r="C6" s="2531"/>
      <c r="D6" s="2531"/>
      <c r="E6" s="2531"/>
    </row>
    <row r="7" spans="1:5" ht="14.25" customHeight="1" thickBot="1">
      <c r="A7" s="1067" t="s">
        <v>851</v>
      </c>
      <c r="B7" s="1067"/>
      <c r="C7" s="1067"/>
      <c r="D7" s="321" t="s">
        <v>6036</v>
      </c>
      <c r="E7" s="1003"/>
    </row>
    <row r="8" spans="1:5" ht="21" customHeight="1" thickBot="1">
      <c r="A8" s="2548" t="s">
        <v>0</v>
      </c>
      <c r="B8" s="2549"/>
      <c r="C8" s="242" t="s">
        <v>6081</v>
      </c>
      <c r="D8" s="1476" t="s">
        <v>5453</v>
      </c>
    </row>
    <row r="9" spans="1:5" ht="16.899999999999999" customHeight="1">
      <c r="A9" s="2546" t="s">
        <v>781</v>
      </c>
      <c r="B9" s="2550"/>
      <c r="C9" s="1506">
        <v>655.8</v>
      </c>
      <c r="D9" s="949">
        <v>721.4</v>
      </c>
    </row>
    <row r="10" spans="1:5" ht="16.899999999999999" customHeight="1">
      <c r="A10" s="2542" t="s">
        <v>1110</v>
      </c>
      <c r="B10" s="2543"/>
      <c r="C10" s="884">
        <v>0</v>
      </c>
      <c r="D10" s="949">
        <v>0</v>
      </c>
      <c r="E10" s="442"/>
    </row>
    <row r="11" spans="1:5" ht="16.899999999999999" customHeight="1" thickBot="1">
      <c r="A11" s="2552" t="s">
        <v>696</v>
      </c>
      <c r="B11" s="2553"/>
      <c r="C11" s="1502">
        <v>220.87</v>
      </c>
      <c r="D11" s="949">
        <v>171.96720000000002</v>
      </c>
      <c r="E11" s="442"/>
    </row>
    <row r="12" spans="1:5" ht="15" customHeight="1" thickBot="1">
      <c r="A12" s="2527" t="s">
        <v>43</v>
      </c>
      <c r="B12" s="2532"/>
      <c r="C12" s="915">
        <f>SUM(C9:C11)</f>
        <v>876.67</v>
      </c>
      <c r="D12" s="915">
        <f>SUM(D9:D11)</f>
        <v>893.36720000000003</v>
      </c>
    </row>
    <row r="13" spans="1:5" ht="6" customHeight="1">
      <c r="A13" s="1054"/>
      <c r="B13" s="1054"/>
      <c r="C13" s="1055"/>
      <c r="D13" s="1055"/>
    </row>
    <row r="14" spans="1:5" ht="15" customHeight="1" thickBot="1">
      <c r="A14" s="2379" t="s">
        <v>4065</v>
      </c>
      <c r="B14" s="2379"/>
      <c r="C14" s="2379"/>
      <c r="D14" s="321" t="s">
        <v>6036</v>
      </c>
      <c r="E14" s="378"/>
    </row>
    <row r="15" spans="1:5" ht="45.75" customHeight="1" thickBot="1">
      <c r="A15" s="1501" t="s">
        <v>4064</v>
      </c>
      <c r="B15" s="1501" t="s">
        <v>4043</v>
      </c>
      <c r="C15" s="1501" t="s">
        <v>4044</v>
      </c>
      <c r="D15" s="1501" t="s">
        <v>43</v>
      </c>
      <c r="E15" s="1003"/>
    </row>
    <row r="16" spans="1:5" ht="17.25" customHeight="1" thickBot="1">
      <c r="A16" s="1501" t="s">
        <v>4041</v>
      </c>
      <c r="B16" s="1503">
        <v>465.97</v>
      </c>
      <c r="C16" s="1503">
        <v>0</v>
      </c>
      <c r="D16" s="1503">
        <f>(++B16+C16)</f>
        <v>465.97</v>
      </c>
      <c r="E16" s="1003"/>
    </row>
    <row r="17" spans="1:5" ht="17.25" customHeight="1" thickBot="1">
      <c r="A17" s="1501" t="s">
        <v>4036</v>
      </c>
      <c r="B17" s="1503">
        <v>152.99</v>
      </c>
      <c r="C17" s="1503">
        <v>0</v>
      </c>
      <c r="D17" s="1503">
        <f>(++B17+C17)</f>
        <v>152.99</v>
      </c>
      <c r="E17" s="1003"/>
    </row>
    <row r="18" spans="1:5" ht="17.25" customHeight="1" thickBot="1">
      <c r="A18" s="1501" t="s">
        <v>4037</v>
      </c>
      <c r="B18" s="1503">
        <v>28.62</v>
      </c>
      <c r="C18" s="1503">
        <v>0</v>
      </c>
      <c r="D18" s="1503">
        <f>(++B18+C18)</f>
        <v>28.62</v>
      </c>
      <c r="E18" s="1003"/>
    </row>
    <row r="19" spans="1:5" ht="17.25" customHeight="1" thickBot="1">
      <c r="A19" s="1501" t="s">
        <v>4042</v>
      </c>
      <c r="B19" s="1503">
        <v>25.83</v>
      </c>
      <c r="C19" s="1503">
        <v>0</v>
      </c>
      <c r="D19" s="1503">
        <f>(++B19+C19)</f>
        <v>25.83</v>
      </c>
      <c r="E19" s="1056"/>
    </row>
    <row r="20" spans="1:5" ht="17.25" customHeight="1" thickBot="1">
      <c r="A20" s="1501" t="s">
        <v>2</v>
      </c>
      <c r="B20" s="1505">
        <f>SUM(B16:B19)</f>
        <v>673.41000000000008</v>
      </c>
      <c r="C20" s="1505"/>
      <c r="D20" s="1505">
        <f>SUM(D16:D19)</f>
        <v>673.41000000000008</v>
      </c>
      <c r="E20" s="1056"/>
    </row>
    <row r="21" spans="1:5" ht="17.25" customHeight="1" thickBot="1">
      <c r="A21" s="1501" t="s">
        <v>6427</v>
      </c>
      <c r="B21" s="1503">
        <v>17.61</v>
      </c>
      <c r="C21" s="1503"/>
      <c r="D21" s="1503">
        <v>17.61</v>
      </c>
      <c r="E21" s="1056"/>
    </row>
    <row r="22" spans="1:5" ht="17.25" customHeight="1" thickBot="1">
      <c r="A22" s="1501" t="s">
        <v>6426</v>
      </c>
      <c r="B22" s="1504">
        <f>B20-B21</f>
        <v>655.80000000000007</v>
      </c>
      <c r="C22" s="1505">
        <f>C16+C17+C18+C19</f>
        <v>0</v>
      </c>
      <c r="D22" s="1504">
        <f>D20-D21</f>
        <v>655.80000000000007</v>
      </c>
      <c r="E22" s="1003"/>
    </row>
    <row r="23" spans="1:5" ht="19.5" customHeight="1">
      <c r="A23" s="2379" t="s">
        <v>5387</v>
      </c>
      <c r="B23" s="2379"/>
      <c r="C23" s="2379"/>
      <c r="D23" s="2379"/>
      <c r="E23" s="2379"/>
    </row>
    <row r="24" spans="1:5" ht="16.5" customHeight="1" thickBot="1">
      <c r="A24" s="1004"/>
      <c r="B24" s="2568" t="s">
        <v>6036</v>
      </c>
      <c r="C24" s="2568"/>
      <c r="D24" s="442"/>
      <c r="E24" s="1003"/>
    </row>
    <row r="25" spans="1:5" ht="17.25" customHeight="1" thickBot="1">
      <c r="A25" s="1353" t="s">
        <v>4064</v>
      </c>
      <c r="B25" s="1353" t="s">
        <v>4043</v>
      </c>
      <c r="C25" s="1353" t="s">
        <v>43</v>
      </c>
      <c r="D25" s="326"/>
      <c r="E25" s="1003"/>
    </row>
    <row r="26" spans="1:5" ht="15.75" customHeight="1" thickBot="1">
      <c r="A26" s="1353" t="s">
        <v>4041</v>
      </c>
      <c r="B26" s="1378" t="s">
        <v>15</v>
      </c>
      <c r="C26" s="1378" t="s">
        <v>15</v>
      </c>
      <c r="D26" s="1354"/>
      <c r="E26" s="1003"/>
    </row>
    <row r="27" spans="1:5" ht="15.75" customHeight="1" thickBot="1">
      <c r="A27" s="1353" t="s">
        <v>4036</v>
      </c>
      <c r="B27" s="1378" t="s">
        <v>15</v>
      </c>
      <c r="C27" s="1378" t="s">
        <v>15</v>
      </c>
      <c r="D27" s="1354"/>
      <c r="E27" s="1003"/>
    </row>
    <row r="28" spans="1:5" ht="15.75" customHeight="1" thickBot="1">
      <c r="A28" s="1353" t="s">
        <v>4037</v>
      </c>
      <c r="B28" s="1378" t="s">
        <v>15</v>
      </c>
      <c r="C28" s="1378" t="s">
        <v>15</v>
      </c>
      <c r="D28" s="1354"/>
      <c r="E28" s="1003"/>
    </row>
    <row r="29" spans="1:5" ht="15.75" customHeight="1" thickBot="1">
      <c r="A29" s="1353" t="s">
        <v>4042</v>
      </c>
      <c r="B29" s="1378" t="s">
        <v>15</v>
      </c>
      <c r="C29" s="1378" t="s">
        <v>15</v>
      </c>
      <c r="D29" s="1354"/>
      <c r="E29" s="1003"/>
    </row>
    <row r="30" spans="1:5" ht="15.75" customHeight="1" thickBot="1">
      <c r="A30" s="1353" t="s">
        <v>2</v>
      </c>
      <c r="B30" s="1378" t="s">
        <v>15</v>
      </c>
      <c r="C30" s="1378" t="s">
        <v>15</v>
      </c>
      <c r="D30" s="1354"/>
    </row>
    <row r="31" spans="1:5" ht="15.75" customHeight="1">
      <c r="A31" s="326"/>
      <c r="B31" s="1053"/>
      <c r="C31" s="1053"/>
      <c r="D31" s="1004"/>
    </row>
    <row r="32" spans="1:5" ht="18" customHeight="1">
      <c r="A32" s="382" t="s">
        <v>852</v>
      </c>
      <c r="B32" s="382"/>
      <c r="C32" s="382"/>
      <c r="D32" s="321" t="s">
        <v>6036</v>
      </c>
    </row>
    <row r="33" spans="1:5" ht="17.25">
      <c r="A33" s="2616" t="s">
        <v>0</v>
      </c>
      <c r="B33" s="2616"/>
      <c r="C33" s="1721" t="s">
        <v>6081</v>
      </c>
      <c r="D33" s="1721" t="s">
        <v>5453</v>
      </c>
    </row>
    <row r="34" spans="1:5" ht="16.899999999999999" customHeight="1">
      <c r="A34" s="2555" t="s">
        <v>853</v>
      </c>
      <c r="B34" s="2556"/>
      <c r="C34" s="1722"/>
      <c r="D34" s="1722"/>
    </row>
    <row r="35" spans="1:5" ht="16.899999999999999" customHeight="1">
      <c r="A35" s="2555" t="s">
        <v>38</v>
      </c>
      <c r="B35" s="2555"/>
      <c r="C35" s="1722"/>
      <c r="D35" s="1722"/>
      <c r="E35" s="442"/>
    </row>
    <row r="36" spans="1:5" ht="16.899999999999999" customHeight="1">
      <c r="A36" s="2556" t="s">
        <v>3998</v>
      </c>
      <c r="B36" s="2556"/>
      <c r="C36" s="1723">
        <v>48.74</v>
      </c>
      <c r="D36" s="1724">
        <v>45.610299999999995</v>
      </c>
    </row>
    <row r="37" spans="1:5" ht="36" customHeight="1">
      <c r="A37" s="2558" t="s">
        <v>3999</v>
      </c>
      <c r="B37" s="2558"/>
      <c r="C37" s="1724">
        <v>0.2631</v>
      </c>
      <c r="D37" s="1724">
        <v>0.2631</v>
      </c>
    </row>
    <row r="38" spans="1:5" ht="16.899999999999999" customHeight="1">
      <c r="A38" s="2555" t="s">
        <v>982</v>
      </c>
      <c r="B38" s="2556"/>
      <c r="C38" s="1724">
        <v>0</v>
      </c>
      <c r="D38" s="1724">
        <v>0</v>
      </c>
      <c r="E38" s="442"/>
    </row>
    <row r="39" spans="1:5" ht="33.75" customHeight="1">
      <c r="A39" s="2558" t="s">
        <v>4000</v>
      </c>
      <c r="B39" s="2558"/>
      <c r="C39" s="1724">
        <v>146.57560000000001</v>
      </c>
      <c r="D39" s="1724">
        <v>146.57560000000001</v>
      </c>
    </row>
    <row r="40" spans="1:5" ht="16.899999999999999" hidden="1" customHeight="1">
      <c r="A40" s="699"/>
      <c r="B40" s="1725" t="s">
        <v>422</v>
      </c>
      <c r="C40" s="1709">
        <v>0</v>
      </c>
      <c r="D40" s="1709">
        <v>0</v>
      </c>
    </row>
    <row r="41" spans="1:5" ht="16.899999999999999" customHeight="1">
      <c r="A41" s="2554" t="s">
        <v>43</v>
      </c>
      <c r="B41" s="2554"/>
      <c r="C41" s="1726">
        <f>SUM(C36:C40)</f>
        <v>195.57870000000003</v>
      </c>
      <c r="D41" s="1726">
        <f>SUM(D36:D40)</f>
        <v>192.44900000000001</v>
      </c>
    </row>
    <row r="42" spans="1:5" ht="15.75" customHeight="1">
      <c r="A42" s="1067" t="s">
        <v>991</v>
      </c>
    </row>
    <row r="43" spans="1:5" ht="31.5" customHeight="1">
      <c r="A43" s="2611" t="s">
        <v>6423</v>
      </c>
      <c r="B43" s="2611"/>
      <c r="C43" s="2611"/>
      <c r="D43" s="2611"/>
      <c r="E43" s="2611"/>
    </row>
    <row r="44" spans="1:5" ht="3" hidden="1" customHeight="1"/>
    <row r="45" spans="1:5" ht="18.600000000000001" customHeight="1" thickBot="1">
      <c r="A45" s="1067" t="s">
        <v>992</v>
      </c>
      <c r="B45" s="441"/>
      <c r="C45" s="441"/>
      <c r="D45" s="321" t="s">
        <v>6036</v>
      </c>
      <c r="E45" s="441"/>
    </row>
    <row r="46" spans="1:5" ht="19.5" customHeight="1" thickBot="1">
      <c r="A46" s="2548" t="s">
        <v>0</v>
      </c>
      <c r="B46" s="2575"/>
      <c r="C46" s="1522" t="s">
        <v>6081</v>
      </c>
      <c r="D46" s="1523" t="s">
        <v>5453</v>
      </c>
      <c r="E46" s="440"/>
    </row>
    <row r="47" spans="1:5" ht="16.149999999999999" customHeight="1">
      <c r="A47" s="2557" t="s">
        <v>41</v>
      </c>
      <c r="B47" s="2543"/>
      <c r="C47" s="982">
        <v>2</v>
      </c>
      <c r="D47" s="982">
        <v>2</v>
      </c>
      <c r="E47" s="231"/>
    </row>
    <row r="48" spans="1:5" ht="16.149999999999999" customHeight="1">
      <c r="A48" s="1481" t="s">
        <v>6407</v>
      </c>
      <c r="B48" s="1482"/>
      <c r="C48" s="982">
        <v>2</v>
      </c>
      <c r="D48" s="1326">
        <v>2</v>
      </c>
      <c r="E48" s="231"/>
    </row>
    <row r="49" spans="1:5" ht="16.149999999999999" customHeight="1">
      <c r="A49" s="2557" t="s">
        <v>6410</v>
      </c>
      <c r="B49" s="2543"/>
      <c r="C49" s="982">
        <v>1.42</v>
      </c>
      <c r="D49" s="982">
        <v>1.42</v>
      </c>
      <c r="E49" s="231"/>
    </row>
    <row r="50" spans="1:5" ht="16.149999999999999" customHeight="1">
      <c r="A50" s="2557" t="s">
        <v>3741</v>
      </c>
      <c r="B50" s="2559"/>
      <c r="C50" s="982">
        <v>3.8</v>
      </c>
      <c r="D50" s="982">
        <v>3.8</v>
      </c>
      <c r="E50" s="231"/>
    </row>
    <row r="51" spans="1:5" ht="16.149999999999999" customHeight="1">
      <c r="A51" s="1481" t="s">
        <v>6408</v>
      </c>
      <c r="B51" s="1482"/>
      <c r="C51" s="982">
        <v>1.4</v>
      </c>
      <c r="D51" s="1326">
        <v>1.4</v>
      </c>
      <c r="E51" s="231"/>
    </row>
    <row r="52" spans="1:5" ht="16.149999999999999" customHeight="1">
      <c r="A52" s="1481" t="s">
        <v>6409</v>
      </c>
      <c r="B52" s="1482"/>
      <c r="C52" s="982">
        <v>2</v>
      </c>
      <c r="D52" s="1326">
        <v>2</v>
      </c>
      <c r="E52" s="231"/>
    </row>
    <row r="53" spans="1:5" ht="16.149999999999999" customHeight="1">
      <c r="A53" s="2557" t="s">
        <v>6411</v>
      </c>
      <c r="B53" s="2559"/>
      <c r="C53" s="982">
        <v>2</v>
      </c>
      <c r="D53" s="1326">
        <v>0</v>
      </c>
      <c r="E53" s="231"/>
    </row>
    <row r="54" spans="1:5" ht="15.75" customHeight="1">
      <c r="A54" s="2542" t="s">
        <v>247</v>
      </c>
      <c r="B54" s="2543"/>
      <c r="C54" s="982">
        <v>0.13</v>
      </c>
      <c r="D54" s="982">
        <v>0.13</v>
      </c>
      <c r="E54" s="231"/>
    </row>
    <row r="55" spans="1:5" ht="16.149999999999999" customHeight="1">
      <c r="A55" s="2557" t="s">
        <v>6406</v>
      </c>
      <c r="B55" s="2559"/>
      <c r="C55" s="1326">
        <v>3.5</v>
      </c>
      <c r="D55" s="1326">
        <v>3.5</v>
      </c>
      <c r="E55" s="231"/>
    </row>
    <row r="56" spans="1:5" ht="16.149999999999999" customHeight="1">
      <c r="A56" s="1481" t="s">
        <v>6412</v>
      </c>
      <c r="B56" s="1482"/>
      <c r="C56" s="982">
        <v>2</v>
      </c>
      <c r="D56" s="1326">
        <v>0</v>
      </c>
      <c r="E56" s="231"/>
    </row>
    <row r="57" spans="1:5" ht="16.149999999999999" customHeight="1">
      <c r="A57" s="2562" t="s">
        <v>6413</v>
      </c>
      <c r="B57" s="2600"/>
      <c r="C57" s="1326">
        <v>2</v>
      </c>
      <c r="D57" s="1326">
        <v>2</v>
      </c>
      <c r="E57" s="231"/>
    </row>
    <row r="58" spans="1:5" ht="16.149999999999999" customHeight="1">
      <c r="A58" s="2557" t="s">
        <v>40</v>
      </c>
      <c r="B58" s="2543"/>
      <c r="C58" s="1326">
        <v>1.4280000000000002</v>
      </c>
      <c r="D58" s="1326">
        <v>1.4280000000000002</v>
      </c>
      <c r="E58" s="231"/>
    </row>
    <row r="59" spans="1:5" ht="16.149999999999999" customHeight="1">
      <c r="A59" s="2557" t="s">
        <v>42</v>
      </c>
      <c r="B59" s="2543"/>
      <c r="C59" s="982">
        <v>0</v>
      </c>
      <c r="D59" s="982">
        <v>1.87</v>
      </c>
      <c r="E59" s="231"/>
    </row>
    <row r="60" spans="1:5" ht="16.149999999999999" customHeight="1">
      <c r="A60" s="2569" t="s">
        <v>6414</v>
      </c>
      <c r="B60" s="2570"/>
      <c r="C60" s="982"/>
      <c r="D60" s="982"/>
      <c r="E60" s="231"/>
    </row>
    <row r="61" spans="1:5" ht="16.149999999999999" customHeight="1">
      <c r="A61" s="1481" t="s">
        <v>4082</v>
      </c>
      <c r="B61" s="1482"/>
      <c r="C61" s="982">
        <v>1.1719999999999999</v>
      </c>
      <c r="D61" s="982">
        <v>1.1719999999999999</v>
      </c>
      <c r="E61" s="231"/>
    </row>
    <row r="62" spans="1:5" ht="16.149999999999999" customHeight="1">
      <c r="A62" s="2557" t="s">
        <v>4080</v>
      </c>
      <c r="B62" s="2559"/>
      <c r="C62" s="982">
        <v>2.95</v>
      </c>
      <c r="D62" s="1326">
        <v>2.95</v>
      </c>
      <c r="E62" s="231"/>
    </row>
    <row r="63" spans="1:5" ht="16.149999999999999" customHeight="1">
      <c r="A63" s="2557" t="s">
        <v>3870</v>
      </c>
      <c r="B63" s="2559"/>
      <c r="C63" s="982">
        <v>2.8</v>
      </c>
      <c r="D63" s="1326">
        <v>2.8</v>
      </c>
      <c r="E63" s="231"/>
    </row>
    <row r="64" spans="1:5" ht="16.149999999999999" customHeight="1">
      <c r="A64" s="2557" t="s">
        <v>3852</v>
      </c>
      <c r="B64" s="2559"/>
      <c r="C64" s="982">
        <v>1.75</v>
      </c>
      <c r="D64" s="982">
        <v>1.75</v>
      </c>
      <c r="E64" s="231"/>
    </row>
    <row r="65" spans="1:5" ht="16.149999999999999" customHeight="1">
      <c r="A65" s="2557" t="s">
        <v>6415</v>
      </c>
      <c r="B65" s="2543"/>
      <c r="C65" s="982">
        <v>1.7</v>
      </c>
      <c r="D65" s="982">
        <v>1.7</v>
      </c>
      <c r="E65" s="231"/>
    </row>
    <row r="66" spans="1:5" ht="16.149999999999999" customHeight="1">
      <c r="A66" s="2557" t="s">
        <v>3851</v>
      </c>
      <c r="B66" s="2559"/>
      <c r="C66" s="982">
        <v>6.3</v>
      </c>
      <c r="D66" s="982">
        <v>6.3</v>
      </c>
      <c r="E66" s="231"/>
    </row>
    <row r="67" spans="1:5" ht="16.149999999999999" customHeight="1">
      <c r="A67" s="2562" t="s">
        <v>6370</v>
      </c>
      <c r="B67" s="2562"/>
      <c r="C67" s="982">
        <v>1</v>
      </c>
      <c r="D67" s="982">
        <v>0</v>
      </c>
      <c r="E67" s="231"/>
    </row>
    <row r="68" spans="1:5" ht="16.149999999999999" customHeight="1">
      <c r="A68" s="2557" t="s">
        <v>448</v>
      </c>
      <c r="B68" s="2543"/>
      <c r="C68" s="982">
        <v>4.7</v>
      </c>
      <c r="D68" s="982">
        <v>4.7</v>
      </c>
      <c r="E68" s="231"/>
    </row>
    <row r="69" spans="1:5" ht="16.149999999999999" customHeight="1">
      <c r="A69" s="2557" t="s">
        <v>4081</v>
      </c>
      <c r="B69" s="2559"/>
      <c r="C69" s="982">
        <v>1.17</v>
      </c>
      <c r="D69" s="982">
        <v>1.17</v>
      </c>
      <c r="E69" s="231"/>
    </row>
    <row r="70" spans="1:5" ht="16.149999999999999" customHeight="1" thickBot="1">
      <c r="A70" s="1481" t="s">
        <v>6416</v>
      </c>
      <c r="B70" s="1482"/>
      <c r="C70" s="982">
        <v>1.55</v>
      </c>
      <c r="D70" s="1326">
        <v>1.55</v>
      </c>
      <c r="E70" s="231"/>
    </row>
    <row r="71" spans="1:5" ht="16.149999999999999" hidden="1" customHeight="1">
      <c r="A71" s="2557" t="s">
        <v>587</v>
      </c>
      <c r="B71" s="2559"/>
      <c r="C71" s="1011">
        <v>0</v>
      </c>
      <c r="D71" s="1011" t="s">
        <v>4</v>
      </c>
      <c r="E71" s="231"/>
    </row>
    <row r="72" spans="1:5" ht="16.149999999999999" customHeight="1" thickBot="1">
      <c r="A72" s="2560" t="s">
        <v>423</v>
      </c>
      <c r="B72" s="2561"/>
      <c r="C72" s="918">
        <f>SUM(C47:C71)</f>
        <v>48.77</v>
      </c>
      <c r="D72" s="918">
        <f>SUM(D47:D71)</f>
        <v>45.64</v>
      </c>
    </row>
    <row r="73" spans="1:5" ht="16.5" customHeight="1" thickBot="1">
      <c r="A73" s="2582" t="s">
        <v>1200</v>
      </c>
      <c r="B73" s="2583"/>
      <c r="C73" s="1277">
        <v>3.3700000000000001E-2</v>
      </c>
      <c r="D73" s="1334">
        <f>(337405)/10000000</f>
        <v>3.37405E-2</v>
      </c>
    </row>
    <row r="74" spans="1:5" ht="16.149999999999999" customHeight="1" thickBot="1">
      <c r="A74" s="2571" t="s">
        <v>43</v>
      </c>
      <c r="B74" s="2528"/>
      <c r="C74" s="916">
        <f>C72-C73</f>
        <v>48.7363</v>
      </c>
      <c r="D74" s="938">
        <f>D72-D73</f>
        <v>45.6062595</v>
      </c>
    </row>
    <row r="75" spans="1:5" ht="167.25" customHeight="1">
      <c r="A75" s="2524" t="s">
        <v>7473</v>
      </c>
      <c r="B75" s="2524"/>
      <c r="C75" s="2524"/>
      <c r="D75" s="2524"/>
      <c r="E75" s="2524"/>
    </row>
    <row r="76" spans="1:5" ht="15.75" hidden="1" customHeight="1">
      <c r="A76" s="374" t="s">
        <v>463</v>
      </c>
      <c r="B76" s="2614" t="s">
        <v>44</v>
      </c>
      <c r="C76" s="2614"/>
      <c r="D76" s="2614"/>
      <c r="E76" s="1089"/>
    </row>
    <row r="77" spans="1:5" ht="15.75" hidden="1" customHeight="1" thickBot="1">
      <c r="A77" s="374" t="s">
        <v>7</v>
      </c>
      <c r="B77" s="375" t="s">
        <v>48</v>
      </c>
      <c r="C77" s="378"/>
      <c r="D77" s="378"/>
      <c r="E77" s="378"/>
    </row>
    <row r="78" spans="1:5" ht="16.5" hidden="1" thickBot="1">
      <c r="A78" s="1084" t="s">
        <v>35</v>
      </c>
      <c r="B78" s="1074" t="s">
        <v>45</v>
      </c>
      <c r="C78" s="370" t="s">
        <v>458</v>
      </c>
      <c r="D78" s="371" t="s">
        <v>461</v>
      </c>
      <c r="E78" s="440"/>
    </row>
    <row r="79" spans="1:5" ht="15.75" hidden="1" customHeight="1">
      <c r="A79" s="338">
        <v>1</v>
      </c>
      <c r="B79" s="379" t="s">
        <v>46</v>
      </c>
      <c r="C79" s="240">
        <v>212070000</v>
      </c>
      <c r="D79" s="383">
        <v>213470000</v>
      </c>
      <c r="E79" s="237"/>
    </row>
    <row r="80" spans="1:5" ht="25.5" hidden="1" customHeight="1">
      <c r="A80" s="338">
        <v>2</v>
      </c>
      <c r="B80" s="380" t="s">
        <v>47</v>
      </c>
      <c r="C80" s="240">
        <v>37000000</v>
      </c>
      <c r="D80" s="384">
        <v>38000000</v>
      </c>
      <c r="E80" s="237"/>
    </row>
    <row r="81" spans="1:5" ht="13.5" hidden="1" customHeight="1" thickBot="1">
      <c r="A81" s="338">
        <v>3</v>
      </c>
      <c r="B81" s="381" t="s">
        <v>438</v>
      </c>
      <c r="C81" s="241">
        <v>7821867</v>
      </c>
      <c r="D81" s="384">
        <v>7677245.9400000004</v>
      </c>
      <c r="E81" s="237"/>
    </row>
    <row r="82" spans="1:5" ht="25.5" hidden="1" customHeight="1">
      <c r="A82" s="431"/>
      <c r="B82" s="432" t="s">
        <v>43</v>
      </c>
      <c r="C82" s="388">
        <f>SUM(C79:C81)</f>
        <v>256891867</v>
      </c>
      <c r="D82" s="435">
        <f>SUM(D79:D81)</f>
        <v>259147245.94</v>
      </c>
      <c r="E82" s="372"/>
    </row>
    <row r="83" spans="1:5" ht="19.5" customHeight="1" thickBot="1">
      <c r="A83" s="391" t="s">
        <v>993</v>
      </c>
      <c r="B83" s="391"/>
      <c r="C83" s="391"/>
      <c r="D83" s="979" t="s">
        <v>6036</v>
      </c>
      <c r="E83" s="1067"/>
    </row>
    <row r="84" spans="1:5" ht="20.25" customHeight="1" thickBot="1">
      <c r="A84" s="2584" t="s">
        <v>45</v>
      </c>
      <c r="B84" s="2585"/>
      <c r="C84" s="887" t="s">
        <v>6081</v>
      </c>
      <c r="D84" s="888" t="s">
        <v>5453</v>
      </c>
      <c r="E84" s="440"/>
    </row>
    <row r="85" spans="1:5" ht="18.600000000000001" customHeight="1">
      <c r="A85" s="2525" t="s">
        <v>49</v>
      </c>
      <c r="B85" s="2526"/>
      <c r="C85" s="981">
        <v>0.26355070000000003</v>
      </c>
      <c r="D85" s="981">
        <v>0.26355070000000003</v>
      </c>
      <c r="E85" s="237"/>
    </row>
    <row r="86" spans="1:5" ht="19.5" customHeight="1" thickBot="1">
      <c r="A86" s="2586" t="s">
        <v>1199</v>
      </c>
      <c r="B86" s="2536"/>
      <c r="C86" s="949">
        <v>0</v>
      </c>
      <c r="D86" s="949">
        <v>0</v>
      </c>
      <c r="E86" s="237"/>
    </row>
    <row r="87" spans="1:5" ht="18" thickBot="1">
      <c r="A87" s="2571" t="s">
        <v>43</v>
      </c>
      <c r="B87" s="2528"/>
      <c r="C87" s="916">
        <f>C85-C86</f>
        <v>0.26355070000000003</v>
      </c>
      <c r="D87" s="916">
        <f>D85-D86</f>
        <v>0.26355070000000003</v>
      </c>
      <c r="E87" s="248"/>
    </row>
    <row r="88" spans="1:5" ht="7.5" customHeight="1">
      <c r="A88" s="442"/>
      <c r="B88" s="442"/>
      <c r="C88" s="237"/>
      <c r="D88" s="237"/>
      <c r="E88" s="237"/>
    </row>
    <row r="89" spans="1:5" ht="14.25" customHeight="1" thickBot="1">
      <c r="A89" s="974" t="s">
        <v>994</v>
      </c>
      <c r="B89" s="974"/>
      <c r="C89" s="974"/>
      <c r="D89" s="443" t="s">
        <v>6057</v>
      </c>
      <c r="E89" s="1067"/>
    </row>
    <row r="90" spans="1:5" ht="21" customHeight="1" thickBot="1">
      <c r="A90" s="2548" t="s">
        <v>45</v>
      </c>
      <c r="B90" s="2549"/>
      <c r="C90" s="887" t="s">
        <v>6081</v>
      </c>
      <c r="D90" s="888" t="s">
        <v>5453</v>
      </c>
      <c r="E90" s="440"/>
    </row>
    <row r="91" spans="1:5" ht="16.899999999999999" customHeight="1">
      <c r="A91" s="2525" t="s">
        <v>870</v>
      </c>
      <c r="B91" s="2526"/>
      <c r="C91" s="949">
        <v>146.82</v>
      </c>
      <c r="D91" s="949">
        <v>146.82</v>
      </c>
      <c r="E91" s="237"/>
    </row>
    <row r="92" spans="1:5" ht="16.899999999999999" customHeight="1">
      <c r="A92" s="2586" t="s">
        <v>871</v>
      </c>
      <c r="B92" s="2536"/>
      <c r="C92" s="949"/>
      <c r="D92" s="949"/>
      <c r="E92" s="237"/>
    </row>
    <row r="93" spans="1:5" ht="17.25" customHeight="1" thickBot="1">
      <c r="A93" s="2586" t="s">
        <v>1200</v>
      </c>
      <c r="B93" s="2536"/>
      <c r="C93" s="949">
        <v>0.24436579999999999</v>
      </c>
      <c r="D93" s="949">
        <v>0.24436579999999999</v>
      </c>
      <c r="E93" s="237"/>
    </row>
    <row r="94" spans="1:5" ht="13.5" customHeight="1" thickBot="1">
      <c r="A94" s="2527" t="s">
        <v>168</v>
      </c>
      <c r="B94" s="2532"/>
      <c r="C94" s="916">
        <f>C91-C93</f>
        <v>146.5756342</v>
      </c>
      <c r="D94" s="916">
        <f>D91-D93</f>
        <v>146.5756342</v>
      </c>
      <c r="E94" s="232"/>
    </row>
    <row r="95" spans="1:5" ht="7.5" customHeight="1">
      <c r="A95" s="377"/>
      <c r="B95" s="377"/>
      <c r="C95" s="444"/>
      <c r="D95" s="444"/>
      <c r="E95" s="232"/>
    </row>
    <row r="96" spans="1:5" ht="15" customHeight="1" thickBot="1">
      <c r="A96" s="391" t="s">
        <v>699</v>
      </c>
      <c r="B96" s="391"/>
      <c r="C96" s="391"/>
      <c r="D96" s="979" t="s">
        <v>6036</v>
      </c>
      <c r="E96" s="1067"/>
    </row>
    <row r="97" spans="1:9" ht="19.5" customHeight="1" thickBot="1">
      <c r="A97" s="2548" t="s">
        <v>0</v>
      </c>
      <c r="B97" s="2549"/>
      <c r="C97" s="887" t="s">
        <v>6081</v>
      </c>
      <c r="D97" s="888" t="s">
        <v>5453</v>
      </c>
      <c r="E97" s="232"/>
    </row>
    <row r="98" spans="1:9" ht="15" customHeight="1">
      <c r="A98" s="2540" t="s">
        <v>961</v>
      </c>
      <c r="B98" s="2621"/>
      <c r="C98" s="686"/>
      <c r="D98" s="686"/>
      <c r="E98" s="440"/>
    </row>
    <row r="99" spans="1:9" ht="17.25" customHeight="1">
      <c r="A99" s="2535" t="s">
        <v>854</v>
      </c>
      <c r="B99" s="2539"/>
      <c r="C99" s="1327">
        <v>1.5</v>
      </c>
      <c r="D99" s="982">
        <v>1.2663</v>
      </c>
    </row>
    <row r="100" spans="1:9" ht="15.75" customHeight="1">
      <c r="A100" s="2579" t="s">
        <v>960</v>
      </c>
      <c r="B100" s="2598"/>
      <c r="C100" s="1011"/>
      <c r="D100" s="672"/>
      <c r="E100" s="442"/>
    </row>
    <row r="101" spans="1:9" ht="15.75" customHeight="1" thickBot="1">
      <c r="A101" s="2552" t="s">
        <v>1172</v>
      </c>
      <c r="B101" s="2615"/>
      <c r="C101" s="1327">
        <f>6.27-0.75</f>
        <v>5.52</v>
      </c>
      <c r="D101" s="983">
        <v>5.6499999999999995</v>
      </c>
    </row>
    <row r="102" spans="1:9" ht="15.75" customHeight="1" thickBot="1">
      <c r="A102" s="2527" t="s">
        <v>168</v>
      </c>
      <c r="B102" s="2532"/>
      <c r="C102" s="917">
        <f>SUM(C99:C101)</f>
        <v>7.02</v>
      </c>
      <c r="D102" s="916">
        <f>SUM(D99:D101)</f>
        <v>6.9162999999999997</v>
      </c>
    </row>
    <row r="103" spans="1:9" ht="6" customHeight="1">
      <c r="A103" s="326"/>
      <c r="B103" s="326"/>
      <c r="C103" s="248"/>
      <c r="D103" s="248"/>
      <c r="E103" s="442"/>
    </row>
    <row r="104" spans="1:9" ht="18" customHeight="1">
      <c r="A104" s="1089" t="s">
        <v>1160</v>
      </c>
      <c r="B104" s="326"/>
      <c r="C104" s="248"/>
      <c r="D104" s="248"/>
      <c r="E104" s="442"/>
    </row>
    <row r="105" spans="1:9" ht="55.5" customHeight="1">
      <c r="A105" s="2551" t="s">
        <v>6567</v>
      </c>
      <c r="B105" s="2551"/>
      <c r="C105" s="2551"/>
      <c r="D105" s="2551"/>
      <c r="E105" s="2551"/>
      <c r="G105" s="442">
        <f>5.52+0.75</f>
        <v>6.27</v>
      </c>
      <c r="H105" s="442">
        <f>5.95+0.32</f>
        <v>6.2700000000000005</v>
      </c>
      <c r="I105" s="1442">
        <f>G105-H105</f>
        <v>0</v>
      </c>
    </row>
    <row r="106" spans="1:9" ht="3.75" customHeight="1">
      <c r="A106" s="1068"/>
      <c r="B106" s="1068"/>
      <c r="C106" s="1068"/>
      <c r="D106" s="1068"/>
      <c r="E106" s="442"/>
    </row>
    <row r="107" spans="1:9" ht="18.75" customHeight="1" thickBot="1">
      <c r="A107" s="375" t="s">
        <v>700</v>
      </c>
      <c r="B107" s="391"/>
      <c r="C107" s="382"/>
      <c r="D107" s="979" t="s">
        <v>6036</v>
      </c>
    </row>
    <row r="108" spans="1:9" ht="18" thickBot="1">
      <c r="A108" s="2548" t="s">
        <v>0</v>
      </c>
      <c r="B108" s="2575"/>
      <c r="C108" s="887" t="s">
        <v>6081</v>
      </c>
      <c r="D108" s="888" t="s">
        <v>5453</v>
      </c>
    </row>
    <row r="109" spans="1:9" ht="17.25">
      <c r="A109" s="2525" t="s">
        <v>6050</v>
      </c>
      <c r="B109" s="2526"/>
      <c r="C109" s="1013">
        <v>573.83000000000004</v>
      </c>
      <c r="D109" s="949">
        <v>555.61</v>
      </c>
    </row>
    <row r="110" spans="1:9" ht="17.25">
      <c r="A110" s="2535" t="s">
        <v>6051</v>
      </c>
      <c r="B110" s="2536"/>
      <c r="C110" s="1013">
        <v>197.95</v>
      </c>
      <c r="D110" s="949">
        <v>197.95</v>
      </c>
    </row>
    <row r="111" spans="1:9" ht="17.25">
      <c r="A111" s="2535" t="s">
        <v>6061</v>
      </c>
      <c r="B111" s="2536"/>
      <c r="C111" s="1013">
        <v>378.98</v>
      </c>
      <c r="D111" s="949">
        <v>1618.04</v>
      </c>
    </row>
    <row r="112" spans="1:9" ht="17.25">
      <c r="A112" s="2579" t="s">
        <v>3843</v>
      </c>
      <c r="B112" s="2587"/>
      <c r="C112" s="1013"/>
      <c r="D112" s="949"/>
      <c r="E112" s="442"/>
    </row>
    <row r="113" spans="1:6" ht="17.25">
      <c r="A113" s="2580" t="s">
        <v>1163</v>
      </c>
      <c r="B113" s="2543"/>
      <c r="C113" s="966"/>
      <c r="D113" s="966"/>
      <c r="E113" s="442"/>
    </row>
    <row r="114" spans="1:6" ht="17.25">
      <c r="A114" s="2580" t="s">
        <v>1164</v>
      </c>
      <c r="B114" s="2581"/>
      <c r="C114" s="966"/>
      <c r="D114" s="966"/>
      <c r="E114" s="442"/>
    </row>
    <row r="115" spans="1:6" ht="17.25">
      <c r="A115" s="2542" t="s">
        <v>6049</v>
      </c>
      <c r="B115" s="2543"/>
      <c r="C115" s="966">
        <v>2851.02</v>
      </c>
      <c r="D115" s="966">
        <v>2851.02</v>
      </c>
      <c r="E115" s="442"/>
      <c r="F115" s="442" t="s">
        <v>6471</v>
      </c>
    </row>
    <row r="116" spans="1:6" ht="5.25" customHeight="1">
      <c r="A116" s="1729"/>
      <c r="B116" s="1730"/>
      <c r="C116" s="966"/>
      <c r="D116" s="966"/>
      <c r="E116" s="442"/>
    </row>
    <row r="117" spans="1:6" ht="16.899999999999999" customHeight="1">
      <c r="A117" s="2535" t="s">
        <v>782</v>
      </c>
      <c r="B117" s="2536"/>
      <c r="C117" s="1013">
        <v>2.5099999999999997E-2</v>
      </c>
      <c r="D117" s="949">
        <v>2.5099999999999997E-2</v>
      </c>
    </row>
    <row r="118" spans="1:6" ht="16.899999999999999" customHeight="1">
      <c r="A118" s="2535" t="s">
        <v>784</v>
      </c>
      <c r="B118" s="2536"/>
      <c r="C118" s="1013">
        <v>0.1605</v>
      </c>
      <c r="D118" s="949">
        <v>0.1605</v>
      </c>
    </row>
    <row r="119" spans="1:6" ht="16.899999999999999" customHeight="1">
      <c r="A119" s="2535" t="s">
        <v>785</v>
      </c>
      <c r="B119" s="2536"/>
      <c r="C119" s="1013">
        <v>1.59</v>
      </c>
      <c r="D119" s="949">
        <v>32.590000000000003</v>
      </c>
    </row>
    <row r="120" spans="1:6" ht="16.899999999999999" customHeight="1" thickBot="1">
      <c r="A120" s="2535" t="s">
        <v>783</v>
      </c>
      <c r="B120" s="2536"/>
      <c r="C120" s="1013">
        <f>13.66-0.9</f>
        <v>12.76</v>
      </c>
      <c r="D120" s="949">
        <v>11.249099999999999</v>
      </c>
    </row>
    <row r="121" spans="1:6" ht="16.899999999999999" customHeight="1" thickBot="1">
      <c r="A121" s="2527" t="s">
        <v>43</v>
      </c>
      <c r="B121" s="2532"/>
      <c r="C121" s="916">
        <f>SUM(C109:C120)</f>
        <v>4016.3155999999999</v>
      </c>
      <c r="D121" s="916">
        <f>SUM(D109:D120)</f>
        <v>5266.6446999999998</v>
      </c>
    </row>
    <row r="122" spans="1:6" ht="11.25" customHeight="1"/>
    <row r="123" spans="1:6" ht="18" customHeight="1">
      <c r="A123" s="2614" t="s">
        <v>169</v>
      </c>
      <c r="B123" s="2614"/>
    </row>
    <row r="124" spans="1:6" ht="20.45" customHeight="1" thickBot="1">
      <c r="A124" s="391" t="s">
        <v>701</v>
      </c>
      <c r="B124" s="391"/>
      <c r="C124" s="391"/>
      <c r="D124" s="979" t="s">
        <v>6036</v>
      </c>
    </row>
    <row r="125" spans="1:6" ht="18.75" customHeight="1" thickBot="1">
      <c r="A125" s="2548" t="s">
        <v>0</v>
      </c>
      <c r="B125" s="2549"/>
      <c r="C125" s="887" t="s">
        <v>6081</v>
      </c>
      <c r="D125" s="888" t="s">
        <v>5453</v>
      </c>
    </row>
    <row r="126" spans="1:6" ht="16.899999999999999" customHeight="1">
      <c r="A126" s="2540" t="s">
        <v>462</v>
      </c>
      <c r="B126" s="2541"/>
      <c r="C126" s="673"/>
      <c r="D126" s="907"/>
    </row>
    <row r="127" spans="1:6" ht="16.899999999999999" customHeight="1">
      <c r="A127" s="2535" t="s">
        <v>696</v>
      </c>
      <c r="B127" s="2536"/>
      <c r="C127" s="949">
        <f>35.69-0.03</f>
        <v>35.659999999999997</v>
      </c>
      <c r="D127" s="949">
        <v>48.733900000000006</v>
      </c>
    </row>
    <row r="128" spans="1:6" ht="16.899999999999999" customHeight="1" thickBot="1">
      <c r="A128" s="2590" t="s">
        <v>3847</v>
      </c>
      <c r="B128" s="2374"/>
      <c r="C128" s="949">
        <f>-5.61</f>
        <v>-5.61</v>
      </c>
      <c r="D128" s="949">
        <v>-8.2113999999999994</v>
      </c>
    </row>
    <row r="129" spans="1:5" ht="16.899999999999999" customHeight="1" thickBot="1">
      <c r="A129" s="2358" t="s">
        <v>168</v>
      </c>
      <c r="B129" s="2359"/>
      <c r="C129" s="918">
        <f>SUM(C127:C128)</f>
        <v>30.049999999999997</v>
      </c>
      <c r="D129" s="918">
        <f>SUM(D127:D128)</f>
        <v>40.522500000000008</v>
      </c>
    </row>
    <row r="130" spans="1:5" ht="8.25" customHeight="1">
      <c r="A130" s="326"/>
      <c r="B130" s="326"/>
      <c r="C130" s="372"/>
      <c r="D130" s="372"/>
    </row>
    <row r="131" spans="1:5" ht="15" customHeight="1">
      <c r="A131" s="1089" t="s">
        <v>855</v>
      </c>
      <c r="E131" s="442"/>
    </row>
    <row r="132" spans="1:5" ht="33" customHeight="1">
      <c r="A132" s="2573" t="s">
        <v>7226</v>
      </c>
      <c r="B132" s="2573"/>
      <c r="C132" s="2573"/>
      <c r="D132" s="2573"/>
      <c r="E132" s="2573"/>
    </row>
    <row r="133" spans="1:5" ht="9.75" customHeight="1">
      <c r="A133" s="373"/>
    </row>
    <row r="134" spans="1:5" ht="18" thickBot="1">
      <c r="A134" s="391" t="s">
        <v>702</v>
      </c>
      <c r="B134" s="391"/>
      <c r="C134" s="391"/>
      <c r="D134" s="979" t="s">
        <v>6036</v>
      </c>
    </row>
    <row r="135" spans="1:5" ht="21.75" customHeight="1" thickBot="1">
      <c r="A135" s="2596" t="s">
        <v>0</v>
      </c>
      <c r="B135" s="2597"/>
      <c r="C135" s="887" t="s">
        <v>6081</v>
      </c>
      <c r="D135" s="888" t="s">
        <v>5453</v>
      </c>
    </row>
    <row r="136" spans="1:5" ht="16.899999999999999" customHeight="1">
      <c r="A136" s="2537" t="s">
        <v>965</v>
      </c>
      <c r="B136" s="2538"/>
      <c r="C136" s="684"/>
      <c r="D136" s="919"/>
    </row>
    <row r="137" spans="1:5" ht="17.25">
      <c r="A137" s="2535" t="s">
        <v>962</v>
      </c>
      <c r="B137" s="2536"/>
      <c r="C137" s="1491">
        <f>12559.81-C138</f>
        <v>10766.99</v>
      </c>
      <c r="D137" s="966">
        <v>7606.3406000000004</v>
      </c>
      <c r="E137" s="442"/>
    </row>
    <row r="138" spans="1:5" ht="16.899999999999999" customHeight="1">
      <c r="A138" s="2542" t="s">
        <v>963</v>
      </c>
      <c r="B138" s="2543"/>
      <c r="C138" s="1491">
        <v>1792.82</v>
      </c>
      <c r="D138" s="966">
        <v>2485.4195</v>
      </c>
    </row>
    <row r="139" spans="1:5" ht="6" customHeight="1">
      <c r="A139" s="1086"/>
      <c r="B139" s="1087"/>
      <c r="C139" s="966"/>
      <c r="D139" s="966"/>
      <c r="E139" s="442"/>
    </row>
    <row r="140" spans="1:5" ht="16.899999999999999" customHeight="1">
      <c r="A140" s="2580" t="s">
        <v>964</v>
      </c>
      <c r="B140" s="2581"/>
      <c r="C140" s="1254">
        <v>458.87</v>
      </c>
      <c r="D140" s="966">
        <v>218.6422</v>
      </c>
    </row>
    <row r="141" spans="1:5" ht="19.5" customHeight="1" thickBot="1">
      <c r="A141" s="2552" t="s">
        <v>3865</v>
      </c>
      <c r="B141" s="2553"/>
      <c r="C141" s="949">
        <v>-458.87</v>
      </c>
      <c r="D141" s="949">
        <v>-218.6422</v>
      </c>
    </row>
    <row r="142" spans="1:5" ht="16.899999999999999" customHeight="1" thickBot="1">
      <c r="A142" s="2593" t="s">
        <v>43</v>
      </c>
      <c r="B142" s="2594"/>
      <c r="C142" s="916">
        <f>SUM(C137:C141)</f>
        <v>12559.81</v>
      </c>
      <c r="D142" s="916">
        <f>SUM(D137:D141)</f>
        <v>10091.7601</v>
      </c>
    </row>
    <row r="143" spans="1:5" ht="7.15" customHeight="1">
      <c r="A143" s="326"/>
      <c r="B143" s="326"/>
      <c r="C143" s="248"/>
      <c r="D143" s="248"/>
    </row>
    <row r="144" spans="1:5" ht="17.25" customHeight="1">
      <c r="A144" s="1089" t="s">
        <v>966</v>
      </c>
      <c r="B144" s="385"/>
      <c r="E144" s="442"/>
    </row>
    <row r="145" spans="1:10" ht="37.5" customHeight="1">
      <c r="A145" s="2551" t="s">
        <v>6485</v>
      </c>
      <c r="B145" s="2551"/>
      <c r="C145" s="2551"/>
      <c r="D145" s="2551"/>
      <c r="E145" s="2551"/>
    </row>
    <row r="146" spans="1:10" ht="15.75" customHeight="1">
      <c r="A146" s="1089" t="s">
        <v>856</v>
      </c>
      <c r="B146" s="385"/>
    </row>
    <row r="147" spans="1:10" ht="36.75" customHeight="1">
      <c r="A147" s="2531" t="s">
        <v>6483</v>
      </c>
      <c r="B147" s="2531"/>
      <c r="C147" s="2531"/>
      <c r="D147" s="2531"/>
      <c r="E147" s="2531"/>
    </row>
    <row r="148" spans="1:10" ht="17.25">
      <c r="A148" s="2598" t="s">
        <v>4031</v>
      </c>
      <c r="B148" s="2598"/>
      <c r="C148" s="2598"/>
      <c r="D148" s="2595" t="s">
        <v>6036</v>
      </c>
      <c r="E148" s="2595"/>
    </row>
    <row r="149" spans="1:10" ht="84" customHeight="1">
      <c r="A149" s="1255"/>
      <c r="B149" s="1256" t="s">
        <v>4032</v>
      </c>
      <c r="C149" s="705" t="s">
        <v>5384</v>
      </c>
      <c r="D149" s="705" t="s">
        <v>6346</v>
      </c>
      <c r="E149" s="705" t="s">
        <v>5385</v>
      </c>
      <c r="J149" s="442" t="s">
        <v>13</v>
      </c>
    </row>
    <row r="150" spans="1:10" ht="22.5" customHeight="1">
      <c r="A150" s="1255" t="s">
        <v>4034</v>
      </c>
      <c r="B150" s="1602">
        <v>1854.39</v>
      </c>
      <c r="C150" s="1603"/>
      <c r="D150" s="699"/>
      <c r="E150" s="699"/>
    </row>
    <row r="151" spans="1:10" ht="19.5" customHeight="1">
      <c r="A151" s="1255" t="s">
        <v>4035</v>
      </c>
      <c r="B151" s="1602">
        <v>1306.56</v>
      </c>
      <c r="C151" s="1603"/>
      <c r="D151" s="699"/>
      <c r="E151" s="699"/>
    </row>
    <row r="152" spans="1:10" ht="19.5" customHeight="1">
      <c r="A152" s="1255" t="s">
        <v>4036</v>
      </c>
      <c r="B152" s="1602">
        <v>1507.87</v>
      </c>
      <c r="C152" s="1602"/>
      <c r="D152" s="958"/>
      <c r="E152" s="958"/>
    </row>
    <row r="153" spans="1:10" ht="19.5" customHeight="1">
      <c r="A153" s="1255" t="s">
        <v>4037</v>
      </c>
      <c r="B153" s="1602">
        <f>2001.4+22.97-22.97</f>
        <v>2001.4</v>
      </c>
      <c r="C153" s="1602">
        <v>22.97</v>
      </c>
      <c r="D153" s="958"/>
      <c r="E153" s="958"/>
    </row>
    <row r="154" spans="1:10" ht="19.5" customHeight="1">
      <c r="A154" s="1255" t="s">
        <v>4042</v>
      </c>
      <c r="B154" s="1602">
        <f>6091.02+234.47-234.47</f>
        <v>6091.02</v>
      </c>
      <c r="C154" s="1602">
        <v>234.47</v>
      </c>
      <c r="D154" s="958"/>
      <c r="E154" s="958"/>
    </row>
    <row r="155" spans="1:10" ht="17.25">
      <c r="A155" s="1256" t="s">
        <v>43</v>
      </c>
      <c r="B155" s="1507">
        <f>SUM(B150:B154)</f>
        <v>12761.24</v>
      </c>
      <c r="C155" s="1507">
        <f>SUM(C150:C154)</f>
        <v>257.44</v>
      </c>
      <c r="D155" s="958"/>
      <c r="E155" s="958"/>
      <c r="F155" s="582">
        <v>12559.81</v>
      </c>
      <c r="G155" s="1500">
        <f>458.87+F155</f>
        <v>13018.68</v>
      </c>
      <c r="H155" s="1570">
        <v>13187.05</v>
      </c>
      <c r="I155" s="1570">
        <f>H155-G155</f>
        <v>168.36999999999898</v>
      </c>
      <c r="J155" s="1500"/>
    </row>
    <row r="156" spans="1:10" ht="32.25" customHeight="1">
      <c r="A156" s="2572" t="s">
        <v>6568</v>
      </c>
      <c r="B156" s="2572"/>
      <c r="C156" s="2572"/>
      <c r="D156" s="2572"/>
      <c r="E156" s="2572"/>
    </row>
    <row r="157" spans="1:10" ht="17.25">
      <c r="A157" s="873"/>
      <c r="B157" s="873"/>
      <c r="C157" s="873"/>
      <c r="D157" s="873"/>
      <c r="H157" s="1570"/>
    </row>
    <row r="158" spans="1:10" ht="18" thickBot="1">
      <c r="A158" s="391" t="s">
        <v>4055</v>
      </c>
      <c r="B158" s="391"/>
      <c r="C158" s="391"/>
      <c r="D158" s="979" t="s">
        <v>6036</v>
      </c>
      <c r="E158" s="1067"/>
    </row>
    <row r="159" spans="1:10" ht="21.75" customHeight="1" thickBot="1">
      <c r="A159" s="2577" t="s">
        <v>0</v>
      </c>
      <c r="B159" s="2578"/>
      <c r="C159" s="887" t="s">
        <v>6081</v>
      </c>
      <c r="D159" s="888" t="s">
        <v>5453</v>
      </c>
      <c r="E159" s="440"/>
    </row>
    <row r="160" spans="1:10" ht="16.899999999999999" customHeight="1">
      <c r="A160" s="2537" t="s">
        <v>464</v>
      </c>
      <c r="B160" s="2538"/>
      <c r="C160" s="673"/>
      <c r="D160" s="1494"/>
      <c r="E160" s="237"/>
    </row>
    <row r="161" spans="1:9" ht="16.899999999999999" customHeight="1">
      <c r="A161" s="2542" t="s">
        <v>56</v>
      </c>
      <c r="B161" s="2543"/>
      <c r="C161" s="966">
        <v>10.45</v>
      </c>
      <c r="D161" s="966">
        <v>19.362300000000001</v>
      </c>
    </row>
    <row r="162" spans="1:9" ht="16.899999999999999" customHeight="1">
      <c r="A162" s="2542" t="s">
        <v>820</v>
      </c>
      <c r="B162" s="2543"/>
      <c r="C162" s="966">
        <v>4.9400000000000004</v>
      </c>
      <c r="D162" s="966">
        <v>111.36</v>
      </c>
    </row>
    <row r="163" spans="1:9" ht="16.899999999999999" customHeight="1">
      <c r="A163" s="2542" t="s">
        <v>821</v>
      </c>
      <c r="B163" s="2543"/>
      <c r="C163" s="966">
        <v>0.14000000000000001</v>
      </c>
      <c r="D163" s="966">
        <v>10.46</v>
      </c>
    </row>
    <row r="164" spans="1:9" ht="16.899999999999999" customHeight="1">
      <c r="A164" s="2580" t="s">
        <v>57</v>
      </c>
      <c r="B164" s="2581"/>
      <c r="C164" s="966"/>
      <c r="D164" s="966"/>
    </row>
    <row r="165" spans="1:9" ht="16.899999999999999" customHeight="1" thickBot="1">
      <c r="A165" s="2564" t="s">
        <v>58</v>
      </c>
      <c r="B165" s="2565"/>
      <c r="C165" s="966">
        <v>31.28</v>
      </c>
      <c r="D165" s="966">
        <v>43.977700000000006</v>
      </c>
    </row>
    <row r="166" spans="1:9" ht="16.899999999999999" customHeight="1" thickBot="1">
      <c r="A166" s="2527" t="s">
        <v>43</v>
      </c>
      <c r="B166" s="2532"/>
      <c r="C166" s="916">
        <f>SUM(C161:C165)</f>
        <v>46.81</v>
      </c>
      <c r="D166" s="916">
        <f>SUM(D161:D165)</f>
        <v>185.16</v>
      </c>
    </row>
    <row r="167" spans="1:9" ht="12" customHeight="1"/>
    <row r="168" spans="1:9" ht="15" customHeight="1">
      <c r="A168" s="1089" t="s">
        <v>967</v>
      </c>
      <c r="B168" s="385"/>
    </row>
    <row r="169" spans="1:9" ht="33" customHeight="1">
      <c r="A169" s="2531" t="s">
        <v>6472</v>
      </c>
      <c r="B169" s="2531"/>
      <c r="C169" s="2531"/>
      <c r="D169" s="2531"/>
      <c r="E169" s="2531"/>
    </row>
    <row r="170" spans="1:9" ht="18" thickBot="1">
      <c r="A170" s="1089" t="s">
        <v>857</v>
      </c>
      <c r="B170" s="1085"/>
      <c r="C170" s="1085"/>
      <c r="D170" s="979" t="s">
        <v>6036</v>
      </c>
    </row>
    <row r="171" spans="1:9" ht="24" customHeight="1" thickBot="1">
      <c r="A171" s="2548" t="s">
        <v>0</v>
      </c>
      <c r="B171" s="2549"/>
      <c r="C171" s="887" t="s">
        <v>6081</v>
      </c>
      <c r="D171" s="888" t="s">
        <v>5453</v>
      </c>
    </row>
    <row r="172" spans="1:9" ht="16.149999999999999" customHeight="1">
      <c r="A172" s="2540" t="s">
        <v>960</v>
      </c>
      <c r="B172" s="2541"/>
      <c r="C172" s="673"/>
      <c r="D172" s="907"/>
    </row>
    <row r="173" spans="1:9" s="445" customFormat="1" ht="19.5" customHeight="1">
      <c r="A173" s="2591" t="s">
        <v>968</v>
      </c>
      <c r="B173" s="2592"/>
      <c r="C173" s="966">
        <v>10.76</v>
      </c>
      <c r="D173" s="966">
        <v>10.46</v>
      </c>
      <c r="E173" s="442"/>
      <c r="H173" s="1571"/>
      <c r="I173" s="1571"/>
    </row>
    <row r="174" spans="1:9" s="455" customFormat="1" ht="20.25" customHeight="1">
      <c r="A174" s="2535" t="s">
        <v>997</v>
      </c>
      <c r="B174" s="2536"/>
      <c r="C174" s="966">
        <v>0.75</v>
      </c>
      <c r="D174" s="966">
        <v>1.36</v>
      </c>
      <c r="E174" s="442"/>
      <c r="H174" s="1572"/>
      <c r="I174" s="1572"/>
    </row>
    <row r="175" spans="1:9" ht="16.899999999999999" customHeight="1">
      <c r="A175" s="2579" t="s">
        <v>20</v>
      </c>
      <c r="B175" s="2536"/>
      <c r="C175" s="966"/>
      <c r="D175" s="966"/>
    </row>
    <row r="176" spans="1:9" ht="16.899999999999999" customHeight="1">
      <c r="A176" s="2535" t="s">
        <v>61</v>
      </c>
      <c r="B176" s="2536"/>
      <c r="C176" s="966">
        <v>0.02</v>
      </c>
      <c r="D176" s="966">
        <v>0.01</v>
      </c>
    </row>
    <row r="177" spans="1:10" ht="16.899999999999999" customHeight="1">
      <c r="A177" s="2535" t="s">
        <v>563</v>
      </c>
      <c r="B177" s="2536"/>
      <c r="C177" s="1284">
        <v>34.75</v>
      </c>
      <c r="D177" s="966">
        <v>16.72</v>
      </c>
    </row>
    <row r="178" spans="1:10" ht="16.899999999999999" customHeight="1" thickBot="1">
      <c r="A178" s="2552" t="s">
        <v>176</v>
      </c>
      <c r="B178" s="2553"/>
      <c r="C178" s="966">
        <v>2.27</v>
      </c>
      <c r="D178" s="966">
        <v>0.25</v>
      </c>
    </row>
    <row r="179" spans="1:10" ht="16.899999999999999" customHeight="1" thickBot="1">
      <c r="A179" s="2527" t="s">
        <v>43</v>
      </c>
      <c r="B179" s="2532"/>
      <c r="C179" s="917">
        <f>SUM(C173:C178)</f>
        <v>48.550000000000004</v>
      </c>
      <c r="D179" s="917">
        <f>SUM(D173:D178)</f>
        <v>28.799999999999997</v>
      </c>
    </row>
    <row r="180" spans="1:10" ht="13.5" customHeight="1">
      <c r="A180" s="386"/>
      <c r="B180" s="386"/>
      <c r="C180" s="248"/>
      <c r="D180" s="248"/>
    </row>
    <row r="181" spans="1:10" ht="18" thickBot="1">
      <c r="A181" s="382" t="s">
        <v>703</v>
      </c>
      <c r="B181" s="382"/>
      <c r="C181" s="382"/>
      <c r="D181" s="979" t="s">
        <v>6036</v>
      </c>
    </row>
    <row r="182" spans="1:10" ht="23.25" customHeight="1">
      <c r="A182" s="2566" t="s">
        <v>0</v>
      </c>
      <c r="B182" s="2567"/>
      <c r="C182" s="1955" t="s">
        <v>6081</v>
      </c>
      <c r="D182" s="1956" t="s">
        <v>5453</v>
      </c>
    </row>
    <row r="183" spans="1:10" ht="16.899999999999999" customHeight="1">
      <c r="A183" s="2563" t="s">
        <v>732</v>
      </c>
      <c r="B183" s="2556"/>
      <c r="C183" s="1717">
        <v>0.02</v>
      </c>
      <c r="D183" s="1957">
        <v>0.1358</v>
      </c>
      <c r="E183" s="1117"/>
    </row>
    <row r="184" spans="1:10" ht="16.899999999999999" customHeight="1">
      <c r="A184" s="2563" t="s">
        <v>733</v>
      </c>
      <c r="B184" s="2556"/>
      <c r="C184" s="1717">
        <v>0.76</v>
      </c>
      <c r="D184" s="1957">
        <v>0.89</v>
      </c>
      <c r="E184" s="1117"/>
      <c r="J184" s="445"/>
    </row>
    <row r="185" spans="1:10" ht="16.899999999999999" customHeight="1">
      <c r="A185" s="2563" t="s">
        <v>1102</v>
      </c>
      <c r="B185" s="2556"/>
      <c r="C185" s="1719">
        <v>3.13</v>
      </c>
      <c r="D185" s="1957">
        <v>3.7</v>
      </c>
      <c r="E185" s="1119"/>
    </row>
    <row r="186" spans="1:10" ht="16.899999999999999" customHeight="1">
      <c r="A186" s="2563" t="s">
        <v>969</v>
      </c>
      <c r="B186" s="2556"/>
      <c r="C186" s="1717">
        <v>2.37</v>
      </c>
      <c r="D186" s="1957">
        <v>2.37</v>
      </c>
      <c r="E186" s="1117"/>
    </row>
    <row r="187" spans="1:10" ht="16.899999999999999" customHeight="1">
      <c r="A187" s="2563" t="s">
        <v>1103</v>
      </c>
      <c r="B187" s="2556"/>
      <c r="C187" s="1717">
        <v>8.9600000000000009</v>
      </c>
      <c r="D187" s="1957">
        <v>8.9591999999999992</v>
      </c>
      <c r="E187" s="1119"/>
    </row>
    <row r="188" spans="1:10" ht="16.899999999999999" customHeight="1">
      <c r="A188" s="2563" t="s">
        <v>4083</v>
      </c>
      <c r="B188" s="2556"/>
      <c r="C188" s="1719">
        <v>0.23</v>
      </c>
      <c r="D188" s="1958">
        <v>0.22</v>
      </c>
      <c r="E188" s="1119"/>
    </row>
    <row r="189" spans="1:10" ht="17.25">
      <c r="A189" s="2563" t="s">
        <v>1093</v>
      </c>
      <c r="B189" s="2556"/>
      <c r="C189" s="1720">
        <v>1.43</v>
      </c>
      <c r="D189" s="1958">
        <v>0</v>
      </c>
      <c r="E189" s="1117"/>
    </row>
    <row r="190" spans="1:10" ht="17.25">
      <c r="A190" s="2574" t="s">
        <v>1163</v>
      </c>
      <c r="B190" s="2556"/>
      <c r="C190" s="1718"/>
      <c r="D190" s="1957"/>
      <c r="E190" s="1117"/>
    </row>
    <row r="191" spans="1:10" ht="17.25">
      <c r="A191" s="2574" t="s">
        <v>1164</v>
      </c>
      <c r="B191" s="2555"/>
      <c r="C191" s="1718"/>
      <c r="D191" s="1957"/>
      <c r="E191" s="1117"/>
    </row>
    <row r="192" spans="1:10" ht="17.25">
      <c r="A192" s="2563" t="s">
        <v>6049</v>
      </c>
      <c r="B192" s="2556"/>
      <c r="C192" s="1717">
        <f>4297.3-2851.02-198.49</f>
        <v>1247.7900000000002</v>
      </c>
      <c r="D192" s="1957">
        <f>3823.7483-2851.02</f>
        <v>972.72830000000022</v>
      </c>
      <c r="E192" s="1117"/>
      <c r="F192" s="447"/>
    </row>
    <row r="193" spans="1:184" ht="17.25">
      <c r="A193" s="2563" t="s">
        <v>881</v>
      </c>
      <c r="B193" s="2556"/>
      <c r="C193" s="1717">
        <v>2024.17</v>
      </c>
      <c r="D193" s="1957">
        <v>2024.1717000000001</v>
      </c>
      <c r="E193" s="1117"/>
    </row>
    <row r="194" spans="1:184" ht="17.25">
      <c r="A194" s="2563" t="s">
        <v>1195</v>
      </c>
      <c r="B194" s="2556"/>
      <c r="C194" s="1724">
        <v>-2024.1717000000001</v>
      </c>
      <c r="D194" s="1959">
        <v>-2024.1717000000001</v>
      </c>
      <c r="E194" s="1117"/>
    </row>
    <row r="195" spans="1:184" ht="17.25">
      <c r="A195" s="2574" t="s">
        <v>1078</v>
      </c>
      <c r="B195" s="2555"/>
      <c r="C195" s="1717"/>
      <c r="D195" s="1957"/>
      <c r="E195" s="1117"/>
    </row>
    <row r="196" spans="1:184" ht="17.25">
      <c r="A196" s="2563" t="s">
        <v>7317</v>
      </c>
      <c r="B196" s="2556"/>
      <c r="C196" s="1717">
        <f>72.78+198.49</f>
        <v>271.27</v>
      </c>
      <c r="D196" s="1957">
        <v>267.91000000000003</v>
      </c>
      <c r="E196" s="1117"/>
    </row>
    <row r="197" spans="1:184" ht="16.899999999999999" customHeight="1">
      <c r="A197" s="2574" t="s">
        <v>1165</v>
      </c>
      <c r="B197" s="2555"/>
      <c r="C197" s="1717"/>
      <c r="D197" s="1957"/>
    </row>
    <row r="198" spans="1:184" ht="16.899999999999999" customHeight="1">
      <c r="A198" s="2563" t="s">
        <v>882</v>
      </c>
      <c r="B198" s="2556"/>
      <c r="C198" s="1719">
        <f>676.94+0.3</f>
        <v>677.24</v>
      </c>
      <c r="D198" s="1958">
        <v>616.90160000000003</v>
      </c>
    </row>
    <row r="199" spans="1:184" ht="16.899999999999999" customHeight="1">
      <c r="A199" s="2563" t="s">
        <v>883</v>
      </c>
      <c r="B199" s="2556"/>
      <c r="C199" s="1720">
        <v>168.19839999999999</v>
      </c>
      <c r="D199" s="1958">
        <v>168.19839999999999</v>
      </c>
      <c r="E199" s="572"/>
    </row>
    <row r="200" spans="1:184" ht="18.75" customHeight="1">
      <c r="A200" s="2617" t="s">
        <v>5388</v>
      </c>
      <c r="B200" s="2558"/>
      <c r="C200" s="1724">
        <v>-168.19839999999999</v>
      </c>
      <c r="D200" s="1959">
        <v>-168.19839999999999</v>
      </c>
      <c r="E200" s="572"/>
    </row>
    <row r="201" spans="1:184" ht="16.899999999999999" customHeight="1">
      <c r="A201" s="2563" t="s">
        <v>1161</v>
      </c>
      <c r="B201" s="2556"/>
      <c r="C201" s="1717">
        <v>3.13</v>
      </c>
      <c r="D201" s="1957">
        <v>10.0992</v>
      </c>
    </row>
    <row r="202" spans="1:184" ht="16.899999999999999" customHeight="1">
      <c r="A202" s="2563" t="s">
        <v>1081</v>
      </c>
      <c r="B202" s="2556"/>
      <c r="C202" s="1719">
        <v>0</v>
      </c>
      <c r="D202" s="1957">
        <v>0</v>
      </c>
      <c r="E202" s="442"/>
    </row>
    <row r="203" spans="1:184" ht="16.899999999999999" customHeight="1">
      <c r="A203" s="2563" t="s">
        <v>970</v>
      </c>
      <c r="B203" s="2556"/>
      <c r="C203" s="1717">
        <v>41.48</v>
      </c>
      <c r="D203" s="1957">
        <v>36.451599999999999</v>
      </c>
    </row>
    <row r="204" spans="1:184" ht="16.899999999999999" customHeight="1">
      <c r="A204" s="2563" t="s">
        <v>6419</v>
      </c>
      <c r="B204" s="2556"/>
      <c r="C204" s="1724">
        <v>-6.88</v>
      </c>
      <c r="D204" s="1957">
        <v>0</v>
      </c>
    </row>
    <row r="205" spans="1:184" ht="16.899999999999999" customHeight="1">
      <c r="A205" s="2563" t="s">
        <v>6420</v>
      </c>
      <c r="B205" s="2556"/>
      <c r="C205" s="1719">
        <v>0.11</v>
      </c>
      <c r="D205" s="1958">
        <v>0</v>
      </c>
    </row>
    <row r="206" spans="1:184" ht="16.899999999999999" customHeight="1">
      <c r="A206" s="2563" t="s">
        <v>3869</v>
      </c>
      <c r="B206" s="2556"/>
      <c r="C206" s="1720">
        <v>1.1200000000000001</v>
      </c>
      <c r="D206" s="1958">
        <v>1.06</v>
      </c>
      <c r="E206" s="442"/>
      <c r="F206" s="1119"/>
      <c r="G206" s="1119"/>
      <c r="H206" s="1573"/>
      <c r="I206" s="1573"/>
      <c r="J206" s="1119"/>
      <c r="K206" s="1119"/>
      <c r="L206" s="1119"/>
      <c r="M206" s="1119"/>
      <c r="N206" s="1119"/>
      <c r="O206" s="1119"/>
      <c r="P206" s="1119"/>
      <c r="Q206" s="1119"/>
      <c r="R206" s="1119"/>
      <c r="S206" s="1119"/>
      <c r="T206" s="1119"/>
      <c r="U206" s="1119"/>
      <c r="V206" s="1119"/>
      <c r="W206" s="1119"/>
      <c r="X206" s="1119"/>
      <c r="Y206" s="1119"/>
      <c r="Z206" s="1119"/>
      <c r="AA206" s="1119"/>
      <c r="AB206" s="1119"/>
      <c r="AC206" s="1119"/>
      <c r="AD206" s="1119"/>
      <c r="AE206" s="1119"/>
      <c r="AF206" s="1119"/>
      <c r="AG206" s="1119"/>
      <c r="AH206" s="1119"/>
      <c r="AI206" s="1119"/>
      <c r="AJ206" s="1119"/>
      <c r="AK206" s="1119"/>
      <c r="AL206" s="1119"/>
      <c r="AM206" s="1119"/>
      <c r="AN206" s="1119"/>
      <c r="AO206" s="1119"/>
      <c r="AP206" s="1119"/>
      <c r="AQ206" s="1119"/>
      <c r="AR206" s="1119"/>
      <c r="AS206" s="1119"/>
      <c r="AT206" s="1119"/>
      <c r="AU206" s="1119"/>
      <c r="AV206" s="1119"/>
      <c r="AW206" s="1119"/>
      <c r="AX206" s="1119"/>
      <c r="AY206" s="1119"/>
      <c r="AZ206" s="1119"/>
      <c r="BA206" s="1119"/>
      <c r="BB206" s="1119"/>
      <c r="BC206" s="1119"/>
      <c r="BD206" s="1119"/>
      <c r="BE206" s="1119"/>
      <c r="BF206" s="1119"/>
      <c r="BG206" s="1119"/>
      <c r="BH206" s="1119"/>
      <c r="BI206" s="1119"/>
      <c r="BJ206" s="1119"/>
      <c r="BK206" s="1119"/>
      <c r="BL206" s="1119"/>
      <c r="BM206" s="1119"/>
      <c r="BN206" s="1119"/>
      <c r="BO206" s="1119"/>
      <c r="BP206" s="1119"/>
      <c r="BQ206" s="1119"/>
      <c r="BR206" s="1119"/>
      <c r="BS206" s="1119"/>
      <c r="BT206" s="1119"/>
      <c r="BU206" s="1119"/>
      <c r="BV206" s="1119"/>
      <c r="BW206" s="1119"/>
      <c r="BX206" s="1119"/>
      <c r="BY206" s="1119"/>
      <c r="BZ206" s="1119"/>
      <c r="CA206" s="1119"/>
      <c r="CB206" s="1119"/>
      <c r="CC206" s="1119"/>
      <c r="CD206" s="1119"/>
      <c r="CE206" s="1119"/>
      <c r="CF206" s="1119"/>
      <c r="CG206" s="1119"/>
      <c r="CH206" s="1119"/>
      <c r="CI206" s="1119"/>
      <c r="CJ206" s="1119"/>
      <c r="CK206" s="1119"/>
      <c r="CL206" s="1119"/>
      <c r="CM206" s="1119"/>
      <c r="CN206" s="1119"/>
      <c r="CO206" s="1119"/>
      <c r="CP206" s="1119"/>
      <c r="CQ206" s="1119"/>
      <c r="CR206" s="1119"/>
      <c r="CS206" s="1119"/>
      <c r="CT206" s="1119"/>
      <c r="CU206" s="1119"/>
      <c r="CV206" s="1119"/>
      <c r="CW206" s="1119"/>
      <c r="CX206" s="1119"/>
      <c r="CY206" s="1119"/>
      <c r="CZ206" s="1119"/>
      <c r="DA206" s="1119"/>
      <c r="DB206" s="1119"/>
      <c r="DC206" s="1119"/>
      <c r="DD206" s="1119"/>
      <c r="DE206" s="1119"/>
      <c r="DF206" s="1119"/>
      <c r="DG206" s="1119"/>
      <c r="DH206" s="1119"/>
      <c r="DI206" s="1119"/>
      <c r="DJ206" s="1119"/>
      <c r="DK206" s="1119"/>
      <c r="DL206" s="1119"/>
      <c r="DM206" s="1119"/>
      <c r="DN206" s="1119"/>
      <c r="DO206" s="1119"/>
      <c r="DP206" s="1119"/>
      <c r="DQ206" s="1119"/>
      <c r="DR206" s="1119"/>
      <c r="DS206" s="1119"/>
      <c r="DT206" s="1119"/>
      <c r="DU206" s="1119"/>
      <c r="DV206" s="1119"/>
      <c r="DW206" s="1119"/>
      <c r="DX206" s="1119"/>
      <c r="DY206" s="1119"/>
      <c r="DZ206" s="1119"/>
      <c r="EA206" s="1119"/>
      <c r="EB206" s="1119"/>
      <c r="EC206" s="1119"/>
      <c r="ED206" s="1119"/>
      <c r="EE206" s="1119"/>
      <c r="EF206" s="1119"/>
      <c r="EG206" s="1119"/>
      <c r="EH206" s="1119"/>
      <c r="EI206" s="1119"/>
      <c r="EJ206" s="1119"/>
      <c r="EK206" s="1119"/>
      <c r="EL206" s="1119"/>
      <c r="EM206" s="1119"/>
      <c r="EN206" s="1119"/>
      <c r="EO206" s="1119"/>
      <c r="EP206" s="1119"/>
      <c r="EQ206" s="1119"/>
      <c r="ER206" s="1119"/>
      <c r="ES206" s="1119"/>
      <c r="ET206" s="1119"/>
      <c r="EU206" s="1119"/>
      <c r="EV206" s="1119"/>
      <c r="EW206" s="1119"/>
      <c r="EX206" s="1119"/>
      <c r="EY206" s="1119"/>
      <c r="EZ206" s="1119"/>
      <c r="FA206" s="1119"/>
      <c r="FB206" s="1119"/>
      <c r="FC206" s="1119"/>
      <c r="FD206" s="1119"/>
      <c r="FE206" s="1119"/>
      <c r="FF206" s="1119"/>
      <c r="FG206" s="1119"/>
      <c r="FH206" s="1119"/>
      <c r="FI206" s="1119"/>
      <c r="FJ206" s="1119"/>
      <c r="FK206" s="1119"/>
      <c r="FL206" s="1119"/>
      <c r="FM206" s="1119"/>
      <c r="FN206" s="1119"/>
      <c r="FO206" s="1119"/>
      <c r="FP206" s="1119"/>
      <c r="FQ206" s="1119"/>
      <c r="FR206" s="1119"/>
      <c r="FS206" s="1119"/>
      <c r="FT206" s="1119"/>
      <c r="FU206" s="1119"/>
      <c r="FV206" s="1119"/>
      <c r="FW206" s="1119"/>
      <c r="FX206" s="1119"/>
      <c r="FY206" s="1119"/>
      <c r="FZ206" s="1119"/>
      <c r="GA206" s="1119"/>
      <c r="GB206" s="1119"/>
    </row>
    <row r="207" spans="1:184" ht="16.899999999999999" customHeight="1">
      <c r="A207" s="2563" t="s">
        <v>1188</v>
      </c>
      <c r="B207" s="2556"/>
      <c r="C207" s="1717">
        <v>0</v>
      </c>
      <c r="D207" s="1957">
        <v>5.1154000000000002</v>
      </c>
      <c r="E207" s="442"/>
      <c r="F207" s="1119"/>
      <c r="G207" s="1119"/>
      <c r="H207" s="1573"/>
      <c r="I207" s="1573"/>
      <c r="J207" s="1119"/>
      <c r="K207" s="1119"/>
      <c r="L207" s="1119"/>
      <c r="M207" s="1119"/>
      <c r="N207" s="1119"/>
      <c r="O207" s="1119"/>
      <c r="P207" s="1119"/>
      <c r="Q207" s="1119"/>
      <c r="R207" s="1119"/>
      <c r="S207" s="1119"/>
      <c r="T207" s="1119"/>
      <c r="U207" s="1119"/>
      <c r="V207" s="1119"/>
      <c r="W207" s="1119"/>
      <c r="X207" s="1119"/>
      <c r="Y207" s="1119"/>
      <c r="Z207" s="1119"/>
      <c r="AA207" s="1119"/>
      <c r="AB207" s="1119"/>
      <c r="AC207" s="1119"/>
      <c r="AD207" s="1119"/>
      <c r="AE207" s="1119"/>
      <c r="AF207" s="1119"/>
      <c r="AG207" s="1119"/>
      <c r="AH207" s="1119"/>
      <c r="AI207" s="1119"/>
      <c r="AJ207" s="1119"/>
      <c r="AK207" s="1119"/>
      <c r="AL207" s="1119"/>
      <c r="AM207" s="1119"/>
      <c r="AN207" s="1119"/>
      <c r="AO207" s="1119"/>
      <c r="AP207" s="1119"/>
      <c r="AQ207" s="1119"/>
      <c r="AR207" s="1119"/>
      <c r="AS207" s="1119"/>
      <c r="AT207" s="1119"/>
      <c r="AU207" s="1119"/>
      <c r="AV207" s="1119"/>
      <c r="AW207" s="1119"/>
      <c r="AX207" s="1119"/>
      <c r="AY207" s="1119"/>
      <c r="AZ207" s="1119"/>
      <c r="BA207" s="1119"/>
      <c r="BB207" s="1119"/>
      <c r="BC207" s="1119"/>
      <c r="BD207" s="1119"/>
      <c r="BE207" s="1119"/>
      <c r="BF207" s="1119"/>
      <c r="BG207" s="1119"/>
      <c r="BH207" s="1119"/>
      <c r="BI207" s="1119"/>
      <c r="BJ207" s="1119"/>
      <c r="BK207" s="1119"/>
      <c r="BL207" s="1119"/>
      <c r="BM207" s="1119"/>
      <c r="BN207" s="1119"/>
      <c r="BO207" s="1119"/>
      <c r="BP207" s="1119"/>
      <c r="BQ207" s="1119"/>
      <c r="BR207" s="1119"/>
      <c r="BS207" s="1119"/>
      <c r="BT207" s="1119"/>
      <c r="BU207" s="1119"/>
      <c r="BV207" s="1119"/>
      <c r="BW207" s="1119"/>
      <c r="BX207" s="1119"/>
      <c r="BY207" s="1119"/>
      <c r="BZ207" s="1119"/>
      <c r="CA207" s="1119"/>
      <c r="CB207" s="1119"/>
      <c r="CC207" s="1119"/>
      <c r="CD207" s="1119"/>
      <c r="CE207" s="1119"/>
      <c r="CF207" s="1119"/>
      <c r="CG207" s="1119"/>
      <c r="CH207" s="1119"/>
      <c r="CI207" s="1119"/>
      <c r="CJ207" s="1119"/>
      <c r="CK207" s="1119"/>
      <c r="CL207" s="1119"/>
      <c r="CM207" s="1119"/>
      <c r="CN207" s="1119"/>
      <c r="CO207" s="1119"/>
      <c r="CP207" s="1119"/>
      <c r="CQ207" s="1119"/>
      <c r="CR207" s="1119"/>
      <c r="CS207" s="1119"/>
      <c r="CT207" s="1119"/>
      <c r="CU207" s="1119"/>
      <c r="CV207" s="1119"/>
      <c r="CW207" s="1119"/>
      <c r="CX207" s="1119"/>
      <c r="CY207" s="1119"/>
      <c r="CZ207" s="1119"/>
      <c r="DA207" s="1119"/>
      <c r="DB207" s="1119"/>
      <c r="DC207" s="1119"/>
      <c r="DD207" s="1119"/>
      <c r="DE207" s="1119"/>
      <c r="DF207" s="1119"/>
      <c r="DG207" s="1119"/>
      <c r="DH207" s="1119"/>
      <c r="DI207" s="1119"/>
      <c r="DJ207" s="1119"/>
      <c r="DK207" s="1119"/>
      <c r="DL207" s="1119"/>
      <c r="DM207" s="1119"/>
      <c r="DN207" s="1119"/>
      <c r="DO207" s="1119"/>
      <c r="DP207" s="1119"/>
      <c r="DQ207" s="1119"/>
      <c r="DR207" s="1119"/>
      <c r="DS207" s="1119"/>
      <c r="DT207" s="1119"/>
      <c r="DU207" s="1119"/>
      <c r="DV207" s="1119"/>
      <c r="DW207" s="1119"/>
      <c r="DX207" s="1119"/>
      <c r="DY207" s="1119"/>
      <c r="DZ207" s="1119"/>
      <c r="EA207" s="1119"/>
      <c r="EB207" s="1119"/>
      <c r="EC207" s="1119"/>
      <c r="ED207" s="1119"/>
      <c r="EE207" s="1119"/>
      <c r="EF207" s="1119"/>
      <c r="EG207" s="1119"/>
      <c r="EH207" s="1119"/>
      <c r="EI207" s="1119"/>
      <c r="EJ207" s="1119"/>
      <c r="EK207" s="1119"/>
      <c r="EL207" s="1119"/>
      <c r="EM207" s="1119"/>
      <c r="EN207" s="1119"/>
      <c r="EO207" s="1119"/>
      <c r="EP207" s="1119"/>
      <c r="EQ207" s="1119"/>
      <c r="ER207" s="1119"/>
      <c r="ES207" s="1119"/>
      <c r="ET207" s="1119"/>
      <c r="EU207" s="1119"/>
      <c r="EV207" s="1119"/>
      <c r="EW207" s="1119"/>
      <c r="EX207" s="1119"/>
      <c r="EY207" s="1119"/>
      <c r="EZ207" s="1119"/>
      <c r="FA207" s="1119"/>
      <c r="FB207" s="1119"/>
      <c r="FC207" s="1119"/>
      <c r="FD207" s="1119"/>
      <c r="FE207" s="1119"/>
      <c r="FF207" s="1119"/>
      <c r="FG207" s="1119"/>
      <c r="FH207" s="1119"/>
      <c r="FI207" s="1119"/>
      <c r="FJ207" s="1119"/>
      <c r="FK207" s="1119"/>
      <c r="FL207" s="1119"/>
      <c r="FM207" s="1119"/>
      <c r="FN207" s="1119"/>
      <c r="FO207" s="1119"/>
      <c r="FP207" s="1119"/>
      <c r="FQ207" s="1119"/>
      <c r="FR207" s="1119"/>
      <c r="FS207" s="1119"/>
      <c r="FT207" s="1119"/>
      <c r="FU207" s="1119"/>
      <c r="FV207" s="1119"/>
      <c r="FW207" s="1119"/>
      <c r="FX207" s="1119"/>
      <c r="FY207" s="1119"/>
      <c r="FZ207" s="1119"/>
      <c r="GA207" s="1119"/>
      <c r="GB207" s="1119"/>
    </row>
    <row r="208" spans="1:184" ht="17.25">
      <c r="A208" s="2618" t="s">
        <v>1196</v>
      </c>
      <c r="B208" s="2619"/>
      <c r="C208" s="1717">
        <v>0</v>
      </c>
      <c r="D208" s="1959">
        <v>-5.1154000000000002</v>
      </c>
      <c r="E208" s="442"/>
      <c r="F208" s="1119"/>
      <c r="G208" s="1119"/>
      <c r="H208" s="1573"/>
      <c r="I208" s="1573"/>
      <c r="J208" s="1119"/>
      <c r="K208" s="1119"/>
      <c r="L208" s="1119"/>
      <c r="M208" s="1119"/>
      <c r="N208" s="1119"/>
      <c r="O208" s="1119"/>
      <c r="P208" s="1119"/>
      <c r="Q208" s="1119"/>
      <c r="R208" s="1119"/>
      <c r="S208" s="1119"/>
      <c r="T208" s="1119"/>
      <c r="U208" s="1119"/>
      <c r="V208" s="1119"/>
      <c r="W208" s="1119"/>
      <c r="X208" s="1119"/>
      <c r="Y208" s="1119"/>
      <c r="Z208" s="1119"/>
      <c r="AA208" s="1119"/>
      <c r="AB208" s="1119"/>
      <c r="AC208" s="1119"/>
      <c r="AD208" s="1119"/>
      <c r="AE208" s="1119"/>
      <c r="AF208" s="1119"/>
      <c r="AG208" s="1119"/>
      <c r="AH208" s="1119"/>
      <c r="AI208" s="1119"/>
      <c r="AJ208" s="1119"/>
      <c r="AK208" s="1119"/>
      <c r="AL208" s="1119"/>
      <c r="AM208" s="1119"/>
      <c r="AN208" s="1119"/>
      <c r="AO208" s="1119"/>
      <c r="AP208" s="1119"/>
      <c r="AQ208" s="1119"/>
      <c r="AR208" s="1119"/>
      <c r="AS208" s="1119"/>
      <c r="AT208" s="1119"/>
      <c r="AU208" s="1119"/>
      <c r="AV208" s="1119"/>
      <c r="AW208" s="1119"/>
      <c r="AX208" s="1119"/>
      <c r="AY208" s="1119"/>
      <c r="AZ208" s="1119"/>
      <c r="BA208" s="1119"/>
      <c r="BB208" s="1119"/>
      <c r="BC208" s="1119"/>
      <c r="BD208" s="1119"/>
      <c r="BE208" s="1119"/>
      <c r="BF208" s="1119"/>
      <c r="BG208" s="1119"/>
      <c r="BH208" s="1119"/>
      <c r="BI208" s="1119"/>
      <c r="BJ208" s="1119"/>
      <c r="BK208" s="1119"/>
      <c r="BL208" s="1119"/>
      <c r="BM208" s="1119"/>
      <c r="BN208" s="1119"/>
      <c r="BO208" s="1119"/>
      <c r="BP208" s="1119"/>
      <c r="BQ208" s="1119"/>
      <c r="BR208" s="1119"/>
      <c r="BS208" s="1119"/>
      <c r="BT208" s="1119"/>
      <c r="BU208" s="1119"/>
      <c r="BV208" s="1119"/>
      <c r="BW208" s="1119"/>
      <c r="BX208" s="1119"/>
      <c r="BY208" s="1119"/>
      <c r="BZ208" s="1119"/>
      <c r="CA208" s="1119"/>
      <c r="CB208" s="1119"/>
      <c r="CC208" s="1119"/>
      <c r="CD208" s="1119"/>
      <c r="CE208" s="1119"/>
      <c r="CF208" s="1119"/>
      <c r="CG208" s="1119"/>
      <c r="CH208" s="1119"/>
      <c r="CI208" s="1119"/>
      <c r="CJ208" s="1119"/>
      <c r="CK208" s="1119"/>
      <c r="CL208" s="1119"/>
      <c r="CM208" s="1119"/>
      <c r="CN208" s="1119"/>
      <c r="CO208" s="1119"/>
      <c r="CP208" s="1119"/>
      <c r="CQ208" s="1119"/>
      <c r="CR208" s="1119"/>
      <c r="CS208" s="1119"/>
      <c r="CT208" s="1119"/>
      <c r="CU208" s="1119"/>
      <c r="CV208" s="1119"/>
      <c r="CW208" s="1119"/>
      <c r="CX208" s="1119"/>
      <c r="CY208" s="1119"/>
      <c r="CZ208" s="1119"/>
      <c r="DA208" s="1119"/>
      <c r="DB208" s="1119"/>
      <c r="DC208" s="1119"/>
      <c r="DD208" s="1119"/>
      <c r="DE208" s="1119"/>
      <c r="DF208" s="1119"/>
      <c r="DG208" s="1119"/>
      <c r="DH208" s="1119"/>
      <c r="DI208" s="1119"/>
      <c r="DJ208" s="1119"/>
      <c r="DK208" s="1119"/>
      <c r="DL208" s="1119"/>
      <c r="DM208" s="1119"/>
      <c r="DN208" s="1119"/>
      <c r="DO208" s="1119"/>
      <c r="DP208" s="1119"/>
      <c r="DQ208" s="1119"/>
      <c r="DR208" s="1119"/>
      <c r="DS208" s="1119"/>
      <c r="DT208" s="1119"/>
      <c r="DU208" s="1119"/>
      <c r="DV208" s="1119"/>
      <c r="DW208" s="1119"/>
      <c r="DX208" s="1119"/>
      <c r="DY208" s="1119"/>
      <c r="DZ208" s="1119"/>
      <c r="EA208" s="1119"/>
      <c r="EB208" s="1119"/>
      <c r="EC208" s="1119"/>
      <c r="ED208" s="1119"/>
      <c r="EE208" s="1119"/>
      <c r="EF208" s="1119"/>
      <c r="EG208" s="1119"/>
      <c r="EH208" s="1119"/>
      <c r="EI208" s="1119"/>
      <c r="EJ208" s="1119"/>
      <c r="EK208" s="1119"/>
      <c r="EL208" s="1119"/>
      <c r="EM208" s="1119"/>
      <c r="EN208" s="1119"/>
      <c r="EO208" s="1119"/>
      <c r="EP208" s="1119"/>
      <c r="EQ208" s="1119"/>
      <c r="ER208" s="1119"/>
      <c r="ES208" s="1119"/>
      <c r="ET208" s="1119"/>
      <c r="EU208" s="1119"/>
      <c r="EV208" s="1119"/>
      <c r="EW208" s="1119"/>
      <c r="EX208" s="1119"/>
      <c r="EY208" s="1119"/>
      <c r="EZ208" s="1119"/>
      <c r="FA208" s="1119"/>
      <c r="FB208" s="1119"/>
      <c r="FC208" s="1119"/>
      <c r="FD208" s="1119"/>
      <c r="FE208" s="1119"/>
      <c r="FF208" s="1119"/>
      <c r="FG208" s="1119"/>
      <c r="FH208" s="1119"/>
      <c r="FI208" s="1119"/>
      <c r="FJ208" s="1119"/>
      <c r="FK208" s="1119"/>
      <c r="FL208" s="1119"/>
      <c r="FM208" s="1119"/>
      <c r="FN208" s="1119"/>
      <c r="FO208" s="1119"/>
      <c r="FP208" s="1119"/>
      <c r="FQ208" s="1119"/>
      <c r="FR208" s="1119"/>
      <c r="FS208" s="1119"/>
      <c r="FT208" s="1119"/>
      <c r="FU208" s="1119"/>
      <c r="FV208" s="1119"/>
      <c r="FW208" s="1119"/>
      <c r="FX208" s="1119"/>
      <c r="FY208" s="1119"/>
      <c r="FZ208" s="1119"/>
      <c r="GA208" s="1119"/>
      <c r="GB208" s="1119"/>
    </row>
    <row r="209" spans="1:9" ht="15" customHeight="1" thickBot="1">
      <c r="A209" s="2588" t="s">
        <v>43</v>
      </c>
      <c r="B209" s="2589"/>
      <c r="C209" s="1960">
        <f>SUM(C183:C208)</f>
        <v>2252.1583000000001</v>
      </c>
      <c r="D209" s="1961">
        <f>SUM(D183:D208)</f>
        <v>1921.4257000000005</v>
      </c>
      <c r="E209" s="1119"/>
      <c r="F209" s="442">
        <v>5120.01</v>
      </c>
      <c r="G209" s="1499">
        <f>F209-C209</f>
        <v>2867.8517000000002</v>
      </c>
      <c r="H209" s="1574">
        <v>4297.3</v>
      </c>
      <c r="I209" s="1575">
        <f>G209-H209</f>
        <v>-1429.4483</v>
      </c>
    </row>
    <row r="210" spans="1:9" hidden="1">
      <c r="A210" s="373"/>
      <c r="B210" s="385" t="s">
        <v>54</v>
      </c>
    </row>
    <row r="211" spans="1:9" hidden="1">
      <c r="A211" s="373"/>
      <c r="B211" s="385"/>
    </row>
    <row r="212" spans="1:9" ht="2.25" customHeight="1">
      <c r="A212" s="373"/>
      <c r="B212" s="385"/>
      <c r="E212" s="572"/>
    </row>
    <row r="213" spans="1:9" ht="15.75" customHeight="1">
      <c r="A213" s="1257" t="s">
        <v>1162</v>
      </c>
      <c r="B213" s="1092"/>
      <c r="C213" s="1092"/>
      <c r="D213" s="1092"/>
      <c r="E213" s="1092"/>
      <c r="H213" s="1442" t="s">
        <v>6467</v>
      </c>
      <c r="I213" s="1442" t="s">
        <v>6468</v>
      </c>
    </row>
    <row r="214" spans="1:9" ht="57" customHeight="1">
      <c r="A214" s="2524" t="s">
        <v>5985</v>
      </c>
      <c r="B214" s="2524"/>
      <c r="C214" s="2524"/>
      <c r="D214" s="2524"/>
      <c r="E214" s="2524"/>
    </row>
    <row r="215" spans="1:9" ht="18" customHeight="1">
      <c r="A215" s="1257" t="s">
        <v>4001</v>
      </c>
      <c r="B215" s="1395"/>
      <c r="C215" s="1395"/>
      <c r="D215" s="1395"/>
      <c r="E215" s="1395"/>
    </row>
    <row r="216" spans="1:9" ht="39" customHeight="1">
      <c r="A216" s="2608" t="s">
        <v>6569</v>
      </c>
      <c r="B216" s="2608"/>
      <c r="C216" s="2608"/>
      <c r="D216" s="2608"/>
      <c r="E216" s="2608"/>
    </row>
    <row r="217" spans="1:9" ht="17.25">
      <c r="A217" s="1257" t="s">
        <v>6473</v>
      </c>
      <c r="B217" s="1579"/>
      <c r="C217" s="1579"/>
      <c r="D217" s="1579"/>
      <c r="E217" s="1579"/>
    </row>
    <row r="218" spans="1:9" ht="33" customHeight="1">
      <c r="A218" s="2608" t="s">
        <v>6474</v>
      </c>
      <c r="B218" s="2608"/>
      <c r="C218" s="2608"/>
      <c r="D218" s="2608"/>
      <c r="E218" s="2608"/>
    </row>
    <row r="219" spans="1:9" ht="21" customHeight="1" thickBot="1">
      <c r="A219" s="2620" t="s">
        <v>704</v>
      </c>
      <c r="B219" s="2620"/>
      <c r="D219" s="979" t="s">
        <v>6036</v>
      </c>
    </row>
    <row r="220" spans="1:9" ht="43.5" customHeight="1" thickBot="1">
      <c r="A220" s="2548" t="s">
        <v>0</v>
      </c>
      <c r="B220" s="2549"/>
      <c r="C220" s="242" t="s">
        <v>6085</v>
      </c>
      <c r="D220" s="1343" t="s">
        <v>6084</v>
      </c>
    </row>
    <row r="221" spans="1:9" ht="16.899999999999999" customHeight="1">
      <c r="A221" s="2537" t="s">
        <v>64</v>
      </c>
      <c r="B221" s="2538"/>
      <c r="C221" s="1090"/>
      <c r="D221" s="920"/>
    </row>
    <row r="222" spans="1:9" ht="16.899999999999999" customHeight="1">
      <c r="A222" s="2580" t="s">
        <v>475</v>
      </c>
      <c r="B222" s="2543"/>
      <c r="C222" s="950"/>
      <c r="D222" s="675"/>
    </row>
    <row r="223" spans="1:9" ht="16.899999999999999" customHeight="1">
      <c r="A223" s="2542" t="s">
        <v>65</v>
      </c>
      <c r="B223" s="2543"/>
      <c r="C223" s="1455">
        <v>1889.97</v>
      </c>
      <c r="D223" s="966">
        <v>1697.9132999999999</v>
      </c>
    </row>
    <row r="224" spans="1:9" ht="16.899999999999999" customHeight="1">
      <c r="A224" s="2542" t="s">
        <v>66</v>
      </c>
      <c r="B224" s="2543"/>
      <c r="C224" s="1453">
        <v>1156.8499999999999</v>
      </c>
      <c r="D224" s="966">
        <v>1087.8607999999999</v>
      </c>
    </row>
    <row r="225" spans="1:4" ht="16.899999999999999" customHeight="1">
      <c r="A225" s="2542" t="s">
        <v>67</v>
      </c>
      <c r="B225" s="2543"/>
      <c r="C225" s="1453">
        <v>264.60000000000002</v>
      </c>
      <c r="D225" s="966">
        <v>261.346</v>
      </c>
    </row>
    <row r="226" spans="1:4" ht="16.899999999999999" customHeight="1">
      <c r="A226" s="2542" t="s">
        <v>68</v>
      </c>
      <c r="B226" s="2543"/>
      <c r="C226" s="1453">
        <v>3.81</v>
      </c>
      <c r="D226" s="966">
        <v>3.8805000000000001</v>
      </c>
    </row>
    <row r="227" spans="1:4" ht="16.899999999999999" customHeight="1">
      <c r="A227" s="2542" t="s">
        <v>69</v>
      </c>
      <c r="B227" s="2543"/>
      <c r="C227" s="1453">
        <v>1.6</v>
      </c>
      <c r="D227" s="966">
        <v>4.0689000000000002</v>
      </c>
    </row>
    <row r="228" spans="1:4" ht="16.899999999999999" customHeight="1">
      <c r="A228" s="2542" t="s">
        <v>70</v>
      </c>
      <c r="B228" s="2543"/>
      <c r="C228" s="1453">
        <v>262.68</v>
      </c>
      <c r="D228" s="966">
        <v>260.99</v>
      </c>
    </row>
    <row r="229" spans="1:4" ht="16.899999999999999" customHeight="1">
      <c r="A229" s="2542" t="s">
        <v>71</v>
      </c>
      <c r="B229" s="2543"/>
      <c r="C229" s="1453">
        <v>59.3</v>
      </c>
      <c r="D229" s="966">
        <v>51.915299999999995</v>
      </c>
    </row>
    <row r="230" spans="1:4" ht="16.899999999999999" customHeight="1">
      <c r="A230" s="2542" t="s">
        <v>72</v>
      </c>
      <c r="B230" s="2543"/>
      <c r="C230" s="1453">
        <v>21.29</v>
      </c>
      <c r="D230" s="966">
        <v>23.64</v>
      </c>
    </row>
    <row r="231" spans="1:4" ht="16.899999999999999" customHeight="1" thickBot="1">
      <c r="A231" s="2564" t="s">
        <v>5443</v>
      </c>
      <c r="B231" s="2565"/>
      <c r="C231" s="966">
        <v>0.23</v>
      </c>
      <c r="D231" s="967">
        <v>0.1552</v>
      </c>
    </row>
    <row r="232" spans="1:4" ht="16.899999999999999" customHeight="1" thickBot="1">
      <c r="A232" s="2527" t="s">
        <v>74</v>
      </c>
      <c r="B232" s="2528"/>
      <c r="C232" s="1258">
        <f>SUM(C223:C231)</f>
        <v>3660.3299999999995</v>
      </c>
      <c r="D232" s="1259">
        <f>SUM(D223:D231)</f>
        <v>3391.7700000000004</v>
      </c>
    </row>
    <row r="233" spans="1:4" ht="16.899999999999999" customHeight="1">
      <c r="A233" s="2580" t="s">
        <v>73</v>
      </c>
      <c r="B233" s="2543"/>
      <c r="C233" s="1470"/>
      <c r="D233" s="921"/>
    </row>
    <row r="234" spans="1:4" ht="16.899999999999999" customHeight="1">
      <c r="A234" s="2542" t="s">
        <v>472</v>
      </c>
      <c r="B234" s="2543"/>
      <c r="C234" s="1453">
        <v>2000.5</v>
      </c>
      <c r="D234" s="966">
        <v>1846.6057999999998</v>
      </c>
    </row>
    <row r="235" spans="1:4" ht="16.899999999999999" customHeight="1">
      <c r="A235" s="2542" t="s">
        <v>471</v>
      </c>
      <c r="B235" s="2543"/>
      <c r="C235" s="1453">
        <v>319.02999999999997</v>
      </c>
      <c r="D235" s="966">
        <v>270.11939999999998</v>
      </c>
    </row>
    <row r="236" spans="1:4" ht="16.899999999999999" customHeight="1">
      <c r="A236" s="2542" t="s">
        <v>470</v>
      </c>
      <c r="B236" s="2543"/>
      <c r="C236" s="1453">
        <v>8.2899999999999991</v>
      </c>
      <c r="D236" s="966">
        <v>8.5587</v>
      </c>
    </row>
    <row r="237" spans="1:4" ht="16.899999999999999" customHeight="1">
      <c r="A237" s="2542" t="s">
        <v>469</v>
      </c>
      <c r="B237" s="2543"/>
      <c r="C237" s="1453">
        <v>2083.64</v>
      </c>
      <c r="D237" s="966">
        <v>1859.1557</v>
      </c>
    </row>
    <row r="238" spans="1:4" ht="16.899999999999999" customHeight="1">
      <c r="A238" s="2542" t="s">
        <v>468</v>
      </c>
      <c r="B238" s="2543"/>
      <c r="C238" s="1453">
        <v>430.86</v>
      </c>
      <c r="D238" s="966">
        <v>418.15620000000001</v>
      </c>
    </row>
    <row r="239" spans="1:4" ht="16.899999999999999" customHeight="1">
      <c r="A239" s="2542" t="s">
        <v>467</v>
      </c>
      <c r="B239" s="2543"/>
      <c r="C239" s="1453">
        <v>120.46</v>
      </c>
      <c r="D239" s="966">
        <v>82.934500000000014</v>
      </c>
    </row>
    <row r="240" spans="1:4" ht="16.899999999999999" customHeight="1">
      <c r="A240" s="2542" t="s">
        <v>1154</v>
      </c>
      <c r="B240" s="2543"/>
      <c r="C240" s="1453">
        <v>537.91999999999996</v>
      </c>
      <c r="D240" s="966">
        <v>476.34350000000001</v>
      </c>
    </row>
    <row r="241" spans="1:6" ht="16.899999999999999" customHeight="1">
      <c r="A241" s="2542" t="s">
        <v>1155</v>
      </c>
      <c r="B241" s="2543"/>
      <c r="C241" s="1453">
        <v>35.82</v>
      </c>
      <c r="D241" s="966">
        <v>106.71129999999999</v>
      </c>
    </row>
    <row r="242" spans="1:6" ht="16.899999999999999" customHeight="1" thickBot="1">
      <c r="A242" s="2564" t="s">
        <v>6347</v>
      </c>
      <c r="B242" s="2565"/>
      <c r="C242" s="1453">
        <v>3.62</v>
      </c>
      <c r="D242" s="967">
        <v>0</v>
      </c>
    </row>
    <row r="243" spans="1:6" ht="16.899999999999999" customHeight="1" thickBot="1">
      <c r="A243" s="2527" t="s">
        <v>74</v>
      </c>
      <c r="B243" s="2528"/>
      <c r="C243" s="1260">
        <f>SUM(C234:C242)</f>
        <v>5540.1399999999985</v>
      </c>
      <c r="D243" s="1259">
        <f>SUM(D234:D242)</f>
        <v>5068.5851000000002</v>
      </c>
    </row>
    <row r="244" spans="1:6" ht="20.25" customHeight="1" thickBot="1">
      <c r="A244" s="2576" t="s">
        <v>5434</v>
      </c>
      <c r="B244" s="2543"/>
      <c r="C244" s="334">
        <v>152.41</v>
      </c>
      <c r="D244" s="1261">
        <v>240.46</v>
      </c>
    </row>
    <row r="245" spans="1:6" ht="16.899999999999999" customHeight="1" thickBot="1">
      <c r="A245" s="2527" t="s">
        <v>270</v>
      </c>
      <c r="B245" s="2532"/>
      <c r="C245" s="1260">
        <f>+C232+C243+C244</f>
        <v>9352.8799999999974</v>
      </c>
      <c r="D245" s="1258">
        <f>+D232+D243+D244</f>
        <v>8700.8150999999998</v>
      </c>
    </row>
    <row r="246" spans="1:6" ht="4.9000000000000004" customHeight="1">
      <c r="A246" s="2542"/>
      <c r="B246" s="2600"/>
      <c r="C246" s="673"/>
      <c r="D246" s="673"/>
    </row>
    <row r="247" spans="1:6" ht="16.899999999999999" customHeight="1">
      <c r="A247" s="2580" t="s">
        <v>734</v>
      </c>
      <c r="B247" s="2599"/>
      <c r="C247" s="672"/>
      <c r="D247" s="672"/>
    </row>
    <row r="248" spans="1:6" ht="16.899999999999999" customHeight="1">
      <c r="A248" s="2542" t="s">
        <v>735</v>
      </c>
      <c r="B248" s="2600"/>
      <c r="C248" s="966">
        <v>62.88</v>
      </c>
      <c r="D248" s="966">
        <v>59.654600000000002</v>
      </c>
    </row>
    <row r="249" spans="1:6" ht="16.899999999999999" customHeight="1">
      <c r="A249" s="2542" t="s">
        <v>466</v>
      </c>
      <c r="B249" s="2600"/>
      <c r="C249" s="966">
        <v>14.65</v>
      </c>
      <c r="D249" s="966">
        <v>22.403400000000001</v>
      </c>
    </row>
    <row r="250" spans="1:6" ht="16.899999999999999" customHeight="1">
      <c r="A250" s="2542" t="s">
        <v>75</v>
      </c>
      <c r="B250" s="2600"/>
      <c r="C250" s="966">
        <f>14.67+500.89</f>
        <v>515.55999999999995</v>
      </c>
      <c r="D250" s="966">
        <v>486.62139999999999</v>
      </c>
      <c r="F250" s="442" t="s">
        <v>6418</v>
      </c>
    </row>
    <row r="251" spans="1:6" ht="16.899999999999999" customHeight="1" thickBot="1">
      <c r="A251" s="2535" t="s">
        <v>736</v>
      </c>
      <c r="B251" s="2539"/>
      <c r="C251" s="966">
        <v>96.45</v>
      </c>
      <c r="D251" s="966">
        <v>166.07839999999999</v>
      </c>
    </row>
    <row r="252" spans="1:6" ht="16.899999999999999" customHeight="1" thickBot="1">
      <c r="A252" s="2527" t="s">
        <v>423</v>
      </c>
      <c r="B252" s="2528"/>
      <c r="C252" s="918">
        <f>SUM(C248:C251)</f>
        <v>689.54</v>
      </c>
      <c r="D252" s="918">
        <f>SUM(D248:D251)</f>
        <v>734.75779999999997</v>
      </c>
    </row>
    <row r="253" spans="1:6" ht="16.899999999999999" hidden="1" customHeight="1">
      <c r="A253" s="676" t="s">
        <v>76</v>
      </c>
      <c r="B253" s="677"/>
      <c r="C253" s="672">
        <v>29343222249</v>
      </c>
      <c r="D253" s="672">
        <v>29003232183</v>
      </c>
    </row>
    <row r="254" spans="1:6" ht="16.899999999999999" customHeight="1" thickBot="1">
      <c r="A254" s="2527" t="s">
        <v>423</v>
      </c>
      <c r="B254" s="2528"/>
      <c r="C254" s="918">
        <f>+C245+C252</f>
        <v>10042.419999999998</v>
      </c>
      <c r="D254" s="918">
        <f>+D245+D252</f>
        <v>9435.5728999999992</v>
      </c>
    </row>
    <row r="255" spans="1:6" ht="16.899999999999999" customHeight="1" thickBot="1">
      <c r="A255" s="2564" t="s">
        <v>1197</v>
      </c>
      <c r="B255" s="2530"/>
      <c r="C255" s="1261">
        <v>62.88</v>
      </c>
      <c r="D255" s="1261">
        <v>59.654600000000002</v>
      </c>
    </row>
    <row r="256" spans="1:6" ht="16.899999999999999" customHeight="1" thickBot="1">
      <c r="A256" s="2529" t="s">
        <v>3848</v>
      </c>
      <c r="B256" s="2530"/>
      <c r="C256" s="1475">
        <v>0</v>
      </c>
      <c r="D256" s="1475">
        <v>0</v>
      </c>
      <c r="E256" s="442"/>
    </row>
    <row r="257" spans="1:10" ht="16.899999999999999" customHeight="1" thickBot="1">
      <c r="A257" s="2540" t="s">
        <v>64</v>
      </c>
      <c r="B257" s="2541"/>
      <c r="C257" s="916">
        <f>+C254-C255-C256</f>
        <v>9979.5399999999991</v>
      </c>
      <c r="D257" s="918">
        <f>+D254-D255-D256</f>
        <v>9375.9182999999994</v>
      </c>
    </row>
    <row r="258" spans="1:10" ht="18.75" customHeight="1" thickBot="1">
      <c r="A258" s="2546" t="s">
        <v>3993</v>
      </c>
      <c r="B258" s="2547"/>
      <c r="C258" s="1616">
        <v>7141.59</v>
      </c>
      <c r="D258" s="1261">
        <v>7446.95</v>
      </c>
      <c r="E258" s="1034"/>
    </row>
    <row r="259" spans="1:10" ht="18" customHeight="1" thickBot="1">
      <c r="A259" s="2544" t="s">
        <v>6425</v>
      </c>
      <c r="B259" s="2545"/>
      <c r="C259" s="1617">
        <v>720.59</v>
      </c>
      <c r="D259" s="1617">
        <v>1498</v>
      </c>
      <c r="G259" s="442">
        <f>1441.18/2</f>
        <v>720.59</v>
      </c>
      <c r="H259" s="1574">
        <f>G259-C259</f>
        <v>0</v>
      </c>
      <c r="I259" s="1442">
        <v>300</v>
      </c>
      <c r="J259" s="442">
        <f>I259*29.54%</f>
        <v>88.62</v>
      </c>
    </row>
    <row r="260" spans="1:10" ht="18" thickBot="1">
      <c r="A260" s="2544" t="s">
        <v>7227</v>
      </c>
      <c r="B260" s="2545"/>
      <c r="C260" s="1617">
        <v>103.08</v>
      </c>
      <c r="D260" s="1617">
        <v>0</v>
      </c>
      <c r="G260" s="442">
        <f>2955.96/2</f>
        <v>1477.98</v>
      </c>
      <c r="H260" s="1574">
        <f>D259-G260</f>
        <v>20.019999999999982</v>
      </c>
    </row>
    <row r="261" spans="1:10" ht="16.899999999999999" customHeight="1" thickBot="1">
      <c r="A261" s="2601" t="s">
        <v>473</v>
      </c>
      <c r="B261" s="2602"/>
      <c r="C261" s="1477">
        <f>C257+C258+C259+C260</f>
        <v>17944.8</v>
      </c>
      <c r="D261" s="1112">
        <f>D257+D258+D259</f>
        <v>18320.868299999998</v>
      </c>
      <c r="E261" s="1119"/>
      <c r="H261" s="1574">
        <f>H259/0.2945</f>
        <v>0</v>
      </c>
    </row>
    <row r="262" spans="1:10" ht="12" customHeight="1">
      <c r="A262" s="1067"/>
      <c r="B262" s="649"/>
      <c r="C262" s="372"/>
      <c r="D262" s="372"/>
    </row>
    <row r="263" spans="1:10" ht="12" customHeight="1">
      <c r="A263" s="1067"/>
      <c r="B263" s="649"/>
      <c r="C263" s="372"/>
      <c r="D263" s="372"/>
      <c r="E263" s="442"/>
    </row>
    <row r="264" spans="1:10" ht="12" customHeight="1">
      <c r="A264" s="1067" t="s">
        <v>858</v>
      </c>
      <c r="B264" s="649"/>
      <c r="C264" s="372"/>
      <c r="D264" s="372"/>
      <c r="E264" s="442"/>
    </row>
    <row r="265" spans="1:10" ht="17.25">
      <c r="A265" s="2531" t="s">
        <v>6581</v>
      </c>
      <c r="B265" s="2531"/>
      <c r="C265" s="2531"/>
      <c r="D265" s="2531"/>
      <c r="E265" s="2531"/>
    </row>
    <row r="266" spans="1:10" ht="17.25" customHeight="1">
      <c r="A266" s="1257" t="s">
        <v>5986</v>
      </c>
      <c r="B266" s="1388"/>
      <c r="C266" s="1388"/>
      <c r="D266" s="1388"/>
      <c r="E266" s="1388"/>
    </row>
    <row r="267" spans="1:10" ht="57.75" customHeight="1">
      <c r="A267" s="2531" t="s">
        <v>7462</v>
      </c>
      <c r="B267" s="2531"/>
      <c r="C267" s="2531"/>
      <c r="D267" s="2531"/>
      <c r="E267" s="2531"/>
      <c r="F267" s="442" t="s">
        <v>6571</v>
      </c>
    </row>
    <row r="268" spans="1:10" ht="15" customHeight="1">
      <c r="A268" s="1257" t="s">
        <v>6047</v>
      </c>
      <c r="B268" s="1092"/>
      <c r="C268" s="1092"/>
      <c r="D268" s="1092"/>
      <c r="E268" s="442"/>
    </row>
    <row r="269" spans="1:10" ht="42" customHeight="1">
      <c r="A269" s="2551" t="s">
        <v>6580</v>
      </c>
      <c r="B269" s="2551"/>
      <c r="C269" s="2551"/>
      <c r="D269" s="2551"/>
      <c r="E269" s="2551"/>
    </row>
    <row r="270" spans="1:10" ht="40.5" customHeight="1">
      <c r="A270" s="2551" t="s">
        <v>1193</v>
      </c>
      <c r="B270" s="2551"/>
      <c r="C270" s="2551"/>
      <c r="D270" s="2551"/>
      <c r="E270" s="2551"/>
    </row>
    <row r="271" spans="1:10" ht="17.25" customHeight="1">
      <c r="A271" s="2539" t="s">
        <v>943</v>
      </c>
      <c r="B271" s="2539"/>
      <c r="C271" s="2539"/>
      <c r="D271" s="2539"/>
      <c r="E271" s="2539"/>
    </row>
    <row r="272" spans="1:10" ht="39" customHeight="1">
      <c r="A272" s="2531" t="s">
        <v>7461</v>
      </c>
      <c r="B272" s="2531"/>
      <c r="C272" s="2531"/>
      <c r="D272" s="2531"/>
      <c r="E272" s="2531"/>
    </row>
    <row r="273" spans="1:5" ht="54.75" customHeight="1">
      <c r="A273" s="2531" t="s">
        <v>6570</v>
      </c>
      <c r="B273" s="2531"/>
      <c r="C273" s="2531"/>
      <c r="D273" s="2531"/>
      <c r="E273" s="2531"/>
    </row>
    <row r="274" spans="1:5" ht="34.5" customHeight="1">
      <c r="A274" s="2531" t="s">
        <v>7463</v>
      </c>
      <c r="B274" s="2531"/>
      <c r="C274" s="2531"/>
      <c r="D274" s="2531"/>
      <c r="E274" s="2531"/>
    </row>
    <row r="275" spans="1:5" ht="53.25" customHeight="1">
      <c r="A275" s="2531" t="s">
        <v>7474</v>
      </c>
      <c r="B275" s="2531"/>
      <c r="C275" s="2531"/>
      <c r="D275" s="2531"/>
      <c r="E275" s="2531"/>
    </row>
    <row r="276" spans="1:5" ht="23.25" customHeight="1" thickBot="1">
      <c r="A276" s="1262" t="s">
        <v>5430</v>
      </c>
      <c r="B276" s="974"/>
      <c r="C276" s="974"/>
      <c r="D276" s="974"/>
    </row>
    <row r="277" spans="1:5" ht="35.25" thickBot="1">
      <c r="A277" s="2548" t="s">
        <v>0</v>
      </c>
      <c r="B277" s="2549"/>
      <c r="C277" s="889" t="s">
        <v>6086</v>
      </c>
      <c r="D277" s="889" t="s">
        <v>5455</v>
      </c>
    </row>
    <row r="278" spans="1:5" ht="16.899999999999999" customHeight="1">
      <c r="A278" s="2525" t="s">
        <v>786</v>
      </c>
      <c r="B278" s="2526"/>
      <c r="C278" s="678">
        <v>24181.75</v>
      </c>
      <c r="D278" s="678">
        <v>23216.63</v>
      </c>
    </row>
    <row r="279" spans="1:5" ht="16.899999999999999" customHeight="1">
      <c r="A279" s="2535" t="s">
        <v>474</v>
      </c>
      <c r="B279" s="2536"/>
      <c r="C279" s="679">
        <v>22042.78</v>
      </c>
      <c r="D279" s="679">
        <v>21063.33</v>
      </c>
    </row>
    <row r="280" spans="1:5" ht="16.899999999999999" customHeight="1" thickBot="1">
      <c r="A280" s="2552" t="s">
        <v>787</v>
      </c>
      <c r="B280" s="2553"/>
      <c r="C280" s="680">
        <f>++C278-C279</f>
        <v>2138.9700000000012</v>
      </c>
      <c r="D280" s="680">
        <f>++D278-D279</f>
        <v>2153.2999999999993</v>
      </c>
      <c r="E280" s="1042"/>
    </row>
    <row r="281" spans="1:5" ht="18.75" customHeight="1">
      <c r="A281" s="375" t="s">
        <v>6042</v>
      </c>
    </row>
    <row r="282" spans="1:5" ht="17.25">
      <c r="A282" s="2531" t="s">
        <v>7228</v>
      </c>
      <c r="B282" s="2531"/>
      <c r="C282" s="2531"/>
      <c r="D282" s="2531"/>
      <c r="E282" s="2531"/>
    </row>
    <row r="283" spans="1:5" ht="18" thickBot="1">
      <c r="A283" s="391" t="s">
        <v>705</v>
      </c>
      <c r="B283" s="391"/>
      <c r="C283" s="391"/>
      <c r="D283" s="979" t="s">
        <v>6036</v>
      </c>
    </row>
    <row r="284" spans="1:5" ht="32.25" thickBot="1">
      <c r="A284" s="2548" t="s">
        <v>0</v>
      </c>
      <c r="B284" s="2549"/>
      <c r="C284" s="242" t="s">
        <v>6085</v>
      </c>
      <c r="D284" s="1343" t="s">
        <v>6084</v>
      </c>
    </row>
    <row r="285" spans="1:5" ht="16.899999999999999" customHeight="1">
      <c r="A285" s="2537" t="s">
        <v>737</v>
      </c>
      <c r="B285" s="2538"/>
      <c r="C285" s="362"/>
      <c r="D285" s="362"/>
    </row>
    <row r="286" spans="1:5" ht="16.899999999999999" customHeight="1">
      <c r="A286" s="2542" t="s">
        <v>738</v>
      </c>
      <c r="B286" s="2543"/>
      <c r="C286" s="679">
        <v>-0.01</v>
      </c>
      <c r="D286" s="679">
        <v>-2.0299999999999998</v>
      </c>
    </row>
    <row r="287" spans="1:5" ht="16.899999999999999" customHeight="1" thickBot="1">
      <c r="A287" s="2542" t="s">
        <v>5432</v>
      </c>
      <c r="B287" s="2543"/>
      <c r="C287" s="679">
        <v>5.98</v>
      </c>
      <c r="D287" s="679">
        <v>6.5405999999999995</v>
      </c>
    </row>
    <row r="288" spans="1:5" ht="16.899999999999999" customHeight="1" thickBot="1">
      <c r="A288" s="2533" t="s">
        <v>423</v>
      </c>
      <c r="B288" s="2534"/>
      <c r="C288" s="918">
        <f>SUM(C286:C287)</f>
        <v>5.9700000000000006</v>
      </c>
      <c r="D288" s="918">
        <f>SUM(D286:D287)</f>
        <v>4.5106000000000002</v>
      </c>
    </row>
    <row r="289" spans="1:6" ht="16.899999999999999" customHeight="1">
      <c r="A289" s="2537" t="s">
        <v>739</v>
      </c>
      <c r="B289" s="2550"/>
      <c r="C289" s="362"/>
      <c r="D289" s="387"/>
    </row>
    <row r="290" spans="1:6" ht="16.899999999999999" customHeight="1">
      <c r="A290" s="2542" t="s">
        <v>740</v>
      </c>
      <c r="B290" s="2543"/>
      <c r="C290" s="679">
        <v>0.15</v>
      </c>
      <c r="D290" s="679">
        <v>0.1492</v>
      </c>
    </row>
    <row r="291" spans="1:6" ht="16.899999999999999" customHeight="1">
      <c r="A291" s="2542" t="s">
        <v>741</v>
      </c>
      <c r="B291" s="2543"/>
      <c r="C291" s="679">
        <f>1.1+25.76</f>
        <v>26.860000000000003</v>
      </c>
      <c r="D291" s="679">
        <v>25.866600000000002</v>
      </c>
    </row>
    <row r="292" spans="1:6" ht="16.899999999999999" customHeight="1" thickBot="1">
      <c r="A292" s="2564" t="s">
        <v>742</v>
      </c>
      <c r="B292" s="2565"/>
      <c r="C292" s="679">
        <v>154.56</v>
      </c>
      <c r="D292" s="679">
        <v>140.71459999999999</v>
      </c>
      <c r="E292" s="572"/>
    </row>
    <row r="293" spans="1:6" ht="16.899999999999999" customHeight="1" thickBot="1">
      <c r="A293" s="2609" t="s">
        <v>423</v>
      </c>
      <c r="B293" s="2610"/>
      <c r="C293" s="918">
        <f>SUM(C290:C292)</f>
        <v>181.57</v>
      </c>
      <c r="D293" s="918">
        <f>SUM(D290:D292)</f>
        <v>166.7304</v>
      </c>
      <c r="E293" s="572"/>
    </row>
    <row r="294" spans="1:6" ht="16.899999999999999" customHeight="1" thickBot="1">
      <c r="A294" s="2358" t="s">
        <v>43</v>
      </c>
      <c r="B294" s="2359"/>
      <c r="C294" s="918">
        <f>+C293+C288</f>
        <v>187.54</v>
      </c>
      <c r="D294" s="918">
        <f>+D293+D288</f>
        <v>171.24100000000001</v>
      </c>
      <c r="E294" s="1119"/>
    </row>
    <row r="295" spans="1:6" ht="16.899999999999999" customHeight="1">
      <c r="A295" s="377"/>
      <c r="B295" s="377"/>
      <c r="C295" s="1061"/>
      <c r="D295" s="1061"/>
      <c r="E295" s="1119"/>
    </row>
    <row r="296" spans="1:6" ht="18.75" customHeight="1" thickBot="1">
      <c r="A296" s="1089" t="s">
        <v>971</v>
      </c>
      <c r="B296" s="1089"/>
      <c r="D296" s="979" t="s">
        <v>6036</v>
      </c>
    </row>
    <row r="297" spans="1:6" ht="34.15" customHeight="1" thickBot="1">
      <c r="A297" s="2577" t="s">
        <v>0</v>
      </c>
      <c r="B297" s="2578"/>
      <c r="C297" s="242" t="s">
        <v>6085</v>
      </c>
      <c r="D297" s="1343" t="s">
        <v>6084</v>
      </c>
    </row>
    <row r="298" spans="1:6" ht="18" customHeight="1">
      <c r="A298" s="2542" t="s">
        <v>5458</v>
      </c>
      <c r="B298" s="2543"/>
      <c r="C298" s="679">
        <f>3281.44+5.4</f>
        <v>3286.84</v>
      </c>
      <c r="D298" s="678">
        <f>4414.39-657.24</f>
        <v>3757.1500000000005</v>
      </c>
    </row>
    <row r="299" spans="1:6" ht="18" customHeight="1">
      <c r="A299" s="2542" t="s">
        <v>5459</v>
      </c>
      <c r="B299" s="2543"/>
      <c r="C299" s="1604">
        <f>9370.76+49.78</f>
        <v>9420.5400000000009</v>
      </c>
      <c r="D299" s="679">
        <v>9929.36</v>
      </c>
    </row>
    <row r="300" spans="1:6" ht="16.899999999999999" customHeight="1">
      <c r="A300" s="2542" t="s">
        <v>6455</v>
      </c>
      <c r="B300" s="2543"/>
      <c r="C300" s="679">
        <v>1058.1600000000001</v>
      </c>
      <c r="D300" s="679">
        <v>1139.98</v>
      </c>
      <c r="E300" s="442"/>
    </row>
    <row r="301" spans="1:6" ht="16.899999999999999" customHeight="1" thickBot="1">
      <c r="A301" s="2542" t="s">
        <v>6456</v>
      </c>
      <c r="B301" s="2543"/>
      <c r="C301" s="679">
        <v>623.42999999999995</v>
      </c>
      <c r="D301" s="679">
        <v>657.24</v>
      </c>
      <c r="E301" s="442"/>
    </row>
    <row r="302" spans="1:6" ht="16.899999999999999" customHeight="1" thickBot="1">
      <c r="A302" s="2527" t="s">
        <v>692</v>
      </c>
      <c r="B302" s="2532"/>
      <c r="C302" s="918">
        <f>SUM(C298:C301)</f>
        <v>14388.970000000001</v>
      </c>
      <c r="D302" s="918">
        <f>SUM(D298:D301)</f>
        <v>15483.730000000001</v>
      </c>
      <c r="F302" s="1499"/>
    </row>
    <row r="303" spans="1:6" ht="4.5" customHeight="1"/>
    <row r="304" spans="1:6" ht="15" customHeight="1">
      <c r="A304" s="1067" t="s">
        <v>859</v>
      </c>
      <c r="B304" s="1067"/>
      <c r="C304" s="232"/>
      <c r="D304" s="232"/>
    </row>
    <row r="305" spans="1:5" ht="38.25" customHeight="1">
      <c r="A305" s="2524" t="s">
        <v>6431</v>
      </c>
      <c r="B305" s="2524"/>
      <c r="C305" s="2524"/>
      <c r="D305" s="2524"/>
      <c r="E305" s="2524"/>
    </row>
    <row r="306" spans="1:5" ht="52.5" hidden="1" customHeight="1">
      <c r="A306" s="1263">
        <v>25.2</v>
      </c>
      <c r="B306" s="2611" t="s">
        <v>440</v>
      </c>
      <c r="C306" s="2611"/>
      <c r="D306" s="2611"/>
    </row>
    <row r="307" spans="1:5" ht="15.75" customHeight="1">
      <c r="A307" s="1381" t="s">
        <v>5422</v>
      </c>
      <c r="B307" s="1380"/>
      <c r="C307" s="1380"/>
      <c r="D307" s="1380"/>
      <c r="E307" s="1380"/>
    </row>
    <row r="308" spans="1:5" ht="154.5" customHeight="1">
      <c r="A308" s="2524" t="s">
        <v>7464</v>
      </c>
      <c r="B308" s="2524"/>
      <c r="C308" s="2524"/>
      <c r="D308" s="2524"/>
      <c r="E308" s="2524"/>
    </row>
    <row r="309" spans="1:5" ht="16.5" customHeight="1">
      <c r="A309" s="1390" t="s">
        <v>6572</v>
      </c>
      <c r="B309" s="1389"/>
      <c r="C309" s="1389"/>
      <c r="D309" s="1389"/>
      <c r="E309" s="1389"/>
    </row>
    <row r="310" spans="1:5" ht="103.5" customHeight="1">
      <c r="A310" s="2608" t="s">
        <v>7492</v>
      </c>
      <c r="B310" s="2608"/>
      <c r="C310" s="2608"/>
      <c r="D310" s="2608"/>
      <c r="E310" s="2608"/>
    </row>
    <row r="311" spans="1:5" ht="17.25" customHeight="1" thickBot="1">
      <c r="A311" s="1089" t="s">
        <v>706</v>
      </c>
      <c r="B311" s="375"/>
      <c r="D311" s="979" t="s">
        <v>6036</v>
      </c>
    </row>
    <row r="312" spans="1:5" ht="31.5" customHeight="1" thickBot="1">
      <c r="A312" s="2577" t="s">
        <v>0</v>
      </c>
      <c r="B312" s="2578"/>
      <c r="C312" s="1343" t="s">
        <v>6085</v>
      </c>
      <c r="D312" s="1343" t="s">
        <v>6084</v>
      </c>
    </row>
    <row r="313" spans="1:5" ht="16.899999999999999" customHeight="1">
      <c r="A313" s="2546" t="s">
        <v>7465</v>
      </c>
      <c r="B313" s="2547"/>
      <c r="C313" s="1629">
        <f>1260.77-29.42+173.99+181.96</f>
        <v>1587.3</v>
      </c>
      <c r="D313" s="1630">
        <f>1403.1335-158.89+19.19+190.79</f>
        <v>1454.2235000000001</v>
      </c>
    </row>
    <row r="314" spans="1:5" ht="16.899999999999999" customHeight="1">
      <c r="A314" s="2542" t="s">
        <v>743</v>
      </c>
      <c r="B314" s="2600"/>
      <c r="C314" s="1129">
        <v>0.26</v>
      </c>
      <c r="D314" s="1631">
        <v>1.7628999999999999</v>
      </c>
    </row>
    <row r="315" spans="1:5" ht="16.899999999999999" hidden="1" customHeight="1">
      <c r="A315" s="2542" t="s">
        <v>476</v>
      </c>
      <c r="B315" s="2600"/>
      <c r="C315" s="1129"/>
      <c r="D315" s="1631">
        <v>0</v>
      </c>
    </row>
    <row r="316" spans="1:5" ht="16.899999999999999" customHeight="1">
      <c r="A316" s="2542" t="s">
        <v>744</v>
      </c>
      <c r="B316" s="2600"/>
      <c r="C316" s="1129">
        <v>156.19999999999999</v>
      </c>
      <c r="D316" s="1631">
        <v>153.02420000000001</v>
      </c>
    </row>
    <row r="317" spans="1:5" ht="16.899999999999999" customHeight="1">
      <c r="A317" s="2542" t="s">
        <v>747</v>
      </c>
      <c r="B317" s="2600"/>
      <c r="C317" s="1129">
        <v>15.51</v>
      </c>
      <c r="D317" s="1631">
        <v>32.085999999999999</v>
      </c>
    </row>
    <row r="318" spans="1:5" ht="16.899999999999999" customHeight="1">
      <c r="A318" s="2542" t="s">
        <v>745</v>
      </c>
      <c r="B318" s="2600"/>
      <c r="C318" s="1129">
        <v>185.8</v>
      </c>
      <c r="D318" s="1631">
        <v>279.77659999999997</v>
      </c>
    </row>
    <row r="319" spans="1:5" ht="16.899999999999999" customHeight="1">
      <c r="A319" s="2542" t="s">
        <v>746</v>
      </c>
      <c r="B319" s="2600"/>
      <c r="C319" s="1129">
        <v>24.57</v>
      </c>
      <c r="D319" s="1631">
        <v>24.7102</v>
      </c>
    </row>
    <row r="320" spans="1:5" ht="16.899999999999999" customHeight="1">
      <c r="A320" s="2542" t="s">
        <v>792</v>
      </c>
      <c r="B320" s="2600"/>
      <c r="C320" s="1129">
        <v>2.14</v>
      </c>
      <c r="D320" s="1631">
        <v>2.2732000000000001</v>
      </c>
    </row>
    <row r="321" spans="1:7" ht="16.899999999999999" customHeight="1">
      <c r="A321" s="2606" t="s">
        <v>791</v>
      </c>
      <c r="B321" s="2607"/>
      <c r="C321" s="1632">
        <v>0</v>
      </c>
      <c r="D321" s="1631">
        <v>6.0000000000000001E-3</v>
      </c>
    </row>
    <row r="322" spans="1:7" ht="33.6" customHeight="1">
      <c r="A322" s="2535" t="s">
        <v>5425</v>
      </c>
      <c r="B322" s="2539"/>
      <c r="C322" s="1129">
        <v>364.64</v>
      </c>
      <c r="D322" s="1631">
        <v>269.7054</v>
      </c>
      <c r="E322" s="442"/>
    </row>
    <row r="323" spans="1:7" ht="16.899999999999999" customHeight="1">
      <c r="A323" s="2542" t="s">
        <v>5426</v>
      </c>
      <c r="B323" s="2600"/>
      <c r="C323" s="1129">
        <v>6.2</v>
      </c>
      <c r="D323" s="1631">
        <v>5.5192999999999994</v>
      </c>
      <c r="E323" s="679"/>
    </row>
    <row r="324" spans="1:7" ht="33" customHeight="1">
      <c r="A324" s="2535" t="s">
        <v>5424</v>
      </c>
      <c r="B324" s="2539"/>
      <c r="C324" s="1129">
        <v>35.47</v>
      </c>
      <c r="D324" s="1631">
        <v>54.347000000000001</v>
      </c>
    </row>
    <row r="325" spans="1:7" ht="16.899999999999999" customHeight="1">
      <c r="A325" s="2542" t="s">
        <v>788</v>
      </c>
      <c r="B325" s="2600"/>
      <c r="C325" s="1129">
        <v>109.31</v>
      </c>
      <c r="D325" s="1631">
        <v>103.34829999999999</v>
      </c>
    </row>
    <row r="326" spans="1:7" ht="16.899999999999999" customHeight="1">
      <c r="A326" s="2542" t="s">
        <v>3589</v>
      </c>
      <c r="B326" s="2543"/>
      <c r="C326" s="1129">
        <v>0.03</v>
      </c>
      <c r="D326" s="1631"/>
      <c r="E326" s="572"/>
    </row>
    <row r="327" spans="1:7" ht="16.899999999999999" customHeight="1">
      <c r="A327" s="2542" t="s">
        <v>789</v>
      </c>
      <c r="B327" s="2600"/>
      <c r="C327" s="1129">
        <v>8.19</v>
      </c>
      <c r="D327" s="1631">
        <v>8.2090999999999994</v>
      </c>
    </row>
    <row r="328" spans="1:7" ht="16.899999999999999" customHeight="1" thickBot="1">
      <c r="A328" s="2564" t="s">
        <v>790</v>
      </c>
      <c r="B328" s="2530"/>
      <c r="C328" s="1141">
        <v>0.03</v>
      </c>
      <c r="D328" s="1631">
        <v>2.6099999999999998E-2</v>
      </c>
    </row>
    <row r="329" spans="1:7" ht="16.899999999999999" customHeight="1" thickBot="1">
      <c r="A329" s="2527" t="s">
        <v>693</v>
      </c>
      <c r="B329" s="2605"/>
      <c r="C329" s="918">
        <f>SUM(C313:C328)</f>
        <v>2495.65</v>
      </c>
      <c r="D329" s="918">
        <f>SUM(D313:D328)</f>
        <v>2389.0178000000005</v>
      </c>
    </row>
    <row r="330" spans="1:7" ht="16.899999999999999" customHeight="1" thickBot="1">
      <c r="A330" s="2604" t="s">
        <v>1198</v>
      </c>
      <c r="B330" s="2602"/>
      <c r="C330" s="1640">
        <v>60.12</v>
      </c>
      <c r="D330" s="1640">
        <v>50.599899999999998</v>
      </c>
    </row>
    <row r="331" spans="1:7" ht="16.899999999999999" customHeight="1" thickBot="1">
      <c r="A331" s="2527" t="s">
        <v>694</v>
      </c>
      <c r="B331" s="2532"/>
      <c r="C331" s="918">
        <f>C329-C330</f>
        <v>2435.5300000000002</v>
      </c>
      <c r="D331" s="918">
        <f>D329-D330</f>
        <v>2338.4179000000004</v>
      </c>
      <c r="E331" s="572"/>
      <c r="F331" s="442">
        <v>2435.5300000000002</v>
      </c>
      <c r="G331" s="1499">
        <f>F331-C331</f>
        <v>0</v>
      </c>
    </row>
    <row r="332" spans="1:7" ht="12" customHeight="1">
      <c r="A332" s="1067"/>
      <c r="B332" s="1067"/>
      <c r="C332" s="232"/>
      <c r="D332" s="232"/>
      <c r="E332" s="572"/>
    </row>
    <row r="333" spans="1:7" ht="15.75" customHeight="1">
      <c r="A333" s="1067" t="s">
        <v>860</v>
      </c>
      <c r="B333" s="1067"/>
      <c r="C333" s="232"/>
      <c r="D333" s="232"/>
    </row>
    <row r="334" spans="1:7" ht="17.25">
      <c r="A334" s="2603" t="s">
        <v>748</v>
      </c>
      <c r="B334" s="2603"/>
      <c r="C334" s="2603"/>
      <c r="D334" s="2603"/>
    </row>
    <row r="335" spans="1:7" ht="111.75" customHeight="1">
      <c r="A335" s="2524" t="s">
        <v>7493</v>
      </c>
      <c r="B335" s="2524"/>
      <c r="C335" s="2524"/>
      <c r="D335" s="2524"/>
      <c r="E335" s="2524"/>
    </row>
    <row r="336" spans="1:7" ht="6" customHeight="1">
      <c r="A336" s="681"/>
      <c r="B336" s="848"/>
      <c r="C336" s="848"/>
      <c r="D336" s="848"/>
    </row>
    <row r="337" spans="1:5" ht="17.25">
      <c r="A337" s="2603" t="s">
        <v>749</v>
      </c>
      <c r="B337" s="2603"/>
      <c r="C337" s="2603"/>
      <c r="D337" s="2603"/>
    </row>
    <row r="338" spans="1:5" ht="37.5" customHeight="1">
      <c r="A338" s="2524" t="s">
        <v>6573</v>
      </c>
      <c r="B338" s="2524"/>
      <c r="C338" s="2524"/>
      <c r="D338" s="2524"/>
      <c r="E338" s="2524"/>
    </row>
    <row r="339" spans="1:5" ht="6.75" customHeight="1">
      <c r="A339" s="1264"/>
      <c r="B339" s="1264"/>
      <c r="C339" s="1091"/>
      <c r="D339" s="1091"/>
      <c r="E339" s="442"/>
    </row>
    <row r="340" spans="1:5" ht="19.5" customHeight="1">
      <c r="A340" s="2603" t="s">
        <v>3790</v>
      </c>
      <c r="B340" s="2603"/>
      <c r="C340" s="2603"/>
      <c r="D340" s="2603"/>
    </row>
    <row r="341" spans="1:5" ht="37.5" customHeight="1">
      <c r="A341" s="2524" t="s">
        <v>6041</v>
      </c>
      <c r="B341" s="2524"/>
      <c r="C341" s="2524"/>
      <c r="D341" s="2524"/>
      <c r="E341" s="2524"/>
    </row>
    <row r="342" spans="1:5" ht="5.25" customHeight="1">
      <c r="A342" s="846"/>
      <c r="B342" s="847"/>
      <c r="C342" s="848"/>
      <c r="D342" s="848"/>
      <c r="E342" s="442"/>
    </row>
    <row r="343" spans="1:5" ht="18" customHeight="1">
      <c r="A343" s="2603" t="s">
        <v>3985</v>
      </c>
      <c r="B343" s="2603"/>
      <c r="C343" s="682"/>
      <c r="D343" s="682"/>
    </row>
    <row r="344" spans="1:5" ht="36.75" customHeight="1">
      <c r="A344" s="2524" t="s">
        <v>7494</v>
      </c>
      <c r="B344" s="2524"/>
      <c r="C344" s="2524"/>
      <c r="D344" s="2524"/>
      <c r="E344" s="2524"/>
    </row>
    <row r="345" spans="1:5" ht="17.25">
      <c r="A345" s="1093" t="s">
        <v>3984</v>
      </c>
      <c r="B345" s="1091"/>
      <c r="C345" s="1091"/>
      <c r="D345" s="1091"/>
    </row>
    <row r="346" spans="1:5" ht="54.75" customHeight="1">
      <c r="A346" s="2524" t="s">
        <v>7495</v>
      </c>
      <c r="B346" s="2524"/>
      <c r="C346" s="2524"/>
      <c r="D346" s="2524"/>
      <c r="E346" s="2524"/>
    </row>
    <row r="347" spans="1:5" ht="17.25">
      <c r="A347" s="1093" t="s">
        <v>5987</v>
      </c>
      <c r="B347" s="1093"/>
      <c r="C347" s="683"/>
      <c r="D347" s="683"/>
    </row>
    <row r="348" spans="1:5" ht="26.25" customHeight="1">
      <c r="A348" s="2524" t="s">
        <v>5389</v>
      </c>
      <c r="B348" s="2524"/>
      <c r="C348" s="2524"/>
      <c r="D348" s="2524"/>
      <c r="E348" s="2524"/>
    </row>
    <row r="349" spans="1:5" ht="17.25" hidden="1">
      <c r="A349" s="1593" t="s">
        <v>6486</v>
      </c>
    </row>
    <row r="350" spans="1:5" ht="35.25" hidden="1" customHeight="1">
      <c r="A350" s="2524" t="s">
        <v>7229</v>
      </c>
      <c r="B350" s="2524"/>
      <c r="C350" s="2524"/>
      <c r="D350" s="2524"/>
      <c r="E350" s="2524"/>
    </row>
    <row r="351" spans="1:5" hidden="1"/>
  </sheetData>
  <mergeCells count="253">
    <mergeCell ref="A221:B221"/>
    <mergeCell ref="A49:B49"/>
    <mergeCell ref="A233:B233"/>
    <mergeCell ref="A224:B224"/>
    <mergeCell ref="A232:B232"/>
    <mergeCell ref="A226:B226"/>
    <mergeCell ref="A230:B230"/>
    <mergeCell ref="A229:B229"/>
    <mergeCell ref="A225:B225"/>
    <mergeCell ref="A222:B222"/>
    <mergeCell ref="A228:B228"/>
    <mergeCell ref="A227:B227"/>
    <mergeCell ref="A220:B220"/>
    <mergeCell ref="A57:B57"/>
    <mergeCell ref="A123:B123"/>
    <mergeCell ref="A99:B99"/>
    <mergeCell ref="A102:B102"/>
    <mergeCell ref="A91:B91"/>
    <mergeCell ref="A90:B90"/>
    <mergeCell ref="A98:B98"/>
    <mergeCell ref="A118:B118"/>
    <mergeCell ref="A92:B92"/>
    <mergeCell ref="A121:B121"/>
    <mergeCell ref="A198:B198"/>
    <mergeCell ref="A47:B47"/>
    <mergeCell ref="A14:C14"/>
    <mergeCell ref="A10:B10"/>
    <mergeCell ref="A50:B50"/>
    <mergeCell ref="A204:B204"/>
    <mergeCell ref="A223:B223"/>
    <mergeCell ref="A218:E218"/>
    <mergeCell ref="A179:B179"/>
    <mergeCell ref="A184:B184"/>
    <mergeCell ref="A197:B197"/>
    <mergeCell ref="A206:B206"/>
    <mergeCell ref="A200:B200"/>
    <mergeCell ref="A203:B203"/>
    <mergeCell ref="A207:B207"/>
    <mergeCell ref="A194:B194"/>
    <mergeCell ref="A208:B208"/>
    <mergeCell ref="A202:B202"/>
    <mergeCell ref="A186:B186"/>
    <mergeCell ref="A216:E216"/>
    <mergeCell ref="A185:B185"/>
    <mergeCell ref="A193:B193"/>
    <mergeCell ref="A214:E214"/>
    <mergeCell ref="A219:B219"/>
    <mergeCell ref="A125:B125"/>
    <mergeCell ref="A1:E1"/>
    <mergeCell ref="A3:E3"/>
    <mergeCell ref="A2:E2"/>
    <mergeCell ref="A5:E5"/>
    <mergeCell ref="A4:E4"/>
    <mergeCell ref="A120:B120"/>
    <mergeCell ref="A100:B100"/>
    <mergeCell ref="A101:B101"/>
    <mergeCell ref="A105:E105"/>
    <mergeCell ref="A108:B108"/>
    <mergeCell ref="A109:B109"/>
    <mergeCell ref="A119:B119"/>
    <mergeCell ref="A93:B93"/>
    <mergeCell ref="A113:B113"/>
    <mergeCell ref="A114:B114"/>
    <mergeCell ref="A115:B115"/>
    <mergeCell ref="A6:E6"/>
    <mergeCell ref="A11:B11"/>
    <mergeCell ref="A33:B33"/>
    <mergeCell ref="A55:B55"/>
    <mergeCell ref="A43:E43"/>
    <mergeCell ref="B76:D76"/>
    <mergeCell ref="A75:E75"/>
    <mergeCell ref="A117:B117"/>
    <mergeCell ref="A317:B317"/>
    <mergeCell ref="A315:B315"/>
    <mergeCell ref="A300:B300"/>
    <mergeCell ref="A299:B299"/>
    <mergeCell ref="A284:B284"/>
    <mergeCell ref="A301:B301"/>
    <mergeCell ref="A322:B322"/>
    <mergeCell ref="A314:B314"/>
    <mergeCell ref="A312:B312"/>
    <mergeCell ref="A305:E305"/>
    <mergeCell ref="A308:E308"/>
    <mergeCell ref="A313:B313"/>
    <mergeCell ref="A310:E310"/>
    <mergeCell ref="A292:B292"/>
    <mergeCell ref="A297:B297"/>
    <mergeCell ref="A291:B291"/>
    <mergeCell ref="A293:B293"/>
    <mergeCell ref="B306:D306"/>
    <mergeCell ref="A298:B298"/>
    <mergeCell ref="A294:B294"/>
    <mergeCell ref="A348:E348"/>
    <mergeCell ref="A318:B318"/>
    <mergeCell ref="A316:B316"/>
    <mergeCell ref="A340:D340"/>
    <mergeCell ref="A334:D334"/>
    <mergeCell ref="A327:B327"/>
    <mergeCell ref="A341:E341"/>
    <mergeCell ref="A343:B343"/>
    <mergeCell ref="A337:D337"/>
    <mergeCell ref="A338:E338"/>
    <mergeCell ref="A331:B331"/>
    <mergeCell ref="A319:B319"/>
    <mergeCell ref="A320:B320"/>
    <mergeCell ref="A346:E346"/>
    <mergeCell ref="A335:E335"/>
    <mergeCell ref="A344:E344"/>
    <mergeCell ref="A324:B324"/>
    <mergeCell ref="A328:B328"/>
    <mergeCell ref="A326:B326"/>
    <mergeCell ref="A325:B325"/>
    <mergeCell ref="A330:B330"/>
    <mergeCell ref="A329:B329"/>
    <mergeCell ref="A323:B323"/>
    <mergeCell ref="A321:B321"/>
    <mergeCell ref="A282:E282"/>
    <mergeCell ref="A287:B287"/>
    <mergeCell ref="A252:B252"/>
    <mergeCell ref="A247:B247"/>
    <mergeCell ref="A237:B237"/>
    <mergeCell ref="A231:B231"/>
    <mergeCell ref="A251:B251"/>
    <mergeCell ref="A249:B249"/>
    <mergeCell ref="A236:B236"/>
    <mergeCell ref="A243:B243"/>
    <mergeCell ref="A261:B261"/>
    <mergeCell ref="A235:B235"/>
    <mergeCell ref="A242:B242"/>
    <mergeCell ref="A250:B250"/>
    <mergeCell ref="A275:E275"/>
    <mergeCell ref="A255:B255"/>
    <mergeCell ref="A248:B248"/>
    <mergeCell ref="A241:B241"/>
    <mergeCell ref="A245:B245"/>
    <mergeCell ref="A239:B239"/>
    <mergeCell ref="A246:B246"/>
    <mergeCell ref="A240:B240"/>
    <mergeCell ref="A238:B238"/>
    <mergeCell ref="A234:B234"/>
    <mergeCell ref="A128:B128"/>
    <mergeCell ref="A190:B190"/>
    <mergeCell ref="A191:B191"/>
    <mergeCell ref="A192:B192"/>
    <mergeCell ref="A173:B173"/>
    <mergeCell ref="A142:B142"/>
    <mergeCell ref="A145:E145"/>
    <mergeCell ref="A141:B141"/>
    <mergeCell ref="A138:B138"/>
    <mergeCell ref="A177:B177"/>
    <mergeCell ref="A172:B172"/>
    <mergeCell ref="D148:E148"/>
    <mergeCell ref="A135:B135"/>
    <mergeCell ref="A140:B140"/>
    <mergeCell ref="A136:B136"/>
    <mergeCell ref="A188:B188"/>
    <mergeCell ref="A148:C148"/>
    <mergeCell ref="A195:B195"/>
    <mergeCell ref="A196:B196"/>
    <mergeCell ref="A260:B260"/>
    <mergeCell ref="A46:B46"/>
    <mergeCell ref="A244:B244"/>
    <mergeCell ref="A159:B159"/>
    <mergeCell ref="A166:B166"/>
    <mergeCell ref="A169:E169"/>
    <mergeCell ref="A171:B171"/>
    <mergeCell ref="A176:B176"/>
    <mergeCell ref="A175:B175"/>
    <mergeCell ref="A164:B164"/>
    <mergeCell ref="A163:B163"/>
    <mergeCell ref="A161:B161"/>
    <mergeCell ref="A73:B73"/>
    <mergeCell ref="A84:B84"/>
    <mergeCell ref="A86:B86"/>
    <mergeCell ref="A97:B97"/>
    <mergeCell ref="A112:B112"/>
    <mergeCell ref="A209:B209"/>
    <mergeCell ref="A205:B205"/>
    <mergeCell ref="A189:B189"/>
    <mergeCell ref="A201:B201"/>
    <mergeCell ref="A187:B187"/>
    <mergeCell ref="A199:B199"/>
    <mergeCell ref="A12:B12"/>
    <mergeCell ref="A66:B66"/>
    <mergeCell ref="A68:B68"/>
    <mergeCell ref="A65:B65"/>
    <mergeCell ref="A165:B165"/>
    <mergeCell ref="A183:B183"/>
    <mergeCell ref="A178:B178"/>
    <mergeCell ref="A182:B182"/>
    <mergeCell ref="B24:C24"/>
    <mergeCell ref="A71:B71"/>
    <mergeCell ref="A60:B60"/>
    <mergeCell ref="A69:B69"/>
    <mergeCell ref="A64:B64"/>
    <mergeCell ref="A54:B54"/>
    <mergeCell ref="A87:B87"/>
    <mergeCell ref="A74:B74"/>
    <mergeCell ref="A129:B129"/>
    <mergeCell ref="A127:B127"/>
    <mergeCell ref="A137:B137"/>
    <mergeCell ref="A156:E156"/>
    <mergeCell ref="A162:B162"/>
    <mergeCell ref="A132:E132"/>
    <mergeCell ref="A126:B126"/>
    <mergeCell ref="A8:B8"/>
    <mergeCell ref="A41:B41"/>
    <mergeCell ref="A9:B9"/>
    <mergeCell ref="A34:B34"/>
    <mergeCell ref="A147:E147"/>
    <mergeCell ref="A174:B174"/>
    <mergeCell ref="A160:B160"/>
    <mergeCell ref="A58:B58"/>
    <mergeCell ref="A37:B37"/>
    <mergeCell ref="A35:B35"/>
    <mergeCell ref="A23:E23"/>
    <mergeCell ref="A63:B63"/>
    <mergeCell ref="A39:B39"/>
    <mergeCell ref="A36:B36"/>
    <mergeCell ref="A62:B62"/>
    <mergeCell ref="A59:B59"/>
    <mergeCell ref="A111:B111"/>
    <mergeCell ref="A72:B72"/>
    <mergeCell ref="A94:B94"/>
    <mergeCell ref="A85:B85"/>
    <mergeCell ref="A53:B53"/>
    <mergeCell ref="A67:B67"/>
    <mergeCell ref="A110:B110"/>
    <mergeCell ref="A38:B38"/>
    <mergeCell ref="A350:E350"/>
    <mergeCell ref="A278:B278"/>
    <mergeCell ref="A254:B254"/>
    <mergeCell ref="A256:B256"/>
    <mergeCell ref="A273:E273"/>
    <mergeCell ref="A302:B302"/>
    <mergeCell ref="A288:B288"/>
    <mergeCell ref="A279:B279"/>
    <mergeCell ref="A285:B285"/>
    <mergeCell ref="A271:E271"/>
    <mergeCell ref="A257:B257"/>
    <mergeCell ref="A272:E272"/>
    <mergeCell ref="A286:B286"/>
    <mergeCell ref="A259:B259"/>
    <mergeCell ref="A258:B258"/>
    <mergeCell ref="A265:E265"/>
    <mergeCell ref="A290:B290"/>
    <mergeCell ref="A277:B277"/>
    <mergeCell ref="A289:B289"/>
    <mergeCell ref="A274:E274"/>
    <mergeCell ref="A267:E267"/>
    <mergeCell ref="A270:E270"/>
    <mergeCell ref="A280:B280"/>
    <mergeCell ref="A269:E269"/>
  </mergeCells>
  <printOptions horizontalCentered="1"/>
  <pageMargins left="0.39370078740157483" right="0" top="0.39370078740157483" bottom="0.31496062992125984" header="0.31496062992125984" footer="0.31496062992125984"/>
  <pageSetup paperSize="9" scale="78" orientation="portrait" r:id="rId1"/>
  <headerFooter>
    <oddFooter>&amp;C</oddFooter>
  </headerFooter>
  <rowBreaks count="7" manualBreakCount="7">
    <brk id="44" max="4" man="1"/>
    <brk id="102" max="4" man="1"/>
    <brk id="156" max="4" man="1"/>
    <brk id="209" max="4" man="1"/>
    <brk id="262" max="4" man="1"/>
    <brk id="302" max="4" man="1"/>
    <brk id="331" max="4" man="1"/>
  </rowBreaks>
  <drawing r:id="rId2"/>
</worksheet>
</file>

<file path=xl/worksheets/sheet23.xml><?xml version="1.0" encoding="utf-8"?>
<worksheet xmlns="http://schemas.openxmlformats.org/spreadsheetml/2006/main" xmlns:r="http://schemas.openxmlformats.org/officeDocument/2006/relationships">
  <sheetPr codeName="Sheet23">
    <tabColor rgb="FF00B050"/>
  </sheetPr>
  <dimension ref="A1:O74"/>
  <sheetViews>
    <sheetView view="pageBreakPreview" topLeftCell="A64" zoomScaleSheetLayoutView="100" workbookViewId="0">
      <selection activeCell="D64" sqref="D64"/>
    </sheetView>
  </sheetViews>
  <sheetFormatPr defaultColWidth="15" defaultRowHeight="32.25" customHeight="1"/>
  <cols>
    <col min="1" max="1" width="6.28515625" style="216" customWidth="1"/>
    <col min="2" max="2" width="30.5703125" style="216" customWidth="1"/>
    <col min="3" max="3" width="14.85546875" style="216" bestFit="1" customWidth="1"/>
    <col min="4" max="6" width="14.140625" style="216" bestFit="1" customWidth="1"/>
    <col min="7" max="11" width="0" style="216" hidden="1" customWidth="1"/>
    <col min="12" max="12" width="17.42578125" style="216" bestFit="1" customWidth="1"/>
    <col min="13" max="16384" width="15" style="216"/>
  </cols>
  <sheetData>
    <row r="1" spans="1:14" ht="28.5" customHeight="1">
      <c r="A1" s="2644" t="s">
        <v>248</v>
      </c>
      <c r="B1" s="2644"/>
      <c r="C1" s="2644"/>
      <c r="D1" s="2644"/>
      <c r="E1" s="2644"/>
      <c r="F1" s="2644"/>
    </row>
    <row r="2" spans="1:14" ht="21" customHeight="1">
      <c r="A2" s="390" t="s">
        <v>697</v>
      </c>
      <c r="B2" s="389"/>
      <c r="C2" s="389"/>
      <c r="D2" s="389"/>
      <c r="E2" s="2648"/>
      <c r="F2" s="2648"/>
    </row>
    <row r="3" spans="1:14" ht="21" customHeight="1" thickBot="1">
      <c r="A3" s="2647" t="s">
        <v>6038</v>
      </c>
      <c r="B3" s="2647"/>
      <c r="C3" s="2647"/>
      <c r="D3" s="2647"/>
      <c r="E3" s="2647"/>
      <c r="F3" s="2647"/>
    </row>
    <row r="4" spans="1:14" ht="48" customHeight="1" thickBot="1">
      <c r="A4" s="2630" t="s">
        <v>0</v>
      </c>
      <c r="B4" s="2631"/>
      <c r="C4" s="2634" t="s">
        <v>508</v>
      </c>
      <c r="D4" s="2636"/>
      <c r="E4" s="2634" t="s">
        <v>509</v>
      </c>
      <c r="F4" s="2636"/>
    </row>
    <row r="5" spans="1:14" thickBot="1">
      <c r="A5" s="2632"/>
      <c r="B5" s="2633"/>
      <c r="C5" s="287" t="s">
        <v>6089</v>
      </c>
      <c r="D5" s="287" t="s">
        <v>5454</v>
      </c>
      <c r="E5" s="289" t="s">
        <v>6089</v>
      </c>
      <c r="F5" s="287" t="s">
        <v>5454</v>
      </c>
    </row>
    <row r="6" spans="1:14" ht="31.9" customHeight="1">
      <c r="A6" s="2637" t="s">
        <v>3748</v>
      </c>
      <c r="B6" s="2645"/>
      <c r="C6" s="924">
        <v>2576.0300000000002</v>
      </c>
      <c r="D6" s="924">
        <v>2311.2831000000001</v>
      </c>
      <c r="E6" s="1471">
        <v>64.86</v>
      </c>
      <c r="F6" s="965">
        <v>61.9041</v>
      </c>
      <c r="G6" s="284">
        <v>265494293</v>
      </c>
      <c r="H6" s="221">
        <f t="shared" ref="H6:H16" si="0">E6-G6</f>
        <v>-265494228.13999999</v>
      </c>
      <c r="L6" s="602">
        <f t="shared" ref="L6:L16" si="1">D6+E6</f>
        <v>2376.1431000000002</v>
      </c>
      <c r="N6" s="216">
        <v>100000</v>
      </c>
    </row>
    <row r="7" spans="1:14" s="282" customFormat="1" ht="16.899999999999999" customHeight="1">
      <c r="A7" s="2622" t="s">
        <v>3749</v>
      </c>
      <c r="B7" s="2646"/>
      <c r="C7" s="925">
        <v>295.19</v>
      </c>
      <c r="D7" s="925">
        <v>251.09950000000001</v>
      </c>
      <c r="E7" s="1472">
        <v>0.04</v>
      </c>
      <c r="F7" s="966">
        <v>0.59030000000000005</v>
      </c>
      <c r="G7" s="285" t="s">
        <v>4</v>
      </c>
      <c r="H7" s="234" t="e">
        <f t="shared" si="0"/>
        <v>#VALUE!</v>
      </c>
      <c r="L7" s="602">
        <f t="shared" si="1"/>
        <v>251.1395</v>
      </c>
      <c r="M7" s="282">
        <v>100</v>
      </c>
    </row>
    <row r="8" spans="1:14" s="282" customFormat="1" ht="16.899999999999999" customHeight="1">
      <c r="A8" s="2622" t="s">
        <v>88</v>
      </c>
      <c r="B8" s="2646"/>
      <c r="C8" s="925">
        <v>174.93</v>
      </c>
      <c r="D8" s="925">
        <v>157.10919999999999</v>
      </c>
      <c r="E8" s="1472">
        <v>4.54</v>
      </c>
      <c r="F8" s="966">
        <v>4.4182999999999995</v>
      </c>
      <c r="G8" s="286">
        <v>23363498</v>
      </c>
      <c r="H8" s="234">
        <f t="shared" si="0"/>
        <v>-23363493.460000001</v>
      </c>
      <c r="L8" s="602">
        <f t="shared" si="1"/>
        <v>161.64919999999998</v>
      </c>
    </row>
    <row r="9" spans="1:14" s="282" customFormat="1" ht="18.75" customHeight="1">
      <c r="A9" s="2622" t="s">
        <v>3750</v>
      </c>
      <c r="B9" s="2646"/>
      <c r="C9" s="925">
        <v>0</v>
      </c>
      <c r="D9" s="925">
        <v>0</v>
      </c>
      <c r="E9" s="1473">
        <v>0</v>
      </c>
      <c r="F9" s="964">
        <v>0</v>
      </c>
      <c r="G9" s="285" t="s">
        <v>4</v>
      </c>
      <c r="H9" s="234" t="e">
        <f t="shared" si="0"/>
        <v>#VALUE!</v>
      </c>
      <c r="L9" s="602">
        <f t="shared" si="1"/>
        <v>0</v>
      </c>
    </row>
    <row r="10" spans="1:14" s="282" customFormat="1" ht="21" customHeight="1">
      <c r="A10" s="2622" t="s">
        <v>3751</v>
      </c>
      <c r="B10" s="2646"/>
      <c r="C10" s="925">
        <v>0</v>
      </c>
      <c r="D10" s="925">
        <v>0</v>
      </c>
      <c r="E10" s="1473">
        <v>0</v>
      </c>
      <c r="F10" s="964">
        <v>0</v>
      </c>
      <c r="G10" s="286">
        <v>31157483</v>
      </c>
      <c r="H10" s="234">
        <f t="shared" si="0"/>
        <v>-31157483</v>
      </c>
      <c r="L10" s="602">
        <f t="shared" si="1"/>
        <v>0</v>
      </c>
    </row>
    <row r="11" spans="1:14" s="282" customFormat="1" ht="16.899999999999999" customHeight="1">
      <c r="A11" s="2622" t="s">
        <v>1139</v>
      </c>
      <c r="B11" s="2646"/>
      <c r="C11" s="925">
        <v>0</v>
      </c>
      <c r="D11" s="925">
        <v>0</v>
      </c>
      <c r="E11" s="1473">
        <v>0</v>
      </c>
      <c r="F11" s="964">
        <v>0</v>
      </c>
      <c r="G11" s="285" t="s">
        <v>4</v>
      </c>
      <c r="H11" s="234" t="e">
        <f t="shared" si="0"/>
        <v>#VALUE!</v>
      </c>
      <c r="L11" s="602">
        <f t="shared" si="1"/>
        <v>0</v>
      </c>
    </row>
    <row r="12" spans="1:14" s="282" customFormat="1" ht="16.899999999999999" customHeight="1">
      <c r="A12" s="2622" t="s">
        <v>1140</v>
      </c>
      <c r="B12" s="2646"/>
      <c r="C12" s="925">
        <v>0</v>
      </c>
      <c r="D12" s="925">
        <v>0</v>
      </c>
      <c r="E12" s="1473">
        <v>0</v>
      </c>
      <c r="F12" s="964">
        <v>0</v>
      </c>
      <c r="G12" s="285" t="s">
        <v>4</v>
      </c>
      <c r="H12" s="234" t="e">
        <f t="shared" si="0"/>
        <v>#VALUE!</v>
      </c>
      <c r="L12" s="602">
        <f t="shared" si="1"/>
        <v>0</v>
      </c>
    </row>
    <row r="13" spans="1:14" s="282" customFormat="1" ht="16.899999999999999" customHeight="1">
      <c r="A13" s="2622" t="s">
        <v>1141</v>
      </c>
      <c r="B13" s="2646"/>
      <c r="C13" s="1329">
        <v>-154.02000000000001</v>
      </c>
      <c r="D13" s="1329">
        <v>-133.7311</v>
      </c>
      <c r="E13" s="1473">
        <v>-4.09</v>
      </c>
      <c r="F13" s="964">
        <v>-3.5817999999999999</v>
      </c>
      <c r="G13" s="286">
        <v>-28824612</v>
      </c>
      <c r="H13" s="234">
        <f t="shared" si="0"/>
        <v>28824607.91</v>
      </c>
      <c r="L13" s="602">
        <f t="shared" si="1"/>
        <v>-137.8211</v>
      </c>
    </row>
    <row r="14" spans="1:14" s="282" customFormat="1" ht="48" customHeight="1">
      <c r="A14" s="2622" t="s">
        <v>3752</v>
      </c>
      <c r="B14" s="2649"/>
      <c r="C14" s="925">
        <v>0</v>
      </c>
      <c r="D14" s="925">
        <v>0</v>
      </c>
      <c r="E14" s="1473">
        <v>0</v>
      </c>
      <c r="F14" s="964">
        <v>0</v>
      </c>
      <c r="G14" s="286">
        <v>56147173</v>
      </c>
      <c r="H14" s="234">
        <f t="shared" si="0"/>
        <v>-56147173</v>
      </c>
      <c r="L14" s="602">
        <f t="shared" si="1"/>
        <v>0</v>
      </c>
    </row>
    <row r="15" spans="1:14" s="282" customFormat="1" ht="17.25">
      <c r="A15" s="2622" t="s">
        <v>3849</v>
      </c>
      <c r="B15" s="2649"/>
      <c r="C15" s="925">
        <v>28.46</v>
      </c>
      <c r="D15" s="925">
        <v>-9.7271999999999998</v>
      </c>
      <c r="E15" s="1328">
        <v>-1.0900000000000001</v>
      </c>
      <c r="F15" s="966">
        <v>1.5290999999999999</v>
      </c>
      <c r="G15" s="286">
        <v>347337835</v>
      </c>
      <c r="H15" s="234">
        <f t="shared" si="0"/>
        <v>-347337836.08999997</v>
      </c>
      <c r="L15" s="602">
        <f t="shared" si="1"/>
        <v>-10.8172</v>
      </c>
    </row>
    <row r="16" spans="1:14" s="282" customFormat="1" ht="33" customHeight="1" thickBot="1">
      <c r="A16" s="2628" t="s">
        <v>3786</v>
      </c>
      <c r="B16" s="2650"/>
      <c r="C16" s="1330">
        <v>2920.6</v>
      </c>
      <c r="D16" s="1330">
        <v>2576.0335999999998</v>
      </c>
      <c r="E16" s="1474">
        <v>64.25</v>
      </c>
      <c r="F16" s="967">
        <v>64.860100000000003</v>
      </c>
      <c r="G16" s="286">
        <v>91407353</v>
      </c>
      <c r="H16" s="234">
        <f t="shared" si="0"/>
        <v>-91407288.75</v>
      </c>
      <c r="L16" s="602">
        <f t="shared" si="1"/>
        <v>2640.2835999999998</v>
      </c>
    </row>
    <row r="17" spans="1:13" ht="12" customHeight="1">
      <c r="L17" s="602">
        <f t="shared" ref="L17:L69" si="2">C17+E17</f>
        <v>0</v>
      </c>
    </row>
    <row r="18" spans="1:13" ht="16.899999999999999" customHeight="1" thickBot="1">
      <c r="A18" s="281" t="s">
        <v>514</v>
      </c>
      <c r="B18" s="217"/>
      <c r="E18" s="2651" t="s">
        <v>6036</v>
      </c>
      <c r="F18" s="2651"/>
      <c r="L18" s="602" t="e">
        <f>C18+#REF!</f>
        <v>#REF!</v>
      </c>
    </row>
    <row r="19" spans="1:13" ht="48" customHeight="1" thickBot="1">
      <c r="A19" s="2630" t="s">
        <v>0</v>
      </c>
      <c r="B19" s="2631"/>
      <c r="C19" s="2634" t="s">
        <v>508</v>
      </c>
      <c r="D19" s="2635"/>
      <c r="E19" s="2634" t="s">
        <v>509</v>
      </c>
      <c r="F19" s="2636"/>
      <c r="L19" s="602" t="e">
        <f t="shared" si="2"/>
        <v>#VALUE!</v>
      </c>
    </row>
    <row r="20" spans="1:13" ht="31.9" customHeight="1" thickBot="1">
      <c r="A20" s="2632"/>
      <c r="B20" s="2633"/>
      <c r="C20" s="289" t="s">
        <v>6089</v>
      </c>
      <c r="D20" s="922" t="s">
        <v>5454</v>
      </c>
      <c r="E20" s="289" t="s">
        <v>6089</v>
      </c>
      <c r="F20" s="922" t="s">
        <v>5454</v>
      </c>
      <c r="L20" s="602" t="e">
        <f t="shared" si="2"/>
        <v>#VALUE!</v>
      </c>
    </row>
    <row r="21" spans="1:13" s="282" customFormat="1" ht="32.25" customHeight="1">
      <c r="A21" s="2637" t="s">
        <v>94</v>
      </c>
      <c r="B21" s="2638"/>
      <c r="C21" s="968">
        <v>1887.23</v>
      </c>
      <c r="D21" s="968">
        <v>1757.0729999999999</v>
      </c>
      <c r="E21" s="1335">
        <v>85.84</v>
      </c>
      <c r="F21" s="1335">
        <f>8235.2/100</f>
        <v>82.352000000000004</v>
      </c>
      <c r="G21" s="236">
        <v>230470322</v>
      </c>
      <c r="H21" s="234">
        <f>E21-G21</f>
        <v>-230470236.16</v>
      </c>
      <c r="J21" s="290">
        <v>4497212006</v>
      </c>
      <c r="L21" s="602">
        <f t="shared" si="2"/>
        <v>1973.07</v>
      </c>
      <c r="M21" s="282">
        <v>100</v>
      </c>
    </row>
    <row r="22" spans="1:13" s="360" customFormat="1" ht="17.25">
      <c r="A22" s="2622" t="s">
        <v>1136</v>
      </c>
      <c r="B22" s="2624"/>
      <c r="C22" s="964">
        <v>0</v>
      </c>
      <c r="D22" s="964">
        <v>0</v>
      </c>
      <c r="E22" s="1285">
        <v>0</v>
      </c>
      <c r="F22" s="964">
        <v>0</v>
      </c>
      <c r="G22" s="236"/>
      <c r="H22" s="234"/>
      <c r="J22" s="290"/>
      <c r="L22" s="602">
        <f t="shared" si="2"/>
        <v>0</v>
      </c>
    </row>
    <row r="23" spans="1:13" s="282" customFormat="1" ht="16.899999999999999" customHeight="1">
      <c r="A23" s="2622" t="s">
        <v>95</v>
      </c>
      <c r="B23" s="2623"/>
      <c r="C23" s="969">
        <v>126.71</v>
      </c>
      <c r="D23" s="969">
        <v>118.31450000000001</v>
      </c>
      <c r="E23" s="1336">
        <v>6.21</v>
      </c>
      <c r="F23" s="1336">
        <f>605.32/100</f>
        <v>6.0532000000000004</v>
      </c>
      <c r="G23" s="236">
        <v>22745011</v>
      </c>
      <c r="H23" s="234">
        <f>E23-G23</f>
        <v>-22745004.789999999</v>
      </c>
      <c r="J23" s="249">
        <v>447451945</v>
      </c>
      <c r="L23" s="602">
        <f t="shared" si="2"/>
        <v>132.91999999999999</v>
      </c>
    </row>
    <row r="24" spans="1:13" s="282" customFormat="1" ht="16.899999999999999" customHeight="1">
      <c r="A24" s="2622" t="s">
        <v>1137</v>
      </c>
      <c r="B24" s="2623"/>
      <c r="C24" s="969">
        <v>154.11000000000001</v>
      </c>
      <c r="D24" s="969">
        <v>134.09350000000001</v>
      </c>
      <c r="E24" s="1336">
        <v>4.0999999999999996</v>
      </c>
      <c r="F24" s="1336">
        <f>359.14/100</f>
        <v>3.5913999999999997</v>
      </c>
      <c r="G24" s="236">
        <v>35607357</v>
      </c>
      <c r="H24" s="234">
        <f>E24-G24</f>
        <v>-35607352.899999999</v>
      </c>
      <c r="J24" s="234">
        <v>1688702229</v>
      </c>
      <c r="L24" s="602">
        <f t="shared" si="2"/>
        <v>158.21</v>
      </c>
    </row>
    <row r="25" spans="1:13" s="360" customFormat="1" ht="16.899999999999999" customHeight="1">
      <c r="A25" s="2622" t="s">
        <v>3804</v>
      </c>
      <c r="B25" s="2623"/>
      <c r="C25" s="964">
        <v>0</v>
      </c>
      <c r="D25" s="964">
        <v>0</v>
      </c>
      <c r="E25" s="1285">
        <v>0</v>
      </c>
      <c r="F25" s="964">
        <v>0</v>
      </c>
      <c r="G25" s="236"/>
      <c r="H25" s="234"/>
      <c r="J25" s="234"/>
      <c r="L25" s="602">
        <f t="shared" si="2"/>
        <v>0</v>
      </c>
    </row>
    <row r="26" spans="1:13" s="282" customFormat="1" ht="16.899999999999999" customHeight="1">
      <c r="A26" s="2622" t="s">
        <v>96</v>
      </c>
      <c r="B26" s="2623"/>
      <c r="C26" s="964">
        <v>-154.02000000000001</v>
      </c>
      <c r="D26" s="964">
        <v>-133.7311</v>
      </c>
      <c r="E26" s="1285">
        <f>-4.1</f>
        <v>-4.0999999999999996</v>
      </c>
      <c r="F26" s="1285">
        <f>-358.17/100</f>
        <v>-3.5817000000000001</v>
      </c>
      <c r="G26" s="236">
        <v>-28824612</v>
      </c>
      <c r="H26" s="234">
        <f>E26-G26</f>
        <v>28824607.899999999</v>
      </c>
      <c r="J26" s="249">
        <v>-500087864</v>
      </c>
      <c r="L26" s="602">
        <f t="shared" si="2"/>
        <v>-158.12</v>
      </c>
    </row>
    <row r="27" spans="1:13" s="360" customFormat="1" ht="48" customHeight="1">
      <c r="A27" s="2622" t="s">
        <v>3752</v>
      </c>
      <c r="B27" s="2624"/>
      <c r="C27" s="964">
        <v>0</v>
      </c>
      <c r="D27" s="964">
        <v>0</v>
      </c>
      <c r="E27" s="1285">
        <v>0</v>
      </c>
      <c r="F27" s="964">
        <v>0</v>
      </c>
      <c r="G27" s="236"/>
      <c r="H27" s="234"/>
      <c r="J27" s="249"/>
      <c r="L27" s="602">
        <f t="shared" si="2"/>
        <v>0</v>
      </c>
    </row>
    <row r="28" spans="1:13" s="360" customFormat="1" ht="32.25" customHeight="1">
      <c r="A28" s="2622" t="s">
        <v>3850</v>
      </c>
      <c r="B28" s="2624"/>
      <c r="C28" s="969">
        <v>5.91</v>
      </c>
      <c r="D28" s="969">
        <v>11.4811</v>
      </c>
      <c r="E28" s="1285">
        <f>-2.68</f>
        <v>-2.68</v>
      </c>
      <c r="F28" s="1285">
        <f>-257.68/100</f>
        <v>-2.5768</v>
      </c>
      <c r="G28" s="236"/>
      <c r="H28" s="234"/>
      <c r="J28" s="249"/>
      <c r="L28" s="602">
        <f t="shared" si="2"/>
        <v>3.23</v>
      </c>
    </row>
    <row r="29" spans="1:13" ht="31.5" customHeight="1" thickBot="1">
      <c r="A29" s="2628" t="s">
        <v>98</v>
      </c>
      <c r="B29" s="2629"/>
      <c r="C29" s="970">
        <v>2019.94</v>
      </c>
      <c r="D29" s="970">
        <v>1887.2311</v>
      </c>
      <c r="E29" s="1337">
        <f>89.37</f>
        <v>89.37</v>
      </c>
      <c r="F29" s="1337">
        <f>8583.81/100</f>
        <v>85.838099999999997</v>
      </c>
      <c r="G29" s="220">
        <v>259998078</v>
      </c>
      <c r="H29" s="221">
        <f>E29-G29</f>
        <v>-259997988.63</v>
      </c>
      <c r="J29" s="221">
        <v>6126396908</v>
      </c>
      <c r="L29" s="602">
        <f t="shared" si="2"/>
        <v>2109.31</v>
      </c>
    </row>
    <row r="30" spans="1:13" ht="12" customHeight="1">
      <c r="L30" s="602">
        <f t="shared" si="2"/>
        <v>0</v>
      </c>
    </row>
    <row r="31" spans="1:13" ht="16.899999999999999" customHeight="1" thickBot="1">
      <c r="A31" s="281" t="s">
        <v>515</v>
      </c>
      <c r="B31" s="217"/>
      <c r="E31" s="2651" t="s">
        <v>6036</v>
      </c>
      <c r="F31" s="2651"/>
      <c r="L31" s="602" t="e">
        <f t="shared" si="2"/>
        <v>#VALUE!</v>
      </c>
    </row>
    <row r="32" spans="1:13" ht="48" customHeight="1" thickBot="1">
      <c r="A32" s="2630" t="s">
        <v>0</v>
      </c>
      <c r="B32" s="2631"/>
      <c r="C32" s="2634" t="s">
        <v>508</v>
      </c>
      <c r="D32" s="2635"/>
      <c r="E32" s="2634" t="s">
        <v>509</v>
      </c>
      <c r="F32" s="2636"/>
      <c r="L32" s="602" t="e">
        <f t="shared" si="2"/>
        <v>#VALUE!</v>
      </c>
    </row>
    <row r="33" spans="1:14" ht="32.25" customHeight="1" thickBot="1">
      <c r="A33" s="2632"/>
      <c r="B33" s="2633"/>
      <c r="C33" s="289" t="s">
        <v>6089</v>
      </c>
      <c r="D33" s="922" t="s">
        <v>5454</v>
      </c>
      <c r="E33" s="289" t="s">
        <v>6089</v>
      </c>
      <c r="F33" s="922" t="s">
        <v>5454</v>
      </c>
      <c r="L33" s="602" t="e">
        <f t="shared" si="2"/>
        <v>#VALUE!</v>
      </c>
    </row>
    <row r="34" spans="1:14" ht="31.9" customHeight="1">
      <c r="A34" s="2637" t="s">
        <v>209</v>
      </c>
      <c r="B34" s="2638"/>
      <c r="C34" s="965">
        <v>1887.23</v>
      </c>
      <c r="D34" s="965">
        <v>1757.0729999999999</v>
      </c>
      <c r="E34" s="1335">
        <v>85.84</v>
      </c>
      <c r="F34" s="1280">
        <f>8235.2/100</f>
        <v>82.352000000000004</v>
      </c>
      <c r="G34" s="220">
        <v>230470322</v>
      </c>
      <c r="H34" s="221">
        <f>F34-G34</f>
        <v>-230470239.648</v>
      </c>
      <c r="J34" s="283">
        <v>4497212006</v>
      </c>
      <c r="L34" s="602">
        <f t="shared" si="2"/>
        <v>1973.07</v>
      </c>
    </row>
    <row r="35" spans="1:14" s="282" customFormat="1" ht="16.899999999999999" customHeight="1">
      <c r="A35" s="2622" t="s">
        <v>1136</v>
      </c>
      <c r="B35" s="2624"/>
      <c r="C35" s="964">
        <v>0</v>
      </c>
      <c r="D35" s="964">
        <v>0</v>
      </c>
      <c r="E35" s="964">
        <v>0</v>
      </c>
      <c r="F35" s="964">
        <v>0</v>
      </c>
      <c r="G35" s="236">
        <v>22745011</v>
      </c>
      <c r="H35" s="234">
        <f>F35-G35</f>
        <v>-22745011</v>
      </c>
      <c r="J35" s="223">
        <v>447451945</v>
      </c>
      <c r="L35" s="602">
        <f t="shared" si="2"/>
        <v>0</v>
      </c>
    </row>
    <row r="36" spans="1:14" s="360" customFormat="1" ht="16.899999999999999" customHeight="1">
      <c r="A36" s="2622" t="s">
        <v>1151</v>
      </c>
      <c r="B36" s="2624"/>
      <c r="C36" s="966">
        <v>132.62</v>
      </c>
      <c r="D36" s="966">
        <v>129.79560000000001</v>
      </c>
      <c r="E36" s="1254">
        <v>3.53</v>
      </c>
      <c r="F36" s="1254">
        <f>347.63/100</f>
        <v>3.4763000000000002</v>
      </c>
      <c r="G36" s="236"/>
      <c r="H36" s="234"/>
      <c r="J36" s="223"/>
      <c r="L36" s="602">
        <f t="shared" si="2"/>
        <v>136.15</v>
      </c>
    </row>
    <row r="37" spans="1:14" s="282" customFormat="1" ht="16.899999999999999" customHeight="1">
      <c r="A37" s="2622" t="s">
        <v>1137</v>
      </c>
      <c r="B37" s="2623"/>
      <c r="C37" s="966">
        <v>154.11000000000001</v>
      </c>
      <c r="D37" s="966">
        <v>134.09350000000001</v>
      </c>
      <c r="E37" s="964">
        <v>4.0999999999999996</v>
      </c>
      <c r="F37" s="1254">
        <f>359.14/100</f>
        <v>3.5913999999999997</v>
      </c>
      <c r="G37" s="236" t="e">
        <f>#REF!-#REF!-#REF!-#REF!-#REF!</f>
        <v>#REF!</v>
      </c>
      <c r="H37" s="234" t="e">
        <f>F37-G37</f>
        <v>#REF!</v>
      </c>
      <c r="J37" s="223">
        <v>1688702229</v>
      </c>
      <c r="L37" s="602">
        <f t="shared" si="2"/>
        <v>158.21</v>
      </c>
    </row>
    <row r="38" spans="1:14" s="360" customFormat="1" ht="16.899999999999999" customHeight="1">
      <c r="A38" s="2622" t="s">
        <v>3753</v>
      </c>
      <c r="B38" s="2624"/>
      <c r="C38" s="964">
        <v>0</v>
      </c>
      <c r="D38" s="964">
        <v>0</v>
      </c>
      <c r="E38" s="964" t="s">
        <v>4</v>
      </c>
      <c r="F38" s="964">
        <v>0</v>
      </c>
      <c r="G38" s="236"/>
      <c r="H38" s="234"/>
      <c r="J38" s="223"/>
      <c r="L38" s="602" t="e">
        <f t="shared" si="2"/>
        <v>#VALUE!</v>
      </c>
    </row>
    <row r="39" spans="1:14" s="282" customFormat="1" ht="16.899999999999999" customHeight="1">
      <c r="A39" s="2622" t="s">
        <v>91</v>
      </c>
      <c r="B39" s="2623"/>
      <c r="C39" s="964">
        <v>-154.02000000000001</v>
      </c>
      <c r="D39" s="964">
        <v>-133.7311</v>
      </c>
      <c r="E39" s="964">
        <v>-4.0999999999999996</v>
      </c>
      <c r="F39" s="964">
        <f>-358.17/100</f>
        <v>-3.5817000000000001</v>
      </c>
      <c r="G39" s="236">
        <v>-28824612</v>
      </c>
      <c r="H39" s="234">
        <f>F39-G39</f>
        <v>28824608.418299999</v>
      </c>
      <c r="J39" s="228">
        <v>-500087864</v>
      </c>
      <c r="L39" s="602">
        <f t="shared" si="2"/>
        <v>-158.12</v>
      </c>
      <c r="M39" s="282">
        <v>1113399220</v>
      </c>
      <c r="N39" s="238">
        <f>SUM(L39:M39)</f>
        <v>1113399061.8800001</v>
      </c>
    </row>
    <row r="40" spans="1:14" s="360" customFormat="1" ht="54.75" customHeight="1">
      <c r="A40" s="2622" t="s">
        <v>3754</v>
      </c>
      <c r="B40" s="2624"/>
      <c r="C40" s="964">
        <v>0</v>
      </c>
      <c r="D40" s="964">
        <v>0</v>
      </c>
      <c r="E40" s="964">
        <v>0</v>
      </c>
      <c r="F40" s="964">
        <v>0</v>
      </c>
      <c r="G40" s="236"/>
      <c r="H40" s="234"/>
      <c r="J40" s="228"/>
      <c r="L40" s="602">
        <f t="shared" si="2"/>
        <v>0</v>
      </c>
    </row>
    <row r="41" spans="1:14" s="282" customFormat="1" ht="33" customHeight="1">
      <c r="A41" s="2622" t="s">
        <v>101</v>
      </c>
      <c r="B41" s="2623"/>
      <c r="C41" s="966">
        <v>2019.94</v>
      </c>
      <c r="D41" s="966">
        <v>1887.2311</v>
      </c>
      <c r="E41" s="1254">
        <v>89.37</v>
      </c>
      <c r="F41" s="1254">
        <f>8583.81/100</f>
        <v>85.838099999999997</v>
      </c>
      <c r="G41" s="236">
        <v>259998078</v>
      </c>
      <c r="H41" s="234">
        <f>F41-G41</f>
        <v>-259997992.16190001</v>
      </c>
      <c r="J41" s="228">
        <v>6126396908</v>
      </c>
      <c r="L41" s="602">
        <f t="shared" si="2"/>
        <v>2109.31</v>
      </c>
    </row>
    <row r="42" spans="1:14" s="840" customFormat="1" ht="36" customHeight="1" thickBot="1">
      <c r="A42" s="2640" t="s">
        <v>3747</v>
      </c>
      <c r="B42" s="2641"/>
      <c r="C42" s="967">
        <v>5.91</v>
      </c>
      <c r="D42" s="967">
        <v>11.4811</v>
      </c>
      <c r="E42" s="971">
        <f>-2.68</f>
        <v>-2.68</v>
      </c>
      <c r="F42" s="971">
        <f>-257.68/100</f>
        <v>-2.5768</v>
      </c>
      <c r="G42" s="838">
        <v>87339757</v>
      </c>
      <c r="H42" s="839">
        <f>F42+G42</f>
        <v>87339754.423199996</v>
      </c>
      <c r="J42" s="841">
        <v>-591818008</v>
      </c>
      <c r="L42" s="602">
        <f t="shared" si="2"/>
        <v>3.23</v>
      </c>
    </row>
    <row r="43" spans="1:14" ht="12" customHeight="1">
      <c r="L43" s="602">
        <f t="shared" si="2"/>
        <v>0</v>
      </c>
    </row>
    <row r="44" spans="1:14" ht="16.899999999999999" customHeight="1" thickBot="1">
      <c r="A44" s="844" t="s">
        <v>3755</v>
      </c>
      <c r="E44" s="2651" t="s">
        <v>6036</v>
      </c>
      <c r="F44" s="2651"/>
      <c r="L44" s="602" t="e">
        <f t="shared" si="2"/>
        <v>#VALUE!</v>
      </c>
    </row>
    <row r="45" spans="1:14" ht="48" customHeight="1" thickBot="1">
      <c r="A45" s="2630" t="s">
        <v>0</v>
      </c>
      <c r="B45" s="2631"/>
      <c r="C45" s="2634" t="s">
        <v>508</v>
      </c>
      <c r="D45" s="2636"/>
      <c r="E45" s="2634" t="s">
        <v>509</v>
      </c>
      <c r="F45" s="2636"/>
      <c r="G45" s="291"/>
      <c r="H45" s="292"/>
      <c r="L45" s="602" t="e">
        <f t="shared" si="2"/>
        <v>#VALUE!</v>
      </c>
    </row>
    <row r="46" spans="1:14" ht="33" customHeight="1" thickBot="1">
      <c r="A46" s="2642"/>
      <c r="B46" s="2643"/>
      <c r="C46" s="289" t="s">
        <v>6089</v>
      </c>
      <c r="D46" s="922" t="s">
        <v>5454</v>
      </c>
      <c r="E46" s="289" t="s">
        <v>6089</v>
      </c>
      <c r="F46" s="922" t="s">
        <v>5454</v>
      </c>
      <c r="G46" s="282"/>
      <c r="H46" s="246"/>
      <c r="L46" s="602" t="e">
        <f t="shared" si="2"/>
        <v>#VALUE!</v>
      </c>
    </row>
    <row r="47" spans="1:14" ht="17.25">
      <c r="A47" s="2637" t="s">
        <v>105</v>
      </c>
      <c r="B47" s="2638"/>
      <c r="C47" s="965">
        <v>295.2</v>
      </c>
      <c r="D47" s="965">
        <v>251.09950000000001</v>
      </c>
      <c r="E47" s="965">
        <v>0.04</v>
      </c>
      <c r="F47" s="965">
        <v>0.59030000000000005</v>
      </c>
      <c r="G47" s="236">
        <v>31157483</v>
      </c>
      <c r="H47" s="293">
        <f t="shared" ref="H47:H56" si="3">F47-G47</f>
        <v>-31157482.409699999</v>
      </c>
      <c r="L47" s="602">
        <f t="shared" si="2"/>
        <v>295.24</v>
      </c>
    </row>
    <row r="48" spans="1:14" ht="17.25">
      <c r="A48" s="2622" t="s">
        <v>3756</v>
      </c>
      <c r="B48" s="2623"/>
      <c r="C48" s="966">
        <v>174.93</v>
      </c>
      <c r="D48" s="966">
        <v>157.10919999999999</v>
      </c>
      <c r="E48" s="966">
        <v>4.54</v>
      </c>
      <c r="F48" s="966">
        <v>4.4182999999999995</v>
      </c>
      <c r="G48" s="236"/>
      <c r="H48" s="293"/>
      <c r="L48" s="602">
        <f t="shared" si="2"/>
        <v>179.47</v>
      </c>
    </row>
    <row r="49" spans="1:15" s="282" customFormat="1" ht="17.25">
      <c r="A49" s="2622" t="s">
        <v>106</v>
      </c>
      <c r="B49" s="2623"/>
      <c r="C49" s="964">
        <v>0</v>
      </c>
      <c r="D49" s="964">
        <v>0</v>
      </c>
      <c r="E49" s="964">
        <v>0</v>
      </c>
      <c r="F49" s="964">
        <v>0</v>
      </c>
      <c r="G49" s="282" t="s">
        <v>4</v>
      </c>
      <c r="H49" s="293" t="e">
        <f t="shared" si="3"/>
        <v>#VALUE!</v>
      </c>
      <c r="L49" s="602">
        <f t="shared" si="2"/>
        <v>0</v>
      </c>
      <c r="M49" s="282">
        <v>100</v>
      </c>
      <c r="N49" s="282">
        <v>100000</v>
      </c>
    </row>
    <row r="50" spans="1:15" s="282" customFormat="1" ht="17.25">
      <c r="A50" s="2622" t="s">
        <v>107</v>
      </c>
      <c r="B50" s="2623"/>
      <c r="C50" s="964">
        <v>-126.72</v>
      </c>
      <c r="D50" s="964">
        <v>-118.31450000000001</v>
      </c>
      <c r="E50" s="964">
        <v>-6.21</v>
      </c>
      <c r="F50" s="964">
        <v>-6.0532000000000004</v>
      </c>
      <c r="G50" s="236">
        <v>-22745011</v>
      </c>
      <c r="H50" s="293">
        <f t="shared" si="3"/>
        <v>22745004.946800001</v>
      </c>
      <c r="L50" s="602">
        <f t="shared" si="2"/>
        <v>-132.93</v>
      </c>
    </row>
    <row r="51" spans="1:15" s="360" customFormat="1" ht="17.25">
      <c r="A51" s="2622" t="s">
        <v>3757</v>
      </c>
      <c r="B51" s="2624"/>
      <c r="C51" s="964">
        <v>0</v>
      </c>
      <c r="D51" s="964">
        <v>0</v>
      </c>
      <c r="E51" s="964">
        <v>0</v>
      </c>
      <c r="F51" s="964">
        <v>0</v>
      </c>
      <c r="G51" s="236"/>
      <c r="H51" s="293"/>
      <c r="L51" s="602">
        <f t="shared" si="2"/>
        <v>0</v>
      </c>
    </row>
    <row r="52" spans="1:15" s="282" customFormat="1" ht="32.25" customHeight="1">
      <c r="A52" s="2622" t="s">
        <v>3758</v>
      </c>
      <c r="B52" s="2623"/>
      <c r="C52" s="964">
        <v>22.56</v>
      </c>
      <c r="D52" s="964">
        <v>-21.208200000000001</v>
      </c>
      <c r="E52" s="966">
        <v>1.59</v>
      </c>
      <c r="F52" s="966">
        <v>4.1059999999999999</v>
      </c>
      <c r="G52" s="236">
        <v>56147173</v>
      </c>
      <c r="H52" s="293">
        <f t="shared" si="3"/>
        <v>-56147168.894000001</v>
      </c>
      <c r="L52" s="602">
        <f t="shared" si="2"/>
        <v>24.15</v>
      </c>
    </row>
    <row r="53" spans="1:15" s="360" customFormat="1" ht="17.25" customHeight="1">
      <c r="A53" s="2622" t="s">
        <v>3759</v>
      </c>
      <c r="B53" s="2624"/>
      <c r="C53" s="964">
        <v>0</v>
      </c>
      <c r="D53" s="964">
        <v>0</v>
      </c>
      <c r="E53" s="964">
        <v>0</v>
      </c>
      <c r="F53" s="964">
        <v>0</v>
      </c>
      <c r="G53" s="236"/>
      <c r="H53" s="293"/>
      <c r="L53" s="602">
        <f t="shared" si="2"/>
        <v>0</v>
      </c>
    </row>
    <row r="54" spans="1:15" s="360" customFormat="1" ht="17.25">
      <c r="A54" s="2622" t="s">
        <v>3760</v>
      </c>
      <c r="B54" s="2624"/>
      <c r="C54" s="964">
        <v>0</v>
      </c>
      <c r="D54" s="964">
        <v>0</v>
      </c>
      <c r="E54" s="964">
        <v>0</v>
      </c>
      <c r="F54" s="964">
        <v>0</v>
      </c>
      <c r="G54" s="236"/>
      <c r="H54" s="293"/>
      <c r="L54" s="602">
        <f t="shared" si="2"/>
        <v>0</v>
      </c>
    </row>
    <row r="55" spans="1:15" s="360" customFormat="1" ht="17.25">
      <c r="A55" s="2622" t="s">
        <v>3761</v>
      </c>
      <c r="B55" s="2624"/>
      <c r="C55" s="964">
        <v>0</v>
      </c>
      <c r="D55" s="964">
        <v>0</v>
      </c>
      <c r="E55" s="964">
        <v>0</v>
      </c>
      <c r="F55" s="964">
        <v>0</v>
      </c>
      <c r="G55" s="236"/>
      <c r="H55" s="293"/>
      <c r="L55" s="602">
        <f t="shared" si="2"/>
        <v>0</v>
      </c>
    </row>
    <row r="56" spans="1:15" ht="30.75" customHeight="1" thickBot="1">
      <c r="A56" s="2628" t="s">
        <v>3762</v>
      </c>
      <c r="B56" s="2639"/>
      <c r="C56" s="967">
        <v>365.97</v>
      </c>
      <c r="D56" s="967">
        <v>268.6859</v>
      </c>
      <c r="E56" s="971">
        <v>-0.04</v>
      </c>
      <c r="F56" s="1281">
        <v>3.06</v>
      </c>
      <c r="G56" s="294">
        <v>87923143</v>
      </c>
      <c r="H56" s="295">
        <f t="shared" si="3"/>
        <v>-87923139.939999998</v>
      </c>
      <c r="L56" s="602">
        <f t="shared" si="2"/>
        <v>365.93</v>
      </c>
    </row>
    <row r="57" spans="1:15" ht="15.75">
      <c r="A57" s="870"/>
      <c r="B57" s="870"/>
      <c r="C57" s="876"/>
      <c r="D57" s="876"/>
      <c r="E57" s="876"/>
      <c r="F57" s="877"/>
      <c r="G57" s="236"/>
      <c r="H57" s="234"/>
      <c r="L57" s="602">
        <f t="shared" si="2"/>
        <v>0</v>
      </c>
    </row>
    <row r="58" spans="1:15" ht="13.5" customHeight="1">
      <c r="F58" s="280"/>
      <c r="L58" s="602">
        <f t="shared" si="2"/>
        <v>0</v>
      </c>
    </row>
    <row r="59" spans="1:15" ht="16.899999999999999" customHeight="1" thickBot="1">
      <c r="A59" s="872" t="s">
        <v>3812</v>
      </c>
      <c r="B59" s="217"/>
      <c r="E59" s="2651" t="s">
        <v>6036</v>
      </c>
      <c r="F59" s="2651"/>
      <c r="L59" s="602" t="e">
        <f t="shared" si="2"/>
        <v>#VALUE!</v>
      </c>
    </row>
    <row r="60" spans="1:15" ht="48" customHeight="1" thickBot="1">
      <c r="A60" s="2630" t="s">
        <v>0</v>
      </c>
      <c r="B60" s="2631"/>
      <c r="C60" s="2634" t="s">
        <v>508</v>
      </c>
      <c r="D60" s="2635"/>
      <c r="E60" s="2634" t="s">
        <v>509</v>
      </c>
      <c r="F60" s="2636"/>
      <c r="L60" s="602" t="e">
        <f t="shared" si="2"/>
        <v>#VALUE!</v>
      </c>
    </row>
    <row r="61" spans="1:15" ht="32.25" customHeight="1" thickBot="1">
      <c r="A61" s="2632"/>
      <c r="B61" s="2633"/>
      <c r="C61" s="289" t="s">
        <v>6089</v>
      </c>
      <c r="D61" s="922" t="s">
        <v>5454</v>
      </c>
      <c r="E61" s="289" t="s">
        <v>6089</v>
      </c>
      <c r="F61" s="287" t="s">
        <v>5454</v>
      </c>
      <c r="L61" s="602" t="e">
        <f t="shared" si="2"/>
        <v>#VALUE!</v>
      </c>
      <c r="M61" s="216">
        <v>100</v>
      </c>
    </row>
    <row r="62" spans="1:15" ht="32.25" customHeight="1">
      <c r="A62" s="2637" t="s">
        <v>510</v>
      </c>
      <c r="B62" s="2638"/>
      <c r="C62" s="972">
        <v>28.46</v>
      </c>
      <c r="D62" s="972">
        <v>-9.7271999999999998</v>
      </c>
      <c r="E62" s="972">
        <v>-1.0900000000000001</v>
      </c>
      <c r="F62" s="1280">
        <f>152.91/100</f>
        <v>1.5290999999999999</v>
      </c>
      <c r="G62" s="220">
        <v>-56147173</v>
      </c>
      <c r="H62" s="280">
        <f>F62-G62</f>
        <v>56147174.529100001</v>
      </c>
      <c r="L62" s="602">
        <f>O62+E62</f>
        <v>12620.973889999999</v>
      </c>
      <c r="N62" s="923">
        <v>100000</v>
      </c>
      <c r="O62" s="924">
        <v>12622.063889999999</v>
      </c>
    </row>
    <row r="63" spans="1:15" s="840" customFormat="1" ht="31.5" customHeight="1">
      <c r="A63" s="2626" t="s">
        <v>3763</v>
      </c>
      <c r="B63" s="2627"/>
      <c r="C63" s="964">
        <v>-5.91</v>
      </c>
      <c r="D63" s="964">
        <v>-11.4811</v>
      </c>
      <c r="E63" s="964">
        <v>2.68</v>
      </c>
      <c r="F63" s="964">
        <f>257.68/100</f>
        <v>2.5768</v>
      </c>
      <c r="G63" s="838">
        <v>56147173</v>
      </c>
      <c r="H63" s="842">
        <f>F63-G63</f>
        <v>-56147170.423199996</v>
      </c>
      <c r="L63" s="602">
        <f>O63+E63</f>
        <v>-717.73736000000008</v>
      </c>
      <c r="O63" s="925">
        <v>-720.41736000000003</v>
      </c>
    </row>
    <row r="64" spans="1:15" s="360" customFormat="1" ht="32.25" customHeight="1" thickBot="1">
      <c r="A64" s="2628" t="s">
        <v>104</v>
      </c>
      <c r="B64" s="2629"/>
      <c r="C64" s="1283">
        <v>22.56</v>
      </c>
      <c r="D64" s="964">
        <v>-21.208200000000001</v>
      </c>
      <c r="E64" s="1281">
        <v>1.59</v>
      </c>
      <c r="F64" s="1281">
        <f>410.6/100</f>
        <v>4.1059999999999999</v>
      </c>
      <c r="G64" s="236">
        <v>56147173</v>
      </c>
      <c r="H64" s="249">
        <f>F64-G64</f>
        <v>-56147168.894000001</v>
      </c>
      <c r="L64" s="602">
        <f>O64+E64</f>
        <v>11903.23652</v>
      </c>
      <c r="O64" s="926">
        <v>11901.64652</v>
      </c>
    </row>
    <row r="65" spans="1:13" ht="11.25" customHeight="1">
      <c r="L65" s="602">
        <f t="shared" si="2"/>
        <v>0</v>
      </c>
    </row>
    <row r="66" spans="1:13" ht="16.5" thickBot="1">
      <c r="A66" s="973" t="s">
        <v>3813</v>
      </c>
      <c r="B66" s="973"/>
      <c r="C66" s="973"/>
      <c r="D66" s="973"/>
      <c r="E66" s="2651" t="s">
        <v>6036</v>
      </c>
      <c r="F66" s="2651"/>
      <c r="L66" s="602" t="e">
        <f t="shared" si="2"/>
        <v>#VALUE!</v>
      </c>
    </row>
    <row r="67" spans="1:13" ht="45.75" customHeight="1" thickBot="1">
      <c r="A67" s="2630" t="s">
        <v>0</v>
      </c>
      <c r="B67" s="2631"/>
      <c r="C67" s="2634" t="s">
        <v>508</v>
      </c>
      <c r="D67" s="2635"/>
      <c r="E67" s="2634" t="s">
        <v>509</v>
      </c>
      <c r="F67" s="2636"/>
      <c r="L67" s="602" t="e">
        <f t="shared" si="2"/>
        <v>#VALUE!</v>
      </c>
    </row>
    <row r="68" spans="1:13" ht="32.25" customHeight="1" thickBot="1">
      <c r="A68" s="2632"/>
      <c r="B68" s="2633"/>
      <c r="C68" s="289" t="s">
        <v>6089</v>
      </c>
      <c r="D68" s="922" t="s">
        <v>5454</v>
      </c>
      <c r="E68" s="289" t="s">
        <v>6089</v>
      </c>
      <c r="F68" s="922" t="s">
        <v>5454</v>
      </c>
      <c r="L68" s="602" t="e">
        <f t="shared" si="2"/>
        <v>#VALUE!</v>
      </c>
    </row>
    <row r="69" spans="1:13" ht="32.25" customHeight="1">
      <c r="A69" s="2637" t="s">
        <v>3840</v>
      </c>
      <c r="B69" s="2638"/>
      <c r="C69" s="965">
        <v>2920.6</v>
      </c>
      <c r="D69" s="965">
        <v>2576.0335</v>
      </c>
      <c r="E69" s="1280">
        <v>64.25</v>
      </c>
      <c r="F69" s="1280">
        <f>6486/100</f>
        <v>64.86</v>
      </c>
      <c r="L69" s="602">
        <f t="shared" si="2"/>
        <v>2984.85</v>
      </c>
      <c r="M69" s="216">
        <v>100</v>
      </c>
    </row>
    <row r="70" spans="1:13" ht="17.25">
      <c r="A70" s="2626" t="s">
        <v>3798</v>
      </c>
      <c r="B70" s="2627"/>
      <c r="C70" s="966">
        <v>2019.94</v>
      </c>
      <c r="D70" s="966">
        <v>1887.2311</v>
      </c>
      <c r="E70" s="1254">
        <v>89.37</v>
      </c>
      <c r="F70" s="1254">
        <v>85.8</v>
      </c>
      <c r="L70" s="602"/>
    </row>
    <row r="71" spans="1:13" ht="17.25">
      <c r="A71" s="2622" t="s">
        <v>3799</v>
      </c>
      <c r="B71" s="2623"/>
      <c r="C71" s="966">
        <v>900.66</v>
      </c>
      <c r="D71" s="966">
        <v>688.80250000000001</v>
      </c>
      <c r="E71" s="964">
        <f>-25.11</f>
        <v>-25.11</v>
      </c>
      <c r="F71" s="964">
        <f>-2097.8/100</f>
        <v>-20.978000000000002</v>
      </c>
      <c r="L71" s="602">
        <f>C71+E71</f>
        <v>875.55</v>
      </c>
    </row>
    <row r="72" spans="1:13" ht="17.25">
      <c r="A72" s="867" t="s">
        <v>1183</v>
      </c>
      <c r="B72" s="360"/>
      <c r="C72" s="964">
        <v>0</v>
      </c>
      <c r="D72" s="964">
        <v>0</v>
      </c>
      <c r="E72" s="964"/>
      <c r="F72" s="964"/>
      <c r="L72" s="602">
        <f>C72+E72</f>
        <v>0</v>
      </c>
    </row>
    <row r="73" spans="1:13" ht="34.5" customHeight="1" thickBot="1">
      <c r="A73" s="2628" t="s">
        <v>3805</v>
      </c>
      <c r="B73" s="2639"/>
      <c r="C73" s="967">
        <v>900.66</v>
      </c>
      <c r="D73" s="967">
        <v>688.80250000000001</v>
      </c>
      <c r="E73" s="971">
        <f>-25.11</f>
        <v>-25.11</v>
      </c>
      <c r="F73" s="971">
        <f>-2097.8/100</f>
        <v>-20.978000000000002</v>
      </c>
      <c r="L73" s="602">
        <f>C73+E73</f>
        <v>875.55</v>
      </c>
    </row>
    <row r="74" spans="1:13" ht="53.25" customHeight="1">
      <c r="A74" s="2625" t="s">
        <v>110</v>
      </c>
      <c r="B74" s="2625"/>
      <c r="C74" s="2625"/>
      <c r="D74" s="2625"/>
      <c r="E74" s="2625"/>
      <c r="F74" s="2625"/>
      <c r="L74" s="602">
        <f>C74+E74</f>
        <v>0</v>
      </c>
    </row>
  </sheetData>
  <mergeCells count="73">
    <mergeCell ref="E44:F44"/>
    <mergeCell ref="E59:F59"/>
    <mergeCell ref="E66:F66"/>
    <mergeCell ref="C45:D45"/>
    <mergeCell ref="E45:F45"/>
    <mergeCell ref="E32:F32"/>
    <mergeCell ref="A14:B14"/>
    <mergeCell ref="A16:B16"/>
    <mergeCell ref="A32:B33"/>
    <mergeCell ref="A9:B9"/>
    <mergeCell ref="A10:B10"/>
    <mergeCell ref="A11:B11"/>
    <mergeCell ref="A12:B12"/>
    <mergeCell ref="A13:B13"/>
    <mergeCell ref="A26:B26"/>
    <mergeCell ref="E18:F18"/>
    <mergeCell ref="E31:F31"/>
    <mergeCell ref="C19:D19"/>
    <mergeCell ref="E19:F19"/>
    <mergeCell ref="C32:D32"/>
    <mergeCell ref="A22:B22"/>
    <mergeCell ref="A15:B15"/>
    <mergeCell ref="A21:B21"/>
    <mergeCell ref="A19:B20"/>
    <mergeCell ref="A23:B23"/>
    <mergeCell ref="A24:B24"/>
    <mergeCell ref="A1:F1"/>
    <mergeCell ref="A4:B5"/>
    <mergeCell ref="A6:B6"/>
    <mergeCell ref="A7:B7"/>
    <mergeCell ref="A8:B8"/>
    <mergeCell ref="E4:F4"/>
    <mergeCell ref="C4:D4"/>
    <mergeCell ref="A3:F3"/>
    <mergeCell ref="E2:F2"/>
    <mergeCell ref="A45:B46"/>
    <mergeCell ref="A51:B51"/>
    <mergeCell ref="A56:B56"/>
    <mergeCell ref="A52:B52"/>
    <mergeCell ref="A47:B47"/>
    <mergeCell ref="A49:B49"/>
    <mergeCell ref="A48:B48"/>
    <mergeCell ref="A55:B55"/>
    <mergeCell ref="A50:B50"/>
    <mergeCell ref="A38:B38"/>
    <mergeCell ref="A25:B25"/>
    <mergeCell ref="A39:B39"/>
    <mergeCell ref="A41:B41"/>
    <mergeCell ref="A42:B42"/>
    <mergeCell ref="A40:B40"/>
    <mergeCell ref="A34:B34"/>
    <mergeCell ref="A35:B35"/>
    <mergeCell ref="A37:B37"/>
    <mergeCell ref="A36:B36"/>
    <mergeCell ref="A29:B29"/>
    <mergeCell ref="A27:B27"/>
    <mergeCell ref="A28:B28"/>
    <mergeCell ref="A71:B71"/>
    <mergeCell ref="A53:B53"/>
    <mergeCell ref="A54:B54"/>
    <mergeCell ref="A74:F74"/>
    <mergeCell ref="A63:B63"/>
    <mergeCell ref="A64:B64"/>
    <mergeCell ref="A60:B61"/>
    <mergeCell ref="C60:D60"/>
    <mergeCell ref="E60:F60"/>
    <mergeCell ref="A62:B62"/>
    <mergeCell ref="A73:B73"/>
    <mergeCell ref="A67:B68"/>
    <mergeCell ref="C67:D67"/>
    <mergeCell ref="E67:F67"/>
    <mergeCell ref="A69:B69"/>
    <mergeCell ref="A70:B70"/>
  </mergeCells>
  <printOptions horizontalCentered="1"/>
  <pageMargins left="0.59055118110236227" right="0.23622047244094491" top="0.51181102362204722" bottom="0.51181102362204722" header="0.31496062992125984" footer="0.31496062992125984"/>
  <pageSetup paperSize="9" scale="95" orientation="portrait" r:id="rId1"/>
  <rowBreaks count="2" manualBreakCount="2">
    <brk id="29" max="5" man="1"/>
    <brk id="57" max="5" man="1"/>
  </rowBreaks>
  <drawing r:id="rId2"/>
</worksheet>
</file>

<file path=xl/worksheets/sheet24.xml><?xml version="1.0" encoding="utf-8"?>
<worksheet xmlns="http://schemas.openxmlformats.org/spreadsheetml/2006/main" xmlns:r="http://schemas.openxmlformats.org/officeDocument/2006/relationships">
  <sheetPr codeName="Sheet24">
    <tabColor rgb="FF00B050"/>
  </sheetPr>
  <dimension ref="A1:AL317"/>
  <sheetViews>
    <sheetView view="pageBreakPreview" topLeftCell="A190" zoomScale="98" zoomScaleSheetLayoutView="98" workbookViewId="0">
      <selection activeCell="D40" sqref="D40"/>
    </sheetView>
  </sheetViews>
  <sheetFormatPr defaultColWidth="8.85546875" defaultRowHeight="15.75"/>
  <cols>
    <col min="1" max="1" width="10.7109375" style="215" bestFit="1" customWidth="1"/>
    <col min="2" max="2" width="54.28515625" style="216" customWidth="1"/>
    <col min="3" max="3" width="23.28515625" style="216" bestFit="1" customWidth="1"/>
    <col min="4" max="4" width="19.7109375" style="344" customWidth="1"/>
    <col min="5" max="5" width="20.85546875" style="216" hidden="1" customWidth="1"/>
    <col min="6" max="8" width="17.5703125" style="216" hidden="1" customWidth="1"/>
    <col min="9" max="9" width="28.42578125" style="216" hidden="1" customWidth="1"/>
    <col min="10" max="27" width="0" style="216" hidden="1" customWidth="1"/>
    <col min="28" max="28" width="16.42578125" style="216" hidden="1" customWidth="1"/>
    <col min="29" max="31" width="0" style="216" hidden="1" customWidth="1"/>
    <col min="32" max="32" width="16.28515625" style="216" bestFit="1" customWidth="1"/>
    <col min="33" max="33" width="13.140625" style="216" customWidth="1"/>
    <col min="34" max="34" width="10.28515625" style="216" customWidth="1"/>
    <col min="35" max="35" width="13" style="216" bestFit="1" customWidth="1"/>
    <col min="36" max="36" width="12.42578125" style="216" bestFit="1" customWidth="1"/>
    <col min="37" max="38" width="14.85546875" style="216" bestFit="1" customWidth="1"/>
    <col min="39" max="16384" width="8.85546875" style="216"/>
  </cols>
  <sheetData>
    <row r="1" spans="1:34" ht="24.75" customHeight="1">
      <c r="A1" s="2644" t="s">
        <v>248</v>
      </c>
      <c r="B1" s="2644"/>
      <c r="C1" s="2644"/>
      <c r="D1" s="2644"/>
      <c r="E1" s="2644"/>
      <c r="F1" s="2644"/>
    </row>
    <row r="2" spans="1:34" ht="9" customHeight="1">
      <c r="A2" s="341"/>
      <c r="B2" s="341"/>
      <c r="C2" s="457"/>
      <c r="D2" s="341"/>
      <c r="E2" s="341"/>
      <c r="F2" s="341"/>
    </row>
    <row r="3" spans="1:34" ht="17.45" customHeight="1">
      <c r="A3" s="2669" t="s">
        <v>698</v>
      </c>
      <c r="B3" s="2669"/>
      <c r="C3" s="2669"/>
      <c r="D3" s="2669"/>
    </row>
    <row r="4" spans="1:34" ht="17.45" customHeight="1" thickBot="1">
      <c r="A4" s="758" t="s">
        <v>511</v>
      </c>
      <c r="B4" s="340"/>
      <c r="D4" s="979" t="s">
        <v>6036</v>
      </c>
    </row>
    <row r="5" spans="1:34" ht="16.899999999999999" customHeight="1" thickBot="1">
      <c r="A5" s="2670" t="s">
        <v>0</v>
      </c>
      <c r="B5" s="2671"/>
      <c r="C5" s="593" t="s">
        <v>6081</v>
      </c>
      <c r="D5" s="927" t="s">
        <v>5453</v>
      </c>
      <c r="E5" s="230"/>
      <c r="F5" s="230"/>
    </row>
    <row r="6" spans="1:34" ht="16.899999999999999" customHeight="1">
      <c r="A6" s="2655" t="s">
        <v>3793</v>
      </c>
      <c r="B6" s="2667"/>
      <c r="C6" s="965">
        <v>256.63</v>
      </c>
      <c r="D6" s="965">
        <v>192.32049999999998</v>
      </c>
      <c r="E6" s="223"/>
      <c r="F6" s="223"/>
    </row>
    <row r="7" spans="1:34" s="342" customFormat="1" ht="16.899999999999999" customHeight="1">
      <c r="A7" s="2657" t="s">
        <v>90</v>
      </c>
      <c r="B7" s="2659"/>
      <c r="C7" s="966">
        <v>12.98</v>
      </c>
      <c r="D7" s="966">
        <v>12.6097</v>
      </c>
      <c r="E7" s="223"/>
      <c r="F7" s="223"/>
      <c r="AF7" s="360"/>
    </row>
    <row r="8" spans="1:34" s="342" customFormat="1" ht="16.899999999999999" customHeight="1">
      <c r="A8" s="2657" t="s">
        <v>88</v>
      </c>
      <c r="B8" s="2658"/>
      <c r="C8" s="966">
        <v>18.37</v>
      </c>
      <c r="D8" s="966">
        <v>14.3504</v>
      </c>
      <c r="E8" s="223"/>
      <c r="F8" s="223"/>
      <c r="AF8" s="360"/>
    </row>
    <row r="9" spans="1:34" s="342" customFormat="1" ht="16.899999999999999" customHeight="1">
      <c r="A9" s="2657" t="s">
        <v>3853</v>
      </c>
      <c r="B9" s="2659"/>
      <c r="C9" s="964">
        <v>0</v>
      </c>
      <c r="D9" s="964">
        <v>0</v>
      </c>
      <c r="E9" s="223"/>
      <c r="F9" s="223"/>
      <c r="AF9" s="360"/>
      <c r="AH9" s="342">
        <v>100000</v>
      </c>
    </row>
    <row r="10" spans="1:34" s="360" customFormat="1" ht="16.899999999999999" customHeight="1">
      <c r="A10" s="2657" t="s">
        <v>3854</v>
      </c>
      <c r="B10" s="2659"/>
      <c r="C10" s="964">
        <v>0</v>
      </c>
      <c r="D10" s="964">
        <v>0</v>
      </c>
      <c r="E10" s="223"/>
      <c r="F10" s="223"/>
    </row>
    <row r="11" spans="1:34" s="342" customFormat="1" ht="16.899999999999999" customHeight="1">
      <c r="A11" s="2657" t="s">
        <v>1139</v>
      </c>
      <c r="B11" s="2659"/>
      <c r="C11" s="964">
        <v>0</v>
      </c>
      <c r="D11" s="964">
        <v>0</v>
      </c>
      <c r="E11" s="223"/>
      <c r="F11" s="223"/>
      <c r="AF11" s="360"/>
      <c r="AG11" s="342">
        <v>100</v>
      </c>
    </row>
    <row r="12" spans="1:34" s="342" customFormat="1" ht="16.899999999999999" customHeight="1">
      <c r="A12" s="2657" t="s">
        <v>1140</v>
      </c>
      <c r="B12" s="2659"/>
      <c r="C12" s="964">
        <v>0</v>
      </c>
      <c r="D12" s="964">
        <v>0</v>
      </c>
      <c r="E12" s="223"/>
      <c r="F12" s="223"/>
      <c r="AF12" s="360"/>
    </row>
    <row r="13" spans="1:34" s="342" customFormat="1" ht="16.899999999999999" customHeight="1">
      <c r="A13" s="2657" t="s">
        <v>1141</v>
      </c>
      <c r="B13" s="2659"/>
      <c r="C13" s="964">
        <v>-4.95</v>
      </c>
      <c r="D13" s="964">
        <v>-2.4731999999999998</v>
      </c>
      <c r="E13" s="228"/>
      <c r="F13" s="228"/>
      <c r="AF13" s="360"/>
    </row>
    <row r="14" spans="1:34" s="360" customFormat="1" ht="31.5" customHeight="1">
      <c r="A14" s="2657" t="s">
        <v>3855</v>
      </c>
      <c r="B14" s="2658"/>
      <c r="C14" s="964">
        <v>0</v>
      </c>
      <c r="D14" s="964">
        <v>0</v>
      </c>
      <c r="E14" s="228"/>
      <c r="F14" s="228"/>
    </row>
    <row r="15" spans="1:34" s="342" customFormat="1" ht="16.899999999999999" customHeight="1">
      <c r="A15" s="2657" t="s">
        <v>92</v>
      </c>
      <c r="B15" s="2659"/>
      <c r="C15" s="964">
        <v>16.6967</v>
      </c>
      <c r="D15" s="964">
        <v>39.823599999999999</v>
      </c>
      <c r="E15" s="223"/>
      <c r="F15" s="223"/>
      <c r="AF15" s="360"/>
    </row>
    <row r="16" spans="1:34" ht="16.899999999999999" customHeight="1" thickBot="1">
      <c r="A16" s="2652" t="s">
        <v>93</v>
      </c>
      <c r="B16" s="2668"/>
      <c r="C16" s="967">
        <v>299.73</v>
      </c>
      <c r="D16" s="967">
        <v>256.6309</v>
      </c>
      <c r="E16" s="296" t="e">
        <f>#REF!+#REF!+#REF!+#REF!+#REF!</f>
        <v>#REF!</v>
      </c>
      <c r="F16" s="223">
        <f>D6+D8+D11+D13+D15</f>
        <v>244.0213</v>
      </c>
      <c r="AG16" s="602">
        <f>C6+C7+C8+C13+C15</f>
        <v>299.72670000000005</v>
      </c>
    </row>
    <row r="17" spans="1:33" ht="9.75" customHeight="1">
      <c r="A17" s="297"/>
      <c r="B17" s="335"/>
      <c r="C17" s="433"/>
      <c r="D17" s="335"/>
      <c r="E17" s="335"/>
      <c r="F17" s="335"/>
    </row>
    <row r="18" spans="1:33" ht="21" customHeight="1" thickBot="1">
      <c r="A18" s="712" t="s">
        <v>514</v>
      </c>
      <c r="B18" s="345"/>
      <c r="C18" s="439"/>
      <c r="D18" s="979" t="s">
        <v>6036</v>
      </c>
      <c r="E18" s="335"/>
      <c r="F18" s="335"/>
    </row>
    <row r="19" spans="1:33" ht="16.899999999999999" customHeight="1">
      <c r="A19" s="2566" t="s">
        <v>0</v>
      </c>
      <c r="B19" s="2567"/>
      <c r="C19" s="2031" t="s">
        <v>6081</v>
      </c>
      <c r="D19" s="2032" t="s">
        <v>5453</v>
      </c>
      <c r="E19" s="230"/>
      <c r="F19" s="230"/>
    </row>
    <row r="20" spans="1:33" ht="16.899999999999999" customHeight="1">
      <c r="A20" s="2672" t="s">
        <v>94</v>
      </c>
      <c r="B20" s="2674"/>
      <c r="C20" s="1717">
        <v>187.35</v>
      </c>
      <c r="D20" s="2026">
        <v>164.56700000000001</v>
      </c>
      <c r="E20" s="223"/>
      <c r="F20" s="223"/>
    </row>
    <row r="21" spans="1:33" s="342" customFormat="1" ht="16.899999999999999" customHeight="1">
      <c r="A21" s="2672" t="s">
        <v>1136</v>
      </c>
      <c r="B21" s="2674"/>
      <c r="C21" s="1727">
        <v>0</v>
      </c>
      <c r="D21" s="2027">
        <v>0</v>
      </c>
      <c r="E21" s="223"/>
      <c r="F21" s="223"/>
      <c r="AF21" s="360"/>
    </row>
    <row r="22" spans="1:33" s="342" customFormat="1" ht="16.899999999999999" customHeight="1">
      <c r="A22" s="2672" t="s">
        <v>95</v>
      </c>
      <c r="B22" s="2674"/>
      <c r="C22" s="1717">
        <v>13.78</v>
      </c>
      <c r="D22" s="2026">
        <v>12.7493</v>
      </c>
      <c r="E22" s="223"/>
      <c r="F22" s="223"/>
      <c r="AF22" s="360"/>
      <c r="AG22" s="360">
        <v>100</v>
      </c>
    </row>
    <row r="23" spans="1:33" s="342" customFormat="1" ht="16.899999999999999" customHeight="1">
      <c r="A23" s="2672" t="s">
        <v>1137</v>
      </c>
      <c r="B23" s="2674"/>
      <c r="C23" s="1717">
        <v>11.505000000000001</v>
      </c>
      <c r="D23" s="2026">
        <v>12.866700000000002</v>
      </c>
      <c r="E23" s="223"/>
      <c r="F23" s="223"/>
      <c r="AF23" s="360"/>
    </row>
    <row r="24" spans="1:33" s="360" customFormat="1" ht="16.899999999999999" customHeight="1">
      <c r="A24" s="2672" t="s">
        <v>1142</v>
      </c>
      <c r="B24" s="2673"/>
      <c r="C24" s="1728">
        <v>0</v>
      </c>
      <c r="D24" s="2028">
        <v>0</v>
      </c>
      <c r="E24" s="223"/>
      <c r="F24" s="223"/>
    </row>
    <row r="25" spans="1:33" s="342" customFormat="1" ht="16.899999999999999" customHeight="1">
      <c r="A25" s="2672" t="s">
        <v>96</v>
      </c>
      <c r="B25" s="2674"/>
      <c r="C25" s="1728">
        <v>-4.95</v>
      </c>
      <c r="D25" s="2028">
        <v>-2.4731000000000001</v>
      </c>
      <c r="E25" s="228"/>
      <c r="F25" s="228"/>
      <c r="AF25" s="360"/>
    </row>
    <row r="26" spans="1:33" s="360" customFormat="1" ht="34.5" customHeight="1">
      <c r="A26" s="2672" t="s">
        <v>1138</v>
      </c>
      <c r="B26" s="2673"/>
      <c r="C26" s="1728">
        <v>0</v>
      </c>
      <c r="D26" s="2028">
        <v>0</v>
      </c>
      <c r="E26" s="228"/>
      <c r="F26" s="228"/>
    </row>
    <row r="27" spans="1:33" s="342" customFormat="1" ht="16.899999999999999" customHeight="1">
      <c r="A27" s="2672" t="s">
        <v>97</v>
      </c>
      <c r="B27" s="2673"/>
      <c r="C27" s="1720">
        <v>0.1</v>
      </c>
      <c r="D27" s="2028">
        <v>-0.35759999999999997</v>
      </c>
      <c r="E27" s="223"/>
      <c r="F27" s="223"/>
      <c r="AF27" s="360"/>
    </row>
    <row r="28" spans="1:33" ht="16.899999999999999" customHeight="1" thickBot="1">
      <c r="A28" s="2675" t="s">
        <v>98</v>
      </c>
      <c r="B28" s="2676"/>
      <c r="C28" s="2029">
        <v>207.79</v>
      </c>
      <c r="D28" s="2030">
        <v>187.35209999999998</v>
      </c>
      <c r="E28" s="223"/>
      <c r="F28" s="223"/>
      <c r="G28" s="221"/>
      <c r="AF28" s="602">
        <f>C20+C21+C22+C23+C37+C27</f>
        <v>207.785</v>
      </c>
    </row>
    <row r="29" spans="1:33" ht="9.75" customHeight="1">
      <c r="A29" s="297"/>
      <c r="B29" s="335"/>
      <c r="C29" s="433"/>
      <c r="D29" s="335"/>
      <c r="E29" s="335"/>
      <c r="F29" s="335"/>
    </row>
    <row r="30" spans="1:33" ht="18" customHeight="1" thickBot="1">
      <c r="A30" s="712" t="s">
        <v>1192</v>
      </c>
      <c r="B30" s="346"/>
      <c r="C30" s="439"/>
      <c r="D30" s="979" t="s">
        <v>6036</v>
      </c>
      <c r="E30" s="335"/>
      <c r="F30" s="335"/>
    </row>
    <row r="31" spans="1:33" ht="16.899999999999999" customHeight="1" thickBot="1">
      <c r="A31" s="2548" t="s">
        <v>0</v>
      </c>
      <c r="B31" s="2549"/>
      <c r="C31" s="274" t="s">
        <v>6081</v>
      </c>
      <c r="D31" s="274" t="s">
        <v>5453</v>
      </c>
      <c r="E31" s="230"/>
      <c r="F31" s="230"/>
    </row>
    <row r="32" spans="1:33" ht="16.899999999999999" customHeight="1">
      <c r="A32" s="2655" t="s">
        <v>99</v>
      </c>
      <c r="B32" s="2656"/>
      <c r="C32" s="964">
        <v>187.35</v>
      </c>
      <c r="D32" s="964">
        <v>164.56700000000001</v>
      </c>
      <c r="E32" s="223"/>
      <c r="F32" s="223"/>
    </row>
    <row r="33" spans="1:33" s="342" customFormat="1" ht="16.899999999999999" customHeight="1">
      <c r="A33" s="2657" t="s">
        <v>1136</v>
      </c>
      <c r="B33" s="2659"/>
      <c r="C33" s="964">
        <v>0</v>
      </c>
      <c r="D33" s="964">
        <v>0</v>
      </c>
      <c r="E33" s="223"/>
      <c r="F33" s="223"/>
      <c r="AF33" s="360"/>
    </row>
    <row r="34" spans="1:33" s="342" customFormat="1" ht="16.899999999999999" customHeight="1">
      <c r="A34" s="2657" t="s">
        <v>100</v>
      </c>
      <c r="B34" s="2659"/>
      <c r="C34" s="964">
        <v>13.89</v>
      </c>
      <c r="D34" s="964">
        <v>12.3916</v>
      </c>
      <c r="E34" s="223"/>
      <c r="F34" s="223"/>
      <c r="AF34" s="360"/>
    </row>
    <row r="35" spans="1:33" s="342" customFormat="1" ht="16.899999999999999" customHeight="1">
      <c r="A35" s="2657" t="s">
        <v>1137</v>
      </c>
      <c r="B35" s="2659"/>
      <c r="C35" s="964">
        <v>11.51</v>
      </c>
      <c r="D35" s="964">
        <v>12.866700000000002</v>
      </c>
      <c r="E35" s="223"/>
      <c r="F35" s="223"/>
      <c r="AF35" s="360"/>
    </row>
    <row r="36" spans="1:33" s="360" customFormat="1" ht="16.899999999999999" customHeight="1">
      <c r="A36" s="2657" t="s">
        <v>1142</v>
      </c>
      <c r="B36" s="2659"/>
      <c r="C36" s="964">
        <v>0</v>
      </c>
      <c r="D36" s="964">
        <v>0</v>
      </c>
      <c r="E36" s="223"/>
      <c r="F36" s="223"/>
    </row>
    <row r="37" spans="1:33" s="342" customFormat="1" ht="16.899999999999999" customHeight="1">
      <c r="A37" s="2657" t="s">
        <v>91</v>
      </c>
      <c r="B37" s="2659"/>
      <c r="C37" s="1285">
        <v>-4.95</v>
      </c>
      <c r="D37" s="964">
        <v>-2.4731999999999998</v>
      </c>
      <c r="E37" s="228"/>
      <c r="F37" s="228"/>
      <c r="AF37" s="360"/>
    </row>
    <row r="38" spans="1:33" s="360" customFormat="1" ht="30.75" customHeight="1">
      <c r="A38" s="2657" t="s">
        <v>1138</v>
      </c>
      <c r="B38" s="2658"/>
      <c r="C38" s="964">
        <v>0</v>
      </c>
      <c r="D38" s="964">
        <v>0</v>
      </c>
      <c r="E38" s="228"/>
      <c r="F38" s="228"/>
    </row>
    <row r="39" spans="1:33" s="342" customFormat="1" ht="16.899999999999999" customHeight="1">
      <c r="A39" s="2657" t="s">
        <v>101</v>
      </c>
      <c r="B39" s="2659"/>
      <c r="C39" s="964">
        <v>207.79</v>
      </c>
      <c r="D39" s="964">
        <v>187.35209999999998</v>
      </c>
      <c r="E39" s="228"/>
      <c r="F39" s="228"/>
      <c r="AF39" s="360"/>
    </row>
    <row r="40" spans="1:33" ht="16.899999999999999" customHeight="1" thickBot="1">
      <c r="A40" s="2652" t="s">
        <v>102</v>
      </c>
      <c r="B40" s="2653"/>
      <c r="C40" s="971">
        <v>0.1</v>
      </c>
      <c r="D40" s="971">
        <v>-0.35759999999999997</v>
      </c>
      <c r="E40" s="223"/>
      <c r="F40" s="223"/>
      <c r="AF40" s="602" t="e">
        <f>C32+C33+C34+C35+#REF!</f>
        <v>#REF!</v>
      </c>
      <c r="AG40" s="602"/>
    </row>
    <row r="41" spans="1:33" ht="12" customHeight="1">
      <c r="A41" s="297"/>
      <c r="B41" s="335"/>
      <c r="D41" s="335"/>
      <c r="E41" s="335"/>
      <c r="F41" s="335"/>
    </row>
    <row r="42" spans="1:33" ht="16.899999999999999" customHeight="1" thickBot="1">
      <c r="A42" s="712" t="s">
        <v>518</v>
      </c>
      <c r="B42" s="346"/>
      <c r="C42" s="217"/>
      <c r="D42" s="979" t="s">
        <v>6036</v>
      </c>
      <c r="E42" s="335"/>
      <c r="F42" s="335"/>
    </row>
    <row r="43" spans="1:33" ht="16.899999999999999" customHeight="1" thickBot="1">
      <c r="A43" s="2548" t="s">
        <v>0</v>
      </c>
      <c r="B43" s="2549"/>
      <c r="C43" s="593" t="s">
        <v>6081</v>
      </c>
      <c r="D43" s="274" t="s">
        <v>5453</v>
      </c>
      <c r="E43" s="230"/>
      <c r="F43" s="230"/>
    </row>
    <row r="44" spans="1:33" ht="16.899999999999999" customHeight="1">
      <c r="A44" s="2655" t="s">
        <v>90</v>
      </c>
      <c r="B44" s="2656"/>
      <c r="C44" s="972">
        <v>12.98</v>
      </c>
      <c r="D44" s="972">
        <v>12.6097</v>
      </c>
      <c r="E44" s="223"/>
      <c r="F44" s="223"/>
      <c r="AG44" s="216">
        <v>100000</v>
      </c>
    </row>
    <row r="45" spans="1:33" s="342" customFormat="1" ht="16.899999999999999" customHeight="1">
      <c r="A45" s="2657" t="s">
        <v>1143</v>
      </c>
      <c r="B45" s="2659"/>
      <c r="C45" s="964">
        <v>18.37</v>
      </c>
      <c r="D45" s="964">
        <v>14.3504</v>
      </c>
      <c r="E45" s="223"/>
      <c r="F45" s="223"/>
      <c r="AF45" s="360"/>
    </row>
    <row r="46" spans="1:33" s="360" customFormat="1" ht="16.899999999999999" customHeight="1">
      <c r="A46" s="2657" t="s">
        <v>106</v>
      </c>
      <c r="B46" s="2658"/>
      <c r="C46" s="964">
        <v>0</v>
      </c>
      <c r="D46" s="964">
        <v>0</v>
      </c>
      <c r="E46" s="223"/>
      <c r="F46" s="223"/>
    </row>
    <row r="47" spans="1:33" s="342" customFormat="1" ht="16.899999999999999" customHeight="1">
      <c r="A47" s="2657" t="s">
        <v>107</v>
      </c>
      <c r="B47" s="2659"/>
      <c r="C47" s="964">
        <v>-13.78</v>
      </c>
      <c r="D47" s="964">
        <v>-12.7493</v>
      </c>
      <c r="E47" s="228"/>
      <c r="F47" s="228"/>
      <c r="AF47" s="360"/>
    </row>
    <row r="48" spans="1:33" s="342" customFormat="1" ht="16.899999999999999" customHeight="1">
      <c r="A48" s="2657" t="s">
        <v>1144</v>
      </c>
      <c r="B48" s="2659"/>
      <c r="C48" s="964">
        <v>0</v>
      </c>
      <c r="D48" s="964">
        <v>0</v>
      </c>
      <c r="E48" s="228"/>
      <c r="F48" s="228"/>
      <c r="H48" s="234">
        <f>D44+D45+D47</f>
        <v>14.210800000000001</v>
      </c>
      <c r="AF48" s="360"/>
    </row>
    <row r="49" spans="1:34" s="342" customFormat="1" ht="16.899999999999999" customHeight="1">
      <c r="A49" s="2657" t="s">
        <v>3806</v>
      </c>
      <c r="B49" s="2659"/>
      <c r="C49" s="964">
        <v>16.59</v>
      </c>
      <c r="D49" s="964">
        <v>40.181199999999997</v>
      </c>
      <c r="E49" s="223"/>
      <c r="F49" s="223"/>
      <c r="AF49" s="360"/>
    </row>
    <row r="50" spans="1:34" s="360" customFormat="1" ht="16.899999999999999" customHeight="1">
      <c r="A50" s="2657" t="s">
        <v>1146</v>
      </c>
      <c r="B50" s="2658"/>
      <c r="C50" s="964">
        <v>0</v>
      </c>
      <c r="D50" s="964">
        <v>0</v>
      </c>
      <c r="E50" s="223"/>
      <c r="F50" s="223"/>
    </row>
    <row r="51" spans="1:34" s="360" customFormat="1" ht="16.899999999999999" customHeight="1">
      <c r="A51" s="2657" t="s">
        <v>1147</v>
      </c>
      <c r="B51" s="2658"/>
      <c r="C51" s="964">
        <v>0</v>
      </c>
      <c r="D51" s="964">
        <v>0</v>
      </c>
      <c r="E51" s="223"/>
      <c r="F51" s="223"/>
    </row>
    <row r="52" spans="1:34" s="360" customFormat="1" ht="16.899999999999999" customHeight="1">
      <c r="A52" s="2657" t="s">
        <v>1148</v>
      </c>
      <c r="B52" s="2658"/>
      <c r="C52" s="964">
        <v>0</v>
      </c>
      <c r="D52" s="964">
        <v>0</v>
      </c>
      <c r="E52" s="223"/>
      <c r="F52" s="223"/>
    </row>
    <row r="53" spans="1:34" ht="16.899999999999999" customHeight="1" thickBot="1">
      <c r="A53" s="2652" t="s">
        <v>108</v>
      </c>
      <c r="B53" s="2653"/>
      <c r="C53" s="971">
        <v>34.166899999999998</v>
      </c>
      <c r="D53" s="971">
        <v>54.391999999999996</v>
      </c>
      <c r="E53" s="223">
        <f>D44+D45+D47+D49</f>
        <v>54.391999999999996</v>
      </c>
      <c r="F53" s="223" t="e">
        <f>#REF!+#REF!+#REF!+#REF!</f>
        <v>#REF!</v>
      </c>
      <c r="H53" s="221"/>
      <c r="AF53" s="602"/>
    </row>
    <row r="54" spans="1:34" ht="7.5" customHeight="1">
      <c r="A54" s="644"/>
      <c r="B54" s="645"/>
      <c r="C54" s="290"/>
      <c r="D54" s="312"/>
      <c r="E54" s="223"/>
      <c r="F54" s="223"/>
      <c r="H54" s="221"/>
    </row>
    <row r="55" spans="1:34" ht="16.899999999999999" customHeight="1" thickBot="1">
      <c r="A55" s="712" t="s">
        <v>1186</v>
      </c>
      <c r="B55" s="439"/>
      <c r="C55" s="217"/>
      <c r="D55" s="979" t="s">
        <v>6036</v>
      </c>
      <c r="E55" s="223"/>
      <c r="F55" s="223"/>
      <c r="H55" s="221"/>
      <c r="AG55" s="964">
        <v>100</v>
      </c>
    </row>
    <row r="56" spans="1:34" ht="16.899999999999999" customHeight="1" thickBot="1">
      <c r="A56" s="2548" t="s">
        <v>0</v>
      </c>
      <c r="B56" s="2549"/>
      <c r="C56" s="593" t="s">
        <v>6081</v>
      </c>
      <c r="D56" s="593" t="s">
        <v>5453</v>
      </c>
      <c r="E56" s="223"/>
      <c r="F56" s="223"/>
      <c r="H56" s="221"/>
    </row>
    <row r="57" spans="1:34" ht="16.899999999999999" customHeight="1">
      <c r="A57" s="2655" t="s">
        <v>103</v>
      </c>
      <c r="B57" s="2656"/>
      <c r="C57" s="972">
        <v>16.7</v>
      </c>
      <c r="D57" s="972">
        <v>39.823599999999999</v>
      </c>
      <c r="E57" s="223"/>
      <c r="F57" s="223"/>
      <c r="H57" s="221"/>
    </row>
    <row r="58" spans="1:34" ht="16.899999999999999" customHeight="1">
      <c r="A58" s="2657" t="s">
        <v>516</v>
      </c>
      <c r="B58" s="2658"/>
      <c r="C58" s="964">
        <v>-0.1</v>
      </c>
      <c r="D58" s="964">
        <v>0.35759999999999997</v>
      </c>
      <c r="E58" s="223"/>
      <c r="F58" s="223"/>
      <c r="H58" s="221"/>
    </row>
    <row r="59" spans="1:34" ht="16.899999999999999" customHeight="1">
      <c r="A59" s="2657" t="s">
        <v>1149</v>
      </c>
      <c r="B59" s="2659"/>
      <c r="C59" s="964">
        <v>16.59</v>
      </c>
      <c r="D59" s="964">
        <v>40.181199999999997</v>
      </c>
      <c r="E59" s="223"/>
      <c r="F59" s="223"/>
      <c r="H59" s="221"/>
    </row>
    <row r="60" spans="1:34" ht="16.899999999999999" customHeight="1" thickBot="1">
      <c r="A60" s="2652" t="s">
        <v>1150</v>
      </c>
      <c r="B60" s="2653"/>
      <c r="C60" s="971">
        <v>16.59</v>
      </c>
      <c r="D60" s="971">
        <v>40.181199999999997</v>
      </c>
      <c r="E60" s="223"/>
      <c r="F60" s="223"/>
      <c r="H60" s="221"/>
    </row>
    <row r="61" spans="1:34" ht="7.5" customHeight="1">
      <c r="A61" s="297"/>
      <c r="B61" s="433"/>
      <c r="D61" s="433"/>
      <c r="E61" s="223"/>
      <c r="F61" s="223"/>
      <c r="H61" s="221"/>
    </row>
    <row r="62" spans="1:34" ht="16.5" customHeight="1" thickBot="1">
      <c r="A62" s="790" t="s">
        <v>3800</v>
      </c>
      <c r="B62" s="657"/>
      <c r="C62" s="833"/>
      <c r="D62" s="979" t="s">
        <v>6036</v>
      </c>
      <c r="E62" s="433"/>
      <c r="F62" s="433"/>
    </row>
    <row r="63" spans="1:34" ht="16.5" customHeight="1" thickBot="1">
      <c r="A63" s="2329" t="s">
        <v>0</v>
      </c>
      <c r="B63" s="2331"/>
      <c r="C63" s="593" t="s">
        <v>6081</v>
      </c>
      <c r="D63" s="274" t="s">
        <v>5453</v>
      </c>
      <c r="E63" s="433"/>
      <c r="F63" s="433"/>
      <c r="AH63" s="216">
        <v>100000</v>
      </c>
    </row>
    <row r="64" spans="1:34" ht="16.5" customHeight="1">
      <c r="A64" s="2525" t="s">
        <v>1181</v>
      </c>
      <c r="B64" s="2526"/>
      <c r="C64" s="972">
        <v>299.74</v>
      </c>
      <c r="D64" s="972">
        <v>256.6309</v>
      </c>
      <c r="E64" s="433"/>
      <c r="F64" s="433"/>
    </row>
    <row r="65" spans="1:6" ht="16.5" customHeight="1">
      <c r="A65" s="2535" t="s">
        <v>101</v>
      </c>
      <c r="B65" s="2536"/>
      <c r="C65" s="964">
        <v>207.79</v>
      </c>
      <c r="D65" s="964">
        <v>187.35209999999998</v>
      </c>
      <c r="E65" s="433"/>
      <c r="F65" s="433"/>
    </row>
    <row r="66" spans="1:6" ht="16.5" customHeight="1">
      <c r="A66" s="2535" t="s">
        <v>1182</v>
      </c>
      <c r="B66" s="2536"/>
      <c r="C66" s="964">
        <v>91.94</v>
      </c>
      <c r="D66" s="964">
        <v>69.278800000000004</v>
      </c>
      <c r="E66" s="433"/>
      <c r="F66" s="433"/>
    </row>
    <row r="67" spans="1:6" ht="16.5" customHeight="1">
      <c r="A67" s="2535" t="s">
        <v>1183</v>
      </c>
      <c r="B67" s="2536"/>
      <c r="C67" s="964">
        <v>0</v>
      </c>
      <c r="D67" s="964">
        <v>0</v>
      </c>
      <c r="E67" s="433"/>
      <c r="F67" s="433"/>
    </row>
    <row r="68" spans="1:6" ht="16.5" customHeight="1">
      <c r="A68" s="2542" t="s">
        <v>1184</v>
      </c>
      <c r="B68" s="2543"/>
      <c r="C68" s="964">
        <v>0</v>
      </c>
      <c r="D68" s="964">
        <v>0</v>
      </c>
      <c r="E68" s="433"/>
      <c r="F68" s="433"/>
    </row>
    <row r="69" spans="1:6" ht="16.5" customHeight="1" thickBot="1">
      <c r="A69" s="2552" t="s">
        <v>1185</v>
      </c>
      <c r="B69" s="2553"/>
      <c r="C69" s="971">
        <v>91.94</v>
      </c>
      <c r="D69" s="971">
        <v>69.278800000000004</v>
      </c>
      <c r="E69" s="433"/>
      <c r="F69" s="433"/>
    </row>
    <row r="70" spans="1:6" ht="6" customHeight="1">
      <c r="A70" s="297"/>
      <c r="B70" s="433"/>
      <c r="C70" s="433"/>
      <c r="D70" s="433"/>
      <c r="E70" s="433"/>
      <c r="F70" s="433"/>
    </row>
    <row r="71" spans="1:6" ht="36.75" customHeight="1">
      <c r="A71" s="2625" t="s">
        <v>110</v>
      </c>
      <c r="B71" s="2625"/>
      <c r="C71" s="2625"/>
      <c r="D71" s="2625"/>
      <c r="E71" s="298"/>
      <c r="F71" s="298"/>
    </row>
    <row r="72" spans="1:6" ht="6" customHeight="1">
      <c r="A72" s="851"/>
      <c r="B72" s="851"/>
      <c r="C72" s="851"/>
      <c r="D72" s="851"/>
      <c r="E72" s="298"/>
      <c r="F72" s="298"/>
    </row>
    <row r="73" spans="1:6" ht="17.25">
      <c r="A73" s="2669" t="s">
        <v>3795</v>
      </c>
      <c r="B73" s="2669"/>
      <c r="C73" s="2669"/>
      <c r="D73" s="2669"/>
      <c r="E73" s="298"/>
      <c r="F73" s="298"/>
    </row>
    <row r="74" spans="1:6" ht="18" thickBot="1">
      <c r="A74" s="853" t="s">
        <v>511</v>
      </c>
      <c r="B74" s="340"/>
      <c r="D74" s="979" t="s">
        <v>6036</v>
      </c>
      <c r="E74" s="298"/>
      <c r="F74" s="298"/>
    </row>
    <row r="75" spans="1:6" ht="18" thickBot="1">
      <c r="A75" s="2670" t="s">
        <v>0</v>
      </c>
      <c r="B75" s="2671"/>
      <c r="C75" s="593" t="s">
        <v>6081</v>
      </c>
      <c r="D75" s="593" t="s">
        <v>5453</v>
      </c>
      <c r="E75" s="298"/>
      <c r="F75" s="298"/>
    </row>
    <row r="76" spans="1:6" ht="17.25">
      <c r="A76" s="2655" t="s">
        <v>3793</v>
      </c>
      <c r="B76" s="2667"/>
      <c r="C76" s="972">
        <v>21.99</v>
      </c>
      <c r="D76" s="972">
        <v>16.472899999999999</v>
      </c>
      <c r="E76" s="298"/>
      <c r="F76" s="298"/>
    </row>
    <row r="77" spans="1:6" ht="17.25">
      <c r="A77" s="2657" t="s">
        <v>90</v>
      </c>
      <c r="B77" s="2659"/>
      <c r="C77" s="964">
        <v>3.55</v>
      </c>
      <c r="D77" s="964">
        <v>3.1700999999999997</v>
      </c>
      <c r="E77" s="298"/>
      <c r="F77" s="298"/>
    </row>
    <row r="78" spans="1:6" ht="17.25">
      <c r="A78" s="2657" t="s">
        <v>88</v>
      </c>
      <c r="B78" s="2658"/>
      <c r="C78" s="964">
        <v>1.59</v>
      </c>
      <c r="D78" s="964">
        <v>1.2370999999999999</v>
      </c>
      <c r="E78" s="298"/>
      <c r="F78" s="298"/>
    </row>
    <row r="79" spans="1:6" ht="17.25">
      <c r="A79" s="2657" t="s">
        <v>3853</v>
      </c>
      <c r="B79" s="2659"/>
      <c r="C79" s="964">
        <v>0</v>
      </c>
      <c r="D79" s="964">
        <v>0</v>
      </c>
      <c r="E79" s="298"/>
      <c r="F79" s="298"/>
    </row>
    <row r="80" spans="1:6" ht="17.25">
      <c r="A80" s="2657" t="s">
        <v>3854</v>
      </c>
      <c r="B80" s="2659"/>
      <c r="C80" s="964">
        <v>0</v>
      </c>
      <c r="D80" s="964">
        <v>0</v>
      </c>
      <c r="E80" s="298"/>
      <c r="F80" s="298"/>
    </row>
    <row r="81" spans="1:33" ht="17.25">
      <c r="A81" s="2657" t="s">
        <v>1139</v>
      </c>
      <c r="B81" s="2659"/>
      <c r="C81" s="964">
        <v>0</v>
      </c>
      <c r="D81" s="964">
        <v>0</v>
      </c>
      <c r="E81" s="298"/>
      <c r="F81" s="298"/>
      <c r="AG81" s="216">
        <v>100</v>
      </c>
    </row>
    <row r="82" spans="1:33" ht="17.25">
      <c r="A82" s="2657" t="s">
        <v>1140</v>
      </c>
      <c r="B82" s="2659"/>
      <c r="C82" s="964">
        <v>0</v>
      </c>
      <c r="D82" s="964">
        <v>0</v>
      </c>
      <c r="E82" s="298"/>
      <c r="F82" s="298"/>
    </row>
    <row r="83" spans="1:33" ht="17.25">
      <c r="A83" s="2657" t="s">
        <v>1141</v>
      </c>
      <c r="B83" s="2659"/>
      <c r="C83" s="964">
        <v>0</v>
      </c>
      <c r="D83" s="964">
        <v>0</v>
      </c>
      <c r="E83" s="298"/>
      <c r="F83" s="298"/>
    </row>
    <row r="84" spans="1:33" ht="36" customHeight="1">
      <c r="A84" s="2657" t="s">
        <v>3855</v>
      </c>
      <c r="B84" s="2658"/>
      <c r="C84" s="964">
        <v>0</v>
      </c>
      <c r="D84" s="964">
        <v>0</v>
      </c>
      <c r="E84" s="298"/>
      <c r="F84" s="298"/>
    </row>
    <row r="85" spans="1:33" ht="17.25">
      <c r="A85" s="2657" t="s">
        <v>92</v>
      </c>
      <c r="B85" s="2659"/>
      <c r="C85" s="964">
        <v>1.01</v>
      </c>
      <c r="D85" s="964">
        <v>1.1120000000000001</v>
      </c>
      <c r="E85" s="298"/>
      <c r="F85" s="298"/>
    </row>
    <row r="86" spans="1:33" ht="18" thickBot="1">
      <c r="A86" s="2652" t="s">
        <v>3807</v>
      </c>
      <c r="B86" s="2668"/>
      <c r="C86" s="971">
        <v>28.149000000000001</v>
      </c>
      <c r="D86" s="971">
        <v>21.992199999999997</v>
      </c>
      <c r="E86" s="298"/>
      <c r="F86" s="298"/>
    </row>
    <row r="87" spans="1:33" ht="12.75" customHeight="1">
      <c r="A87" s="297"/>
      <c r="B87" s="433"/>
      <c r="C87" s="433"/>
      <c r="D87" s="433"/>
      <c r="E87" s="298"/>
      <c r="F87" s="298"/>
    </row>
    <row r="88" spans="1:33" ht="18" thickBot="1">
      <c r="A88" s="852" t="s">
        <v>514</v>
      </c>
      <c r="B88" s="849"/>
      <c r="C88" s="439"/>
      <c r="D88" s="979" t="s">
        <v>6036</v>
      </c>
      <c r="E88" s="298"/>
      <c r="F88" s="298"/>
    </row>
    <row r="89" spans="1:33" ht="18" thickBot="1">
      <c r="A89" s="2577" t="s">
        <v>0</v>
      </c>
      <c r="B89" s="2578"/>
      <c r="C89" s="593" t="s">
        <v>6081</v>
      </c>
      <c r="D89" s="274" t="s">
        <v>5453</v>
      </c>
      <c r="E89" s="298"/>
      <c r="F89" s="298"/>
    </row>
    <row r="90" spans="1:33" ht="17.25">
      <c r="A90" s="2655" t="s">
        <v>94</v>
      </c>
      <c r="B90" s="2665"/>
      <c r="C90" s="854">
        <v>0</v>
      </c>
      <c r="D90" s="885">
        <v>0</v>
      </c>
      <c r="E90" s="298"/>
      <c r="F90" s="298"/>
    </row>
    <row r="91" spans="1:33" ht="17.25">
      <c r="A91" s="2657" t="s">
        <v>1136</v>
      </c>
      <c r="B91" s="2660"/>
      <c r="C91" s="709">
        <v>0</v>
      </c>
      <c r="D91" s="835">
        <v>0</v>
      </c>
      <c r="E91" s="298"/>
      <c r="F91" s="298"/>
    </row>
    <row r="92" spans="1:33" ht="17.25">
      <c r="A92" s="2657" t="s">
        <v>95</v>
      </c>
      <c r="B92" s="2660"/>
      <c r="C92" s="709">
        <v>0</v>
      </c>
      <c r="D92" s="835">
        <v>0</v>
      </c>
      <c r="E92" s="298"/>
      <c r="F92" s="298"/>
    </row>
    <row r="93" spans="1:33" ht="17.25">
      <c r="A93" s="2657" t="s">
        <v>1137</v>
      </c>
      <c r="B93" s="2660"/>
      <c r="C93" s="709">
        <v>0</v>
      </c>
      <c r="D93" s="835">
        <v>0</v>
      </c>
      <c r="E93" s="298"/>
      <c r="F93" s="298"/>
    </row>
    <row r="94" spans="1:33" ht="17.25">
      <c r="A94" s="2657" t="s">
        <v>1142</v>
      </c>
      <c r="B94" s="2661"/>
      <c r="C94" s="709">
        <v>0</v>
      </c>
      <c r="D94" s="835">
        <v>0</v>
      </c>
      <c r="E94" s="298"/>
      <c r="F94" s="298"/>
    </row>
    <row r="95" spans="1:33" ht="17.25">
      <c r="A95" s="2657" t="s">
        <v>96</v>
      </c>
      <c r="B95" s="2660"/>
      <c r="C95" s="709">
        <v>0</v>
      </c>
      <c r="D95" s="835">
        <v>0</v>
      </c>
      <c r="E95" s="298"/>
      <c r="F95" s="298"/>
    </row>
    <row r="96" spans="1:33" ht="37.5" customHeight="1">
      <c r="A96" s="2657" t="s">
        <v>1138</v>
      </c>
      <c r="B96" s="2661"/>
      <c r="C96" s="709">
        <v>0</v>
      </c>
      <c r="D96" s="835">
        <v>0</v>
      </c>
      <c r="E96" s="298"/>
      <c r="F96" s="298"/>
    </row>
    <row r="97" spans="1:6" ht="17.25">
      <c r="A97" s="2657" t="s">
        <v>97</v>
      </c>
      <c r="B97" s="2661"/>
      <c r="C97" s="709">
        <v>0</v>
      </c>
      <c r="D97" s="835">
        <v>0</v>
      </c>
      <c r="E97" s="298"/>
      <c r="F97" s="298"/>
    </row>
    <row r="98" spans="1:6" ht="18" thickBot="1">
      <c r="A98" s="2652" t="s">
        <v>98</v>
      </c>
      <c r="B98" s="2662"/>
      <c r="C98" s="711">
        <v>0</v>
      </c>
      <c r="D98" s="886">
        <v>0</v>
      </c>
      <c r="E98" s="298"/>
      <c r="F98" s="298"/>
    </row>
    <row r="99" spans="1:6" ht="10.5" customHeight="1">
      <c r="A99" s="297"/>
      <c r="B99" s="433"/>
      <c r="C99" s="433"/>
      <c r="D99" s="433"/>
      <c r="E99" s="298"/>
      <c r="F99" s="298"/>
    </row>
    <row r="100" spans="1:6" ht="18" thickBot="1">
      <c r="A100" s="852" t="s">
        <v>1192</v>
      </c>
      <c r="B100" s="439"/>
      <c r="C100" s="439"/>
      <c r="D100" s="979" t="s">
        <v>6036</v>
      </c>
      <c r="E100" s="298"/>
      <c r="F100" s="298"/>
    </row>
    <row r="101" spans="1:6" ht="18" thickBot="1">
      <c r="A101" s="2548" t="s">
        <v>0</v>
      </c>
      <c r="B101" s="2549"/>
      <c r="C101" s="593" t="s">
        <v>6081</v>
      </c>
      <c r="D101" s="274" t="s">
        <v>5453</v>
      </c>
      <c r="E101" s="298"/>
      <c r="F101" s="298"/>
    </row>
    <row r="102" spans="1:6" ht="17.25">
      <c r="A102" s="2655" t="s">
        <v>99</v>
      </c>
      <c r="B102" s="2656"/>
      <c r="C102" s="854">
        <v>0</v>
      </c>
      <c r="D102" s="885">
        <v>0</v>
      </c>
      <c r="E102" s="298"/>
      <c r="F102" s="298"/>
    </row>
    <row r="103" spans="1:6" ht="17.25">
      <c r="A103" s="2657" t="s">
        <v>1136</v>
      </c>
      <c r="B103" s="2659"/>
      <c r="C103" s="709">
        <v>0</v>
      </c>
      <c r="D103" s="835">
        <v>0</v>
      </c>
      <c r="E103" s="298"/>
      <c r="F103" s="298"/>
    </row>
    <row r="104" spans="1:6" ht="17.25">
      <c r="A104" s="2657" t="s">
        <v>100</v>
      </c>
      <c r="B104" s="2659"/>
      <c r="C104" s="709">
        <v>0</v>
      </c>
      <c r="D104" s="835">
        <v>0</v>
      </c>
      <c r="E104" s="298"/>
      <c r="F104" s="298"/>
    </row>
    <row r="105" spans="1:6" ht="17.25">
      <c r="A105" s="2657" t="s">
        <v>1137</v>
      </c>
      <c r="B105" s="2659"/>
      <c r="C105" s="709">
        <v>0</v>
      </c>
      <c r="D105" s="835">
        <v>0</v>
      </c>
      <c r="E105" s="298"/>
      <c r="F105" s="298"/>
    </row>
    <row r="106" spans="1:6" ht="17.25">
      <c r="A106" s="2657" t="s">
        <v>1142</v>
      </c>
      <c r="B106" s="2659"/>
      <c r="C106" s="709">
        <v>0</v>
      </c>
      <c r="D106" s="835">
        <v>0</v>
      </c>
      <c r="E106" s="298"/>
      <c r="F106" s="298"/>
    </row>
    <row r="107" spans="1:6" ht="17.25">
      <c r="A107" s="2657" t="s">
        <v>91</v>
      </c>
      <c r="B107" s="2659"/>
      <c r="C107" s="709">
        <v>0</v>
      </c>
      <c r="D107" s="835">
        <v>0</v>
      </c>
      <c r="E107" s="298"/>
      <c r="F107" s="298"/>
    </row>
    <row r="108" spans="1:6" ht="36" customHeight="1">
      <c r="A108" s="2657" t="s">
        <v>1138</v>
      </c>
      <c r="B108" s="2661"/>
      <c r="C108" s="709">
        <v>0</v>
      </c>
      <c r="D108" s="835">
        <v>0</v>
      </c>
      <c r="E108" s="298"/>
      <c r="F108" s="298"/>
    </row>
    <row r="109" spans="1:6" ht="17.25">
      <c r="A109" s="2657" t="s">
        <v>101</v>
      </c>
      <c r="B109" s="2659"/>
      <c r="C109" s="709">
        <v>0</v>
      </c>
      <c r="D109" s="835">
        <v>0</v>
      </c>
      <c r="E109" s="298"/>
      <c r="F109" s="298"/>
    </row>
    <row r="110" spans="1:6" ht="18" thickBot="1">
      <c r="A110" s="2652" t="s">
        <v>102</v>
      </c>
      <c r="B110" s="2653"/>
      <c r="C110" s="711">
        <v>0</v>
      </c>
      <c r="D110" s="886">
        <v>0</v>
      </c>
      <c r="E110" s="298"/>
      <c r="F110" s="298"/>
    </row>
    <row r="111" spans="1:6" ht="8.25" customHeight="1">
      <c r="A111" s="297"/>
      <c r="B111" s="433"/>
      <c r="D111" s="363"/>
      <c r="E111" s="298"/>
      <c r="F111" s="298"/>
    </row>
    <row r="112" spans="1:6" ht="18" thickBot="1">
      <c r="A112" s="852" t="s">
        <v>518</v>
      </c>
      <c r="B112" s="439"/>
      <c r="C112" s="217"/>
      <c r="D112" s="979" t="s">
        <v>6036</v>
      </c>
      <c r="E112" s="298"/>
      <c r="F112" s="298"/>
    </row>
    <row r="113" spans="1:33" ht="18" thickBot="1">
      <c r="A113" s="2548" t="s">
        <v>0</v>
      </c>
      <c r="B113" s="2549"/>
      <c r="C113" s="593" t="s">
        <v>6081</v>
      </c>
      <c r="D113" s="274" t="s">
        <v>5453</v>
      </c>
      <c r="E113" s="298"/>
      <c r="F113" s="298"/>
    </row>
    <row r="114" spans="1:33" ht="17.25">
      <c r="A114" s="2655" t="s">
        <v>90</v>
      </c>
      <c r="B114" s="2656"/>
      <c r="C114" s="972">
        <v>3.55</v>
      </c>
      <c r="D114" s="972">
        <v>3.1700999999999997</v>
      </c>
      <c r="E114" s="298"/>
      <c r="F114" s="298"/>
    </row>
    <row r="115" spans="1:33" ht="17.25">
      <c r="A115" s="2657" t="s">
        <v>1143</v>
      </c>
      <c r="B115" s="2659"/>
      <c r="C115" s="964">
        <v>1.59</v>
      </c>
      <c r="D115" s="964">
        <v>1.2370999999999999</v>
      </c>
      <c r="E115" s="298"/>
      <c r="F115" s="298"/>
      <c r="AG115" s="216">
        <v>100000</v>
      </c>
    </row>
    <row r="116" spans="1:33" ht="17.25">
      <c r="A116" s="2657" t="s">
        <v>106</v>
      </c>
      <c r="B116" s="2658"/>
      <c r="C116" s="964">
        <v>0</v>
      </c>
      <c r="D116" s="964">
        <v>0</v>
      </c>
      <c r="E116" s="298"/>
      <c r="F116" s="298"/>
    </row>
    <row r="117" spans="1:33" ht="17.25">
      <c r="A117" s="2657" t="s">
        <v>107</v>
      </c>
      <c r="B117" s="2659"/>
      <c r="C117" s="964">
        <v>0</v>
      </c>
      <c r="D117" s="964">
        <v>0</v>
      </c>
      <c r="E117" s="298"/>
      <c r="F117" s="298"/>
      <c r="AG117" s="216">
        <v>100</v>
      </c>
    </row>
    <row r="118" spans="1:33" ht="17.25">
      <c r="A118" s="2657" t="s">
        <v>1144</v>
      </c>
      <c r="B118" s="2659"/>
      <c r="C118" s="964">
        <v>0</v>
      </c>
      <c r="D118" s="964">
        <v>0</v>
      </c>
      <c r="E118" s="298"/>
      <c r="F118" s="298"/>
    </row>
    <row r="119" spans="1:33" ht="17.25">
      <c r="A119" s="2657" t="s">
        <v>1145</v>
      </c>
      <c r="B119" s="2659"/>
      <c r="C119" s="964">
        <v>1.01</v>
      </c>
      <c r="D119" s="964">
        <v>1.1120999999999999</v>
      </c>
      <c r="E119" s="298"/>
      <c r="F119" s="298"/>
    </row>
    <row r="120" spans="1:33" ht="17.25">
      <c r="A120" s="2657" t="s">
        <v>1146</v>
      </c>
      <c r="B120" s="2658"/>
      <c r="C120" s="964">
        <v>0</v>
      </c>
      <c r="D120" s="964">
        <v>0</v>
      </c>
      <c r="E120" s="298"/>
      <c r="F120" s="298"/>
    </row>
    <row r="121" spans="1:33" ht="17.25">
      <c r="A121" s="2657" t="s">
        <v>1147</v>
      </c>
      <c r="B121" s="2658"/>
      <c r="C121" s="964">
        <v>0</v>
      </c>
      <c r="D121" s="964">
        <v>0</v>
      </c>
      <c r="E121" s="298"/>
      <c r="F121" s="298"/>
    </row>
    <row r="122" spans="1:33" ht="17.25">
      <c r="A122" s="2657" t="s">
        <v>1148</v>
      </c>
      <c r="B122" s="2658"/>
      <c r="C122" s="964">
        <v>0</v>
      </c>
      <c r="D122" s="964">
        <v>0</v>
      </c>
      <c r="E122" s="298"/>
      <c r="F122" s="298"/>
    </row>
    <row r="123" spans="1:33" ht="18" thickBot="1">
      <c r="A123" s="2652" t="s">
        <v>108</v>
      </c>
      <c r="B123" s="2653"/>
      <c r="C123" s="971">
        <v>6.157</v>
      </c>
      <c r="D123" s="971">
        <v>5.5192999999999994</v>
      </c>
      <c r="E123" s="298"/>
      <c r="F123" s="298"/>
    </row>
    <row r="124" spans="1:33" ht="12" customHeight="1">
      <c r="A124" s="850"/>
      <c r="B124" s="645"/>
      <c r="C124" s="290"/>
      <c r="D124" s="312"/>
      <c r="E124" s="298"/>
      <c r="F124" s="298"/>
    </row>
    <row r="125" spans="1:33" ht="18" thickBot="1">
      <c r="A125" s="852" t="s">
        <v>1186</v>
      </c>
      <c r="B125" s="439"/>
      <c r="C125" s="217"/>
      <c r="D125" s="979" t="s">
        <v>6036</v>
      </c>
      <c r="E125" s="298"/>
      <c r="F125" s="298"/>
    </row>
    <row r="126" spans="1:33" ht="18" thickBot="1">
      <c r="A126" s="2548" t="s">
        <v>0</v>
      </c>
      <c r="B126" s="2549"/>
      <c r="C126" s="593" t="s">
        <v>6081</v>
      </c>
      <c r="D126" s="593" t="s">
        <v>5453</v>
      </c>
      <c r="E126" s="298"/>
      <c r="F126" s="298"/>
    </row>
    <row r="127" spans="1:33" ht="17.25">
      <c r="A127" s="2655" t="s">
        <v>3796</v>
      </c>
      <c r="B127" s="2656"/>
      <c r="C127" s="972">
        <v>1.01</v>
      </c>
      <c r="D127" s="972">
        <v>1.1120999999999999</v>
      </c>
      <c r="E127" s="298"/>
      <c r="F127" s="298"/>
    </row>
    <row r="128" spans="1:33" ht="17.25">
      <c r="A128" s="2657" t="s">
        <v>3797</v>
      </c>
      <c r="B128" s="2658"/>
      <c r="C128" s="964">
        <v>0</v>
      </c>
      <c r="D128" s="964">
        <v>0</v>
      </c>
      <c r="E128" s="298"/>
      <c r="F128" s="298"/>
    </row>
    <row r="129" spans="1:33" ht="17.25">
      <c r="A129" s="2657" t="s">
        <v>1149</v>
      </c>
      <c r="B129" s="2659"/>
      <c r="C129" s="964">
        <v>1.01</v>
      </c>
      <c r="D129" s="964">
        <v>1.1120999999999999</v>
      </c>
      <c r="E129" s="298"/>
      <c r="F129" s="298"/>
    </row>
    <row r="130" spans="1:33" ht="18" thickBot="1">
      <c r="A130" s="2652" t="s">
        <v>1150</v>
      </c>
      <c r="B130" s="2653"/>
      <c r="C130" s="971">
        <v>1.01</v>
      </c>
      <c r="D130" s="971">
        <v>1.1120999999999999</v>
      </c>
      <c r="E130" s="298"/>
      <c r="F130" s="298"/>
    </row>
    <row r="131" spans="1:33" ht="9" customHeight="1">
      <c r="A131" s="297"/>
      <c r="B131" s="433"/>
      <c r="D131" s="433"/>
      <c r="E131" s="298"/>
      <c r="F131" s="298"/>
    </row>
    <row r="132" spans="1:33" ht="18" thickBot="1">
      <c r="A132" s="790" t="s">
        <v>3800</v>
      </c>
      <c r="B132" s="856"/>
      <c r="C132" s="833"/>
      <c r="D132" s="979" t="s">
        <v>6036</v>
      </c>
      <c r="E132" s="298"/>
      <c r="F132" s="298"/>
    </row>
    <row r="133" spans="1:33" ht="18" customHeight="1" thickBot="1">
      <c r="A133" s="2329" t="s">
        <v>0</v>
      </c>
      <c r="B133" s="2330"/>
      <c r="C133" s="593" t="s">
        <v>6081</v>
      </c>
      <c r="D133" s="274" t="s">
        <v>5453</v>
      </c>
      <c r="E133" s="298"/>
      <c r="F133" s="298"/>
    </row>
    <row r="134" spans="1:33" ht="17.25" customHeight="1">
      <c r="A134" s="2525" t="s">
        <v>3801</v>
      </c>
      <c r="B134" s="2654"/>
      <c r="C134" s="972">
        <v>28.14</v>
      </c>
      <c r="D134" s="972">
        <v>21.9923</v>
      </c>
      <c r="E134" s="298"/>
      <c r="F134" s="298"/>
      <c r="AF134" s="216">
        <v>100000</v>
      </c>
    </row>
    <row r="135" spans="1:33" ht="17.25" customHeight="1">
      <c r="A135" s="2535" t="s">
        <v>101</v>
      </c>
      <c r="B135" s="2539"/>
      <c r="C135" s="964">
        <v>0</v>
      </c>
      <c r="D135" s="964">
        <v>0</v>
      </c>
      <c r="E135" s="298"/>
      <c r="F135" s="298"/>
      <c r="AG135" s="216">
        <v>100</v>
      </c>
    </row>
    <row r="136" spans="1:33" ht="17.25" customHeight="1">
      <c r="A136" s="2535" t="s">
        <v>1182</v>
      </c>
      <c r="B136" s="2539"/>
      <c r="C136" s="964">
        <v>28.14</v>
      </c>
      <c r="D136" s="964">
        <v>21.9923</v>
      </c>
      <c r="E136" s="298"/>
      <c r="F136" s="298"/>
    </row>
    <row r="137" spans="1:33" ht="17.25" customHeight="1">
      <c r="A137" s="2535" t="s">
        <v>1183</v>
      </c>
      <c r="B137" s="2539"/>
      <c r="C137" s="964">
        <v>0</v>
      </c>
      <c r="D137" s="964">
        <v>0</v>
      </c>
      <c r="E137" s="298"/>
      <c r="F137" s="298"/>
    </row>
    <row r="138" spans="1:33" ht="17.25">
      <c r="A138" s="2542" t="s">
        <v>1184</v>
      </c>
      <c r="B138" s="2600"/>
      <c r="C138" s="964">
        <v>0</v>
      </c>
      <c r="D138" s="964">
        <v>0</v>
      </c>
      <c r="E138" s="298"/>
      <c r="F138" s="298"/>
    </row>
    <row r="139" spans="1:33" ht="18" customHeight="1" thickBot="1">
      <c r="A139" s="2552" t="s">
        <v>1185</v>
      </c>
      <c r="B139" s="2615"/>
      <c r="C139" s="971">
        <v>28.14</v>
      </c>
      <c r="D139" s="971">
        <v>21.9923</v>
      </c>
      <c r="E139" s="298"/>
      <c r="F139" s="298"/>
    </row>
    <row r="140" spans="1:33" ht="10.5" customHeight="1">
      <c r="A140" s="297"/>
      <c r="B140" s="433"/>
      <c r="D140" s="433"/>
      <c r="E140" s="298"/>
      <c r="F140" s="298"/>
    </row>
    <row r="141" spans="1:33" ht="16.149999999999999" customHeight="1">
      <c r="A141" s="2664" t="s">
        <v>3794</v>
      </c>
      <c r="B141" s="2664"/>
      <c r="C141" s="2664"/>
      <c r="D141" s="2664"/>
      <c r="E141" s="335"/>
      <c r="F141" s="335"/>
    </row>
    <row r="142" spans="1:33" ht="18" customHeight="1" thickBot="1">
      <c r="A142" s="712" t="s">
        <v>511</v>
      </c>
      <c r="B142" s="346"/>
      <c r="C142" s="439"/>
      <c r="D142" s="979" t="s">
        <v>6036</v>
      </c>
      <c r="E142" s="335"/>
      <c r="F142" s="335"/>
    </row>
    <row r="143" spans="1:33" ht="18" customHeight="1" thickBot="1">
      <c r="A143" s="2348" t="s">
        <v>0</v>
      </c>
      <c r="B143" s="2663"/>
      <c r="C143" s="593" t="s">
        <v>6081</v>
      </c>
      <c r="D143" s="593" t="s">
        <v>5453</v>
      </c>
      <c r="E143" s="230"/>
      <c r="F143" s="230"/>
    </row>
    <row r="144" spans="1:33" ht="16.899999999999999" customHeight="1">
      <c r="A144" s="2655" t="s">
        <v>3764</v>
      </c>
      <c r="B144" s="2656"/>
      <c r="C144" s="972">
        <v>893.71</v>
      </c>
      <c r="D144" s="972">
        <v>682.2713</v>
      </c>
      <c r="E144" s="223">
        <v>1792674096</v>
      </c>
      <c r="F144" s="223">
        <f t="shared" ref="F144:F154" si="0">D144-E144</f>
        <v>-1792673413.7286999</v>
      </c>
    </row>
    <row r="145" spans="1:33" s="342" customFormat="1" ht="16.899999999999999" customHeight="1">
      <c r="A145" s="2657" t="s">
        <v>90</v>
      </c>
      <c r="B145" s="2659"/>
      <c r="C145" s="964">
        <v>135.54</v>
      </c>
      <c r="D145" s="964">
        <v>185.24439999999998</v>
      </c>
      <c r="E145" s="223" t="s">
        <v>4</v>
      </c>
      <c r="F145" s="223" t="e">
        <f t="shared" si="0"/>
        <v>#VALUE!</v>
      </c>
      <c r="AF145" s="360"/>
    </row>
    <row r="146" spans="1:33" s="342" customFormat="1" ht="16.899999999999999" customHeight="1">
      <c r="A146" s="2657" t="s">
        <v>517</v>
      </c>
      <c r="B146" s="2659"/>
      <c r="C146" s="964">
        <v>61.25</v>
      </c>
      <c r="D146" s="964">
        <v>48.657399999999996</v>
      </c>
      <c r="E146" s="223">
        <v>164029680</v>
      </c>
      <c r="F146" s="223">
        <f t="shared" si="0"/>
        <v>-164029631.34259999</v>
      </c>
      <c r="AF146" s="360"/>
    </row>
    <row r="147" spans="1:33" s="342" customFormat="1" ht="16.899999999999999" customHeight="1">
      <c r="A147" s="2657" t="s">
        <v>3750</v>
      </c>
      <c r="B147" s="2659"/>
      <c r="C147" s="964">
        <v>0</v>
      </c>
      <c r="D147" s="964">
        <v>0</v>
      </c>
      <c r="E147" s="223" t="s">
        <v>4</v>
      </c>
      <c r="F147" s="223" t="e">
        <f t="shared" si="0"/>
        <v>#VALUE!</v>
      </c>
      <c r="AF147" s="360"/>
    </row>
    <row r="148" spans="1:33" s="342" customFormat="1" ht="16.899999999999999" customHeight="1">
      <c r="A148" s="2657" t="s">
        <v>3856</v>
      </c>
      <c r="B148" s="2659"/>
      <c r="C148" s="964">
        <v>0</v>
      </c>
      <c r="D148" s="964">
        <v>0</v>
      </c>
      <c r="E148" s="223">
        <v>193471717</v>
      </c>
      <c r="F148" s="223">
        <f t="shared" si="0"/>
        <v>-193471717</v>
      </c>
      <c r="AF148" s="360"/>
      <c r="AG148" s="342">
        <v>100</v>
      </c>
    </row>
    <row r="149" spans="1:33" s="342" customFormat="1" ht="15.75" customHeight="1">
      <c r="A149" s="2657" t="s">
        <v>3808</v>
      </c>
      <c r="B149" s="2658"/>
      <c r="C149" s="964">
        <v>0</v>
      </c>
      <c r="D149" s="964">
        <v>0</v>
      </c>
      <c r="E149" s="223" t="s">
        <v>4</v>
      </c>
      <c r="F149" s="223" t="e">
        <f t="shared" si="0"/>
        <v>#VALUE!</v>
      </c>
      <c r="AF149" s="360"/>
    </row>
    <row r="150" spans="1:33" s="342" customFormat="1" ht="16.899999999999999" customHeight="1">
      <c r="A150" s="2657" t="s">
        <v>3765</v>
      </c>
      <c r="B150" s="2666"/>
      <c r="C150" s="964">
        <v>-93.11</v>
      </c>
      <c r="D150" s="964">
        <v>-68.738599999999991</v>
      </c>
      <c r="E150" s="223" t="s">
        <v>4</v>
      </c>
      <c r="F150" s="223" t="e">
        <f t="shared" si="0"/>
        <v>#VALUE!</v>
      </c>
      <c r="AF150" s="360"/>
    </row>
    <row r="151" spans="1:33" s="342" customFormat="1" ht="16.899999999999999" customHeight="1">
      <c r="A151" s="2657" t="s">
        <v>1141</v>
      </c>
      <c r="B151" s="2659"/>
      <c r="C151" s="964">
        <v>0</v>
      </c>
      <c r="D151" s="964">
        <v>0</v>
      </c>
      <c r="E151" s="228">
        <v>-289313703</v>
      </c>
      <c r="F151" s="223">
        <f t="shared" si="0"/>
        <v>289313703</v>
      </c>
      <c r="AF151" s="360"/>
    </row>
    <row r="152" spans="1:33" s="360" customFormat="1" ht="31.5" customHeight="1">
      <c r="A152" s="2657" t="s">
        <v>3766</v>
      </c>
      <c r="B152" s="2658"/>
      <c r="C152" s="964">
        <v>0</v>
      </c>
      <c r="D152" s="964">
        <v>0</v>
      </c>
      <c r="E152" s="228"/>
      <c r="F152" s="223"/>
    </row>
    <row r="153" spans="1:33" s="342" customFormat="1" ht="22.5" customHeight="1">
      <c r="A153" s="2657" t="s">
        <v>92</v>
      </c>
      <c r="B153" s="2659"/>
      <c r="C153" s="964">
        <v>-18.03</v>
      </c>
      <c r="D153" s="964">
        <v>46.274399999999993</v>
      </c>
      <c r="E153" s="223">
        <v>125284023</v>
      </c>
      <c r="F153" s="223">
        <f t="shared" si="0"/>
        <v>-125283976.7256</v>
      </c>
      <c r="AF153" s="360"/>
    </row>
    <row r="154" spans="1:33" ht="16.899999999999999" customHeight="1">
      <c r="A154" s="2657" t="s">
        <v>3767</v>
      </c>
      <c r="B154" s="2659"/>
      <c r="C154" s="964">
        <v>979.36</v>
      </c>
      <c r="D154" s="964">
        <v>893.70889999999997</v>
      </c>
      <c r="E154" s="223">
        <v>1986145813</v>
      </c>
      <c r="F154" s="223">
        <f t="shared" si="0"/>
        <v>-1986144919.2911</v>
      </c>
    </row>
    <row r="155" spans="1:33" ht="0.75" customHeight="1" thickBot="1">
      <c r="A155" s="855"/>
      <c r="B155" s="366"/>
      <c r="C155" s="971"/>
      <c r="D155" s="971"/>
      <c r="E155" s="335"/>
      <c r="F155" s="335"/>
    </row>
    <row r="156" spans="1:33" ht="18" customHeight="1" thickBot="1">
      <c r="A156" s="303" t="s">
        <v>3768</v>
      </c>
      <c r="B156" s="303"/>
      <c r="C156" s="303"/>
      <c r="D156" s="979" t="s">
        <v>6036</v>
      </c>
      <c r="E156" s="433"/>
      <c r="F156" s="433"/>
    </row>
    <row r="157" spans="1:33" ht="17.45" customHeight="1" thickBot="1">
      <c r="A157" s="2548" t="s">
        <v>0</v>
      </c>
      <c r="B157" s="2549"/>
      <c r="C157" s="274" t="s">
        <v>6081</v>
      </c>
      <c r="D157" s="274" t="s">
        <v>5453</v>
      </c>
      <c r="E157" s="230"/>
      <c r="F157" s="230"/>
    </row>
    <row r="158" spans="1:33" ht="16.899999999999999" customHeight="1">
      <c r="A158" s="2655" t="s">
        <v>3769</v>
      </c>
      <c r="B158" s="2665"/>
      <c r="C158" s="709">
        <v>0</v>
      </c>
      <c r="D158" s="672">
        <v>0</v>
      </c>
      <c r="E158" s="223">
        <v>1986145813</v>
      </c>
      <c r="F158" s="223">
        <f>D158-E158</f>
        <v>-1986145813</v>
      </c>
    </row>
    <row r="159" spans="1:33" s="360" customFormat="1" ht="16.899999999999999" customHeight="1">
      <c r="A159" s="2657" t="s">
        <v>1136</v>
      </c>
      <c r="B159" s="2660"/>
      <c r="C159" s="709">
        <v>0</v>
      </c>
      <c r="D159" s="672">
        <v>0</v>
      </c>
      <c r="E159" s="223" t="s">
        <v>4</v>
      </c>
      <c r="F159" s="223" t="e">
        <f>D159-E159</f>
        <v>#VALUE!</v>
      </c>
    </row>
    <row r="160" spans="1:33" s="360" customFormat="1" ht="16.899999999999999" customHeight="1">
      <c r="A160" s="2657" t="s">
        <v>95</v>
      </c>
      <c r="B160" s="2660"/>
      <c r="C160" s="709">
        <v>0</v>
      </c>
      <c r="D160" s="672">
        <v>0</v>
      </c>
      <c r="E160" s="223"/>
      <c r="F160" s="223"/>
    </row>
    <row r="161" spans="1:33" s="360" customFormat="1" ht="16.899999999999999" customHeight="1">
      <c r="A161" s="2657" t="s">
        <v>1137</v>
      </c>
      <c r="B161" s="2660"/>
      <c r="C161" s="1282">
        <v>93.11</v>
      </c>
      <c r="D161" s="1282">
        <v>68.738599999999991</v>
      </c>
      <c r="E161" s="223"/>
      <c r="F161" s="223"/>
    </row>
    <row r="162" spans="1:33" s="360" customFormat="1" ht="16.899999999999999" customHeight="1">
      <c r="A162" s="2657" t="s">
        <v>3770</v>
      </c>
      <c r="B162" s="2660"/>
      <c r="C162" s="709">
        <v>0</v>
      </c>
      <c r="D162" s="672">
        <v>0</v>
      </c>
      <c r="E162" s="223"/>
      <c r="F162" s="223"/>
    </row>
    <row r="163" spans="1:33" s="360" customFormat="1" ht="16.899999999999999" customHeight="1">
      <c r="A163" s="2657" t="s">
        <v>96</v>
      </c>
      <c r="B163" s="2660"/>
      <c r="C163" s="1282">
        <v>-93.11</v>
      </c>
      <c r="D163" s="1282">
        <v>-68.738599999999991</v>
      </c>
      <c r="E163" s="228">
        <v>-1986145813</v>
      </c>
      <c r="F163" s="223">
        <f>D163-E163</f>
        <v>1986145744.2614</v>
      </c>
    </row>
    <row r="164" spans="1:33" s="360" customFormat="1" ht="34.5" customHeight="1">
      <c r="A164" s="2657" t="s">
        <v>3766</v>
      </c>
      <c r="B164" s="2660"/>
      <c r="C164" s="709">
        <v>0</v>
      </c>
      <c r="D164" s="672">
        <v>0</v>
      </c>
      <c r="E164" s="228" t="s">
        <v>4</v>
      </c>
      <c r="F164" s="223" t="e">
        <f>D164-E164</f>
        <v>#VALUE!</v>
      </c>
    </row>
    <row r="165" spans="1:33" ht="21" customHeight="1">
      <c r="A165" s="2657" t="s">
        <v>3771</v>
      </c>
      <c r="B165" s="2660"/>
      <c r="C165" s="834">
        <v>0</v>
      </c>
      <c r="D165" s="674">
        <v>0</v>
      </c>
      <c r="E165" s="228">
        <v>-1986145813</v>
      </c>
      <c r="F165" s="223">
        <f>D165-E165</f>
        <v>1986145813</v>
      </c>
      <c r="G165" s="280" t="e">
        <f>#REF!-D165</f>
        <v>#REF!</v>
      </c>
    </row>
    <row r="166" spans="1:33" ht="18" customHeight="1" thickBot="1">
      <c r="A166" s="2652" t="s">
        <v>3772</v>
      </c>
      <c r="B166" s="2662"/>
      <c r="C166" s="836">
        <v>0</v>
      </c>
      <c r="D166" s="883">
        <v>0</v>
      </c>
      <c r="E166" s="433"/>
      <c r="F166" s="433"/>
    </row>
    <row r="167" spans="1:33" ht="9" customHeight="1">
      <c r="A167" s="297"/>
      <c r="B167" s="433"/>
      <c r="C167" s="433"/>
      <c r="D167" s="433"/>
      <c r="E167" s="433"/>
      <c r="F167" s="433"/>
    </row>
    <row r="168" spans="1:33" ht="18" customHeight="1" thickBot="1">
      <c r="A168" s="303" t="s">
        <v>3773</v>
      </c>
      <c r="B168" s="303"/>
      <c r="C168" s="303"/>
      <c r="D168" s="979" t="s">
        <v>6036</v>
      </c>
      <c r="E168" s="433"/>
      <c r="F168" s="433"/>
      <c r="AG168" s="216" t="s">
        <v>4007</v>
      </c>
    </row>
    <row r="169" spans="1:33" ht="18" customHeight="1" thickBot="1">
      <c r="A169" s="2548" t="s">
        <v>0</v>
      </c>
      <c r="B169" s="2549"/>
      <c r="C169" s="274" t="s">
        <v>6081</v>
      </c>
      <c r="D169" s="274" t="s">
        <v>5453</v>
      </c>
      <c r="E169" s="433"/>
      <c r="F169" s="433"/>
    </row>
    <row r="170" spans="1:33" ht="18" customHeight="1">
      <c r="A170" s="2655" t="s">
        <v>3769</v>
      </c>
      <c r="B170" s="2665"/>
      <c r="C170" s="709">
        <v>0</v>
      </c>
      <c r="D170" s="835">
        <v>0</v>
      </c>
      <c r="E170" s="433"/>
      <c r="F170" s="433"/>
    </row>
    <row r="171" spans="1:33" ht="18" customHeight="1">
      <c r="A171" s="2657" t="s">
        <v>1136</v>
      </c>
      <c r="B171" s="2660"/>
      <c r="C171" s="709">
        <v>0</v>
      </c>
      <c r="D171" s="835">
        <v>0</v>
      </c>
      <c r="E171" s="433"/>
      <c r="F171" s="433"/>
    </row>
    <row r="172" spans="1:33" ht="18" customHeight="1">
      <c r="A172" s="2657" t="s">
        <v>1151</v>
      </c>
      <c r="B172" s="2660"/>
      <c r="C172" s="709">
        <v>0</v>
      </c>
      <c r="D172" s="835">
        <v>0</v>
      </c>
      <c r="E172" s="433"/>
      <c r="F172" s="433"/>
    </row>
    <row r="173" spans="1:33" ht="18" customHeight="1">
      <c r="A173" s="2657" t="s">
        <v>1137</v>
      </c>
      <c r="B173" s="2660"/>
      <c r="C173" s="1282">
        <v>93.11</v>
      </c>
      <c r="D173" s="1282">
        <v>68.738599999999991</v>
      </c>
      <c r="E173" s="433"/>
      <c r="F173" s="433"/>
    </row>
    <row r="174" spans="1:33" ht="18" customHeight="1">
      <c r="A174" s="2657" t="s">
        <v>3770</v>
      </c>
      <c r="B174" s="2660"/>
      <c r="C174" s="709">
        <v>0</v>
      </c>
      <c r="D174" s="835">
        <v>0</v>
      </c>
      <c r="E174" s="433"/>
      <c r="F174" s="433"/>
    </row>
    <row r="175" spans="1:33" ht="18" customHeight="1">
      <c r="A175" s="2657" t="s">
        <v>96</v>
      </c>
      <c r="B175" s="2660"/>
      <c r="C175" s="1282">
        <v>-93.11</v>
      </c>
      <c r="D175" s="1282">
        <v>-68.738599999999991</v>
      </c>
      <c r="E175" s="433"/>
      <c r="F175" s="433"/>
    </row>
    <row r="176" spans="1:33" ht="36.75" customHeight="1">
      <c r="A176" s="2657" t="s">
        <v>3766</v>
      </c>
      <c r="B176" s="2660"/>
      <c r="C176" s="709">
        <v>0</v>
      </c>
      <c r="D176" s="835">
        <v>0</v>
      </c>
      <c r="E176" s="433"/>
      <c r="F176" s="433"/>
      <c r="AG176" s="216">
        <v>100</v>
      </c>
    </row>
    <row r="177" spans="1:32" ht="18" customHeight="1">
      <c r="A177" s="2657" t="s">
        <v>0</v>
      </c>
      <c r="B177" s="2660"/>
      <c r="C177" s="834">
        <v>0</v>
      </c>
      <c r="D177" s="834">
        <v>0</v>
      </c>
      <c r="E177" s="433"/>
      <c r="F177" s="433"/>
    </row>
    <row r="178" spans="1:32" ht="18" customHeight="1" thickBot="1">
      <c r="A178" s="2652" t="s">
        <v>3774</v>
      </c>
      <c r="B178" s="2662"/>
      <c r="C178" s="836">
        <v>0</v>
      </c>
      <c r="D178" s="836">
        <v>0</v>
      </c>
      <c r="E178" s="433"/>
      <c r="F178" s="433"/>
    </row>
    <row r="179" spans="1:32" ht="9.75" customHeight="1">
      <c r="A179" s="297"/>
      <c r="B179" s="433"/>
      <c r="C179" s="433"/>
      <c r="D179" s="433"/>
      <c r="E179" s="433"/>
      <c r="F179" s="433"/>
    </row>
    <row r="180" spans="1:32" ht="18" customHeight="1" thickBot="1">
      <c r="A180" s="843" t="s">
        <v>3775</v>
      </c>
      <c r="B180" s="713"/>
      <c r="C180" s="317"/>
      <c r="D180" s="979" t="s">
        <v>6036</v>
      </c>
      <c r="E180" s="433"/>
      <c r="F180" s="433"/>
    </row>
    <row r="181" spans="1:32" ht="18" customHeight="1" thickBot="1">
      <c r="A181" s="2548" t="s">
        <v>0</v>
      </c>
      <c r="B181" s="2549"/>
      <c r="C181" s="593" t="s">
        <v>6081</v>
      </c>
      <c r="D181" s="274" t="s">
        <v>5453</v>
      </c>
      <c r="E181" s="433"/>
      <c r="F181" s="433"/>
    </row>
    <row r="182" spans="1:32" ht="18" customHeight="1">
      <c r="A182" s="2655" t="s">
        <v>90</v>
      </c>
      <c r="B182" s="2665"/>
      <c r="C182" s="928">
        <v>135.54</v>
      </c>
      <c r="D182" s="928">
        <v>185.24430000000001</v>
      </c>
      <c r="E182" s="433"/>
      <c r="F182" s="433"/>
      <c r="AF182" s="216">
        <v>100000</v>
      </c>
    </row>
    <row r="183" spans="1:32" ht="18" customHeight="1">
      <c r="A183" s="2657" t="s">
        <v>1143</v>
      </c>
      <c r="B183" s="2661"/>
      <c r="C183" s="929">
        <v>61.25</v>
      </c>
      <c r="D183" s="929">
        <v>48.657399999999996</v>
      </c>
      <c r="E183" s="433"/>
      <c r="F183" s="433"/>
    </row>
    <row r="184" spans="1:32" ht="18" customHeight="1">
      <c r="A184" s="2657" t="s">
        <v>89</v>
      </c>
      <c r="B184" s="2660"/>
      <c r="C184" s="929">
        <v>0</v>
      </c>
      <c r="D184" s="929">
        <v>0</v>
      </c>
      <c r="E184" s="433"/>
      <c r="F184" s="433"/>
    </row>
    <row r="185" spans="1:32" ht="18" customHeight="1">
      <c r="A185" s="2657" t="s">
        <v>107</v>
      </c>
      <c r="B185" s="2661"/>
      <c r="C185" s="929">
        <v>0</v>
      </c>
      <c r="D185" s="929">
        <v>0</v>
      </c>
      <c r="E185" s="433"/>
      <c r="F185" s="433"/>
    </row>
    <row r="186" spans="1:32" ht="18" customHeight="1">
      <c r="A186" s="2657" t="s">
        <v>3776</v>
      </c>
      <c r="B186" s="2661"/>
      <c r="C186" s="929">
        <v>0</v>
      </c>
      <c r="D186" s="929">
        <v>0</v>
      </c>
      <c r="E186" s="433"/>
      <c r="F186" s="433"/>
    </row>
    <row r="187" spans="1:32" ht="18" customHeight="1">
      <c r="A187" s="2657" t="s">
        <v>1145</v>
      </c>
      <c r="B187" s="2661"/>
      <c r="C187" s="929">
        <v>-18.03</v>
      </c>
      <c r="D187" s="929">
        <v>46.274399999999993</v>
      </c>
      <c r="E187" s="433"/>
      <c r="F187" s="433"/>
    </row>
    <row r="188" spans="1:32" ht="18" customHeight="1">
      <c r="A188" s="2657" t="s">
        <v>3777</v>
      </c>
      <c r="B188" s="2661"/>
      <c r="C188" s="929">
        <v>0</v>
      </c>
      <c r="D188" s="929">
        <v>0</v>
      </c>
      <c r="E188" s="433"/>
      <c r="F188" s="433"/>
    </row>
    <row r="189" spans="1:32" ht="18" customHeight="1">
      <c r="A189" s="2657" t="s">
        <v>3778</v>
      </c>
      <c r="B189" s="2660"/>
      <c r="C189" s="929">
        <v>0</v>
      </c>
      <c r="D189" s="929">
        <v>0</v>
      </c>
      <c r="E189" s="433"/>
      <c r="F189" s="433"/>
    </row>
    <row r="190" spans="1:32" ht="18" customHeight="1">
      <c r="A190" s="2657" t="s">
        <v>3779</v>
      </c>
      <c r="B190" s="2660"/>
      <c r="C190" s="929">
        <v>0</v>
      </c>
      <c r="D190" s="929">
        <v>0</v>
      </c>
      <c r="E190" s="433"/>
      <c r="F190" s="433"/>
    </row>
    <row r="191" spans="1:32" ht="18" customHeight="1" thickBot="1">
      <c r="A191" s="2652" t="s">
        <v>3780</v>
      </c>
      <c r="B191" s="2662"/>
      <c r="C191" s="930">
        <v>178.76</v>
      </c>
      <c r="D191" s="930">
        <v>280.17619999999999</v>
      </c>
      <c r="E191" s="433"/>
      <c r="F191" s="433"/>
    </row>
    <row r="192" spans="1:32" ht="11.25" customHeight="1">
      <c r="A192" s="297"/>
      <c r="B192" s="433"/>
      <c r="C192" s="433"/>
      <c r="D192" s="433"/>
      <c r="E192" s="433"/>
      <c r="F192" s="433"/>
    </row>
    <row r="193" spans="1:33" ht="18" customHeight="1" thickBot="1">
      <c r="A193" s="868" t="s">
        <v>1186</v>
      </c>
      <c r="B193" s="869"/>
      <c r="C193" s="869"/>
      <c r="D193" s="979" t="s">
        <v>6036</v>
      </c>
      <c r="E193" s="433"/>
      <c r="F193" s="433"/>
    </row>
    <row r="194" spans="1:33" ht="18" customHeight="1" thickBot="1">
      <c r="A194" s="2596" t="s">
        <v>0</v>
      </c>
      <c r="B194" s="2597"/>
      <c r="C194" s="593" t="s">
        <v>6081</v>
      </c>
      <c r="D194" s="274" t="s">
        <v>5453</v>
      </c>
      <c r="E194" s="433"/>
      <c r="F194" s="433"/>
    </row>
    <row r="195" spans="1:33" ht="18" customHeight="1">
      <c r="A195" s="2655" t="s">
        <v>3781</v>
      </c>
      <c r="B195" s="2665"/>
      <c r="C195" s="933">
        <v>-18.03</v>
      </c>
      <c r="D195" s="933">
        <v>46.274399999999993</v>
      </c>
      <c r="E195" s="433"/>
      <c r="F195" s="433"/>
    </row>
    <row r="196" spans="1:33" ht="18" customHeight="1">
      <c r="A196" s="2657" t="s">
        <v>3782</v>
      </c>
      <c r="B196" s="2660"/>
      <c r="C196" s="709">
        <v>0</v>
      </c>
      <c r="D196" s="709">
        <v>0</v>
      </c>
      <c r="E196" s="433"/>
      <c r="F196" s="433"/>
    </row>
    <row r="197" spans="1:33" ht="18" customHeight="1">
      <c r="A197" s="2657" t="s">
        <v>3783</v>
      </c>
      <c r="B197" s="2660"/>
      <c r="C197" s="931">
        <v>-18.03</v>
      </c>
      <c r="D197" s="931">
        <v>46.274399999999993</v>
      </c>
      <c r="E197" s="433"/>
      <c r="F197" s="433"/>
    </row>
    <row r="198" spans="1:33" ht="18" customHeight="1" thickBot="1">
      <c r="A198" s="2652" t="s">
        <v>3784</v>
      </c>
      <c r="B198" s="2662"/>
      <c r="C198" s="934">
        <v>-18.03</v>
      </c>
      <c r="D198" s="934">
        <v>46.274399999999993</v>
      </c>
      <c r="E198" s="433"/>
      <c r="F198" s="433"/>
    </row>
    <row r="199" spans="1:33" ht="9" customHeight="1">
      <c r="A199" s="297"/>
      <c r="B199" s="433"/>
      <c r="C199" s="433"/>
      <c r="D199" s="433"/>
      <c r="E199" s="433"/>
      <c r="F199" s="433"/>
    </row>
    <row r="200" spans="1:33" ht="16.899999999999999" customHeight="1" thickBot="1">
      <c r="A200" s="790" t="s">
        <v>3800</v>
      </c>
      <c r="B200" s="856"/>
      <c r="C200" s="833"/>
      <c r="D200" s="979" t="s">
        <v>6036</v>
      </c>
      <c r="E200" s="339"/>
      <c r="F200" s="339"/>
    </row>
    <row r="201" spans="1:33" ht="17.45" customHeight="1" thickBot="1">
      <c r="A201" s="2329" t="s">
        <v>0</v>
      </c>
      <c r="B201" s="2330"/>
      <c r="C201" s="593" t="s">
        <v>6081</v>
      </c>
      <c r="D201" s="593" t="s">
        <v>5453</v>
      </c>
      <c r="E201" s="230"/>
      <c r="F201" s="230"/>
    </row>
    <row r="202" spans="1:33" ht="16.899999999999999" customHeight="1">
      <c r="A202" s="2525" t="s">
        <v>3801</v>
      </c>
      <c r="B202" s="2654"/>
      <c r="C202" s="933">
        <v>979.36</v>
      </c>
      <c r="D202" s="933">
        <v>893.70889999999997</v>
      </c>
      <c r="E202" s="223">
        <v>1986145813</v>
      </c>
      <c r="F202" s="223">
        <f>D202-E202</f>
        <v>-1986144919.2911</v>
      </c>
      <c r="AG202" s="908"/>
    </row>
    <row r="203" spans="1:33" s="342" customFormat="1" ht="16.899999999999999" customHeight="1">
      <c r="A203" s="2535" t="s">
        <v>101</v>
      </c>
      <c r="B203" s="2539"/>
      <c r="C203" s="931">
        <v>0</v>
      </c>
      <c r="D203" s="931">
        <v>0</v>
      </c>
      <c r="E203" s="223" t="s">
        <v>4</v>
      </c>
      <c r="F203" s="223" t="e">
        <f>D203-E203</f>
        <v>#VALUE!</v>
      </c>
      <c r="AF203" s="360"/>
      <c r="AG203" s="908"/>
    </row>
    <row r="204" spans="1:33" s="342" customFormat="1" ht="16.899999999999999" customHeight="1">
      <c r="A204" s="2535" t="s">
        <v>1182</v>
      </c>
      <c r="B204" s="2539"/>
      <c r="C204" s="931">
        <v>979.36</v>
      </c>
      <c r="D204" s="931">
        <v>893.70889999999997</v>
      </c>
      <c r="E204" s="228">
        <v>-1986145813</v>
      </c>
      <c r="F204" s="223">
        <f>D204-E204</f>
        <v>1986146706.7089</v>
      </c>
      <c r="AF204" s="360"/>
      <c r="AG204" s="908"/>
    </row>
    <row r="205" spans="1:33" s="342" customFormat="1" ht="16.899999999999999" customHeight="1">
      <c r="A205" s="2535" t="s">
        <v>1183</v>
      </c>
      <c r="B205" s="2539"/>
      <c r="C205" s="931">
        <v>0</v>
      </c>
      <c r="D205" s="931">
        <v>0</v>
      </c>
      <c r="E205" s="228" t="s">
        <v>4</v>
      </c>
      <c r="F205" s="223" t="e">
        <f>D205-E205</f>
        <v>#VALUE!</v>
      </c>
      <c r="AF205" s="360">
        <v>100</v>
      </c>
      <c r="AG205" s="908"/>
    </row>
    <row r="206" spans="1:33" s="360" customFormat="1" ht="16.899999999999999" customHeight="1">
      <c r="A206" s="2542" t="s">
        <v>1184</v>
      </c>
      <c r="B206" s="2600"/>
      <c r="C206" s="931">
        <v>0</v>
      </c>
      <c r="D206" s="931">
        <v>0</v>
      </c>
      <c r="E206" s="228"/>
      <c r="F206" s="223"/>
      <c r="AG206" s="908"/>
    </row>
    <row r="207" spans="1:33" ht="16.899999999999999" customHeight="1" thickBot="1">
      <c r="A207" s="2552" t="s">
        <v>1185</v>
      </c>
      <c r="B207" s="2615"/>
      <c r="C207" s="934">
        <v>979.36</v>
      </c>
      <c r="D207" s="934">
        <v>893.70889999999997</v>
      </c>
      <c r="E207" s="228">
        <v>-1986145813</v>
      </c>
      <c r="F207" s="223">
        <f>D207-E207</f>
        <v>1986146706.7089</v>
      </c>
      <c r="G207" s="280" t="e">
        <f>#REF!-D207</f>
        <v>#REF!</v>
      </c>
      <c r="AG207" s="908"/>
    </row>
    <row r="208" spans="1:33" ht="12" customHeight="1">
      <c r="A208" s="297"/>
      <c r="B208" s="335"/>
      <c r="C208" s="458"/>
      <c r="D208" s="335"/>
      <c r="E208" s="335"/>
      <c r="F208" s="335"/>
    </row>
    <row r="209" spans="1:32" ht="16.899999999999999" customHeight="1">
      <c r="A209" s="216"/>
      <c r="D209" s="216"/>
      <c r="E209" s="335"/>
      <c r="F209" s="335"/>
    </row>
    <row r="210" spans="1:32" ht="16.899999999999999" customHeight="1">
      <c r="A210" s="216"/>
      <c r="D210" s="216"/>
      <c r="E210" s="230"/>
      <c r="F210" s="230"/>
    </row>
    <row r="211" spans="1:32" ht="16.899999999999999" customHeight="1">
      <c r="A211" s="216"/>
      <c r="D211" s="216"/>
      <c r="E211" s="223"/>
      <c r="F211" s="223"/>
    </row>
    <row r="212" spans="1:32" s="342" customFormat="1" ht="16.899999999999999" customHeight="1">
      <c r="E212" s="223"/>
      <c r="F212" s="223"/>
      <c r="AF212" s="360"/>
    </row>
    <row r="213" spans="1:32" s="342" customFormat="1" ht="16.899999999999999" customHeight="1">
      <c r="E213" s="223"/>
      <c r="F213" s="223"/>
      <c r="AF213" s="360"/>
    </row>
    <row r="214" spans="1:32" s="342" customFormat="1" ht="16.899999999999999" customHeight="1">
      <c r="E214" s="223"/>
      <c r="F214" s="223"/>
      <c r="AF214" s="360"/>
    </row>
    <row r="215" spans="1:32" s="342" customFormat="1" ht="16.899999999999999" customHeight="1">
      <c r="E215" s="223"/>
      <c r="F215" s="223"/>
      <c r="AF215" s="360"/>
    </row>
    <row r="216" spans="1:32" s="342" customFormat="1" ht="16.899999999999999" customHeight="1">
      <c r="E216" s="223"/>
      <c r="F216" s="223"/>
      <c r="AF216" s="360"/>
    </row>
    <row r="217" spans="1:32" s="342" customFormat="1" ht="16.899999999999999" customHeight="1">
      <c r="E217" s="223"/>
      <c r="F217" s="223"/>
      <c r="AF217" s="360"/>
    </row>
    <row r="218" spans="1:32" ht="16.899999999999999" customHeight="1">
      <c r="A218" s="216"/>
      <c r="D218" s="216"/>
      <c r="E218" s="223"/>
      <c r="F218" s="223"/>
      <c r="G218" s="221" t="e">
        <f>#REF!-D191</f>
        <v>#REF!</v>
      </c>
    </row>
    <row r="219" spans="1:32" ht="17.45" hidden="1" customHeight="1" thickBot="1">
      <c r="A219" s="712" t="s">
        <v>519</v>
      </c>
      <c r="B219" s="713" t="s">
        <v>436</v>
      </c>
      <c r="C219" s="714"/>
      <c r="D219" s="714"/>
      <c r="E219" s="335"/>
      <c r="F219" s="335"/>
    </row>
    <row r="220" spans="1:32" s="215" customFormat="1" ht="34.5" hidden="1" customHeight="1" thickBot="1">
      <c r="A220" s="2548" t="s">
        <v>0</v>
      </c>
      <c r="B220" s="2549"/>
      <c r="C220" s="715" t="s">
        <v>559</v>
      </c>
      <c r="D220" s="715" t="s">
        <v>507</v>
      </c>
      <c r="E220" s="230"/>
      <c r="F220" s="230"/>
    </row>
    <row r="221" spans="1:32" ht="16.899999999999999" hidden="1" customHeight="1">
      <c r="A221" s="2677" t="s">
        <v>112</v>
      </c>
      <c r="B221" s="2678"/>
      <c r="C221" s="716">
        <v>0</v>
      </c>
      <c r="D221" s="717">
        <v>0</v>
      </c>
      <c r="E221" s="299">
        <v>0</v>
      </c>
      <c r="F221" s="223">
        <f>D221-E221</f>
        <v>0</v>
      </c>
      <c r="G221" s="299">
        <v>0</v>
      </c>
      <c r="H221" s="222">
        <f t="shared" ref="H221:H229" si="1">D221-G221</f>
        <v>0</v>
      </c>
    </row>
    <row r="222" spans="1:32" ht="16.899999999999999" hidden="1" customHeight="1">
      <c r="A222" s="2679" t="s">
        <v>113</v>
      </c>
      <c r="B222" s="2680"/>
      <c r="C222" s="718">
        <v>0</v>
      </c>
      <c r="D222" s="719">
        <v>0</v>
      </c>
      <c r="F222" s="223">
        <f>D222-E224</f>
        <v>-958818326</v>
      </c>
      <c r="G222" s="219">
        <v>23999111</v>
      </c>
      <c r="H222" s="222">
        <f t="shared" si="1"/>
        <v>-23999111</v>
      </c>
    </row>
    <row r="223" spans="1:32" ht="16.899999999999999" hidden="1" customHeight="1">
      <c r="A223" s="2681" t="s">
        <v>114</v>
      </c>
      <c r="B223" s="2682"/>
      <c r="C223" s="720"/>
      <c r="D223" s="721"/>
      <c r="F223" s="223"/>
      <c r="H223" s="222">
        <f t="shared" si="1"/>
        <v>0</v>
      </c>
    </row>
    <row r="224" spans="1:32" s="342" customFormat="1" ht="16.899999999999999" hidden="1" customHeight="1">
      <c r="A224" s="2657" t="s">
        <v>115</v>
      </c>
      <c r="B224" s="2658"/>
      <c r="C224" s="722">
        <v>1589087780</v>
      </c>
      <c r="D224" s="723">
        <v>958818326</v>
      </c>
      <c r="E224" s="212">
        <v>958818326</v>
      </c>
      <c r="F224" s="223">
        <f>D224-E224</f>
        <v>0</v>
      </c>
      <c r="G224" s="235">
        <v>1249185950</v>
      </c>
      <c r="H224" s="253">
        <f t="shared" si="1"/>
        <v>-290367624</v>
      </c>
      <c r="I224" s="342">
        <v>74682271</v>
      </c>
      <c r="AF224" s="360"/>
    </row>
    <row r="225" spans="1:36" s="342" customFormat="1" ht="16.899999999999999" hidden="1" customHeight="1">
      <c r="A225" s="2535" t="s">
        <v>116</v>
      </c>
      <c r="B225" s="2539"/>
      <c r="C225" s="724">
        <v>63556170</v>
      </c>
      <c r="D225" s="723">
        <v>64705996</v>
      </c>
      <c r="E225" s="212">
        <v>64705996</v>
      </c>
      <c r="F225" s="223">
        <f>D225-E225</f>
        <v>0</v>
      </c>
      <c r="G225" s="254">
        <v>-9096934</v>
      </c>
      <c r="H225" s="318">
        <f t="shared" si="1"/>
        <v>73802930</v>
      </c>
      <c r="AF225" s="360"/>
    </row>
    <row r="226" spans="1:36" s="342" customFormat="1" ht="16.899999999999999" hidden="1" customHeight="1">
      <c r="A226" s="2657" t="s">
        <v>117</v>
      </c>
      <c r="B226" s="2658"/>
      <c r="C226" s="722">
        <v>0</v>
      </c>
      <c r="D226" s="725">
        <v>0</v>
      </c>
      <c r="F226" s="223" t="e">
        <f>D226-#REF!</f>
        <v>#REF!</v>
      </c>
      <c r="G226" s="235">
        <v>2557749</v>
      </c>
      <c r="H226" s="253">
        <f t="shared" si="1"/>
        <v>-2557749</v>
      </c>
      <c r="AF226" s="360"/>
    </row>
    <row r="227" spans="1:36" s="342" customFormat="1" ht="16.899999999999999" hidden="1" customHeight="1">
      <c r="A227" s="2657" t="s">
        <v>118</v>
      </c>
      <c r="B227" s="2658"/>
      <c r="C227" s="722">
        <v>0</v>
      </c>
      <c r="D227" s="725">
        <v>0</v>
      </c>
      <c r="F227" s="223" t="e">
        <f>D227-#REF!</f>
        <v>#REF!</v>
      </c>
      <c r="G227" s="235">
        <v>6191802</v>
      </c>
      <c r="H227" s="253">
        <f t="shared" si="1"/>
        <v>-6191802</v>
      </c>
      <c r="AF227" s="360"/>
    </row>
    <row r="228" spans="1:36" s="342" customFormat="1" ht="16.899999999999999" hidden="1" customHeight="1">
      <c r="A228" s="2657" t="s">
        <v>119</v>
      </c>
      <c r="B228" s="2658"/>
      <c r="C228" s="722">
        <v>2016873871.1199999</v>
      </c>
      <c r="D228" s="723">
        <v>1371425453.0899999</v>
      </c>
      <c r="E228" s="212">
        <v>1371425453.0899999</v>
      </c>
      <c r="F228" s="223">
        <f>D228-E228</f>
        <v>0</v>
      </c>
      <c r="G228" s="235">
        <v>2385745217.1399999</v>
      </c>
      <c r="H228" s="253">
        <f t="shared" si="1"/>
        <v>-1014319764.05</v>
      </c>
      <c r="AF228" s="360"/>
    </row>
    <row r="229" spans="1:36" s="342" customFormat="1" ht="16.899999999999999" hidden="1" customHeight="1">
      <c r="A229" s="2657" t="s">
        <v>520</v>
      </c>
      <c r="B229" s="2658"/>
      <c r="C229" s="722">
        <v>194059264</v>
      </c>
      <c r="D229" s="725">
        <v>119186905</v>
      </c>
      <c r="E229" s="212">
        <v>119186905</v>
      </c>
      <c r="F229" s="223">
        <f>D229-E229</f>
        <v>0</v>
      </c>
      <c r="G229" s="235">
        <v>82081993</v>
      </c>
      <c r="H229" s="253">
        <f t="shared" si="1"/>
        <v>37104912</v>
      </c>
      <c r="AF229" s="360"/>
    </row>
    <row r="230" spans="1:36" s="342" customFormat="1" ht="16.899999999999999" hidden="1" customHeight="1">
      <c r="A230" s="2657" t="s">
        <v>455</v>
      </c>
      <c r="B230" s="2658"/>
      <c r="C230" s="722">
        <v>0</v>
      </c>
      <c r="D230" s="723">
        <v>10829403</v>
      </c>
      <c r="E230" s="212">
        <v>10829403</v>
      </c>
      <c r="F230" s="223"/>
      <c r="G230" s="235"/>
      <c r="H230" s="253"/>
      <c r="AF230" s="360"/>
    </row>
    <row r="231" spans="1:36" s="342" customFormat="1" ht="16.899999999999999" hidden="1" customHeight="1">
      <c r="A231" s="2657" t="s">
        <v>179</v>
      </c>
      <c r="B231" s="2658"/>
      <c r="C231" s="722">
        <v>0</v>
      </c>
      <c r="D231" s="723">
        <v>1004127126</v>
      </c>
      <c r="E231" s="212"/>
      <c r="F231" s="223"/>
      <c r="G231" s="235"/>
      <c r="H231" s="253"/>
      <c r="AF231" s="360"/>
    </row>
    <row r="232" spans="1:36" s="342" customFormat="1" ht="16.899999999999999" hidden="1" customHeight="1">
      <c r="A232" s="2657" t="s">
        <v>564</v>
      </c>
      <c r="B232" s="2658"/>
      <c r="C232" s="722">
        <v>408291096</v>
      </c>
      <c r="D232" s="723">
        <v>474908483.61000001</v>
      </c>
      <c r="E232" s="212">
        <v>474908483.61000001</v>
      </c>
      <c r="F232" s="223">
        <f>D232-E232</f>
        <v>0</v>
      </c>
      <c r="G232" s="235">
        <v>386465864.95999998</v>
      </c>
      <c r="H232" s="253">
        <f>D232-G232</f>
        <v>88442618.650000036</v>
      </c>
      <c r="AF232" s="360"/>
    </row>
    <row r="233" spans="1:36" s="342" customFormat="1" ht="16.899999999999999" hidden="1" customHeight="1">
      <c r="A233" s="2657" t="s">
        <v>521</v>
      </c>
      <c r="B233" s="2658"/>
      <c r="C233" s="722">
        <v>50432204.520000003</v>
      </c>
      <c r="D233" s="723">
        <v>53074984.159999996</v>
      </c>
      <c r="E233" s="212">
        <v>53074984.159999996</v>
      </c>
      <c r="F233" s="223">
        <f>D233-E233</f>
        <v>0</v>
      </c>
      <c r="G233" s="235">
        <v>39787391.340000004</v>
      </c>
      <c r="H233" s="253">
        <f>D233-G233</f>
        <v>13287592.819999993</v>
      </c>
      <c r="AF233" s="360"/>
    </row>
    <row r="234" spans="1:36" s="342" customFormat="1" ht="16.899999999999999" hidden="1" customHeight="1" thickBot="1">
      <c r="A234" s="2685" t="s">
        <v>566</v>
      </c>
      <c r="B234" s="2686"/>
      <c r="C234" s="726">
        <v>801480</v>
      </c>
      <c r="D234" s="727">
        <v>800800</v>
      </c>
      <c r="E234" s="212">
        <v>800800</v>
      </c>
      <c r="F234" s="223">
        <f>D234-E234</f>
        <v>0</v>
      </c>
      <c r="G234" s="235">
        <v>1000300</v>
      </c>
      <c r="H234" s="253">
        <f>D234-G234</f>
        <v>-199500</v>
      </c>
      <c r="AF234" s="360"/>
      <c r="AI234" s="342">
        <f>4067472102-9591125-3500</f>
        <v>4057877477</v>
      </c>
    </row>
    <row r="235" spans="1:36" s="342" customFormat="1" ht="16.899999999999999" hidden="1" customHeight="1">
      <c r="A235" s="2683" t="s">
        <v>270</v>
      </c>
      <c r="B235" s="2684"/>
      <c r="C235" s="728">
        <f>SUM(C224:C234)</f>
        <v>4323101865.6400003</v>
      </c>
      <c r="D235" s="728">
        <f>SUM(D224:D234)</f>
        <v>4057877476.8600001</v>
      </c>
      <c r="E235" s="223"/>
      <c r="F235" s="223"/>
      <c r="AF235" s="360"/>
      <c r="AI235" s="236">
        <f>+D235-AI234</f>
        <v>-0.1399998664855957</v>
      </c>
    </row>
    <row r="236" spans="1:36" s="342" customFormat="1" ht="16.899999999999999" hidden="1" customHeight="1" thickBot="1">
      <c r="A236" s="2657" t="s">
        <v>122</v>
      </c>
      <c r="B236" s="2661"/>
      <c r="C236" s="729">
        <v>1905067</v>
      </c>
      <c r="D236" s="730">
        <v>25116182</v>
      </c>
      <c r="E236" s="212">
        <v>-25116182</v>
      </c>
      <c r="F236" s="223">
        <f>D236+E236</f>
        <v>0</v>
      </c>
      <c r="G236" s="235">
        <v>-428045</v>
      </c>
      <c r="H236" s="253" t="e">
        <f>#REF!+G236</f>
        <v>#REF!</v>
      </c>
      <c r="AF236" s="360"/>
    </row>
    <row r="237" spans="1:36" s="233" customFormat="1" ht="16.899999999999999" hidden="1" customHeight="1">
      <c r="A237" s="2683"/>
      <c r="B237" s="2684"/>
      <c r="C237" s="731">
        <f>C235-C236</f>
        <v>4321196798.6400003</v>
      </c>
      <c r="D237" s="728">
        <f>D235-D236</f>
        <v>4032761294.8600001</v>
      </c>
      <c r="F237" s="223"/>
    </row>
    <row r="238" spans="1:36" s="342" customFormat="1" ht="16.899999999999999" hidden="1" customHeight="1" thickBot="1">
      <c r="A238" s="2657" t="s">
        <v>522</v>
      </c>
      <c r="B238" s="2661"/>
      <c r="C238" s="729">
        <v>339100998.58999997</v>
      </c>
      <c r="D238" s="730">
        <v>391012425.38</v>
      </c>
      <c r="E238" s="212">
        <v>-391012425.38</v>
      </c>
      <c r="F238" s="223">
        <f>D238+E238</f>
        <v>0</v>
      </c>
      <c r="G238" s="235">
        <v>-135072758.44999999</v>
      </c>
      <c r="H238" s="253" t="e">
        <f>#REF!+G238</f>
        <v>#REF!</v>
      </c>
      <c r="AF238" s="360"/>
    </row>
    <row r="239" spans="1:36" ht="16.899999999999999" hidden="1" customHeight="1" thickBot="1">
      <c r="A239" s="2693" t="s">
        <v>81</v>
      </c>
      <c r="B239" s="2694"/>
      <c r="C239" s="732">
        <f>C237-C238</f>
        <v>3982095800.0500002</v>
      </c>
      <c r="D239" s="733">
        <f>D237-D238</f>
        <v>3641748869.48</v>
      </c>
      <c r="E239" s="174">
        <v>3651343494.6799998</v>
      </c>
      <c r="F239" s="223">
        <f>D239-E239</f>
        <v>-9594625.1999998093</v>
      </c>
      <c r="G239" s="219">
        <v>4037411027.9899998</v>
      </c>
      <c r="H239" s="301">
        <f>D239-G239</f>
        <v>-395662158.50999975</v>
      </c>
      <c r="I239" s="221" t="e">
        <f>#REF!-D239</f>
        <v>#REF!</v>
      </c>
      <c r="AH239" s="220"/>
      <c r="AJ239" s="220"/>
    </row>
    <row r="240" spans="1:36" ht="12" hidden="1" customHeight="1">
      <c r="A240" s="734"/>
      <c r="B240" s="734"/>
      <c r="C240" s="735"/>
      <c r="D240" s="736"/>
      <c r="E240" s="174"/>
      <c r="F240" s="223"/>
      <c r="G240" s="219"/>
      <c r="H240" s="301"/>
      <c r="I240" s="221"/>
      <c r="AH240" s="220"/>
      <c r="AJ240" s="220"/>
    </row>
    <row r="241" spans="1:36" ht="18.600000000000001" hidden="1" customHeight="1">
      <c r="A241" s="2695" t="s">
        <v>523</v>
      </c>
      <c r="B241" s="2695"/>
      <c r="C241" s="2695"/>
      <c r="D241" s="2695"/>
      <c r="E241" s="343"/>
      <c r="F241" s="223">
        <f>D241-E241</f>
        <v>0</v>
      </c>
      <c r="G241" s="219">
        <v>3030826343.3800001</v>
      </c>
    </row>
    <row r="242" spans="1:36" ht="12" hidden="1" customHeight="1">
      <c r="A242" s="737"/>
      <c r="B242" s="738"/>
      <c r="C242" s="738"/>
      <c r="D242" s="738"/>
      <c r="E242" s="343"/>
      <c r="F242" s="223"/>
      <c r="G242" s="219"/>
      <c r="AJ242" s="220"/>
    </row>
    <row r="243" spans="1:36" ht="16.899999999999999" hidden="1" customHeight="1">
      <c r="A243" s="739" t="s">
        <v>524</v>
      </c>
      <c r="B243" s="364" t="s">
        <v>437</v>
      </c>
      <c r="C243" s="740"/>
      <c r="D243" s="740"/>
      <c r="E243" s="227" t="e">
        <f>#REF!-#REF!</f>
        <v>#REF!</v>
      </c>
      <c r="F243" s="223" t="e">
        <f>D243-E243</f>
        <v>#REF!</v>
      </c>
      <c r="AJ243" s="220"/>
    </row>
    <row r="244" spans="1:36" ht="16.899999999999999" hidden="1" customHeight="1" thickBot="1">
      <c r="A244" s="688" t="s">
        <v>525</v>
      </c>
      <c r="B244" s="689"/>
      <c r="C244" s="691" t="s">
        <v>36</v>
      </c>
      <c r="D244" s="690"/>
      <c r="F244" s="223"/>
    </row>
    <row r="245" spans="1:36" ht="33" hidden="1" customHeight="1" thickBot="1">
      <c r="A245" s="2577" t="s">
        <v>0</v>
      </c>
      <c r="B245" s="2578"/>
      <c r="C245" s="715" t="s">
        <v>559</v>
      </c>
      <c r="D245" s="715" t="s">
        <v>507</v>
      </c>
      <c r="F245" s="223"/>
    </row>
    <row r="246" spans="1:36" ht="16.899999999999999" hidden="1" customHeight="1">
      <c r="A246" s="2689" t="s">
        <v>28</v>
      </c>
      <c r="B246" s="2690"/>
      <c r="C246" s="741">
        <v>53586995.479999997</v>
      </c>
      <c r="D246" s="742">
        <v>41006856.420000002</v>
      </c>
      <c r="E246" s="219">
        <v>41006856.420000002</v>
      </c>
      <c r="F246" s="223">
        <f t="shared" ref="F246:F254" si="2">D246-E246</f>
        <v>0</v>
      </c>
      <c r="G246" s="219">
        <v>25983951.579999998</v>
      </c>
      <c r="H246" s="222">
        <f t="shared" ref="H246:H251" si="3">D246-G246</f>
        <v>15022904.840000004</v>
      </c>
    </row>
    <row r="247" spans="1:36" s="342" customFormat="1" ht="16.899999999999999" hidden="1" customHeight="1">
      <c r="A247" s="2687" t="s">
        <v>123</v>
      </c>
      <c r="B247" s="2688"/>
      <c r="C247" s="743">
        <v>470085082.17000002</v>
      </c>
      <c r="D247" s="744">
        <v>450374447.48000002</v>
      </c>
      <c r="E247" s="212">
        <v>450374447.48000002</v>
      </c>
      <c r="F247" s="223">
        <f t="shared" si="2"/>
        <v>0</v>
      </c>
      <c r="G247" s="235">
        <v>414048255.86000001</v>
      </c>
      <c r="H247" s="253">
        <f t="shared" si="3"/>
        <v>36326191.620000005</v>
      </c>
      <c r="AF247" s="360"/>
    </row>
    <row r="248" spans="1:36" s="342" customFormat="1" ht="16.899999999999999" hidden="1" customHeight="1">
      <c r="A248" s="2687" t="s">
        <v>565</v>
      </c>
      <c r="B248" s="2688"/>
      <c r="C248" s="743">
        <v>786126154</v>
      </c>
      <c r="D248" s="744">
        <v>306716864.76999998</v>
      </c>
      <c r="E248" s="212">
        <v>306716864.76999998</v>
      </c>
      <c r="F248" s="223">
        <f t="shared" si="2"/>
        <v>0</v>
      </c>
      <c r="G248" s="235">
        <v>486137096.48000002</v>
      </c>
      <c r="H248" s="253">
        <f t="shared" si="3"/>
        <v>-179420231.71000004</v>
      </c>
      <c r="AF248" s="360"/>
    </row>
    <row r="249" spans="1:36" s="342" customFormat="1" ht="16.899999999999999" hidden="1" customHeight="1">
      <c r="A249" s="2687" t="s">
        <v>124</v>
      </c>
      <c r="B249" s="2688"/>
      <c r="C249" s="745" t="s">
        <v>4</v>
      </c>
      <c r="D249" s="744">
        <v>1260422.6299999999</v>
      </c>
      <c r="E249" s="212">
        <v>1260422.6299999999</v>
      </c>
      <c r="F249" s="223">
        <f t="shared" si="2"/>
        <v>0</v>
      </c>
      <c r="G249" s="235">
        <v>638325.84</v>
      </c>
      <c r="H249" s="253">
        <f t="shared" si="3"/>
        <v>622096.78999999992</v>
      </c>
      <c r="AF249" s="360"/>
    </row>
    <row r="250" spans="1:36" s="342" customFormat="1" ht="16.899999999999999" hidden="1" customHeight="1">
      <c r="A250" s="2687" t="s">
        <v>526</v>
      </c>
      <c r="B250" s="2688"/>
      <c r="C250" s="743">
        <v>93308653</v>
      </c>
      <c r="D250" s="744">
        <v>61705460.770000003</v>
      </c>
      <c r="E250" s="212">
        <v>61705460.770000003</v>
      </c>
      <c r="F250" s="223">
        <f t="shared" si="2"/>
        <v>0</v>
      </c>
      <c r="G250" s="235">
        <v>67185633.189999998</v>
      </c>
      <c r="H250" s="253">
        <f t="shared" si="3"/>
        <v>-5480172.4199999943</v>
      </c>
      <c r="AF250" s="360"/>
    </row>
    <row r="251" spans="1:36" s="342" customFormat="1" ht="16.899999999999999" hidden="1" customHeight="1">
      <c r="A251" s="2687" t="s">
        <v>34</v>
      </c>
      <c r="B251" s="2688"/>
      <c r="C251" s="743">
        <v>384844</v>
      </c>
      <c r="D251" s="744">
        <v>218340</v>
      </c>
      <c r="E251" s="212">
        <v>218340</v>
      </c>
      <c r="F251" s="223">
        <f t="shared" si="2"/>
        <v>0</v>
      </c>
      <c r="G251" s="235">
        <v>792838.88</v>
      </c>
      <c r="H251" s="253">
        <f t="shared" si="3"/>
        <v>-574498.88</v>
      </c>
      <c r="AF251" s="360"/>
    </row>
    <row r="252" spans="1:36" ht="16.899999999999999" hidden="1" customHeight="1" thickBot="1">
      <c r="A252" s="2689" t="s">
        <v>125</v>
      </c>
      <c r="B252" s="2690"/>
      <c r="C252" s="746">
        <v>92493998.640000001</v>
      </c>
      <c r="D252" s="747">
        <v>10757202.77</v>
      </c>
      <c r="E252" s="174">
        <v>10757202.77</v>
      </c>
      <c r="F252" s="223">
        <f t="shared" si="2"/>
        <v>0</v>
      </c>
      <c r="G252" s="219">
        <v>15229834.93</v>
      </c>
      <c r="H252" s="222" t="e">
        <f>#REF!-G252</f>
        <v>#REF!</v>
      </c>
    </row>
    <row r="253" spans="1:36" ht="16.899999999999999" hidden="1" customHeight="1" thickBot="1">
      <c r="A253" s="2691" t="s">
        <v>43</v>
      </c>
      <c r="B253" s="2692"/>
      <c r="C253" s="748">
        <f>SUM(C246:C252)</f>
        <v>1495985727.2900002</v>
      </c>
      <c r="D253" s="748">
        <f>SUM(D246:D252)</f>
        <v>872039594.84000003</v>
      </c>
      <c r="E253" s="174">
        <v>872039594.84000003</v>
      </c>
      <c r="F253" s="223">
        <f t="shared" si="2"/>
        <v>0</v>
      </c>
      <c r="G253" s="227">
        <f>SUM(G246:G252)</f>
        <v>1010015936.76</v>
      </c>
      <c r="H253" s="222">
        <f>D253-G253</f>
        <v>-137976341.91999996</v>
      </c>
    </row>
    <row r="254" spans="1:36" ht="12" hidden="1" customHeight="1">
      <c r="A254" s="749"/>
      <c r="B254" s="714"/>
      <c r="C254" s="714"/>
      <c r="D254" s="714"/>
      <c r="E254" s="335"/>
      <c r="F254" s="223">
        <f t="shared" si="2"/>
        <v>0</v>
      </c>
      <c r="G254" s="219"/>
    </row>
    <row r="255" spans="1:36" ht="16.149999999999999" hidden="1" customHeight="1" thickBot="1">
      <c r="A255" s="739" t="s">
        <v>527</v>
      </c>
      <c r="B255" s="689"/>
      <c r="C255" s="691" t="s">
        <v>36</v>
      </c>
      <c r="D255" s="690"/>
      <c r="E255" s="305"/>
      <c r="F255" s="223"/>
    </row>
    <row r="256" spans="1:36" ht="35.25" hidden="1" thickBot="1">
      <c r="A256" s="2577" t="s">
        <v>0</v>
      </c>
      <c r="B256" s="2578"/>
      <c r="C256" s="715" t="s">
        <v>559</v>
      </c>
      <c r="D256" s="715" t="s">
        <v>507</v>
      </c>
      <c r="E256" s="218"/>
      <c r="F256" s="223"/>
    </row>
    <row r="257" spans="1:38" ht="16.899999999999999" hidden="1" customHeight="1">
      <c r="A257" s="2689" t="s">
        <v>126</v>
      </c>
      <c r="B257" s="2690"/>
      <c r="C257" s="750">
        <v>13085650</v>
      </c>
      <c r="D257" s="751">
        <v>12857982.4</v>
      </c>
      <c r="E257" s="174">
        <v>12857982.4</v>
      </c>
      <c r="F257" s="223">
        <f t="shared" ref="F257:F276" si="4">D257-E257</f>
        <v>0</v>
      </c>
      <c r="G257" s="219">
        <v>13387922</v>
      </c>
      <c r="H257" s="222">
        <f t="shared" ref="H257:H263" si="5">D257-G257</f>
        <v>-529939.59999999963</v>
      </c>
    </row>
    <row r="258" spans="1:38" s="342" customFormat="1" ht="16.899999999999999" hidden="1" customHeight="1">
      <c r="A258" s="2687" t="s">
        <v>454</v>
      </c>
      <c r="B258" s="2688"/>
      <c r="C258" s="693">
        <v>23831380</v>
      </c>
      <c r="D258" s="752">
        <v>26463852</v>
      </c>
      <c r="E258" s="212">
        <v>26463852</v>
      </c>
      <c r="F258" s="223">
        <f t="shared" si="4"/>
        <v>0</v>
      </c>
      <c r="G258" s="235">
        <v>8481329</v>
      </c>
      <c r="H258" s="253">
        <f t="shared" si="5"/>
        <v>17982523</v>
      </c>
      <c r="AF258" s="360"/>
    </row>
    <row r="259" spans="1:38" s="342" customFormat="1" ht="16.899999999999999" hidden="1" customHeight="1">
      <c r="A259" s="2687" t="s">
        <v>127</v>
      </c>
      <c r="B259" s="2688"/>
      <c r="C259" s="693">
        <v>780868</v>
      </c>
      <c r="D259" s="752">
        <v>895230.93</v>
      </c>
      <c r="E259" s="212">
        <v>895230.93</v>
      </c>
      <c r="F259" s="223">
        <f t="shared" si="4"/>
        <v>0</v>
      </c>
      <c r="G259" s="235">
        <v>564938.31000000006</v>
      </c>
      <c r="H259" s="253">
        <f t="shared" si="5"/>
        <v>330292.62</v>
      </c>
      <c r="AB259" s="236">
        <f>D258+D260+D261+D265+D266+D267+D268+D270+D271+D272+D273+D276-D278+D296+D299+D301+D302</f>
        <v>821371490.91999996</v>
      </c>
      <c r="AF259" s="360"/>
    </row>
    <row r="260" spans="1:38" s="342" customFormat="1" ht="16.899999999999999" hidden="1" customHeight="1">
      <c r="A260" s="2687" t="s">
        <v>128</v>
      </c>
      <c r="B260" s="2688"/>
      <c r="C260" s="693">
        <v>15529528</v>
      </c>
      <c r="D260" s="752">
        <v>13421899.060000001</v>
      </c>
      <c r="E260" s="212">
        <v>13421899.060000001</v>
      </c>
      <c r="F260" s="223">
        <f t="shared" si="4"/>
        <v>0</v>
      </c>
      <c r="G260" s="235">
        <v>12591064.369999999</v>
      </c>
      <c r="H260" s="253">
        <f t="shared" si="5"/>
        <v>830834.69000000134</v>
      </c>
      <c r="AF260" s="360"/>
    </row>
    <row r="261" spans="1:38" s="342" customFormat="1" ht="16.899999999999999" hidden="1" customHeight="1">
      <c r="A261" s="2687" t="s">
        <v>129</v>
      </c>
      <c r="B261" s="2688"/>
      <c r="C261" s="693">
        <v>2653453</v>
      </c>
      <c r="D261" s="752">
        <v>1555308.2</v>
      </c>
      <c r="E261" s="212">
        <v>1555308.2</v>
      </c>
      <c r="F261" s="223">
        <f t="shared" si="4"/>
        <v>0</v>
      </c>
      <c r="G261" s="235">
        <v>4017509.06</v>
      </c>
      <c r="H261" s="253">
        <f t="shared" si="5"/>
        <v>-2462200.8600000003</v>
      </c>
      <c r="AB261" s="236">
        <f>AB259-557592059</f>
        <v>263779431.91999996</v>
      </c>
      <c r="AF261" s="360"/>
    </row>
    <row r="262" spans="1:38" s="342" customFormat="1" ht="16.899999999999999" hidden="1" customHeight="1">
      <c r="A262" s="2687" t="s">
        <v>130</v>
      </c>
      <c r="B262" s="2688"/>
      <c r="C262" s="753"/>
      <c r="D262" s="752">
        <v>625000</v>
      </c>
      <c r="E262" s="212">
        <v>3512710.18</v>
      </c>
      <c r="F262" s="223">
        <f t="shared" si="4"/>
        <v>-2887710.18</v>
      </c>
      <c r="G262" s="235">
        <v>3258906</v>
      </c>
      <c r="H262" s="253">
        <f t="shared" si="5"/>
        <v>-2633906</v>
      </c>
      <c r="AF262" s="360"/>
    </row>
    <row r="263" spans="1:38" s="342" customFormat="1" ht="16.899999999999999" hidden="1" customHeight="1">
      <c r="A263" s="2687" t="s">
        <v>131</v>
      </c>
      <c r="B263" s="2688"/>
      <c r="C263" s="693">
        <f>3049145+15278466+128918221</f>
        <v>147245832</v>
      </c>
      <c r="D263" s="752">
        <f>2737289.82+8700908.34+165324920.63</f>
        <v>176763118.78999999</v>
      </c>
      <c r="E263" s="212">
        <v>8700908</v>
      </c>
      <c r="F263" s="223">
        <f t="shared" si="4"/>
        <v>168062210.78999999</v>
      </c>
      <c r="G263" s="235">
        <v>2399638</v>
      </c>
      <c r="H263" s="253">
        <f t="shared" si="5"/>
        <v>174363480.78999999</v>
      </c>
      <c r="AF263" s="360"/>
    </row>
    <row r="264" spans="1:38" s="342" customFormat="1" ht="16.899999999999999" hidden="1" customHeight="1">
      <c r="A264" s="2687" t="s">
        <v>133</v>
      </c>
      <c r="B264" s="2688"/>
      <c r="C264" s="693">
        <v>141098881.34999999</v>
      </c>
      <c r="D264" s="752">
        <v>128546819.58</v>
      </c>
      <c r="E264" s="212">
        <v>128546819.58</v>
      </c>
      <c r="F264" s="223">
        <f t="shared" si="4"/>
        <v>0</v>
      </c>
      <c r="G264" s="235">
        <v>112163177.5</v>
      </c>
      <c r="H264" s="253" t="e">
        <f>#REF!-G264</f>
        <v>#REF!</v>
      </c>
      <c r="AF264" s="360"/>
    </row>
    <row r="265" spans="1:38" s="342" customFormat="1" ht="16.899999999999999" hidden="1" customHeight="1">
      <c r="A265" s="2687" t="s">
        <v>134</v>
      </c>
      <c r="B265" s="2688"/>
      <c r="C265" s="693">
        <v>13726212</v>
      </c>
      <c r="D265" s="752">
        <v>12545350</v>
      </c>
      <c r="E265" s="212">
        <v>12545350</v>
      </c>
      <c r="F265" s="223">
        <f t="shared" si="4"/>
        <v>0</v>
      </c>
      <c r="G265" s="235">
        <v>13915867.5</v>
      </c>
      <c r="H265" s="253">
        <f t="shared" ref="H265:H276" si="6">D265-G265</f>
        <v>-1370517.5</v>
      </c>
      <c r="AF265" s="360"/>
    </row>
    <row r="266" spans="1:38" s="342" customFormat="1" ht="16.899999999999999" hidden="1" customHeight="1">
      <c r="A266" s="2687" t="s">
        <v>135</v>
      </c>
      <c r="B266" s="2688"/>
      <c r="C266" s="693">
        <v>76423849</v>
      </c>
      <c r="D266" s="752">
        <v>90408696</v>
      </c>
      <c r="E266" s="212">
        <v>90408696</v>
      </c>
      <c r="F266" s="223">
        <f t="shared" si="4"/>
        <v>0</v>
      </c>
      <c r="G266" s="235">
        <v>74157181.670000002</v>
      </c>
      <c r="H266" s="253">
        <f t="shared" si="6"/>
        <v>16251514.329999998</v>
      </c>
      <c r="AF266" s="360"/>
      <c r="AI266" s="342">
        <v>6250000</v>
      </c>
    </row>
    <row r="267" spans="1:38" s="342" customFormat="1" ht="16.899999999999999" hidden="1" customHeight="1">
      <c r="A267" s="2687" t="s">
        <v>136</v>
      </c>
      <c r="B267" s="2688"/>
      <c r="C267" s="693">
        <v>158812</v>
      </c>
      <c r="D267" s="752">
        <v>193689</v>
      </c>
      <c r="E267" s="212">
        <v>193689.2</v>
      </c>
      <c r="F267" s="223">
        <f t="shared" si="4"/>
        <v>-0.20000000001164153</v>
      </c>
      <c r="G267" s="235">
        <v>148635</v>
      </c>
      <c r="H267" s="253">
        <f t="shared" si="6"/>
        <v>45054</v>
      </c>
      <c r="AF267" s="360"/>
      <c r="AI267" s="238">
        <f>+AI266-D262</f>
        <v>5625000</v>
      </c>
      <c r="AJ267" s="238" t="e">
        <f>+AJ266-#REF!</f>
        <v>#REF!</v>
      </c>
    </row>
    <row r="268" spans="1:38" s="342" customFormat="1" ht="16.899999999999999" hidden="1" customHeight="1">
      <c r="A268" s="2687" t="s">
        <v>137</v>
      </c>
      <c r="B268" s="2688"/>
      <c r="C268" s="693">
        <v>17010497.620000001</v>
      </c>
      <c r="D268" s="752">
        <v>21206768.550000001</v>
      </c>
      <c r="E268" s="212">
        <v>21206768.550000001</v>
      </c>
      <c r="F268" s="223">
        <f t="shared" si="4"/>
        <v>0</v>
      </c>
      <c r="G268" s="235">
        <v>18993377.829999998</v>
      </c>
      <c r="H268" s="253">
        <f t="shared" si="6"/>
        <v>2213390.7200000025</v>
      </c>
      <c r="AF268" s="360"/>
      <c r="AI268" s="342">
        <v>2737289.82</v>
      </c>
    </row>
    <row r="269" spans="1:38" s="342" customFormat="1" ht="16.899999999999999" hidden="1" customHeight="1">
      <c r="A269" s="2687" t="s">
        <v>138</v>
      </c>
      <c r="B269" s="2688"/>
      <c r="C269" s="693">
        <v>10393341.9</v>
      </c>
      <c r="D269" s="752">
        <v>3969874.51</v>
      </c>
      <c r="E269" s="212">
        <v>3969874.51</v>
      </c>
      <c r="F269" s="223">
        <f t="shared" si="4"/>
        <v>0</v>
      </c>
      <c r="G269" s="235">
        <v>6408745.0700000003</v>
      </c>
      <c r="H269" s="253">
        <f t="shared" si="6"/>
        <v>-2438870.5600000005</v>
      </c>
      <c r="AF269" s="360"/>
      <c r="AI269" s="2698" t="s">
        <v>132</v>
      </c>
      <c r="AJ269" s="2452"/>
      <c r="AK269" s="214">
        <v>165324920.63</v>
      </c>
      <c r="AL269" s="323">
        <v>128918221</v>
      </c>
    </row>
    <row r="270" spans="1:38" s="342" customFormat="1" ht="16.899999999999999" hidden="1" customHeight="1">
      <c r="A270" s="2687" t="s">
        <v>139</v>
      </c>
      <c r="B270" s="2688"/>
      <c r="C270" s="693">
        <v>38994258.450000003</v>
      </c>
      <c r="D270" s="752">
        <v>40501111.590000004</v>
      </c>
      <c r="E270" s="212">
        <v>40501111.590000004</v>
      </c>
      <c r="F270" s="223">
        <f t="shared" si="4"/>
        <v>0</v>
      </c>
      <c r="G270" s="235">
        <v>36129613.780000001</v>
      </c>
      <c r="H270" s="253">
        <f t="shared" si="6"/>
        <v>4371497.8100000024</v>
      </c>
      <c r="AF270" s="360"/>
    </row>
    <row r="271" spans="1:38" s="342" customFormat="1" ht="16.899999999999999" hidden="1" customHeight="1">
      <c r="A271" s="2687" t="s">
        <v>140</v>
      </c>
      <c r="B271" s="2688"/>
      <c r="C271" s="754">
        <v>20057964</v>
      </c>
      <c r="D271" s="752">
        <v>2187106</v>
      </c>
      <c r="E271" s="212">
        <v>2187106</v>
      </c>
      <c r="F271" s="223">
        <f t="shared" si="4"/>
        <v>0</v>
      </c>
      <c r="G271" s="235">
        <v>6031277</v>
      </c>
      <c r="H271" s="253">
        <f t="shared" si="6"/>
        <v>-3844171</v>
      </c>
      <c r="AF271" s="360"/>
    </row>
    <row r="272" spans="1:38" s="342" customFormat="1" ht="16.899999999999999" hidden="1" customHeight="1">
      <c r="A272" s="2687" t="s">
        <v>141</v>
      </c>
      <c r="B272" s="2688"/>
      <c r="C272" s="693">
        <v>16611089</v>
      </c>
      <c r="D272" s="752">
        <v>24487907.440000001</v>
      </c>
      <c r="E272" s="212">
        <v>24487907.440000001</v>
      </c>
      <c r="F272" s="223">
        <f t="shared" si="4"/>
        <v>0</v>
      </c>
      <c r="G272" s="235">
        <v>12437159</v>
      </c>
      <c r="H272" s="253">
        <f t="shared" si="6"/>
        <v>12050748.440000001</v>
      </c>
      <c r="I272" s="342">
        <f>18.5+3.26</f>
        <v>21.759999999999998</v>
      </c>
      <c r="AF272" s="360"/>
    </row>
    <row r="273" spans="1:32" s="342" customFormat="1" ht="16.899999999999999" hidden="1" customHeight="1">
      <c r="A273" s="2687" t="s">
        <v>142</v>
      </c>
      <c r="B273" s="2688"/>
      <c r="C273" s="693">
        <v>49468455.810000002</v>
      </c>
      <c r="D273" s="752">
        <v>66889640</v>
      </c>
      <c r="E273" s="212">
        <v>66889640</v>
      </c>
      <c r="F273" s="223">
        <f t="shared" si="4"/>
        <v>0</v>
      </c>
      <c r="G273" s="235">
        <v>23190517.84</v>
      </c>
      <c r="H273" s="253">
        <f t="shared" si="6"/>
        <v>43699122.159999996</v>
      </c>
      <c r="AF273" s="360"/>
    </row>
    <row r="274" spans="1:32" s="252" customFormat="1" ht="16.899999999999999" hidden="1" customHeight="1">
      <c r="A274" s="2535" t="s">
        <v>121</v>
      </c>
      <c r="B274" s="2536"/>
      <c r="C274" s="722">
        <v>359768</v>
      </c>
      <c r="D274" s="755">
        <v>3500</v>
      </c>
      <c r="E274" s="213">
        <v>3500</v>
      </c>
      <c r="F274" s="224">
        <f t="shared" si="4"/>
        <v>0</v>
      </c>
      <c r="G274" s="352">
        <v>22073</v>
      </c>
      <c r="H274" s="353">
        <f t="shared" si="6"/>
        <v>-18573</v>
      </c>
    </row>
    <row r="275" spans="1:32" s="342" customFormat="1" ht="16.899999999999999" hidden="1" customHeight="1">
      <c r="A275" s="2685" t="s">
        <v>120</v>
      </c>
      <c r="B275" s="2697"/>
      <c r="C275" s="756">
        <v>3941493</v>
      </c>
      <c r="D275" s="757">
        <v>9591125.1999999993</v>
      </c>
      <c r="E275" s="212">
        <v>9591125.1999999993</v>
      </c>
      <c r="F275" s="223">
        <f t="shared" si="4"/>
        <v>0</v>
      </c>
      <c r="G275" s="235">
        <v>4971314</v>
      </c>
      <c r="H275" s="253">
        <f t="shared" si="6"/>
        <v>4619811.1999999993</v>
      </c>
      <c r="K275" s="342">
        <v>-1</v>
      </c>
      <c r="AF275" s="360"/>
    </row>
    <row r="276" spans="1:32" s="342" customFormat="1" ht="16.899999999999999" hidden="1" customHeight="1" thickBot="1">
      <c r="A276" s="2687" t="s">
        <v>143</v>
      </c>
      <c r="B276" s="2688"/>
      <c r="C276" s="693">
        <v>225516182</v>
      </c>
      <c r="D276" s="752">
        <v>180902966.91999999</v>
      </c>
      <c r="E276" s="212">
        <v>180902966.91999999</v>
      </c>
      <c r="F276" s="223">
        <f t="shared" si="4"/>
        <v>0</v>
      </c>
      <c r="G276" s="235">
        <v>92232459.989999995</v>
      </c>
      <c r="H276" s="253">
        <f t="shared" si="6"/>
        <v>88670506.929999992</v>
      </c>
      <c r="AF276" s="360"/>
    </row>
    <row r="277" spans="1:32" s="217" customFormat="1" ht="16.899999999999999" hidden="1" customHeight="1" thickBot="1">
      <c r="A277" s="2691" t="s">
        <v>43</v>
      </c>
      <c r="B277" s="2692"/>
      <c r="C277" s="692">
        <f>SUM(C257:C276)</f>
        <v>816887515.12999988</v>
      </c>
      <c r="D277" s="692">
        <f>SUM(D257:D276)</f>
        <v>814016946.17000008</v>
      </c>
      <c r="F277" s="300"/>
    </row>
    <row r="278" spans="1:32" s="342" customFormat="1" ht="16.899999999999999" hidden="1" customHeight="1" thickBot="1">
      <c r="A278" s="2687" t="s">
        <v>144</v>
      </c>
      <c r="B278" s="2688"/>
      <c r="C278" s="693">
        <v>122373517.18000001</v>
      </c>
      <c r="D278" s="752">
        <v>102398221.04000001</v>
      </c>
      <c r="E278" s="212">
        <v>-102398221.04000001</v>
      </c>
      <c r="F278" s="223">
        <f>D278+E278</f>
        <v>0</v>
      </c>
      <c r="G278" s="235">
        <v>-32643732.600000001</v>
      </c>
      <c r="H278" s="244" t="e">
        <f>#REF!+G278</f>
        <v>#REF!</v>
      </c>
      <c r="I278" s="235">
        <v>511900315.33999997</v>
      </c>
      <c r="AF278" s="360"/>
    </row>
    <row r="279" spans="1:32" ht="16.899999999999999" hidden="1" customHeight="1" thickBot="1">
      <c r="A279" s="2691" t="s">
        <v>81</v>
      </c>
      <c r="B279" s="2692"/>
      <c r="C279" s="687">
        <f>C277-C278</f>
        <v>694513997.94999981</v>
      </c>
      <c r="D279" s="687">
        <f>D277-D278</f>
        <v>711618725.13000011</v>
      </c>
      <c r="E279" s="174">
        <v>702174521.01999998</v>
      </c>
      <c r="F279" s="223">
        <f>D279-E279</f>
        <v>9444204.1100001335</v>
      </c>
      <c r="G279" s="219">
        <v>538903426.83000004</v>
      </c>
      <c r="H279" s="222">
        <f>D279-G279</f>
        <v>172715298.30000007</v>
      </c>
      <c r="I279" s="221" t="e">
        <f>D279-#REF!</f>
        <v>#REF!</v>
      </c>
    </row>
    <row r="280" spans="1:32" ht="12" hidden="1" customHeight="1">
      <c r="A280" s="749"/>
      <c r="B280" s="714"/>
      <c r="C280" s="714"/>
      <c r="D280" s="740"/>
      <c r="E280" s="335"/>
      <c r="F280" s="223">
        <f>D280-E280</f>
        <v>0</v>
      </c>
    </row>
    <row r="281" spans="1:32" ht="20.45" hidden="1" customHeight="1" thickBot="1">
      <c r="A281" s="758" t="s">
        <v>567</v>
      </c>
      <c r="B281" s="759"/>
      <c r="C281" s="760" t="s">
        <v>36</v>
      </c>
      <c r="D281" s="761"/>
      <c r="E281" s="305"/>
      <c r="F281" s="223"/>
    </row>
    <row r="282" spans="1:32" ht="34.5" hidden="1">
      <c r="A282" s="2596" t="s">
        <v>0</v>
      </c>
      <c r="B282" s="2597"/>
      <c r="C282" s="762" t="s">
        <v>559</v>
      </c>
      <c r="D282" s="762" t="s">
        <v>507</v>
      </c>
      <c r="E282" s="218"/>
      <c r="F282" s="223"/>
    </row>
    <row r="283" spans="1:32" ht="17.25" hidden="1">
      <c r="A283" s="763" t="s">
        <v>568</v>
      </c>
      <c r="B283" s="764"/>
      <c r="C283" s="765"/>
      <c r="D283" s="766"/>
      <c r="E283" s="218"/>
      <c r="F283" s="223"/>
    </row>
    <row r="284" spans="1:32" ht="16.899999999999999" hidden="1" customHeight="1">
      <c r="A284" s="2696" t="s">
        <v>530</v>
      </c>
      <c r="B284" s="2658"/>
      <c r="C284" s="668"/>
      <c r="D284" s="767"/>
      <c r="E284" s="174">
        <v>5158636.21</v>
      </c>
      <c r="F284" s="223">
        <f>D296-E284</f>
        <v>0.38999999966472387</v>
      </c>
      <c r="G284" s="219">
        <v>-33760614.009999998</v>
      </c>
      <c r="H284" s="306"/>
      <c r="I284" s="307">
        <f>D296-G284</f>
        <v>38919250.609999999</v>
      </c>
    </row>
    <row r="285" spans="1:32" s="342" customFormat="1" ht="16.899999999999999" hidden="1" customHeight="1">
      <c r="A285" s="2657" t="s">
        <v>151</v>
      </c>
      <c r="B285" s="2658"/>
      <c r="C285" s="768">
        <v>252903</v>
      </c>
      <c r="D285" s="674">
        <v>-30351</v>
      </c>
      <c r="E285" s="212">
        <v>84391744.129999995</v>
      </c>
      <c r="F285" s="223">
        <f>D297-E285</f>
        <v>-0.12999999523162842</v>
      </c>
      <c r="G285" s="235">
        <v>-61205197.979999997</v>
      </c>
      <c r="I285" s="322">
        <f>D297-G285</f>
        <v>145596941.97999999</v>
      </c>
      <c r="AF285" s="360"/>
    </row>
    <row r="286" spans="1:32" s="342" customFormat="1" ht="16.899999999999999" hidden="1" customHeight="1">
      <c r="A286" s="2687" t="s">
        <v>152</v>
      </c>
      <c r="B286" s="2688"/>
      <c r="C286" s="768">
        <v>52874</v>
      </c>
      <c r="D286" s="674">
        <v>-1353</v>
      </c>
      <c r="E286" s="235">
        <v>-105223.3</v>
      </c>
      <c r="F286" s="223" t="e">
        <f>#REF!-E286</f>
        <v>#REF!</v>
      </c>
      <c r="I286" s="322" t="e">
        <f>#REF!-G288</f>
        <v>#REF!</v>
      </c>
      <c r="AF286" s="360"/>
    </row>
    <row r="287" spans="1:32" s="342" customFormat="1" ht="16.899999999999999" hidden="1" customHeight="1">
      <c r="A287" s="2657" t="s">
        <v>153</v>
      </c>
      <c r="B287" s="2658"/>
      <c r="C287" s="769">
        <v>0</v>
      </c>
      <c r="D287" s="770">
        <v>0</v>
      </c>
      <c r="E287" s="250">
        <v>0</v>
      </c>
      <c r="F287" s="223">
        <f>D298-E287</f>
        <v>0</v>
      </c>
      <c r="I287" s="322"/>
      <c r="AF287" s="360"/>
    </row>
    <row r="288" spans="1:32" s="342" customFormat="1" ht="16.899999999999999" hidden="1" customHeight="1">
      <c r="A288" s="2696" t="s">
        <v>531</v>
      </c>
      <c r="B288" s="2658"/>
      <c r="C288" s="668"/>
      <c r="D288" s="767"/>
      <c r="E288" s="212">
        <v>185778543</v>
      </c>
      <c r="F288" s="223">
        <f>D299-E288</f>
        <v>0</v>
      </c>
      <c r="G288" s="235">
        <v>11640018</v>
      </c>
      <c r="I288" s="322">
        <f>D299-G290</f>
        <v>185513496</v>
      </c>
      <c r="AF288" s="360"/>
    </row>
    <row r="289" spans="1:32" s="342" customFormat="1" ht="16.899999999999999" hidden="1" customHeight="1">
      <c r="A289" s="2687" t="s">
        <v>154</v>
      </c>
      <c r="B289" s="2688"/>
      <c r="C289" s="769">
        <v>0</v>
      </c>
      <c r="D289" s="770">
        <v>0</v>
      </c>
      <c r="E289" s="250">
        <v>0.26</v>
      </c>
      <c r="F289" s="223">
        <f>D300-E289</f>
        <v>-0.26</v>
      </c>
      <c r="I289" s="322">
        <f>D300-G291</f>
        <v>7412602.71</v>
      </c>
      <c r="AF289" s="360"/>
    </row>
    <row r="290" spans="1:32" s="225" customFormat="1" ht="16.899999999999999" hidden="1" customHeight="1">
      <c r="A290" s="2657" t="s">
        <v>456</v>
      </c>
      <c r="B290" s="2658"/>
      <c r="C290" s="769">
        <v>0</v>
      </c>
      <c r="D290" s="674">
        <v>-130000</v>
      </c>
      <c r="E290" s="212">
        <v>-11549490.689999999</v>
      </c>
      <c r="F290" s="223">
        <f>D301-E290</f>
        <v>-0.31000000052154064</v>
      </c>
      <c r="G290" s="235">
        <v>265047</v>
      </c>
      <c r="H290" s="225">
        <v>44114140</v>
      </c>
      <c r="I290" s="322">
        <f>D301-G292</f>
        <v>-13915374.83</v>
      </c>
      <c r="AB290" s="235"/>
    </row>
    <row r="291" spans="1:32" ht="16.899999999999999" hidden="1" customHeight="1">
      <c r="A291" s="2687" t="s">
        <v>148</v>
      </c>
      <c r="B291" s="2688"/>
      <c r="C291" s="771">
        <v>0</v>
      </c>
      <c r="D291" s="756">
        <v>0</v>
      </c>
      <c r="E291" s="219">
        <v>-1472661925</v>
      </c>
      <c r="F291" s="223">
        <f>D291-E291</f>
        <v>1472661925</v>
      </c>
      <c r="G291" s="219">
        <v>-7412602.71</v>
      </c>
      <c r="H291" s="306">
        <f>D301-G291</f>
        <v>-4136888.29</v>
      </c>
      <c r="I291" s="307">
        <f>D291-G293</f>
        <v>-58541780.420000002</v>
      </c>
    </row>
    <row r="292" spans="1:32" ht="16.899999999999999" hidden="1" customHeight="1">
      <c r="A292" s="2687" t="s">
        <v>149</v>
      </c>
      <c r="B292" s="2688"/>
      <c r="C292" s="771">
        <v>0</v>
      </c>
      <c r="D292" s="756">
        <v>0</v>
      </c>
      <c r="F292" s="223">
        <f>D292-E292</f>
        <v>0</v>
      </c>
      <c r="G292" s="219">
        <v>2365883.83</v>
      </c>
      <c r="I292" s="307" t="e">
        <f>D292-#REF!</f>
        <v>#REF!</v>
      </c>
    </row>
    <row r="293" spans="1:32" s="344" customFormat="1" ht="16.899999999999999" hidden="1" customHeight="1">
      <c r="A293" s="2657" t="s">
        <v>150</v>
      </c>
      <c r="B293" s="2658"/>
      <c r="C293" s="743">
        <v>0</v>
      </c>
      <c r="D293" s="756">
        <v>0</v>
      </c>
      <c r="E293" s="299"/>
      <c r="F293" s="223">
        <f>D293-E293</f>
        <v>0</v>
      </c>
      <c r="G293" s="219">
        <v>58541780.420000002</v>
      </c>
      <c r="H293" s="344">
        <v>232608365.58000001</v>
      </c>
      <c r="I293" s="307">
        <f>H293+D293</f>
        <v>232608365.58000001</v>
      </c>
      <c r="AF293" s="361"/>
    </row>
    <row r="294" spans="1:32" s="344" customFormat="1" ht="16.899999999999999" hidden="1" customHeight="1">
      <c r="A294" s="707"/>
      <c r="B294" s="708"/>
      <c r="C294" s="743"/>
      <c r="D294" s="756"/>
      <c r="E294" s="299"/>
      <c r="F294" s="223"/>
      <c r="G294" s="219"/>
      <c r="I294" s="307"/>
      <c r="AF294" s="361"/>
    </row>
    <row r="295" spans="1:32" s="344" customFormat="1" ht="16.899999999999999" hidden="1" customHeight="1">
      <c r="A295" s="706" t="s">
        <v>78</v>
      </c>
      <c r="B295" s="772"/>
      <c r="C295" s="773"/>
      <c r="D295" s="774"/>
      <c r="E295" s="299"/>
      <c r="F295" s="223"/>
      <c r="G295" s="219"/>
      <c r="I295" s="307"/>
      <c r="AF295" s="361"/>
    </row>
    <row r="296" spans="1:32" s="344" customFormat="1" ht="16.899999999999999" hidden="1" customHeight="1">
      <c r="A296" s="2657" t="s">
        <v>145</v>
      </c>
      <c r="B296" s="2658"/>
      <c r="C296" s="693">
        <v>7140837.9299999997</v>
      </c>
      <c r="D296" s="775">
        <f>5158636.21+0.26+0.13</f>
        <v>5158636.5999999996</v>
      </c>
      <c r="E296" s="299"/>
      <c r="F296" s="223"/>
      <c r="G296" s="219"/>
      <c r="I296" s="307"/>
      <c r="AF296" s="361"/>
    </row>
    <row r="297" spans="1:32" s="344" customFormat="1" ht="16.899999999999999" hidden="1" customHeight="1">
      <c r="A297" s="2657" t="s">
        <v>528</v>
      </c>
      <c r="B297" s="2658"/>
      <c r="C297" s="693">
        <v>-75470681.129999995</v>
      </c>
      <c r="D297" s="752">
        <v>84391744</v>
      </c>
      <c r="E297" s="299"/>
      <c r="F297" s="223"/>
      <c r="G297" s="219"/>
      <c r="I297" s="307"/>
      <c r="AF297" s="361"/>
    </row>
    <row r="298" spans="1:32" s="344" customFormat="1" ht="16.899999999999999" hidden="1" customHeight="1">
      <c r="A298" s="2657" t="s">
        <v>433</v>
      </c>
      <c r="B298" s="2658"/>
      <c r="C298" s="685">
        <v>-105223.3</v>
      </c>
      <c r="D298" s="770">
        <v>0</v>
      </c>
      <c r="E298" s="299"/>
      <c r="F298" s="223"/>
      <c r="G298" s="219"/>
      <c r="I298" s="307"/>
      <c r="AF298" s="361"/>
    </row>
    <row r="299" spans="1:32" s="344" customFormat="1" ht="16.899999999999999" hidden="1" customHeight="1">
      <c r="A299" s="2687" t="s">
        <v>146</v>
      </c>
      <c r="B299" s="2688"/>
      <c r="C299" s="693">
        <v>51466121</v>
      </c>
      <c r="D299" s="776">
        <v>185778543</v>
      </c>
      <c r="E299" s="299"/>
      <c r="F299" s="223"/>
      <c r="G299" s="219"/>
      <c r="I299" s="307"/>
      <c r="AF299" s="361"/>
    </row>
    <row r="300" spans="1:32" s="344" customFormat="1" ht="16.899999999999999" hidden="1" customHeight="1">
      <c r="A300" s="2687" t="s">
        <v>529</v>
      </c>
      <c r="B300" s="2688"/>
      <c r="C300" s="693">
        <v>51700</v>
      </c>
      <c r="D300" s="770">
        <v>0</v>
      </c>
      <c r="E300" s="299"/>
      <c r="F300" s="223"/>
      <c r="G300" s="219"/>
      <c r="I300" s="307"/>
      <c r="AF300" s="361"/>
    </row>
    <row r="301" spans="1:32" s="344" customFormat="1" ht="16.899999999999999" hidden="1" customHeight="1" thickBot="1">
      <c r="A301" s="2652" t="s">
        <v>147</v>
      </c>
      <c r="B301" s="2668"/>
      <c r="C301" s="777">
        <v>22235160</v>
      </c>
      <c r="D301" s="659">
        <v>-11549491</v>
      </c>
      <c r="E301" s="299"/>
      <c r="F301" s="223"/>
      <c r="G301" s="219"/>
      <c r="I301" s="307"/>
      <c r="AF301" s="361"/>
    </row>
    <row r="302" spans="1:32" ht="16.899999999999999" hidden="1" customHeight="1" thickBot="1">
      <c r="A302" s="2708" t="s">
        <v>43</v>
      </c>
      <c r="B302" s="2709"/>
      <c r="C302" s="778">
        <f>SUM(C285:C301)</f>
        <v>5623691.5000000149</v>
      </c>
      <c r="D302" s="778">
        <f>SUM(D285:D301)</f>
        <v>263617728.60000002</v>
      </c>
      <c r="E302" s="219">
        <v>305777</v>
      </c>
      <c r="F302" s="223">
        <f>D302-E302</f>
        <v>263311951.60000002</v>
      </c>
      <c r="G302" s="227" t="e">
        <f>D279+#REF!+D302</f>
        <v>#REF!</v>
      </c>
    </row>
    <row r="303" spans="1:32" ht="24.75" hidden="1" customHeight="1" thickBot="1">
      <c r="A303" s="2708" t="s">
        <v>270</v>
      </c>
      <c r="B303" s="2709"/>
      <c r="C303" s="779">
        <f>+C302+C279+C253</f>
        <v>2196123416.7399998</v>
      </c>
      <c r="D303" s="780">
        <f>+D302+D279+D253</f>
        <v>1847276048.5700002</v>
      </c>
      <c r="F303" s="223">
        <f>D303-F305</f>
        <v>1847276048.5700002</v>
      </c>
    </row>
    <row r="304" spans="1:32" ht="12" hidden="1" customHeight="1">
      <c r="A304" s="749"/>
      <c r="B304" s="714"/>
      <c r="C304" s="714"/>
      <c r="D304" s="714"/>
      <c r="F304" s="223"/>
    </row>
    <row r="305" spans="1:32" ht="18.600000000000001" hidden="1" customHeight="1" thickBot="1">
      <c r="A305" s="2710" t="s">
        <v>532</v>
      </c>
      <c r="B305" s="2710"/>
      <c r="C305" s="739"/>
      <c r="D305" s="690" t="s">
        <v>36</v>
      </c>
      <c r="E305" s="310"/>
      <c r="F305" s="311"/>
    </row>
    <row r="306" spans="1:32" ht="35.25" hidden="1" thickBot="1">
      <c r="A306" s="2548" t="s">
        <v>0</v>
      </c>
      <c r="B306" s="2549"/>
      <c r="C306" s="715" t="s">
        <v>559</v>
      </c>
      <c r="D306" s="715" t="s">
        <v>507</v>
      </c>
      <c r="E306" s="218"/>
      <c r="F306" s="223"/>
    </row>
    <row r="307" spans="1:32" ht="16.899999999999999" hidden="1" customHeight="1">
      <c r="A307" s="2687" t="s">
        <v>155</v>
      </c>
      <c r="B307" s="2688"/>
      <c r="C307" s="770">
        <v>0</v>
      </c>
      <c r="D307" s="770">
        <v>0</v>
      </c>
      <c r="E307" s="312"/>
      <c r="F307" s="223">
        <f>D307-E307</f>
        <v>0</v>
      </c>
    </row>
    <row r="308" spans="1:32" s="342" customFormat="1" ht="16.899999999999999" hidden="1" customHeight="1" thickBot="1">
      <c r="A308" s="2687" t="s">
        <v>222</v>
      </c>
      <c r="B308" s="2688"/>
      <c r="C308" s="710">
        <v>-33626455</v>
      </c>
      <c r="D308" s="781">
        <v>-2046916</v>
      </c>
      <c r="E308" s="313"/>
      <c r="F308" s="223">
        <f>D308-E308</f>
        <v>-2046916</v>
      </c>
      <c r="AF308" s="360"/>
    </row>
    <row r="309" spans="1:32" ht="16.899999999999999" hidden="1" customHeight="1" thickBot="1">
      <c r="A309" s="2700" t="s">
        <v>43</v>
      </c>
      <c r="B309" s="2701"/>
      <c r="C309" s="782">
        <f>C307+C308</f>
        <v>-33626455</v>
      </c>
      <c r="D309" s="782">
        <f>D307+D308</f>
        <v>-2046916</v>
      </c>
      <c r="E309" s="314"/>
      <c r="F309" s="223">
        <f>D309-E309</f>
        <v>-2046916</v>
      </c>
    </row>
    <row r="310" spans="1:32" ht="12" hidden="1" customHeight="1">
      <c r="A310" s="749"/>
      <c r="B310" s="714"/>
      <c r="C310" s="714"/>
      <c r="D310" s="714"/>
      <c r="E310" s="335"/>
      <c r="F310" s="223">
        <f>D310-E310</f>
        <v>0</v>
      </c>
    </row>
    <row r="311" spans="1:32" ht="17.45" hidden="1" customHeight="1" thickBot="1">
      <c r="A311" s="783" t="s">
        <v>533</v>
      </c>
      <c r="B311" s="713" t="s">
        <v>534</v>
      </c>
      <c r="C311" s="714"/>
      <c r="D311" s="714"/>
      <c r="E311" s="335"/>
      <c r="F311" s="223">
        <f>D311-E311</f>
        <v>0</v>
      </c>
    </row>
    <row r="312" spans="1:32" ht="15.75" hidden="1" customHeight="1">
      <c r="A312" s="2702" t="s">
        <v>0</v>
      </c>
      <c r="B312" s="2703"/>
      <c r="C312" s="2706" t="s">
        <v>536</v>
      </c>
      <c r="D312" s="2706" t="s">
        <v>535</v>
      </c>
      <c r="E312" s="230"/>
      <c r="F312" s="223"/>
    </row>
    <row r="313" spans="1:32" ht="16.149999999999999" hidden="1" customHeight="1" thickBot="1">
      <c r="A313" s="2704"/>
      <c r="B313" s="2705"/>
      <c r="C313" s="2707"/>
      <c r="D313" s="2707"/>
      <c r="E313" s="176"/>
      <c r="F313" s="223">
        <f>D313-E313</f>
        <v>0</v>
      </c>
    </row>
    <row r="314" spans="1:32" ht="19.149999999999999" hidden="1" customHeight="1">
      <c r="A314" s="2657" t="s">
        <v>156</v>
      </c>
      <c r="B314" s="2661"/>
      <c r="C314" s="694">
        <f>'P &amp; L'!C23</f>
        <v>0</v>
      </c>
      <c r="D314" s="784">
        <f>'P &amp; L'!D23</f>
        <v>-1359.1921401260042</v>
      </c>
      <c r="E314" s="314"/>
      <c r="F314" s="223">
        <f>D314-E314</f>
        <v>-1359.1921401260042</v>
      </c>
    </row>
    <row r="315" spans="1:32" s="342" customFormat="1" ht="33" hidden="1" customHeight="1">
      <c r="A315" s="2711" t="s">
        <v>538</v>
      </c>
      <c r="B315" s="2712"/>
      <c r="C315" s="696">
        <v>274763909</v>
      </c>
      <c r="D315" s="785">
        <v>3799722212</v>
      </c>
      <c r="E315" s="312"/>
      <c r="F315" s="223">
        <f>D315-E315</f>
        <v>3799722212</v>
      </c>
      <c r="G315" s="342" t="e">
        <f>#REF!/#REF!</f>
        <v>#REF!</v>
      </c>
      <c r="AF315" s="360"/>
    </row>
    <row r="316" spans="1:32" ht="17.45" hidden="1" customHeight="1" thickBot="1">
      <c r="A316" s="2652" t="s">
        <v>537</v>
      </c>
      <c r="B316" s="2699"/>
      <c r="C316" s="695">
        <f>C314/C315</f>
        <v>0</v>
      </c>
      <c r="D316" s="786">
        <f>D314/D315</f>
        <v>-3.5770829136759122E-7</v>
      </c>
      <c r="E316" s="315"/>
      <c r="F316" s="223">
        <f>D316-E316</f>
        <v>-3.5770829136759122E-7</v>
      </c>
    </row>
    <row r="317" spans="1:32" ht="17.25">
      <c r="A317" s="787"/>
      <c r="B317" s="788"/>
      <c r="C317" s="788"/>
      <c r="D317" s="789"/>
    </row>
  </sheetData>
  <mergeCells count="255">
    <mergeCell ref="A12:B12"/>
    <mergeCell ref="A57:B57"/>
    <mergeCell ref="A58:B58"/>
    <mergeCell ref="A59:B59"/>
    <mergeCell ref="A60:B60"/>
    <mergeCell ref="A195:B195"/>
    <mergeCell ref="A16:B16"/>
    <mergeCell ref="A33:B33"/>
    <mergeCell ref="A34:B34"/>
    <mergeCell ref="A189:B189"/>
    <mergeCell ref="A161:B161"/>
    <mergeCell ref="A162:B162"/>
    <mergeCell ref="A166:B166"/>
    <mergeCell ref="A191:B191"/>
    <mergeCell ref="A176:B176"/>
    <mergeCell ref="A177:B177"/>
    <mergeCell ref="A178:B178"/>
    <mergeCell ref="A183:B183"/>
    <mergeCell ref="A186:B186"/>
    <mergeCell ref="A187:B187"/>
    <mergeCell ref="A188:B188"/>
    <mergeCell ref="A194:B194"/>
    <mergeCell ref="A15:B15"/>
    <mergeCell ref="A23:B23"/>
    <mergeCell ref="A25:B25"/>
    <mergeCell ref="A21:B21"/>
    <mergeCell ref="A27:B27"/>
    <mergeCell ref="A35:B35"/>
    <mergeCell ref="A300:B300"/>
    <mergeCell ref="A315:B315"/>
    <mergeCell ref="A290:B290"/>
    <mergeCell ref="A291:B291"/>
    <mergeCell ref="A292:B292"/>
    <mergeCell ref="A279:B279"/>
    <mergeCell ref="A282:B282"/>
    <mergeCell ref="A284:B284"/>
    <mergeCell ref="A298:B298"/>
    <mergeCell ref="A299:B299"/>
    <mergeCell ref="A56:B56"/>
    <mergeCell ref="A154:B154"/>
    <mergeCell ref="A152:B152"/>
    <mergeCell ref="A64:B64"/>
    <mergeCell ref="A66:B66"/>
    <mergeCell ref="A77:B77"/>
    <mergeCell ref="A78:B78"/>
    <mergeCell ref="A153:B153"/>
    <mergeCell ref="A296:B296"/>
    <mergeCell ref="A261:B261"/>
    <mergeCell ref="AI269:AJ269"/>
    <mergeCell ref="A270:B270"/>
    <mergeCell ref="A286:B286"/>
    <mergeCell ref="A272:B272"/>
    <mergeCell ref="A273:B273"/>
    <mergeCell ref="A274:B274"/>
    <mergeCell ref="A271:B271"/>
    <mergeCell ref="A285:B285"/>
    <mergeCell ref="A316:B316"/>
    <mergeCell ref="A307:B307"/>
    <mergeCell ref="A308:B308"/>
    <mergeCell ref="A309:B309"/>
    <mergeCell ref="A312:B313"/>
    <mergeCell ref="A314:B314"/>
    <mergeCell ref="D312:D313"/>
    <mergeCell ref="A301:B301"/>
    <mergeCell ref="A302:B302"/>
    <mergeCell ref="A303:B303"/>
    <mergeCell ref="A305:B305"/>
    <mergeCell ref="A306:B306"/>
    <mergeCell ref="C312:C313"/>
    <mergeCell ref="A287:B287"/>
    <mergeCell ref="A293:B293"/>
    <mergeCell ref="A297:B297"/>
    <mergeCell ref="A262:B262"/>
    <mergeCell ref="A263:B263"/>
    <mergeCell ref="A264:B264"/>
    <mergeCell ref="A265:B265"/>
    <mergeCell ref="A266:B266"/>
    <mergeCell ref="A267:B267"/>
    <mergeCell ref="A288:B288"/>
    <mergeCell ref="A289:B289"/>
    <mergeCell ref="A277:B277"/>
    <mergeCell ref="A278:B278"/>
    <mergeCell ref="A275:B275"/>
    <mergeCell ref="A276:B276"/>
    <mergeCell ref="A268:B268"/>
    <mergeCell ref="A269:B269"/>
    <mergeCell ref="A260:B260"/>
    <mergeCell ref="A247:B247"/>
    <mergeCell ref="A248:B248"/>
    <mergeCell ref="A249:B249"/>
    <mergeCell ref="A250:B250"/>
    <mergeCell ref="A251:B251"/>
    <mergeCell ref="A252:B252"/>
    <mergeCell ref="A253:B253"/>
    <mergeCell ref="A238:B238"/>
    <mergeCell ref="A239:B239"/>
    <mergeCell ref="A241:D241"/>
    <mergeCell ref="A245:B245"/>
    <mergeCell ref="A256:B256"/>
    <mergeCell ref="A257:B257"/>
    <mergeCell ref="A258:B258"/>
    <mergeCell ref="A259:B259"/>
    <mergeCell ref="A246:B246"/>
    <mergeCell ref="A3:D3"/>
    <mergeCell ref="A6:B6"/>
    <mergeCell ref="A7:B7"/>
    <mergeCell ref="A8:B8"/>
    <mergeCell ref="A9:B9"/>
    <mergeCell ref="A11:B11"/>
    <mergeCell ref="A10:B10"/>
    <mergeCell ref="A236:B236"/>
    <mergeCell ref="A237:B237"/>
    <mergeCell ref="A231:B231"/>
    <mergeCell ref="A232:B232"/>
    <mergeCell ref="A233:B233"/>
    <mergeCell ref="A234:B234"/>
    <mergeCell ref="A235:B235"/>
    <mergeCell ref="A165:B165"/>
    <mergeCell ref="A190:B190"/>
    <mergeCell ref="A164:B164"/>
    <mergeCell ref="A157:B157"/>
    <mergeCell ref="A158:B158"/>
    <mergeCell ref="A159:B159"/>
    <mergeCell ref="A160:B160"/>
    <mergeCell ref="A163:B163"/>
    <mergeCell ref="A14:B14"/>
    <mergeCell ref="A36:B36"/>
    <mergeCell ref="A26:B26"/>
    <mergeCell ref="A20:B20"/>
    <mergeCell ref="A224:B224"/>
    <mergeCell ref="A226:B226"/>
    <mergeCell ref="A227:B227"/>
    <mergeCell ref="A228:B228"/>
    <mergeCell ref="A229:B229"/>
    <mergeCell ref="A225:B225"/>
    <mergeCell ref="A230:B230"/>
    <mergeCell ref="A220:B220"/>
    <mergeCell ref="A221:B221"/>
    <mergeCell ref="A222:B222"/>
    <mergeCell ref="A223:B223"/>
    <mergeCell ref="A49:B49"/>
    <mergeCell ref="A147:B147"/>
    <mergeCell ref="A51:B51"/>
    <mergeCell ref="A63:B63"/>
    <mergeCell ref="A151:B151"/>
    <mergeCell ref="A38:B38"/>
    <mergeCell ref="A46:B46"/>
    <mergeCell ref="A90:B90"/>
    <mergeCell ref="A91:B91"/>
    <mergeCell ref="A169:B169"/>
    <mergeCell ref="A37:B37"/>
    <mergeCell ref="A24:B24"/>
    <mergeCell ref="A1:F1"/>
    <mergeCell ref="A5:B5"/>
    <mergeCell ref="A43:B43"/>
    <mergeCell ref="A22:B22"/>
    <mergeCell ref="A28:B28"/>
    <mergeCell ref="A101:B101"/>
    <mergeCell ref="A102:B102"/>
    <mergeCell ref="A103:B103"/>
    <mergeCell ref="A92:B92"/>
    <mergeCell ref="A79:B79"/>
    <mergeCell ref="A80:B80"/>
    <mergeCell ref="A81:B81"/>
    <mergeCell ref="A82:B82"/>
    <mergeCell ref="A83:B83"/>
    <mergeCell ref="A84:B84"/>
    <mergeCell ref="A13:B13"/>
    <mergeCell ref="A47:B47"/>
    <mergeCell ref="A48:B48"/>
    <mergeCell ref="A50:B50"/>
    <mergeCell ref="A32:B32"/>
    <mergeCell ref="A44:B44"/>
    <mergeCell ref="A31:B31"/>
    <mergeCell ref="A19:B19"/>
    <mergeCell ref="A52:B52"/>
    <mergeCell ref="A39:B39"/>
    <mergeCell ref="A40:B40"/>
    <mergeCell ref="A45:B45"/>
    <mergeCell ref="A65:B65"/>
    <mergeCell ref="A69:B69"/>
    <mergeCell ref="A76:B76"/>
    <mergeCell ref="A85:B85"/>
    <mergeCell ref="A86:B86"/>
    <mergeCell ref="A73:D73"/>
    <mergeCell ref="A75:B75"/>
    <mergeCell ref="A68:B68"/>
    <mergeCell ref="A67:B67"/>
    <mergeCell ref="A207:B207"/>
    <mergeCell ref="A53:B53"/>
    <mergeCell ref="A144:B144"/>
    <mergeCell ref="A145:B145"/>
    <mergeCell ref="A71:D71"/>
    <mergeCell ref="A143:B143"/>
    <mergeCell ref="A141:D141"/>
    <mergeCell ref="A182:B182"/>
    <mergeCell ref="A202:B202"/>
    <mergeCell ref="A203:B203"/>
    <mergeCell ref="A146:B146"/>
    <mergeCell ref="A149:B149"/>
    <mergeCell ref="A150:B150"/>
    <mergeCell ref="A104:B104"/>
    <mergeCell ref="A105:B105"/>
    <mergeCell ref="A106:B106"/>
    <mergeCell ref="A148:B148"/>
    <mergeCell ref="A89:B89"/>
    <mergeCell ref="A196:B196"/>
    <mergeCell ref="A197:B197"/>
    <mergeCell ref="A206:B206"/>
    <mergeCell ref="A204:B204"/>
    <mergeCell ref="A205:B205"/>
    <mergeCell ref="A170:B170"/>
    <mergeCell ref="A171:B171"/>
    <mergeCell ref="A172:B172"/>
    <mergeCell ref="A173:B173"/>
    <mergeCell ref="A174:B174"/>
    <mergeCell ref="A198:B198"/>
    <mergeCell ref="A175:B175"/>
    <mergeCell ref="A201:B201"/>
    <mergeCell ref="A184:B184"/>
    <mergeCell ref="A185:B185"/>
    <mergeCell ref="A181:B181"/>
    <mergeCell ref="A93:B93"/>
    <mergeCell ref="A94:B94"/>
    <mergeCell ref="A95:B95"/>
    <mergeCell ref="A96:B96"/>
    <mergeCell ref="A97:B97"/>
    <mergeCell ref="A98:B98"/>
    <mergeCell ref="A121:B121"/>
    <mergeCell ref="A122:B122"/>
    <mergeCell ref="A123:B123"/>
    <mergeCell ref="A107:B107"/>
    <mergeCell ref="A108:B108"/>
    <mergeCell ref="A109:B109"/>
    <mergeCell ref="A110:B110"/>
    <mergeCell ref="A113:B113"/>
    <mergeCell ref="A114:B114"/>
    <mergeCell ref="A115:B115"/>
    <mergeCell ref="A116:B116"/>
    <mergeCell ref="A117:B117"/>
    <mergeCell ref="A118:B118"/>
    <mergeCell ref="A119:B119"/>
    <mergeCell ref="A120:B120"/>
    <mergeCell ref="A138:B138"/>
    <mergeCell ref="A139:B139"/>
    <mergeCell ref="A130:B130"/>
    <mergeCell ref="A133:B133"/>
    <mergeCell ref="A134:B134"/>
    <mergeCell ref="A135:B135"/>
    <mergeCell ref="A136:B136"/>
    <mergeCell ref="A137:B137"/>
    <mergeCell ref="A126:B126"/>
    <mergeCell ref="A127:B127"/>
    <mergeCell ref="A128:B128"/>
    <mergeCell ref="A129:B129"/>
  </mergeCells>
  <printOptions horizontalCentered="1"/>
  <pageMargins left="0.39370078740157483" right="0.19685039370078741" top="0.51181102362204722" bottom="0.31496062992125984" header="0.31496062992125984" footer="0.31496062992125984"/>
  <pageSetup paperSize="9" scale="82" orientation="portrait" r:id="rId1"/>
  <rowBreaks count="4" manualBreakCount="4">
    <brk id="53" max="30" man="1"/>
    <brk id="99" max="30" man="1"/>
    <brk id="155" max="30" man="1"/>
    <brk id="280" max="16383" man="1"/>
  </rowBreaks>
  <drawing r:id="rId2"/>
</worksheet>
</file>

<file path=xl/worksheets/sheet25.xml><?xml version="1.0" encoding="utf-8"?>
<worksheet xmlns="http://schemas.openxmlformats.org/spreadsheetml/2006/main" xmlns:r="http://schemas.openxmlformats.org/officeDocument/2006/relationships">
  <sheetPr codeName="Sheet25">
    <tabColor rgb="FF00B050"/>
  </sheetPr>
  <dimension ref="A1:IB131"/>
  <sheetViews>
    <sheetView view="pageBreakPreview" topLeftCell="A74" zoomScale="110" zoomScaleSheetLayoutView="110" workbookViewId="0">
      <selection activeCell="L84" sqref="L84"/>
    </sheetView>
  </sheetViews>
  <sheetFormatPr defaultColWidth="8.85546875" defaultRowHeight="15.75"/>
  <cols>
    <col min="1" max="1" width="29" style="215" customWidth="1"/>
    <col min="2" max="2" width="32.5703125" style="216" customWidth="1"/>
    <col min="3" max="3" width="20.140625" style="458" bestFit="1" customWidth="1"/>
    <col min="4" max="4" width="20.7109375" style="216" bestFit="1" customWidth="1"/>
    <col min="5" max="5" width="8.85546875" style="216"/>
    <col min="6" max="6" width="31.140625" style="216" bestFit="1" customWidth="1"/>
    <col min="7" max="16384" width="8.85546875" style="216"/>
  </cols>
  <sheetData>
    <row r="1" spans="1:7" ht="29.25" customHeight="1">
      <c r="A1" s="2644" t="s">
        <v>248</v>
      </c>
      <c r="B1" s="2644"/>
      <c r="C1" s="2644"/>
      <c r="D1" s="2644"/>
    </row>
    <row r="2" spans="1:7" ht="3" customHeight="1">
      <c r="A2" s="297"/>
      <c r="B2" s="433"/>
      <c r="C2" s="433"/>
      <c r="D2" s="433"/>
    </row>
    <row r="3" spans="1:7" ht="17.45" customHeight="1" thickBot="1">
      <c r="A3" s="1097" t="s">
        <v>712</v>
      </c>
      <c r="B3" s="439"/>
      <c r="C3" s="433"/>
      <c r="D3" s="979" t="s">
        <v>6036</v>
      </c>
    </row>
    <row r="4" spans="1:7" s="215" customFormat="1" ht="30.75" customHeight="1" thickBot="1">
      <c r="A4" s="2548" t="s">
        <v>0</v>
      </c>
      <c r="B4" s="2549"/>
      <c r="C4" s="276" t="s">
        <v>6078</v>
      </c>
      <c r="D4" s="276" t="s">
        <v>5452</v>
      </c>
    </row>
    <row r="5" spans="1:7" ht="5.25" hidden="1" customHeight="1" thickBot="1">
      <c r="A5" s="2725" t="s">
        <v>112</v>
      </c>
      <c r="B5" s="2726"/>
      <c r="C5" s="1203">
        <v>0</v>
      </c>
      <c r="D5" s="1204">
        <v>0</v>
      </c>
    </row>
    <row r="6" spans="1:7" ht="3" hidden="1" customHeight="1" thickBot="1">
      <c r="A6" s="2723" t="s">
        <v>6029</v>
      </c>
      <c r="B6" s="2724"/>
      <c r="C6" s="1201"/>
      <c r="D6" s="1386"/>
    </row>
    <row r="7" spans="1:7" ht="16.899999999999999" customHeight="1">
      <c r="A7" s="2681" t="s">
        <v>114</v>
      </c>
      <c r="B7" s="2656"/>
      <c r="C7" s="673"/>
      <c r="D7" s="673"/>
    </row>
    <row r="8" spans="1:7" s="360" customFormat="1" ht="15.75" customHeight="1">
      <c r="A8" s="2535" t="s">
        <v>875</v>
      </c>
      <c r="B8" s="2536"/>
      <c r="C8" s="932">
        <v>199.02</v>
      </c>
      <c r="D8" s="932">
        <v>193.88890000000001</v>
      </c>
    </row>
    <row r="9" spans="1:7" s="360" customFormat="1" ht="15.75" customHeight="1">
      <c r="A9" s="2535" t="s">
        <v>5433</v>
      </c>
      <c r="B9" s="2536"/>
      <c r="C9" s="932">
        <v>11.42</v>
      </c>
      <c r="D9" s="932">
        <v>12.1447</v>
      </c>
      <c r="F9" s="1509"/>
    </row>
    <row r="10" spans="1:7" s="360" customFormat="1" ht="15.75" customHeight="1">
      <c r="A10" s="2535" t="s">
        <v>520</v>
      </c>
      <c r="B10" s="2536"/>
      <c r="C10" s="932">
        <f>1231.92+74.33-0.06</f>
        <v>1306.19</v>
      </c>
      <c r="D10" s="932">
        <f>929.38</f>
        <v>929.38</v>
      </c>
    </row>
    <row r="11" spans="1:7" s="360" customFormat="1" ht="15.75" customHeight="1">
      <c r="A11" s="2535" t="s">
        <v>455</v>
      </c>
      <c r="B11" s="2536"/>
      <c r="C11" s="932">
        <v>-0.34</v>
      </c>
      <c r="D11" s="932">
        <v>2.2833000000000001</v>
      </c>
    </row>
    <row r="12" spans="1:7" s="360" customFormat="1" ht="15.75" customHeight="1">
      <c r="A12" s="2535" t="s">
        <v>793</v>
      </c>
      <c r="B12" s="2536"/>
      <c r="C12" s="932">
        <v>92.06</v>
      </c>
      <c r="D12" s="932">
        <v>92.06</v>
      </c>
    </row>
    <row r="13" spans="1:7" s="360" customFormat="1" ht="15.75" customHeight="1">
      <c r="A13" s="2657" t="s">
        <v>1115</v>
      </c>
      <c r="B13" s="2661"/>
      <c r="C13" s="932">
        <v>0.06</v>
      </c>
      <c r="D13" s="932">
        <v>0.06</v>
      </c>
      <c r="E13" s="360" t="s">
        <v>6436</v>
      </c>
      <c r="G13" s="360">
        <v>0.06</v>
      </c>
    </row>
    <row r="14" spans="1:7" s="360" customFormat="1" ht="15.75" customHeight="1">
      <c r="A14" s="2535" t="s">
        <v>794</v>
      </c>
      <c r="B14" s="2536"/>
      <c r="C14" s="932">
        <v>92.58</v>
      </c>
      <c r="D14" s="932">
        <v>78.535200000000003</v>
      </c>
    </row>
    <row r="15" spans="1:7" s="360" customFormat="1" ht="15.75" customHeight="1">
      <c r="A15" s="2535" t="s">
        <v>795</v>
      </c>
      <c r="B15" s="2536"/>
      <c r="C15" s="932">
        <v>16.2</v>
      </c>
      <c r="D15" s="932">
        <v>7.86</v>
      </c>
    </row>
    <row r="16" spans="1:7" s="245" customFormat="1" ht="15.75" customHeight="1" thickBot="1">
      <c r="A16" s="2552" t="s">
        <v>796</v>
      </c>
      <c r="B16" s="2553"/>
      <c r="C16" s="1567">
        <v>28.03</v>
      </c>
      <c r="D16" s="932">
        <v>80.207499999999996</v>
      </c>
    </row>
    <row r="17" spans="1:6" s="360" customFormat="1" ht="19.5" customHeight="1" thickBot="1">
      <c r="A17" s="2693" t="s">
        <v>270</v>
      </c>
      <c r="B17" s="2714"/>
      <c r="C17" s="916">
        <f>SUM(C8:C16)</f>
        <v>1745.22</v>
      </c>
      <c r="D17" s="916">
        <f>SUM(D8:D16)</f>
        <v>1396.4195999999999</v>
      </c>
    </row>
    <row r="18" spans="1:6" s="360" customFormat="1" ht="2.25" hidden="1" customHeight="1">
      <c r="A18" s="2657" t="s">
        <v>1201</v>
      </c>
      <c r="B18" s="2658"/>
      <c r="C18" s="954">
        <v>0</v>
      </c>
      <c r="D18" s="954">
        <v>0</v>
      </c>
    </row>
    <row r="19" spans="1:6" s="360" customFormat="1" ht="16.899999999999999" customHeight="1" thickBot="1">
      <c r="A19" s="2652" t="s">
        <v>1202</v>
      </c>
      <c r="B19" s="2653"/>
      <c r="C19" s="1568">
        <v>36.64</v>
      </c>
      <c r="D19" s="954">
        <v>37.392299999999999</v>
      </c>
    </row>
    <row r="20" spans="1:6" ht="16.899999999999999" customHeight="1" thickBot="1">
      <c r="A20" s="2693" t="s">
        <v>81</v>
      </c>
      <c r="B20" s="2720"/>
      <c r="C20" s="935">
        <f>+C17-C18-C19</f>
        <v>1708.58</v>
      </c>
      <c r="D20" s="916">
        <f>+D17-D18-D19</f>
        <v>1359.0273</v>
      </c>
      <c r="E20" s="1510">
        <v>1701.22</v>
      </c>
      <c r="F20" s="1508">
        <f>E20-C20</f>
        <v>-7.3599999999999</v>
      </c>
    </row>
    <row r="21" spans="1:6" ht="16.899999999999999" customHeight="1">
      <c r="A21" s="1069" t="s">
        <v>713</v>
      </c>
      <c r="B21" s="303"/>
      <c r="C21" s="245"/>
      <c r="D21" s="245"/>
    </row>
    <row r="22" spans="1:6" ht="16.149999999999999" customHeight="1" thickBot="1">
      <c r="A22" s="688" t="s">
        <v>861</v>
      </c>
      <c r="B22" s="689"/>
      <c r="C22" s="690"/>
      <c r="D22" s="979" t="s">
        <v>6036</v>
      </c>
    </row>
    <row r="23" spans="1:6" ht="31.9" customHeight="1" thickBot="1">
      <c r="A23" s="2577" t="s">
        <v>0</v>
      </c>
      <c r="B23" s="2578"/>
      <c r="C23" s="276" t="s">
        <v>6078</v>
      </c>
      <c r="D23" s="276" t="s">
        <v>5452</v>
      </c>
    </row>
    <row r="24" spans="1:6" ht="15.75" customHeight="1">
      <c r="A24" s="2546" t="s">
        <v>797</v>
      </c>
      <c r="B24" s="2550"/>
      <c r="C24" s="679">
        <f>10.36+86.15+0.01</f>
        <v>96.52000000000001</v>
      </c>
      <c r="D24" s="679">
        <v>83.570099999999996</v>
      </c>
    </row>
    <row r="25" spans="1:6" s="360" customFormat="1" ht="15.75" customHeight="1">
      <c r="A25" s="2542" t="s">
        <v>798</v>
      </c>
      <c r="B25" s="2718"/>
      <c r="C25" s="679">
        <v>0.1</v>
      </c>
      <c r="D25" s="679">
        <v>0.2888</v>
      </c>
    </row>
    <row r="26" spans="1:6" s="360" customFormat="1" ht="15.75" customHeight="1">
      <c r="A26" s="1088" t="s">
        <v>78</v>
      </c>
      <c r="B26" s="1098"/>
      <c r="C26" s="679"/>
      <c r="D26" s="679">
        <v>0</v>
      </c>
    </row>
    <row r="27" spans="1:6" s="360" customFormat="1" ht="15.75" customHeight="1">
      <c r="A27" s="2542" t="s">
        <v>565</v>
      </c>
      <c r="B27" s="2718"/>
      <c r="C27" s="679">
        <v>22.21</v>
      </c>
      <c r="D27" s="679">
        <v>20.980399999999999</v>
      </c>
    </row>
    <row r="28" spans="1:6" s="360" customFormat="1" ht="15.75" customHeight="1">
      <c r="A28" s="2542" t="s">
        <v>799</v>
      </c>
      <c r="B28" s="2718"/>
      <c r="C28" s="679">
        <v>7.09</v>
      </c>
      <c r="D28" s="679">
        <v>5.9878</v>
      </c>
    </row>
    <row r="29" spans="1:6" s="360" customFormat="1" ht="15.75" customHeight="1">
      <c r="A29" s="2542" t="s">
        <v>34</v>
      </c>
      <c r="B29" s="2718"/>
      <c r="C29" s="679">
        <v>0.04</v>
      </c>
      <c r="D29" s="679">
        <v>6.7000000000000002E-3</v>
      </c>
    </row>
    <row r="30" spans="1:6" ht="15.75" customHeight="1" thickBot="1">
      <c r="A30" s="2735" t="s">
        <v>125</v>
      </c>
      <c r="B30" s="2736"/>
      <c r="C30" s="679">
        <v>7.77</v>
      </c>
      <c r="D30" s="679">
        <v>6.1360000000000001</v>
      </c>
    </row>
    <row r="31" spans="1:6" ht="16.899999999999999" customHeight="1" thickBot="1">
      <c r="A31" s="2721" t="s">
        <v>43</v>
      </c>
      <c r="B31" s="2722"/>
      <c r="C31" s="1207">
        <f>SUM(C24:C30)</f>
        <v>133.73000000000002</v>
      </c>
      <c r="D31" s="918">
        <f>SUM(D24:D30)</f>
        <v>116.96979999999999</v>
      </c>
    </row>
    <row r="32" spans="1:6" ht="16.149999999999999" customHeight="1" thickBot="1">
      <c r="A32" s="1069" t="s">
        <v>862</v>
      </c>
      <c r="B32" s="304"/>
      <c r="C32" s="320"/>
      <c r="D32" s="979" t="s">
        <v>6036</v>
      </c>
    </row>
    <row r="33" spans="1:4" ht="32.25" thickBot="1">
      <c r="A33" s="2548" t="s">
        <v>0</v>
      </c>
      <c r="B33" s="2549"/>
      <c r="C33" s="276" t="s">
        <v>6078</v>
      </c>
      <c r="D33" s="276" t="s">
        <v>5452</v>
      </c>
    </row>
    <row r="34" spans="1:4" ht="15.75" customHeight="1">
      <c r="A34" s="2546" t="s">
        <v>800</v>
      </c>
      <c r="B34" s="2717"/>
      <c r="C34" s="679">
        <v>1.32</v>
      </c>
      <c r="D34" s="679">
        <v>3.4923000000000002</v>
      </c>
    </row>
    <row r="35" spans="1:4" s="360" customFormat="1" ht="15.75" customHeight="1">
      <c r="A35" s="2542" t="s">
        <v>4003</v>
      </c>
      <c r="B35" s="2718"/>
      <c r="C35" s="679">
        <v>4.33</v>
      </c>
      <c r="D35" s="679">
        <v>4.5566000000000004</v>
      </c>
    </row>
    <row r="36" spans="1:4" s="360" customFormat="1" ht="15.75" customHeight="1">
      <c r="A36" s="2542" t="s">
        <v>127</v>
      </c>
      <c r="B36" s="2718"/>
      <c r="C36" s="679">
        <v>0.05</v>
      </c>
      <c r="D36" s="679">
        <v>5.6799999999999996E-2</v>
      </c>
    </row>
    <row r="37" spans="1:4" s="360" customFormat="1" ht="15.75" customHeight="1">
      <c r="A37" s="2542" t="s">
        <v>128</v>
      </c>
      <c r="B37" s="2718"/>
      <c r="C37" s="679">
        <v>3.41</v>
      </c>
      <c r="D37" s="679">
        <v>4.5125000000000002</v>
      </c>
    </row>
    <row r="38" spans="1:4" s="360" customFormat="1" ht="15.75" customHeight="1">
      <c r="A38" s="2542" t="s">
        <v>801</v>
      </c>
      <c r="B38" s="2718"/>
      <c r="C38" s="679">
        <v>0.6</v>
      </c>
      <c r="D38" s="679">
        <v>2.3872999999999998</v>
      </c>
    </row>
    <row r="39" spans="1:4" s="360" customFormat="1" ht="15.75" customHeight="1">
      <c r="A39" s="2580" t="s">
        <v>802</v>
      </c>
      <c r="B39" s="2719"/>
      <c r="C39" s="679"/>
      <c r="D39" s="679"/>
    </row>
    <row r="40" spans="1:4" s="360" customFormat="1" ht="15.75" customHeight="1">
      <c r="A40" s="1096" t="s">
        <v>863</v>
      </c>
      <c r="B40" s="1099"/>
      <c r="C40" s="1633">
        <v>0.08</v>
      </c>
      <c r="D40" s="679">
        <v>0.15959999999999999</v>
      </c>
    </row>
    <row r="41" spans="1:4" s="360" customFormat="1" ht="15.75" customHeight="1">
      <c r="A41" s="1096" t="s">
        <v>864</v>
      </c>
      <c r="B41" s="1099"/>
      <c r="C41" s="1633">
        <v>0.01</v>
      </c>
      <c r="D41" s="679">
        <v>5.0000000000000001E-3</v>
      </c>
    </row>
    <row r="42" spans="1:4" s="360" customFormat="1" ht="15.75" customHeight="1">
      <c r="A42" s="1096" t="s">
        <v>5444</v>
      </c>
      <c r="B42" s="1099"/>
      <c r="C42" s="1633">
        <v>0.01</v>
      </c>
      <c r="D42" s="679">
        <v>5.8999999999999999E-3</v>
      </c>
    </row>
    <row r="43" spans="1:4" s="360" customFormat="1" ht="15.75" customHeight="1">
      <c r="A43" s="2542" t="s">
        <v>1191</v>
      </c>
      <c r="B43" s="2718"/>
      <c r="C43" s="679">
        <f>32.24+0.02+0.15</f>
        <v>32.410000000000004</v>
      </c>
      <c r="D43" s="679">
        <v>29.185300000000002</v>
      </c>
    </row>
    <row r="44" spans="1:4" s="360" customFormat="1" ht="15.75" customHeight="1">
      <c r="A44" s="2542" t="s">
        <v>803</v>
      </c>
      <c r="B44" s="2718"/>
      <c r="C44" s="679">
        <v>12.23</v>
      </c>
      <c r="D44" s="679">
        <v>12.7807</v>
      </c>
    </row>
    <row r="45" spans="1:4" s="360" customFormat="1" ht="15.75" customHeight="1">
      <c r="A45" s="2542" t="s">
        <v>804</v>
      </c>
      <c r="B45" s="2718"/>
      <c r="C45" s="679">
        <v>0.85</v>
      </c>
      <c r="D45" s="679">
        <v>0.84640000000000004</v>
      </c>
    </row>
    <row r="46" spans="1:4" s="360" customFormat="1" ht="15.75" customHeight="1">
      <c r="A46" s="2542" t="s">
        <v>805</v>
      </c>
      <c r="B46" s="2718"/>
      <c r="C46" s="679">
        <v>19.71</v>
      </c>
      <c r="D46" s="679">
        <v>18.929100000000002</v>
      </c>
    </row>
    <row r="47" spans="1:4" s="360" customFormat="1" ht="15.75" customHeight="1">
      <c r="A47" s="2542" t="s">
        <v>806</v>
      </c>
      <c r="B47" s="2718"/>
      <c r="C47" s="679">
        <v>0.01</v>
      </c>
      <c r="D47" s="679">
        <v>1.1299999999999999E-2</v>
      </c>
    </row>
    <row r="48" spans="1:4" s="360" customFormat="1" ht="15.75" customHeight="1">
      <c r="A48" s="2542" t="s">
        <v>807</v>
      </c>
      <c r="B48" s="2718"/>
      <c r="C48" s="679">
        <v>4.28</v>
      </c>
      <c r="D48" s="679">
        <v>4.1697000000000006</v>
      </c>
    </row>
    <row r="49" spans="1:236" s="360" customFormat="1" ht="15.75" customHeight="1">
      <c r="A49" s="2542" t="s">
        <v>808</v>
      </c>
      <c r="B49" s="2718"/>
      <c r="C49" s="679">
        <v>0.55000000000000004</v>
      </c>
      <c r="D49" s="679">
        <v>0.53390000000000004</v>
      </c>
    </row>
    <row r="50" spans="1:236" s="360" customFormat="1" ht="15.75" customHeight="1">
      <c r="A50" s="2542" t="s">
        <v>809</v>
      </c>
      <c r="B50" s="2718"/>
      <c r="C50" s="679">
        <v>6.02</v>
      </c>
      <c r="D50" s="679">
        <v>5.8441999999999998</v>
      </c>
    </row>
    <row r="51" spans="1:236" s="360" customFormat="1" ht="15.75" customHeight="1">
      <c r="A51" s="2542" t="s">
        <v>810</v>
      </c>
      <c r="B51" s="2718"/>
      <c r="C51" s="679">
        <v>0.76</v>
      </c>
      <c r="D51" s="679">
        <v>4.0000000000000001E-3</v>
      </c>
    </row>
    <row r="52" spans="1:236" s="360" customFormat="1" ht="15.75" customHeight="1">
      <c r="A52" s="2542" t="s">
        <v>811</v>
      </c>
      <c r="B52" s="2718"/>
      <c r="C52" s="679">
        <v>1.4</v>
      </c>
      <c r="D52" s="679">
        <v>1.3640999999999999</v>
      </c>
    </row>
    <row r="53" spans="1:236" s="360" customFormat="1" ht="15.75" customHeight="1">
      <c r="A53" s="2542" t="s">
        <v>812</v>
      </c>
      <c r="B53" s="2718"/>
      <c r="C53" s="1633">
        <f>11.63+0.46</f>
        <v>12.090000000000002</v>
      </c>
      <c r="D53" s="679">
        <v>16.920000000000002</v>
      </c>
    </row>
    <row r="54" spans="1:236" s="252" customFormat="1" ht="15.75" customHeight="1">
      <c r="A54" s="2542" t="s">
        <v>813</v>
      </c>
      <c r="B54" s="2718"/>
      <c r="C54" s="679">
        <v>0.45</v>
      </c>
      <c r="D54" s="679">
        <v>0.10589999999999999</v>
      </c>
    </row>
    <row r="55" spans="1:236" s="360" customFormat="1" ht="15.75" customHeight="1">
      <c r="A55" s="2542" t="s">
        <v>814</v>
      </c>
      <c r="B55" s="2543"/>
      <c r="C55" s="679">
        <v>24.56</v>
      </c>
      <c r="D55" s="679">
        <v>51.39</v>
      </c>
    </row>
    <row r="56" spans="1:236" s="458" customFormat="1" ht="15.75" customHeight="1">
      <c r="A56" s="2535" t="s">
        <v>145</v>
      </c>
      <c r="B56" s="2727"/>
      <c r="C56" s="679">
        <v>0.12</v>
      </c>
      <c r="D56" s="679">
        <v>-3.847</v>
      </c>
    </row>
    <row r="57" spans="1:236" s="458" customFormat="1" ht="15.75" customHeight="1">
      <c r="A57" s="2535" t="s">
        <v>3710</v>
      </c>
      <c r="B57" s="2727"/>
      <c r="C57" s="679">
        <v>25.14</v>
      </c>
      <c r="D57" s="679">
        <v>21.012699999999999</v>
      </c>
    </row>
    <row r="58" spans="1:236" s="442" customFormat="1" ht="15.75" customHeight="1">
      <c r="A58" s="2542" t="s">
        <v>884</v>
      </c>
      <c r="B58" s="2543"/>
      <c r="C58" s="679">
        <v>27.79</v>
      </c>
      <c r="D58" s="679">
        <v>21.857900000000001</v>
      </c>
    </row>
    <row r="59" spans="1:236" s="442" customFormat="1" ht="15.75" customHeight="1">
      <c r="A59" s="2542" t="s">
        <v>1083</v>
      </c>
      <c r="B59" s="2543"/>
      <c r="C59" s="679">
        <v>0</v>
      </c>
      <c r="D59" s="679">
        <v>0</v>
      </c>
    </row>
    <row r="60" spans="1:236" s="442" customFormat="1" ht="15.75" customHeight="1">
      <c r="A60" s="2535" t="s">
        <v>751</v>
      </c>
      <c r="B60" s="2727"/>
      <c r="C60" s="679">
        <v>240.23</v>
      </c>
      <c r="D60" s="679">
        <v>76.900900000000007</v>
      </c>
    </row>
    <row r="61" spans="1:236" s="442" customFormat="1" ht="15.75" customHeight="1">
      <c r="A61" s="2657" t="s">
        <v>1194</v>
      </c>
      <c r="B61" s="2660"/>
      <c r="C61" s="679">
        <v>0</v>
      </c>
      <c r="D61" s="679">
        <v>0</v>
      </c>
    </row>
    <row r="62" spans="1:236" s="442" customFormat="1" ht="15.75" customHeight="1">
      <c r="A62" s="2657" t="s">
        <v>6470</v>
      </c>
      <c r="B62" s="2660"/>
      <c r="C62" s="679">
        <f>7.79+8.97</f>
        <v>16.760000000000002</v>
      </c>
      <c r="D62" s="679">
        <v>2.7623000000000002</v>
      </c>
    </row>
    <row r="63" spans="1:236" s="442" customFormat="1" ht="15.75" customHeight="1" thickBot="1">
      <c r="A63" s="2731" t="s">
        <v>5415</v>
      </c>
      <c r="B63" s="2732"/>
      <c r="C63" s="679">
        <v>0.09</v>
      </c>
      <c r="D63" s="679">
        <v>-0.1242</v>
      </c>
      <c r="E63" s="1119"/>
      <c r="F63" s="1119"/>
      <c r="G63" s="1119"/>
      <c r="H63" s="1119"/>
      <c r="I63" s="1119"/>
      <c r="J63" s="1119"/>
      <c r="K63" s="1119"/>
      <c r="L63" s="1119"/>
      <c r="M63" s="1119"/>
      <c r="N63" s="1119"/>
      <c r="O63" s="1119"/>
      <c r="P63" s="1119"/>
      <c r="Q63" s="1119"/>
      <c r="R63" s="1119"/>
      <c r="S63" s="1119"/>
      <c r="T63" s="1119"/>
      <c r="U63" s="1119"/>
      <c r="V63" s="1119"/>
      <c r="W63" s="1119"/>
      <c r="X63" s="1119"/>
      <c r="Y63" s="1119">
        <v>36252</v>
      </c>
      <c r="Z63" s="1119">
        <v>36252</v>
      </c>
      <c r="AA63" s="1119">
        <v>36252</v>
      </c>
      <c r="AB63" s="1119">
        <v>36252</v>
      </c>
      <c r="AC63" s="1119">
        <v>36252</v>
      </c>
      <c r="AD63" s="1119">
        <v>36252</v>
      </c>
      <c r="AE63" s="1119">
        <v>36252</v>
      </c>
      <c r="AF63" s="1119">
        <v>36252</v>
      </c>
      <c r="AG63" s="1119">
        <v>36252</v>
      </c>
      <c r="AH63" s="1119">
        <v>36252</v>
      </c>
      <c r="AI63" s="1119">
        <v>36252</v>
      </c>
      <c r="AJ63" s="1119">
        <v>36252</v>
      </c>
      <c r="AK63" s="1119">
        <v>36252</v>
      </c>
      <c r="AL63" s="1119">
        <v>36252</v>
      </c>
      <c r="AM63" s="1119">
        <v>36252</v>
      </c>
      <c r="AN63" s="1119">
        <v>36252</v>
      </c>
      <c r="AO63" s="1119">
        <v>36252</v>
      </c>
      <c r="AP63" s="1119">
        <v>36252</v>
      </c>
      <c r="AQ63" s="1119">
        <v>36252</v>
      </c>
      <c r="AR63" s="1119">
        <v>36252</v>
      </c>
      <c r="AS63" s="1119">
        <v>36252</v>
      </c>
      <c r="AT63" s="1119">
        <v>36252</v>
      </c>
      <c r="AU63" s="1119">
        <v>36252</v>
      </c>
      <c r="AV63" s="1119">
        <v>36252</v>
      </c>
      <c r="AW63" s="1119">
        <v>36252</v>
      </c>
      <c r="AX63" s="1119">
        <v>36252</v>
      </c>
      <c r="AY63" s="1119">
        <v>36252</v>
      </c>
      <c r="AZ63" s="1119">
        <v>36252</v>
      </c>
      <c r="BA63" s="1119">
        <v>36252</v>
      </c>
      <c r="BB63" s="1119">
        <v>36252</v>
      </c>
      <c r="BC63" s="1119">
        <v>36252</v>
      </c>
      <c r="BD63" s="1119">
        <v>36252</v>
      </c>
      <c r="BE63" s="1119">
        <v>36252</v>
      </c>
      <c r="BF63" s="1119">
        <v>36252</v>
      </c>
      <c r="BG63" s="1119">
        <v>36252</v>
      </c>
      <c r="BH63" s="1119">
        <v>36252</v>
      </c>
      <c r="BI63" s="1119">
        <v>36252</v>
      </c>
      <c r="BJ63" s="1119">
        <v>36252</v>
      </c>
      <c r="BK63" s="1119">
        <v>36252</v>
      </c>
      <c r="BL63" s="1119">
        <v>36252</v>
      </c>
      <c r="BM63" s="1119">
        <v>36252</v>
      </c>
      <c r="BN63" s="1119">
        <v>36252</v>
      </c>
      <c r="BO63" s="1119">
        <v>36252</v>
      </c>
      <c r="BP63" s="1119">
        <v>36252</v>
      </c>
      <c r="BQ63" s="1119">
        <v>36252</v>
      </c>
      <c r="BR63" s="1119">
        <v>36252</v>
      </c>
      <c r="BS63" s="1119">
        <v>36252</v>
      </c>
      <c r="BT63" s="1119">
        <v>36252</v>
      </c>
      <c r="BU63" s="1119">
        <v>36252</v>
      </c>
      <c r="BV63" s="1119">
        <v>36252</v>
      </c>
      <c r="BW63" s="1119">
        <v>36252</v>
      </c>
      <c r="BX63" s="1119">
        <v>36252</v>
      </c>
      <c r="BY63" s="1119">
        <v>36252</v>
      </c>
      <c r="BZ63" s="1119">
        <v>36252</v>
      </c>
      <c r="CA63" s="1119">
        <v>36252</v>
      </c>
      <c r="CB63" s="1119">
        <v>36252</v>
      </c>
      <c r="CC63" s="1119">
        <v>36252</v>
      </c>
      <c r="CD63" s="1119">
        <v>36252</v>
      </c>
      <c r="CE63" s="1119">
        <v>36252</v>
      </c>
      <c r="CF63" s="1119">
        <v>36252</v>
      </c>
      <c r="CG63" s="1119">
        <v>36252</v>
      </c>
      <c r="CH63" s="1119">
        <v>36252</v>
      </c>
      <c r="CI63" s="1119">
        <v>36252</v>
      </c>
      <c r="CJ63" s="1119">
        <v>36252</v>
      </c>
      <c r="CK63" s="1119">
        <v>36252</v>
      </c>
      <c r="CL63" s="1119">
        <v>36252</v>
      </c>
      <c r="CM63" s="1119">
        <v>36252</v>
      </c>
      <c r="CN63" s="1119">
        <v>36252</v>
      </c>
      <c r="CO63" s="1119">
        <v>36252</v>
      </c>
      <c r="CP63" s="1119">
        <v>36252</v>
      </c>
      <c r="CQ63" s="1119">
        <v>36252</v>
      </c>
      <c r="CR63" s="1119">
        <v>36252</v>
      </c>
      <c r="CS63" s="1119">
        <v>36252</v>
      </c>
      <c r="CT63" s="1119">
        <v>36252</v>
      </c>
      <c r="CU63" s="1119">
        <v>36252</v>
      </c>
      <c r="CV63" s="1119">
        <v>36252</v>
      </c>
      <c r="CW63" s="1119">
        <v>36252</v>
      </c>
      <c r="CX63" s="1119">
        <v>36252</v>
      </c>
      <c r="CY63" s="1119">
        <v>36252</v>
      </c>
      <c r="CZ63" s="1119">
        <v>36252</v>
      </c>
      <c r="DA63" s="1119">
        <v>36252</v>
      </c>
      <c r="DB63" s="1119">
        <v>36252</v>
      </c>
      <c r="DC63" s="1119">
        <v>36252</v>
      </c>
      <c r="DD63" s="1119">
        <v>36252</v>
      </c>
      <c r="DE63" s="1119">
        <v>36252</v>
      </c>
      <c r="DF63" s="1119">
        <v>36252</v>
      </c>
      <c r="DG63" s="1119">
        <v>36252</v>
      </c>
      <c r="DH63" s="1119">
        <v>36252</v>
      </c>
      <c r="DI63" s="1119">
        <v>36252</v>
      </c>
      <c r="DJ63" s="1119">
        <v>36252</v>
      </c>
      <c r="DK63" s="1119">
        <v>36252</v>
      </c>
      <c r="DL63" s="1119">
        <v>36252</v>
      </c>
      <c r="DM63" s="1119">
        <v>36252</v>
      </c>
      <c r="DN63" s="1119">
        <v>36252</v>
      </c>
      <c r="DO63" s="1119">
        <v>36252</v>
      </c>
      <c r="DP63" s="1119">
        <v>36252</v>
      </c>
      <c r="DQ63" s="1119">
        <v>36252</v>
      </c>
      <c r="DR63" s="1119">
        <v>36252</v>
      </c>
      <c r="DS63" s="1119">
        <v>36252</v>
      </c>
      <c r="DT63" s="1119">
        <v>36252</v>
      </c>
      <c r="DU63" s="1119">
        <v>36252</v>
      </c>
      <c r="DV63" s="1119">
        <v>36252</v>
      </c>
      <c r="DW63" s="1119">
        <v>36252</v>
      </c>
      <c r="DX63" s="1119">
        <v>36252</v>
      </c>
      <c r="DY63" s="1119">
        <v>36252</v>
      </c>
      <c r="DZ63" s="1119">
        <v>36252</v>
      </c>
      <c r="EA63" s="1119">
        <v>36252</v>
      </c>
      <c r="EB63" s="1119">
        <v>36252</v>
      </c>
      <c r="EC63" s="1119">
        <v>36252</v>
      </c>
      <c r="ED63" s="1119">
        <v>36252</v>
      </c>
      <c r="EE63" s="1119">
        <v>36252</v>
      </c>
      <c r="EF63" s="1119">
        <v>36252</v>
      </c>
      <c r="EG63" s="1119">
        <v>36252</v>
      </c>
      <c r="EH63" s="1119">
        <v>36252</v>
      </c>
      <c r="EI63" s="1119">
        <v>36252</v>
      </c>
      <c r="EJ63" s="1119">
        <v>36252</v>
      </c>
      <c r="EK63" s="1119">
        <v>36252</v>
      </c>
      <c r="EL63" s="1119">
        <v>36252</v>
      </c>
      <c r="EM63" s="1119">
        <v>36252</v>
      </c>
      <c r="EN63" s="1119">
        <v>36252</v>
      </c>
      <c r="EO63" s="1119">
        <v>36252</v>
      </c>
      <c r="EP63" s="1119">
        <v>36252</v>
      </c>
      <c r="EQ63" s="1119">
        <v>36252</v>
      </c>
      <c r="ER63" s="1119">
        <v>36252</v>
      </c>
      <c r="ES63" s="1119">
        <v>36252</v>
      </c>
      <c r="ET63" s="1119">
        <v>36252</v>
      </c>
      <c r="EU63" s="1119">
        <v>36252</v>
      </c>
      <c r="EV63" s="1119">
        <v>36252</v>
      </c>
      <c r="EW63" s="1119">
        <v>36252</v>
      </c>
      <c r="EX63" s="1119">
        <v>36252</v>
      </c>
      <c r="EY63" s="1119">
        <v>36252</v>
      </c>
      <c r="EZ63" s="1119">
        <v>36252</v>
      </c>
      <c r="FA63" s="1119">
        <v>36252</v>
      </c>
      <c r="FB63" s="1119">
        <v>36252</v>
      </c>
      <c r="FC63" s="1119">
        <v>36252</v>
      </c>
      <c r="FD63" s="1119">
        <v>36252</v>
      </c>
      <c r="FE63" s="1119">
        <v>36252</v>
      </c>
      <c r="FF63" s="1119">
        <v>36252</v>
      </c>
      <c r="FG63" s="1119">
        <v>36252</v>
      </c>
      <c r="FH63" s="1119">
        <v>36252</v>
      </c>
      <c r="FI63" s="1119">
        <v>36252</v>
      </c>
      <c r="FJ63" s="1119">
        <v>36252</v>
      </c>
      <c r="FK63" s="1119">
        <v>36252</v>
      </c>
      <c r="FL63" s="1119">
        <v>36252</v>
      </c>
      <c r="FM63" s="1119">
        <v>36252</v>
      </c>
      <c r="FN63" s="1119">
        <v>36252</v>
      </c>
      <c r="FO63" s="1119">
        <v>36252</v>
      </c>
      <c r="FP63" s="1119">
        <v>36252</v>
      </c>
      <c r="FQ63" s="1119">
        <v>36252</v>
      </c>
      <c r="FR63" s="1119">
        <v>36252</v>
      </c>
      <c r="FS63" s="1119">
        <v>36252</v>
      </c>
      <c r="FT63" s="1119">
        <v>36252</v>
      </c>
      <c r="FU63" s="1119">
        <v>36252</v>
      </c>
      <c r="FV63" s="1119">
        <v>36252</v>
      </c>
      <c r="FW63" s="1119">
        <v>36252</v>
      </c>
      <c r="FX63" s="1119">
        <v>36252</v>
      </c>
      <c r="FY63" s="1119">
        <v>36252</v>
      </c>
      <c r="FZ63" s="1119">
        <v>36252</v>
      </c>
      <c r="GA63" s="1119">
        <v>36252</v>
      </c>
      <c r="GB63" s="1119">
        <v>36252</v>
      </c>
      <c r="GC63" s="1119">
        <v>36252</v>
      </c>
      <c r="GD63" s="1119">
        <v>36252</v>
      </c>
      <c r="GE63" s="1119">
        <v>36252</v>
      </c>
      <c r="GF63" s="1119">
        <v>36252</v>
      </c>
      <c r="GG63" s="1119">
        <v>36252</v>
      </c>
      <c r="GH63" s="1119">
        <v>36252</v>
      </c>
      <c r="GI63" s="1119">
        <v>36252</v>
      </c>
      <c r="GJ63" s="1119">
        <v>36252</v>
      </c>
      <c r="GK63" s="1119">
        <v>36252</v>
      </c>
      <c r="GL63" s="1119">
        <v>36252</v>
      </c>
      <c r="GM63" s="1119">
        <v>36252</v>
      </c>
      <c r="GN63" s="1119">
        <v>36252</v>
      </c>
      <c r="GO63" s="1119">
        <v>36252</v>
      </c>
      <c r="GP63" s="1119">
        <v>36252</v>
      </c>
      <c r="GQ63" s="1119">
        <v>36252</v>
      </c>
      <c r="GR63" s="1119">
        <v>36252</v>
      </c>
      <c r="GS63" s="1119">
        <v>36252</v>
      </c>
      <c r="GT63" s="1119">
        <v>36252</v>
      </c>
      <c r="GU63" s="1119">
        <v>36252</v>
      </c>
      <c r="GV63" s="1119">
        <v>36252</v>
      </c>
      <c r="GW63" s="1119">
        <v>36252</v>
      </c>
      <c r="GX63" s="1119">
        <v>36252</v>
      </c>
      <c r="GY63" s="1119">
        <v>36252</v>
      </c>
      <c r="GZ63" s="1119">
        <v>36252</v>
      </c>
      <c r="HA63" s="1119">
        <v>36252</v>
      </c>
      <c r="HB63" s="1119">
        <v>36252</v>
      </c>
      <c r="HC63" s="1119">
        <v>36252</v>
      </c>
      <c r="HD63" s="1119">
        <v>36252</v>
      </c>
      <c r="HE63" s="1119">
        <v>36252</v>
      </c>
      <c r="HF63" s="1119">
        <v>36252</v>
      </c>
      <c r="HG63" s="1119">
        <v>36252</v>
      </c>
      <c r="HH63" s="1119">
        <v>36252</v>
      </c>
      <c r="HI63" s="1119">
        <v>36252</v>
      </c>
      <c r="HJ63" s="1119">
        <v>36252</v>
      </c>
      <c r="HK63" s="1119">
        <v>36252</v>
      </c>
      <c r="HL63" s="1119">
        <v>36252</v>
      </c>
      <c r="HM63" s="1119">
        <v>36252</v>
      </c>
      <c r="HN63" s="1119">
        <v>36252</v>
      </c>
      <c r="HO63" s="1119">
        <v>36252</v>
      </c>
      <c r="HP63" s="1119">
        <v>36252</v>
      </c>
      <c r="HQ63" s="1119">
        <v>36252</v>
      </c>
      <c r="HR63" s="1119">
        <v>36252</v>
      </c>
      <c r="HS63" s="1119">
        <v>36252</v>
      </c>
      <c r="HT63" s="1119">
        <v>36252</v>
      </c>
      <c r="HU63" s="1119">
        <v>36252</v>
      </c>
      <c r="HV63" s="1119">
        <v>36252</v>
      </c>
      <c r="HW63" s="1119">
        <v>36252</v>
      </c>
      <c r="HX63" s="1119">
        <v>36252</v>
      </c>
      <c r="HY63" s="1119">
        <v>36252</v>
      </c>
      <c r="HZ63" s="1119">
        <v>36252</v>
      </c>
      <c r="IA63" s="1119">
        <v>36252</v>
      </c>
      <c r="IB63" s="1119">
        <v>36252</v>
      </c>
    </row>
    <row r="64" spans="1:236" s="442" customFormat="1" ht="16.899999999999999" hidden="1" customHeight="1" thickBot="1">
      <c r="A64" s="2657" t="s">
        <v>865</v>
      </c>
      <c r="B64" s="2659"/>
      <c r="C64" s="680">
        <v>0</v>
      </c>
      <c r="D64" s="680">
        <v>0</v>
      </c>
    </row>
    <row r="65" spans="1:6" s="217" customFormat="1" ht="16.899999999999999" customHeight="1" thickBot="1">
      <c r="A65" s="2691" t="s">
        <v>270</v>
      </c>
      <c r="B65" s="2692"/>
      <c r="C65" s="918">
        <f>SUM(C34:C64)</f>
        <v>435.26</v>
      </c>
      <c r="D65" s="918">
        <f>SUM(D34:D64)</f>
        <v>275.82320000000004</v>
      </c>
    </row>
    <row r="66" spans="1:6" s="360" customFormat="1" ht="16.899999999999999" customHeight="1" thickBot="1">
      <c r="A66" s="2739" t="s">
        <v>1203</v>
      </c>
      <c r="B66" s="2740"/>
      <c r="C66" s="679">
        <v>10.61</v>
      </c>
      <c r="D66" s="679">
        <v>8.9294000000000011</v>
      </c>
    </row>
    <row r="67" spans="1:6" ht="16.899999999999999" customHeight="1" thickBot="1">
      <c r="A67" s="2691" t="s">
        <v>81</v>
      </c>
      <c r="B67" s="2692"/>
      <c r="C67" s="918">
        <f>C65-C66</f>
        <v>424.65</v>
      </c>
      <c r="D67" s="918">
        <f>D65-D66</f>
        <v>266.89380000000006</v>
      </c>
      <c r="F67" s="1492"/>
    </row>
    <row r="68" spans="1:6" ht="15" customHeight="1" thickBot="1">
      <c r="A68" s="2693" t="s">
        <v>270</v>
      </c>
      <c r="B68" s="2694"/>
      <c r="C68" s="1490">
        <f>C31+C67</f>
        <v>558.38</v>
      </c>
      <c r="D68" s="936">
        <f>D31+D67</f>
        <v>383.86360000000002</v>
      </c>
      <c r="E68" s="216">
        <v>558.38</v>
      </c>
      <c r="F68" s="1508">
        <f>C68-E68</f>
        <v>0</v>
      </c>
    </row>
    <row r="69" spans="1:6" ht="8.25" customHeight="1">
      <c r="A69" s="734"/>
      <c r="B69" s="734"/>
      <c r="C69" s="878"/>
      <c r="D69" s="878"/>
    </row>
    <row r="70" spans="1:6" ht="15" customHeight="1">
      <c r="A70" s="1097" t="s">
        <v>3861</v>
      </c>
      <c r="B70" s="734"/>
      <c r="C70" s="878"/>
      <c r="D70" s="878"/>
    </row>
    <row r="71" spans="1:6" ht="36.75" customHeight="1">
      <c r="A71" s="2370" t="s">
        <v>6487</v>
      </c>
      <c r="B71" s="2370"/>
      <c r="C71" s="2370"/>
      <c r="D71" s="2370"/>
    </row>
    <row r="72" spans="1:6" ht="18.75" customHeight="1">
      <c r="A72" s="1102" t="s">
        <v>4054</v>
      </c>
      <c r="B72" s="1095"/>
      <c r="C72" s="1095"/>
      <c r="D72" s="1095"/>
    </row>
    <row r="73" spans="1:6" ht="18.75" customHeight="1">
      <c r="A73" s="1006" t="s">
        <v>4066</v>
      </c>
      <c r="B73" s="1006" t="s">
        <v>4067</v>
      </c>
      <c r="C73" s="1006" t="s">
        <v>4070</v>
      </c>
      <c r="D73" s="1006" t="s">
        <v>958</v>
      </c>
    </row>
    <row r="74" spans="1:6" ht="21" customHeight="1">
      <c r="A74" s="1208" t="s">
        <v>5445</v>
      </c>
      <c r="B74" s="2046" t="s">
        <v>4068</v>
      </c>
      <c r="C74" s="1639">
        <f>SUM('BS '!D33:D37)/SUM('BS '!D16:D21)</f>
        <v>0.58837531230575935</v>
      </c>
      <c r="D74" s="1639">
        <f>SUM('BS '!E33:E37)/SUM('BS '!E16:E21)</f>
        <v>0.54680209605055119</v>
      </c>
      <c r="E74" s="1559"/>
    </row>
    <row r="75" spans="1:6" ht="21" customHeight="1">
      <c r="A75" s="1005" t="s">
        <v>4046</v>
      </c>
      <c r="B75" s="1636" t="s">
        <v>4069</v>
      </c>
      <c r="C75" s="1640">
        <f>('BS '!D11+'BS '!D16)/('BS '!D7+'BS '!D8)</f>
        <v>-1.6686207491922029</v>
      </c>
      <c r="D75" s="1640">
        <f>('BS '!E11+'BS '!E16)/('BS '!E7+'BS '!E8)</f>
        <v>-1.5212518427440762</v>
      </c>
    </row>
    <row r="76" spans="1:6" ht="46.5" customHeight="1">
      <c r="A76" s="1005" t="s">
        <v>4047</v>
      </c>
      <c r="B76" s="1641" t="s">
        <v>4071</v>
      </c>
      <c r="C76" s="1636">
        <f>('P &amp; L'!D23+'P &amp; L'!D15+'P &amp; L'!D16)/('P &amp; L'!D15+'Notes 1-12'!C248)</f>
        <v>0.22149257613012921</v>
      </c>
      <c r="D76" s="1636">
        <f>('P &amp; L'!E23+'P &amp; L'!E15+'P &amp; L'!E16)/('P &amp; L'!E15+'Notes 1-12'!D248)</f>
        <v>0.17132215903388257</v>
      </c>
    </row>
    <row r="77" spans="1:6" ht="36.75" customHeight="1">
      <c r="A77" s="1005" t="s">
        <v>4048</v>
      </c>
      <c r="B77" s="2045" t="s">
        <v>7468</v>
      </c>
      <c r="C77" s="1640">
        <f>'P &amp; L'!D23/('BS '!D7+'BS '!D8)*-1</f>
        <v>-0.10362935499294287</v>
      </c>
      <c r="D77" s="1640">
        <f>'P &amp; L'!E23/('BS '!E7+'BS '!E8)*-1</f>
        <v>-0.12106628392352127</v>
      </c>
    </row>
    <row r="78" spans="1:6" ht="21" customHeight="1">
      <c r="A78" s="1005" t="s">
        <v>4049</v>
      </c>
      <c r="B78" s="2728" t="s">
        <v>4050</v>
      </c>
      <c r="C78" s="2729"/>
      <c r="D78" s="2730"/>
    </row>
    <row r="79" spans="1:6" ht="46.5" customHeight="1">
      <c r="A79" s="1005" t="s">
        <v>398</v>
      </c>
      <c r="B79" s="1641" t="s">
        <v>4073</v>
      </c>
      <c r="C79" s="1637">
        <f>(('Notes 14 - 26'!D142+'Notes 14 - 26'!C142)/2/('P &amp; L'!D6)*366)</f>
        <v>415.37358718938947</v>
      </c>
      <c r="D79" s="1637">
        <f>((10091.76+8254.9)/2/9375.92)*366</f>
        <v>358.0916624715228</v>
      </c>
    </row>
    <row r="80" spans="1:6" ht="46.5" customHeight="1">
      <c r="A80" s="1005" t="s">
        <v>14</v>
      </c>
      <c r="B80" s="1641" t="s">
        <v>4072</v>
      </c>
      <c r="C80" s="1637">
        <f>(('Notes 1-12'!D266+'Notes 1-12'!C266)/2/'P &amp; L'!D13)*366</f>
        <v>293.67167142609929</v>
      </c>
      <c r="D80" s="1637">
        <f>((12066.84+11818.2)/2/15483.73)*366</f>
        <v>282.29388655059216</v>
      </c>
    </row>
    <row r="81" spans="1:4" ht="21" customHeight="1">
      <c r="A81" s="1005" t="s">
        <v>4051</v>
      </c>
      <c r="B81" s="1641" t="s">
        <v>4074</v>
      </c>
      <c r="C81" s="1636">
        <f>('P &amp; L'!D6+'P &amp; L'!D7)/'BS '!D7</f>
        <v>2.9171131721925452</v>
      </c>
      <c r="D81" s="1636">
        <f>('P &amp; L'!E6+'P &amp; L'!E7)/'BS '!E7</f>
        <v>2.8662950816908941</v>
      </c>
    </row>
    <row r="82" spans="1:4" ht="21" customHeight="1">
      <c r="A82" s="1005" t="s">
        <v>4052</v>
      </c>
      <c r="B82" s="2042" t="s">
        <v>4075</v>
      </c>
      <c r="C82" s="2043">
        <f>'P &amp; L'!D23/('P &amp; L'!D6+'P &amp; L'!D7)</f>
        <v>-7.9386824358322408E-2</v>
      </c>
      <c r="D82" s="2043">
        <f>'P &amp; L'!E23/('P &amp; L'!E6+'P &amp; L'!E7)</f>
        <v>-8.5667690806329799E-2</v>
      </c>
    </row>
    <row r="83" spans="1:4" ht="48" customHeight="1">
      <c r="A83" s="1005" t="s">
        <v>4076</v>
      </c>
      <c r="B83" s="2044" t="s">
        <v>7467</v>
      </c>
      <c r="C83" s="2043">
        <f>('P &amp; L'!D23+'P &amp; L'!D15)/('BS '!D7+'BS '!D8+'BS '!D11)</f>
        <v>-0.13931402166271639</v>
      </c>
      <c r="D83" s="2043">
        <f>('P &amp; L'!E23+'P &amp; L'!E15)/('BS '!E7+'BS '!E8+'BS '!E11)</f>
        <v>6.4054777957124248E-2</v>
      </c>
    </row>
    <row r="84" spans="1:4" ht="30" customHeight="1">
      <c r="A84" s="1005" t="s">
        <v>4053</v>
      </c>
      <c r="B84" s="2040" t="s">
        <v>7466</v>
      </c>
      <c r="C84" s="1638">
        <f>('P &amp; L'!D23/('BS '!D7+'BS '!D8+'BS '!D11+'BS '!D16))*100</f>
        <v>-15.498973838030478</v>
      </c>
      <c r="D84" s="1638">
        <f>('P &amp; L'!E23/('BS '!E7+'BS '!E8+'BS '!E11+'BS '!E16))*100</f>
        <v>-23.226063487119848</v>
      </c>
    </row>
    <row r="85" spans="1:4" ht="21" customHeight="1">
      <c r="A85" s="2713" t="s">
        <v>7282</v>
      </c>
      <c r="B85" s="2713"/>
      <c r="C85" s="2713"/>
      <c r="D85" s="2713"/>
    </row>
    <row r="86" spans="1:4" ht="40.5" customHeight="1">
      <c r="A86" s="2743" t="s">
        <v>7283</v>
      </c>
      <c r="B86" s="2743"/>
      <c r="C86" s="2743"/>
      <c r="D86" s="2743"/>
    </row>
    <row r="87" spans="1:4" ht="21" hidden="1" customHeight="1">
      <c r="A87" s="308" t="s">
        <v>6054</v>
      </c>
      <c r="B87" s="308"/>
      <c r="C87" s="308"/>
      <c r="D87" s="308"/>
    </row>
    <row r="88" spans="1:4" ht="21" hidden="1" customHeight="1">
      <c r="A88" s="2452" t="s">
        <v>6055</v>
      </c>
      <c r="B88" s="2452"/>
      <c r="C88" s="2452"/>
      <c r="D88" s="2452"/>
    </row>
    <row r="89" spans="1:4" ht="21" hidden="1" customHeight="1">
      <c r="A89" s="1635" t="s">
        <v>6056</v>
      </c>
      <c r="B89" s="308"/>
      <c r="C89" s="308"/>
      <c r="D89" s="308"/>
    </row>
    <row r="90" spans="1:4" ht="21" hidden="1" customHeight="1">
      <c r="A90" s="308"/>
      <c r="B90" s="308"/>
      <c r="C90" s="308"/>
      <c r="D90" s="308"/>
    </row>
    <row r="91" spans="1:4" ht="21" hidden="1" customHeight="1">
      <c r="A91" s="308"/>
      <c r="B91" s="308"/>
      <c r="C91" s="308"/>
      <c r="D91" s="308"/>
    </row>
    <row r="92" spans="1:4" ht="21" hidden="1" customHeight="1">
      <c r="A92" s="308"/>
      <c r="B92" s="308"/>
      <c r="C92" s="308"/>
      <c r="D92" s="308"/>
    </row>
    <row r="93" spans="1:4" ht="21" hidden="1" customHeight="1">
      <c r="A93" s="308"/>
      <c r="B93" s="308"/>
      <c r="C93" s="308"/>
      <c r="D93" s="308"/>
    </row>
    <row r="94" spans="1:4" ht="21" hidden="1" customHeight="1">
      <c r="A94" s="308"/>
      <c r="B94" s="308"/>
      <c r="C94" s="308"/>
      <c r="D94" s="308"/>
    </row>
    <row r="95" spans="1:4" ht="21" hidden="1" customHeight="1">
      <c r="A95" s="308"/>
      <c r="B95" s="308"/>
      <c r="C95" s="308"/>
      <c r="D95" s="308"/>
    </row>
    <row r="96" spans="1:4" ht="21" hidden="1" customHeight="1">
      <c r="A96" s="308"/>
      <c r="B96" s="308"/>
      <c r="C96" s="308"/>
      <c r="D96" s="308"/>
    </row>
    <row r="97" spans="1:4" ht="21" hidden="1" customHeight="1">
      <c r="A97" s="308"/>
      <c r="B97" s="308"/>
      <c r="C97" s="308"/>
      <c r="D97" s="308"/>
    </row>
    <row r="98" spans="1:4" ht="21" hidden="1" customHeight="1">
      <c r="A98" s="308"/>
      <c r="B98" s="308"/>
      <c r="C98" s="308"/>
      <c r="D98" s="308"/>
    </row>
    <row r="99" spans="1:4" ht="21" hidden="1" customHeight="1">
      <c r="A99" s="308"/>
      <c r="B99" s="308"/>
      <c r="C99" s="308"/>
      <c r="D99" s="308"/>
    </row>
    <row r="100" spans="1:4" ht="21" hidden="1" customHeight="1">
      <c r="A100" s="308"/>
      <c r="B100" s="308"/>
      <c r="C100" s="308"/>
      <c r="D100" s="308"/>
    </row>
    <row r="101" spans="1:4" ht="21" hidden="1" customHeight="1">
      <c r="A101" s="308"/>
      <c r="B101" s="308"/>
      <c r="C101" s="308"/>
      <c r="D101" s="308"/>
    </row>
    <row r="102" spans="1:4" ht="21" hidden="1" customHeight="1">
      <c r="A102" s="308"/>
      <c r="B102" s="308"/>
      <c r="C102" s="308"/>
      <c r="D102" s="308"/>
    </row>
    <row r="103" spans="1:4" ht="21" hidden="1" customHeight="1">
      <c r="A103" s="308"/>
      <c r="B103" s="308"/>
      <c r="C103" s="308"/>
      <c r="D103" s="308"/>
    </row>
    <row r="104" spans="1:4" ht="21" hidden="1" customHeight="1">
      <c r="A104" s="308"/>
      <c r="B104" s="308"/>
      <c r="C104" s="308"/>
      <c r="D104" s="308"/>
    </row>
    <row r="105" spans="1:4" ht="21" hidden="1" customHeight="1">
      <c r="A105" s="308"/>
      <c r="B105" s="308"/>
      <c r="C105" s="308"/>
      <c r="D105" s="308"/>
    </row>
    <row r="106" spans="1:4" ht="21" hidden="1" customHeight="1">
      <c r="A106" s="308"/>
      <c r="B106" s="308"/>
      <c r="C106" s="308"/>
      <c r="D106" s="308"/>
    </row>
    <row r="107" spans="1:4" ht="21" hidden="1" customHeight="1">
      <c r="A107" s="308"/>
      <c r="B107" s="308"/>
      <c r="C107" s="308"/>
      <c r="D107" s="308"/>
    </row>
    <row r="108" spans="1:4" ht="31.5" hidden="1" customHeight="1">
      <c r="A108" s="308"/>
      <c r="B108" s="308"/>
      <c r="C108" s="308"/>
      <c r="D108" s="308"/>
    </row>
    <row r="109" spans="1:4" ht="32.25" customHeight="1">
      <c r="A109" s="2389" t="s">
        <v>7528</v>
      </c>
      <c r="B109" s="2389"/>
      <c r="C109" s="2389"/>
      <c r="D109" s="2389"/>
    </row>
    <row r="110" spans="1:4" ht="17.45" customHeight="1" thickBot="1">
      <c r="A110" s="1097" t="s">
        <v>750</v>
      </c>
      <c r="B110" s="439"/>
      <c r="C110" s="433"/>
      <c r="D110" s="433"/>
    </row>
    <row r="111" spans="1:4" ht="32.25" thickBot="1">
      <c r="A111" s="2596" t="s">
        <v>0</v>
      </c>
      <c r="B111" s="2597"/>
      <c r="C111" s="274" t="s">
        <v>6078</v>
      </c>
      <c r="D111" s="274" t="s">
        <v>5452</v>
      </c>
    </row>
    <row r="112" spans="1:4" ht="16.149999999999999" customHeight="1">
      <c r="A112" s="2655" t="s">
        <v>5967</v>
      </c>
      <c r="B112" s="2665"/>
      <c r="C112" s="953">
        <f>('P &amp; L'!D19)</f>
        <v>-1359.1921401260042</v>
      </c>
      <c r="D112" s="953">
        <f>('P &amp; L'!E23)</f>
        <v>-1441.176280000007</v>
      </c>
    </row>
    <row r="113" spans="1:4" ht="16.149999999999999" customHeight="1">
      <c r="A113" s="2535" t="s">
        <v>3802</v>
      </c>
      <c r="B113" s="2536"/>
      <c r="C113" s="674">
        <f>('Weoghted avg cal'!F10)</f>
        <v>5869203212</v>
      </c>
      <c r="D113" s="674">
        <v>5869203212</v>
      </c>
    </row>
    <row r="114" spans="1:4" s="360" customFormat="1" ht="16.149999999999999" customHeight="1">
      <c r="A114" s="2657" t="s">
        <v>4005</v>
      </c>
      <c r="B114" s="2660"/>
      <c r="C114" s="674">
        <v>10</v>
      </c>
      <c r="D114" s="674">
        <v>10</v>
      </c>
    </row>
    <row r="115" spans="1:4" ht="36" customHeight="1" thickBot="1">
      <c r="A115" s="2652" t="s">
        <v>4006</v>
      </c>
      <c r="B115" s="2662"/>
      <c r="C115" s="1553">
        <f>((C112*10000000)/C113)</f>
        <v>-2.3158035103419832</v>
      </c>
      <c r="D115" s="1553">
        <f>((D112*10000000)/D113)</f>
        <v>-2.4554888081799935</v>
      </c>
    </row>
    <row r="116" spans="1:4" ht="16.149999999999999" customHeight="1">
      <c r="A116" s="1095"/>
      <c r="B116" s="1094"/>
      <c r="C116" s="857"/>
      <c r="D116" s="857"/>
    </row>
    <row r="117" spans="1:4" ht="18" thickBot="1">
      <c r="A117" s="2744" t="s">
        <v>974</v>
      </c>
      <c r="B117" s="2744"/>
      <c r="C117" s="433"/>
      <c r="D117" s="979" t="s">
        <v>6036</v>
      </c>
    </row>
    <row r="118" spans="1:4" ht="32.25" thickBot="1">
      <c r="A118" s="2548" t="s">
        <v>0</v>
      </c>
      <c r="B118" s="2549"/>
      <c r="C118" s="274" t="s">
        <v>6078</v>
      </c>
      <c r="D118" s="274" t="s">
        <v>5452</v>
      </c>
    </row>
    <row r="119" spans="1:4" ht="17.25">
      <c r="A119" s="2745" t="s">
        <v>866</v>
      </c>
      <c r="B119" s="2746"/>
      <c r="C119" s="937"/>
      <c r="D119" s="1209"/>
    </row>
    <row r="120" spans="1:4" ht="17.25">
      <c r="A120" s="2715" t="s">
        <v>867</v>
      </c>
      <c r="B120" s="2738"/>
      <c r="C120" s="932">
        <v>0.06</v>
      </c>
      <c r="D120" s="932">
        <f>(475000+42750+42750)/10000000</f>
        <v>5.6050000000000003E-2</v>
      </c>
    </row>
    <row r="121" spans="1:4" ht="17.25">
      <c r="A121" s="2715" t="s">
        <v>973</v>
      </c>
      <c r="B121" s="2738"/>
      <c r="C121" s="932">
        <v>0.01</v>
      </c>
      <c r="D121" s="932">
        <v>1.18E-2</v>
      </c>
    </row>
    <row r="122" spans="1:4" ht="18" thickBot="1">
      <c r="A122" s="2715" t="s">
        <v>752</v>
      </c>
      <c r="B122" s="2738"/>
      <c r="C122" s="932">
        <v>0.01</v>
      </c>
      <c r="D122" s="932">
        <v>0.01</v>
      </c>
    </row>
    <row r="123" spans="1:4" ht="18" thickBot="1">
      <c r="A123" s="2733" t="s">
        <v>43</v>
      </c>
      <c r="B123" s="2734"/>
      <c r="C123" s="954">
        <f>SUM(C120:C122)</f>
        <v>7.9999999999999988E-2</v>
      </c>
      <c r="D123" s="954">
        <f>SUM(D120:D122)</f>
        <v>7.7850000000000003E-2</v>
      </c>
    </row>
    <row r="124" spans="1:4" ht="17.25">
      <c r="A124" s="2741" t="s">
        <v>690</v>
      </c>
      <c r="B124" s="2742"/>
      <c r="C124" s="932"/>
      <c r="D124" s="953"/>
    </row>
    <row r="125" spans="1:4" ht="17.25">
      <c r="A125" s="2715" t="s">
        <v>975</v>
      </c>
      <c r="B125" s="2716"/>
      <c r="C125" s="932">
        <v>0.01</v>
      </c>
      <c r="D125" s="932">
        <v>0.01</v>
      </c>
    </row>
    <row r="126" spans="1:4" ht="17.25">
      <c r="A126" s="2715" t="s">
        <v>5446</v>
      </c>
      <c r="B126" s="2716"/>
      <c r="C126" s="932">
        <v>0.01</v>
      </c>
      <c r="D126" s="932">
        <v>0.01</v>
      </c>
    </row>
    <row r="127" spans="1:4" ht="18" thickBot="1">
      <c r="A127" s="2737" t="s">
        <v>752</v>
      </c>
      <c r="B127" s="2736"/>
      <c r="C127" s="932">
        <v>0</v>
      </c>
      <c r="D127" s="952">
        <v>0</v>
      </c>
    </row>
    <row r="128" spans="1:4" ht="18" thickBot="1">
      <c r="A128" s="2733" t="s">
        <v>43</v>
      </c>
      <c r="B128" s="2734"/>
      <c r="C128" s="939">
        <f>SUM(C125:C127)</f>
        <v>0.02</v>
      </c>
      <c r="D128" s="938">
        <f>SUM(D125:D127)</f>
        <v>0.02</v>
      </c>
    </row>
    <row r="131" spans="3:3">
      <c r="C131" s="1382"/>
    </row>
  </sheetData>
  <mergeCells count="82">
    <mergeCell ref="A123:B123"/>
    <mergeCell ref="A113:B113"/>
    <mergeCell ref="A111:B111"/>
    <mergeCell ref="A112:B112"/>
    <mergeCell ref="A114:B114"/>
    <mergeCell ref="A115:B115"/>
    <mergeCell ref="A119:B119"/>
    <mergeCell ref="A120:B120"/>
    <mergeCell ref="A121:B121"/>
    <mergeCell ref="A86:D86"/>
    <mergeCell ref="A118:B118"/>
    <mergeCell ref="A117:B117"/>
    <mergeCell ref="A88:D88"/>
    <mergeCell ref="A109:D109"/>
    <mergeCell ref="A62:B62"/>
    <mergeCell ref="A58:B58"/>
    <mergeCell ref="A128:B128"/>
    <mergeCell ref="A24:B24"/>
    <mergeCell ref="A27:B27"/>
    <mergeCell ref="A25:B25"/>
    <mergeCell ref="A28:B28"/>
    <mergeCell ref="A29:B29"/>
    <mergeCell ref="A30:B30"/>
    <mergeCell ref="A127:B127"/>
    <mergeCell ref="A122:B122"/>
    <mergeCell ref="A125:B125"/>
    <mergeCell ref="A66:B66"/>
    <mergeCell ref="A65:B65"/>
    <mergeCell ref="A67:B67"/>
    <mergeCell ref="A124:B124"/>
    <mergeCell ref="B78:D78"/>
    <mergeCell ref="A71:D71"/>
    <mergeCell ref="A64:B64"/>
    <mergeCell ref="A68:B68"/>
    <mergeCell ref="A63:B63"/>
    <mergeCell ref="A46:B46"/>
    <mergeCell ref="A61:B61"/>
    <mergeCell ref="A53:B53"/>
    <mergeCell ref="A52:B52"/>
    <mergeCell ref="A54:B54"/>
    <mergeCell ref="A56:B56"/>
    <mergeCell ref="A57:B57"/>
    <mergeCell ref="A47:B47"/>
    <mergeCell ref="A48:B48"/>
    <mergeCell ref="A55:B55"/>
    <mergeCell ref="A49:B49"/>
    <mergeCell ref="A51:B51"/>
    <mergeCell ref="A59:B59"/>
    <mergeCell ref="A50:B50"/>
    <mergeCell ref="A60:B60"/>
    <mergeCell ref="A31:B31"/>
    <mergeCell ref="A1:D1"/>
    <mergeCell ref="A6:B6"/>
    <mergeCell ref="A4:B4"/>
    <mergeCell ref="A5:B5"/>
    <mergeCell ref="A14:B14"/>
    <mergeCell ref="A8:B8"/>
    <mergeCell ref="A12:B12"/>
    <mergeCell ref="A7:B7"/>
    <mergeCell ref="A10:B10"/>
    <mergeCell ref="A13:B13"/>
    <mergeCell ref="A9:B9"/>
    <mergeCell ref="A11:B11"/>
    <mergeCell ref="A23:B23"/>
    <mergeCell ref="A18:B18"/>
    <mergeCell ref="A19:B19"/>
    <mergeCell ref="A85:D85"/>
    <mergeCell ref="A15:B15"/>
    <mergeCell ref="A17:B17"/>
    <mergeCell ref="A126:B126"/>
    <mergeCell ref="A34:B34"/>
    <mergeCell ref="A45:B45"/>
    <mergeCell ref="A39:B39"/>
    <mergeCell ref="A38:B38"/>
    <mergeCell ref="A43:B43"/>
    <mergeCell ref="A35:B35"/>
    <mergeCell ref="A36:B36"/>
    <mergeCell ref="A37:B37"/>
    <mergeCell ref="A44:B44"/>
    <mergeCell ref="A16:B16"/>
    <mergeCell ref="A33:B33"/>
    <mergeCell ref="A20:B20"/>
  </mergeCells>
  <printOptions horizontalCentered="1"/>
  <pageMargins left="0.39370078740157483" right="0" top="0.39370078740157483" bottom="0.19685039370078741" header="0.31496062992125984" footer="0.31496062992125984"/>
  <pageSetup paperSize="9" scale="75" orientation="portrait" r:id="rId1"/>
  <rowBreaks count="1" manualBreakCount="1">
    <brk id="68" max="3" man="1"/>
  </rowBreaks>
  <drawing r:id="rId2"/>
</worksheet>
</file>

<file path=xl/worksheets/sheet26.xml><?xml version="1.0" encoding="utf-8"?>
<worksheet xmlns="http://schemas.openxmlformats.org/spreadsheetml/2006/main" xmlns:r="http://schemas.openxmlformats.org/officeDocument/2006/relationships">
  <sheetPr codeName="Sheet26">
    <tabColor rgb="FF7030A0"/>
  </sheetPr>
  <dimension ref="A1:T86"/>
  <sheetViews>
    <sheetView view="pageBreakPreview" topLeftCell="A58" zoomScale="115" zoomScaleSheetLayoutView="115" workbookViewId="0">
      <selection activeCell="A72" sqref="A72:F72"/>
    </sheetView>
  </sheetViews>
  <sheetFormatPr defaultColWidth="14.7109375" defaultRowHeight="15.75"/>
  <cols>
    <col min="1" max="1" width="5.5703125" style="433" customWidth="1"/>
    <col min="2" max="2" width="34" style="433" customWidth="1"/>
    <col min="3" max="3" width="20.28515625" style="433" customWidth="1"/>
    <col min="4" max="4" width="16.42578125" style="433" customWidth="1"/>
    <col min="5" max="5" width="16" style="433" customWidth="1"/>
    <col min="6" max="6" width="16.5703125" style="433" customWidth="1"/>
    <col min="7" max="7" width="20.5703125" style="433" customWidth="1"/>
    <col min="8" max="12" width="0" style="433" hidden="1" customWidth="1"/>
    <col min="13" max="14" width="15.42578125" style="433" hidden="1" customWidth="1"/>
    <col min="15" max="18" width="0" style="433" hidden="1" customWidth="1"/>
    <col min="19" max="16384" width="14.7109375" style="433"/>
  </cols>
  <sheetData>
    <row r="1" spans="1:12" ht="20.25" customHeight="1">
      <c r="A1" s="2754" t="s">
        <v>248</v>
      </c>
      <c r="B1" s="2754"/>
      <c r="C1" s="2754"/>
      <c r="D1" s="2754"/>
      <c r="E1" s="2754"/>
      <c r="F1" s="2754"/>
      <c r="G1" s="2754"/>
    </row>
    <row r="2" spans="1:12" ht="15.75" customHeight="1">
      <c r="A2" s="1097" t="s">
        <v>885</v>
      </c>
      <c r="I2" s="1190">
        <v>48945222</v>
      </c>
      <c r="J2" s="1190">
        <v>3332000</v>
      </c>
      <c r="K2" s="1190">
        <v>217500</v>
      </c>
      <c r="L2" s="433">
        <v>1247400</v>
      </c>
    </row>
    <row r="3" spans="1:12" ht="16.149999999999999" customHeight="1" thickBot="1">
      <c r="A3" s="2755" t="s">
        <v>890</v>
      </c>
      <c r="B3" s="2755"/>
      <c r="C3" s="2755"/>
      <c r="D3" s="1191"/>
      <c r="E3" s="1191"/>
      <c r="I3" s="1190"/>
      <c r="J3" s="1190"/>
      <c r="K3" s="1190"/>
    </row>
    <row r="4" spans="1:12" ht="16.5" thickBot="1">
      <c r="A4" s="1079" t="s">
        <v>430</v>
      </c>
      <c r="B4" s="1103" t="s">
        <v>824</v>
      </c>
      <c r="C4" s="2757" t="s">
        <v>695</v>
      </c>
      <c r="D4" s="2758"/>
      <c r="E4" s="1191"/>
      <c r="I4" s="1190"/>
      <c r="J4" s="1190"/>
      <c r="K4" s="1190"/>
    </row>
    <row r="5" spans="1:12" ht="16.149999999999999" customHeight="1">
      <c r="A5" s="1192">
        <v>1</v>
      </c>
      <c r="B5" s="1193" t="s">
        <v>685</v>
      </c>
      <c r="C5" s="2759"/>
      <c r="D5" s="2760"/>
      <c r="E5" s="1191"/>
      <c r="I5" s="1190"/>
      <c r="J5" s="1190"/>
      <c r="K5" s="1190"/>
    </row>
    <row r="6" spans="1:12" ht="16.149999999999999" customHeight="1">
      <c r="A6" s="1192"/>
      <c r="B6" s="1203" t="s">
        <v>6026</v>
      </c>
      <c r="C6" s="2761" t="s">
        <v>428</v>
      </c>
      <c r="D6" s="2762"/>
      <c r="E6" s="1191"/>
      <c r="I6" s="1190"/>
      <c r="J6" s="1190"/>
      <c r="K6" s="1190"/>
    </row>
    <row r="7" spans="1:12" ht="16.149999999999999" customHeight="1">
      <c r="A7" s="1194">
        <v>2</v>
      </c>
      <c r="B7" s="1196" t="s">
        <v>868</v>
      </c>
      <c r="C7" s="2360"/>
      <c r="D7" s="2763"/>
      <c r="E7" s="1191"/>
      <c r="I7" s="1190"/>
      <c r="J7" s="1190"/>
      <c r="K7" s="1190"/>
    </row>
    <row r="8" spans="1:12" ht="16.149999999999999" customHeight="1">
      <c r="A8" s="1194"/>
      <c r="B8" s="1197" t="s">
        <v>889</v>
      </c>
      <c r="C8" s="2360" t="s">
        <v>723</v>
      </c>
      <c r="D8" s="2763"/>
      <c r="E8" s="1191"/>
      <c r="I8" s="1190"/>
      <c r="J8" s="1190"/>
      <c r="K8" s="1190"/>
    </row>
    <row r="9" spans="1:12" ht="16.5" customHeight="1">
      <c r="A9" s="1198"/>
      <c r="B9" s="1195" t="s">
        <v>5417</v>
      </c>
      <c r="C9" s="2761" t="s">
        <v>723</v>
      </c>
      <c r="D9" s="2762"/>
      <c r="E9" s="1191"/>
      <c r="I9" s="1190"/>
      <c r="J9" s="1190"/>
      <c r="K9" s="1190"/>
    </row>
    <row r="10" spans="1:12" ht="18.75" customHeight="1">
      <c r="A10" s="1198"/>
      <c r="B10" s="1195" t="s">
        <v>5428</v>
      </c>
      <c r="C10" s="2761" t="s">
        <v>5419</v>
      </c>
      <c r="D10" s="2762"/>
      <c r="E10" s="1191"/>
      <c r="I10" s="1190"/>
      <c r="J10" s="1190"/>
      <c r="K10" s="1190"/>
    </row>
    <row r="11" spans="1:12" ht="18.75" customHeight="1" thickBot="1">
      <c r="A11" s="1199"/>
      <c r="B11" s="1200" t="s">
        <v>5427</v>
      </c>
      <c r="C11" s="2765" t="s">
        <v>5418</v>
      </c>
      <c r="D11" s="2766"/>
      <c r="E11" s="1191"/>
      <c r="I11" s="1190"/>
      <c r="J11" s="1190"/>
      <c r="K11" s="1190"/>
    </row>
    <row r="12" spans="1:12" ht="20.25" customHeight="1" thickBot="1">
      <c r="A12" s="303" t="s">
        <v>891</v>
      </c>
      <c r="B12" s="303"/>
      <c r="C12" s="1191"/>
      <c r="D12" s="1191"/>
      <c r="E12" s="979" t="s">
        <v>6036</v>
      </c>
      <c r="I12" s="1190"/>
      <c r="J12" s="1190"/>
      <c r="K12" s="1190"/>
    </row>
    <row r="13" spans="1:12" ht="32.25" customHeight="1">
      <c r="A13" s="1605" t="s">
        <v>430</v>
      </c>
      <c r="B13" s="1606" t="s">
        <v>824</v>
      </c>
      <c r="C13" s="1607" t="s">
        <v>679</v>
      </c>
      <c r="D13" s="1608" t="s">
        <v>6087</v>
      </c>
      <c r="E13" s="1609" t="s">
        <v>5988</v>
      </c>
      <c r="I13" s="1190"/>
      <c r="J13" s="1190"/>
      <c r="K13" s="1190"/>
    </row>
    <row r="14" spans="1:12" ht="34.5" customHeight="1" thickBot="1">
      <c r="A14" s="1610">
        <v>1</v>
      </c>
      <c r="B14" s="1611" t="s">
        <v>6030</v>
      </c>
      <c r="C14" s="1612" t="s">
        <v>722</v>
      </c>
      <c r="D14" s="1613">
        <v>0.2</v>
      </c>
      <c r="E14" s="1614">
        <v>4.5400000000000003E-2</v>
      </c>
      <c r="I14" s="1190"/>
      <c r="J14" s="1190"/>
      <c r="K14" s="1190"/>
    </row>
    <row r="15" spans="1:12" ht="84" customHeight="1">
      <c r="A15" s="2764" t="s">
        <v>5416</v>
      </c>
      <c r="B15" s="2764"/>
      <c r="C15" s="2764"/>
      <c r="D15" s="2764"/>
      <c r="E15" s="2764"/>
      <c r="F15" s="2764"/>
      <c r="I15" s="1190"/>
      <c r="J15" s="1190"/>
      <c r="K15" s="1190"/>
    </row>
    <row r="16" spans="1:12">
      <c r="A16" s="1069"/>
      <c r="B16" s="1069"/>
      <c r="C16" s="1069"/>
      <c r="D16" s="1069"/>
      <c r="E16" s="1069"/>
      <c r="F16" s="1069"/>
      <c r="I16" s="1190"/>
      <c r="J16" s="1190"/>
      <c r="K16" s="1190"/>
    </row>
    <row r="17" spans="1:20">
      <c r="A17" s="1097" t="s">
        <v>976</v>
      </c>
      <c r="I17" s="1190">
        <v>18562500</v>
      </c>
      <c r="J17" s="1190">
        <v>3285000</v>
      </c>
      <c r="K17" s="1190">
        <v>37229368</v>
      </c>
      <c r="L17" s="433">
        <v>1250000</v>
      </c>
    </row>
    <row r="18" spans="1:20">
      <c r="A18" s="1097" t="s">
        <v>977</v>
      </c>
      <c r="B18" s="302"/>
      <c r="C18" s="302"/>
      <c r="D18" s="302"/>
      <c r="E18" s="302"/>
      <c r="F18" s="302"/>
      <c r="G18" s="302"/>
      <c r="I18" s="1190"/>
      <c r="J18" s="1190"/>
      <c r="K18" s="1190"/>
    </row>
    <row r="19" spans="1:20">
      <c r="A19" s="1097"/>
      <c r="B19" s="302"/>
      <c r="C19" s="2767" t="s">
        <v>6036</v>
      </c>
      <c r="D19" s="2767"/>
      <c r="E19" s="302"/>
      <c r="F19" s="302"/>
      <c r="G19" s="302"/>
      <c r="I19" s="1190"/>
      <c r="J19" s="1190"/>
      <c r="K19" s="1190"/>
    </row>
    <row r="20" spans="1:20">
      <c r="A20" s="585" t="s">
        <v>430</v>
      </c>
      <c r="B20" s="598" t="s">
        <v>506</v>
      </c>
      <c r="C20" s="585" t="s">
        <v>6081</v>
      </c>
      <c r="D20" s="585" t="s">
        <v>5453</v>
      </c>
      <c r="I20" s="1190"/>
      <c r="J20" s="1190"/>
      <c r="K20" s="1190"/>
    </row>
    <row r="21" spans="1:20">
      <c r="A21" s="958">
        <v>1</v>
      </c>
      <c r="B21" s="1197" t="s">
        <v>6015</v>
      </c>
      <c r="C21" s="1562">
        <v>219.98</v>
      </c>
      <c r="D21" s="1962">
        <v>57.25</v>
      </c>
      <c r="I21" s="1190"/>
      <c r="J21" s="1190"/>
      <c r="K21" s="1190"/>
    </row>
    <row r="22" spans="1:20">
      <c r="A22" s="958">
        <v>2</v>
      </c>
      <c r="B22" s="1197" t="s">
        <v>6016</v>
      </c>
      <c r="C22" s="1562">
        <v>0</v>
      </c>
      <c r="D22" s="1962">
        <v>22.44</v>
      </c>
      <c r="I22" s="1190"/>
      <c r="J22" s="1190"/>
      <c r="K22" s="1190"/>
    </row>
    <row r="23" spans="1:20" ht="31.5" customHeight="1">
      <c r="A23" s="958">
        <v>3</v>
      </c>
      <c r="B23" s="1051" t="s">
        <v>5386</v>
      </c>
      <c r="C23" s="1562">
        <f>4.84+1.36</f>
        <v>6.2</v>
      </c>
      <c r="D23" s="1385">
        <v>4.46</v>
      </c>
      <c r="I23" s="1190"/>
      <c r="J23" s="1190"/>
      <c r="K23" s="1190"/>
    </row>
    <row r="24" spans="1:20" ht="16.5" customHeight="1">
      <c r="A24" s="2756" t="s">
        <v>43</v>
      </c>
      <c r="B24" s="2756"/>
      <c r="C24" s="1052">
        <f>SUM(C21:C23)</f>
        <v>226.17999999999998</v>
      </c>
      <c r="D24" s="1963">
        <f>SUM(D21:D23)</f>
        <v>84.149999999999991</v>
      </c>
      <c r="I24" s="1190">
        <v>448875</v>
      </c>
      <c r="J24" s="1190">
        <v>51398880</v>
      </c>
      <c r="K24" s="1190">
        <v>1012000</v>
      </c>
      <c r="L24" s="433">
        <v>1440000</v>
      </c>
    </row>
    <row r="25" spans="1:20" ht="5.25" customHeight="1">
      <c r="A25" s="326"/>
      <c r="B25" s="326"/>
      <c r="C25" s="456"/>
      <c r="D25" s="454"/>
      <c r="I25" s="1190"/>
      <c r="J25" s="1190"/>
      <c r="K25" s="1190"/>
    </row>
    <row r="26" spans="1:20" ht="18" customHeight="1">
      <c r="A26" s="1097" t="s">
        <v>1111</v>
      </c>
      <c r="B26" s="302"/>
      <c r="C26" s="302"/>
      <c r="D26" s="302"/>
      <c r="E26" s="302"/>
      <c r="F26" s="302"/>
      <c r="G26" s="302"/>
      <c r="I26" s="1190">
        <v>1382063</v>
      </c>
      <c r="J26" s="1190">
        <v>65516305</v>
      </c>
      <c r="K26" s="1190">
        <v>9925000</v>
      </c>
      <c r="L26" s="433">
        <v>80000</v>
      </c>
    </row>
    <row r="27" spans="1:20" ht="47.25">
      <c r="A27" s="585" t="s">
        <v>430</v>
      </c>
      <c r="B27" s="595" t="s">
        <v>157</v>
      </c>
      <c r="C27" s="1409" t="s">
        <v>158</v>
      </c>
      <c r="D27" s="1429" t="s">
        <v>6208</v>
      </c>
      <c r="E27" s="1409" t="s">
        <v>158</v>
      </c>
      <c r="F27" s="1429" t="s">
        <v>6209</v>
      </c>
      <c r="G27" s="1064"/>
      <c r="I27" s="1190"/>
      <c r="J27" s="1190"/>
      <c r="K27" s="1190"/>
    </row>
    <row r="28" spans="1:20" ht="15.75" customHeight="1">
      <c r="A28" s="2255">
        <v>1</v>
      </c>
      <c r="B28" s="904" t="s">
        <v>3814</v>
      </c>
      <c r="C28" s="1551">
        <f>51+7+84+2+171+2+93+1+31+1</f>
        <v>443</v>
      </c>
      <c r="D28" s="956">
        <f>27.74+1522.81+12.49+4.92</f>
        <v>1567.96</v>
      </c>
      <c r="E28" s="905">
        <v>409</v>
      </c>
      <c r="F28" s="955">
        <v>1210.5899999999999</v>
      </c>
      <c r="G28" s="1065"/>
      <c r="I28" s="1201"/>
      <c r="J28" s="1201"/>
      <c r="K28" s="1201"/>
    </row>
    <row r="29" spans="1:20" s="245" customFormat="1" ht="15.75" customHeight="1">
      <c r="A29" s="697">
        <v>2</v>
      </c>
      <c r="B29" s="698" t="s">
        <v>3960</v>
      </c>
      <c r="C29" s="1551">
        <v>90</v>
      </c>
      <c r="D29" s="956">
        <v>3.4</v>
      </c>
      <c r="E29" s="699">
        <v>90</v>
      </c>
      <c r="F29" s="956">
        <v>4.42</v>
      </c>
      <c r="G29" s="1272"/>
      <c r="I29" s="447"/>
      <c r="J29" s="447"/>
      <c r="K29" s="447"/>
    </row>
    <row r="30" spans="1:20" s="245" customFormat="1" ht="15.75" customHeight="1">
      <c r="A30" s="697">
        <v>3</v>
      </c>
      <c r="B30" s="698" t="s">
        <v>3961</v>
      </c>
      <c r="C30" s="1551">
        <v>34</v>
      </c>
      <c r="D30" s="956">
        <v>1.08</v>
      </c>
      <c r="E30" s="699">
        <v>29</v>
      </c>
      <c r="F30" s="956">
        <v>0.22</v>
      </c>
      <c r="G30" s="332"/>
      <c r="I30" s="447"/>
      <c r="J30" s="447"/>
      <c r="K30" s="447"/>
      <c r="T30" s="575"/>
    </row>
    <row r="31" spans="1:20" s="245" customFormat="1" ht="15.75" customHeight="1">
      <c r="A31" s="697">
        <v>4</v>
      </c>
      <c r="B31" s="698" t="s">
        <v>1084</v>
      </c>
      <c r="C31" s="1551">
        <v>27</v>
      </c>
      <c r="D31" s="956">
        <v>2.02</v>
      </c>
      <c r="E31" s="699">
        <v>27</v>
      </c>
      <c r="F31" s="956">
        <v>2.57</v>
      </c>
      <c r="G31" s="332"/>
      <c r="I31" s="447"/>
      <c r="J31" s="447"/>
      <c r="K31" s="447"/>
      <c r="T31" s="575"/>
    </row>
    <row r="32" spans="1:20" s="245" customFormat="1" ht="15.75" customHeight="1">
      <c r="A32" s="697">
        <v>5</v>
      </c>
      <c r="B32" s="698" t="s">
        <v>1085</v>
      </c>
      <c r="C32" s="1551">
        <v>25</v>
      </c>
      <c r="D32" s="956">
        <v>1.03</v>
      </c>
      <c r="E32" s="699">
        <v>39</v>
      </c>
      <c r="F32" s="956">
        <v>0.2</v>
      </c>
      <c r="G32" s="332"/>
      <c r="I32" s="447"/>
      <c r="J32" s="447"/>
      <c r="K32" s="447"/>
    </row>
    <row r="33" spans="1:13" s="245" customFormat="1" ht="15.75" customHeight="1">
      <c r="A33" s="697">
        <v>6</v>
      </c>
      <c r="B33" s="698" t="s">
        <v>1086</v>
      </c>
      <c r="C33" s="1551">
        <v>28</v>
      </c>
      <c r="D33" s="956">
        <v>0.9</v>
      </c>
      <c r="E33" s="699">
        <v>31</v>
      </c>
      <c r="F33" s="956">
        <v>1.53</v>
      </c>
      <c r="G33" s="332"/>
      <c r="I33" s="447"/>
      <c r="J33" s="447"/>
      <c r="K33" s="447"/>
    </row>
    <row r="34" spans="1:13" s="245" customFormat="1" ht="15.75" customHeight="1">
      <c r="A34" s="697">
        <v>7</v>
      </c>
      <c r="B34" s="698" t="s">
        <v>159</v>
      </c>
      <c r="C34" s="1551">
        <v>223</v>
      </c>
      <c r="D34" s="956">
        <v>2.85</v>
      </c>
      <c r="E34" s="699">
        <v>230</v>
      </c>
      <c r="F34" s="956">
        <v>3.83</v>
      </c>
      <c r="G34" s="332"/>
      <c r="I34" s="447"/>
      <c r="J34" s="447"/>
      <c r="K34" s="447"/>
    </row>
    <row r="35" spans="1:13" s="245" customFormat="1" ht="15.75" customHeight="1">
      <c r="A35" s="697">
        <v>8</v>
      </c>
      <c r="B35" s="698" t="s">
        <v>1087</v>
      </c>
      <c r="C35" s="1551">
        <v>112</v>
      </c>
      <c r="D35" s="956">
        <v>1.96</v>
      </c>
      <c r="E35" s="699">
        <v>112</v>
      </c>
      <c r="F35" s="956">
        <v>1.96</v>
      </c>
      <c r="G35" s="332"/>
      <c r="I35" s="447"/>
      <c r="J35" s="447"/>
      <c r="K35" s="447"/>
    </row>
    <row r="36" spans="1:13" s="245" customFormat="1" ht="15.75" customHeight="1">
      <c r="A36" s="697">
        <v>9</v>
      </c>
      <c r="B36" s="698" t="s">
        <v>3858</v>
      </c>
      <c r="C36" s="1551">
        <v>87</v>
      </c>
      <c r="D36" s="956">
        <v>1.93</v>
      </c>
      <c r="E36" s="699">
        <v>90</v>
      </c>
      <c r="F36" s="956">
        <v>2</v>
      </c>
      <c r="G36" s="332"/>
      <c r="I36" s="447"/>
      <c r="J36" s="447"/>
      <c r="K36" s="447"/>
    </row>
    <row r="37" spans="1:13" s="245" customFormat="1" ht="15.75" customHeight="1">
      <c r="A37" s="697">
        <v>10</v>
      </c>
      <c r="B37" s="698" t="s">
        <v>160</v>
      </c>
      <c r="C37" s="1551">
        <v>113</v>
      </c>
      <c r="D37" s="956">
        <v>4.99</v>
      </c>
      <c r="E37" s="1049">
        <v>86</v>
      </c>
      <c r="F37" s="956">
        <v>5.17</v>
      </c>
      <c r="G37" s="332"/>
      <c r="I37" s="447"/>
      <c r="J37" s="447"/>
      <c r="K37" s="447"/>
    </row>
    <row r="38" spans="1:13" s="245" customFormat="1" ht="15.75" customHeight="1">
      <c r="A38" s="697">
        <v>11</v>
      </c>
      <c r="B38" s="700" t="s">
        <v>1088</v>
      </c>
      <c r="C38" s="1551">
        <v>44</v>
      </c>
      <c r="D38" s="956">
        <v>642.23</v>
      </c>
      <c r="E38" s="1049">
        <v>32</v>
      </c>
      <c r="F38" s="956">
        <v>641.64</v>
      </c>
      <c r="G38" s="332"/>
      <c r="I38" s="447">
        <v>37021028</v>
      </c>
      <c r="J38" s="447">
        <v>77520000</v>
      </c>
      <c r="K38" s="447">
        <v>3240000</v>
      </c>
      <c r="L38" s="245">
        <v>1170400</v>
      </c>
    </row>
    <row r="39" spans="1:13" s="245" customFormat="1" ht="15.75" customHeight="1">
      <c r="A39" s="697">
        <v>12</v>
      </c>
      <c r="B39" s="698" t="s">
        <v>161</v>
      </c>
      <c r="C39" s="1551">
        <v>163</v>
      </c>
      <c r="D39" s="956">
        <v>3.19</v>
      </c>
      <c r="E39" s="699">
        <v>199</v>
      </c>
      <c r="F39" s="956">
        <v>11.93</v>
      </c>
      <c r="G39" s="332"/>
      <c r="I39" s="447">
        <v>3790300</v>
      </c>
      <c r="J39" s="447">
        <v>892500</v>
      </c>
      <c r="K39" s="447">
        <v>908438</v>
      </c>
      <c r="L39" s="245">
        <v>836000</v>
      </c>
    </row>
    <row r="40" spans="1:13" s="245" customFormat="1" ht="15.75" customHeight="1">
      <c r="A40" s="697">
        <v>13</v>
      </c>
      <c r="B40" s="700" t="s">
        <v>1089</v>
      </c>
      <c r="C40" s="1551">
        <v>38</v>
      </c>
      <c r="D40" s="956">
        <v>3.68</v>
      </c>
      <c r="E40" s="1049">
        <v>48</v>
      </c>
      <c r="F40" s="956">
        <v>3.99</v>
      </c>
      <c r="G40" s="332"/>
      <c r="I40" s="447"/>
      <c r="J40" s="447"/>
      <c r="K40" s="447"/>
    </row>
    <row r="41" spans="1:13" s="245" customFormat="1" ht="15.75" customHeight="1">
      <c r="A41" s="697">
        <v>14</v>
      </c>
      <c r="B41" s="698" t="s">
        <v>162</v>
      </c>
      <c r="C41" s="1551">
        <v>59</v>
      </c>
      <c r="D41" s="956">
        <v>49.67</v>
      </c>
      <c r="E41" s="699">
        <v>67</v>
      </c>
      <c r="F41" s="956">
        <v>34.56</v>
      </c>
      <c r="G41" s="332"/>
      <c r="I41" s="447">
        <v>193750</v>
      </c>
      <c r="J41" s="447">
        <v>418950</v>
      </c>
      <c r="K41" s="447">
        <v>1240000</v>
      </c>
      <c r="L41" s="245">
        <v>313500</v>
      </c>
    </row>
    <row r="42" spans="1:13" s="245" customFormat="1" ht="15.75" customHeight="1">
      <c r="A42" s="697">
        <v>15</v>
      </c>
      <c r="B42" s="698" t="s">
        <v>1090</v>
      </c>
      <c r="C42" s="1551">
        <v>43</v>
      </c>
      <c r="D42" s="956">
        <v>1.71</v>
      </c>
      <c r="E42" s="699">
        <v>42</v>
      </c>
      <c r="F42" s="956">
        <v>1.55</v>
      </c>
      <c r="G42" s="332"/>
      <c r="I42" s="447"/>
      <c r="J42" s="447"/>
      <c r="K42" s="447"/>
    </row>
    <row r="43" spans="1:13" s="245" customFormat="1" ht="15.75" customHeight="1">
      <c r="A43" s="697">
        <v>16</v>
      </c>
      <c r="B43" s="698" t="s">
        <v>1091</v>
      </c>
      <c r="C43" s="1551">
        <v>56</v>
      </c>
      <c r="D43" s="956">
        <v>13.11</v>
      </c>
      <c r="E43" s="699">
        <v>52</v>
      </c>
      <c r="F43" s="956">
        <v>12.34</v>
      </c>
      <c r="G43" s="332"/>
      <c r="I43" s="447">
        <v>148800000</v>
      </c>
      <c r="J43" s="447">
        <v>314075</v>
      </c>
      <c r="K43" s="447"/>
      <c r="L43" s="245">
        <v>933574</v>
      </c>
    </row>
    <row r="44" spans="1:13" s="245" customFormat="1" ht="15.75" customHeight="1">
      <c r="A44" s="701">
        <v>17</v>
      </c>
      <c r="B44" s="702" t="s">
        <v>1092</v>
      </c>
      <c r="C44" s="1551">
        <v>46</v>
      </c>
      <c r="D44" s="956">
        <v>2.83</v>
      </c>
      <c r="E44" s="703">
        <v>56</v>
      </c>
      <c r="F44" s="956">
        <v>4.41</v>
      </c>
      <c r="G44" s="332"/>
      <c r="I44" s="447"/>
      <c r="J44" s="447"/>
      <c r="K44" s="447"/>
    </row>
    <row r="45" spans="1:13" s="439" customFormat="1" ht="16.899999999999999" customHeight="1">
      <c r="A45" s="704"/>
      <c r="B45" s="705" t="s">
        <v>43</v>
      </c>
      <c r="C45" s="1552">
        <f>SUM(C28:C44)</f>
        <v>1631</v>
      </c>
      <c r="D45" s="1383">
        <f>SUM(D28:D44)</f>
        <v>2304.5400000000004</v>
      </c>
      <c r="E45" s="1202">
        <f>SUM(E28:E44)</f>
        <v>1639</v>
      </c>
      <c r="F45" s="957">
        <f>SUM(F28:F44)</f>
        <v>1942.91</v>
      </c>
      <c r="G45" s="584"/>
      <c r="I45" s="325">
        <f>SUM(I2:I43)</f>
        <v>259143738</v>
      </c>
      <c r="J45" s="325">
        <f>SUM(J2:J43)</f>
        <v>202677710</v>
      </c>
      <c r="K45" s="325">
        <f>SUM(K2:K43)</f>
        <v>53772306</v>
      </c>
      <c r="L45" s="325">
        <f>SUM(L2:L43)</f>
        <v>7270874</v>
      </c>
      <c r="M45" s="325">
        <f>I45+J45+K45+L45</f>
        <v>522864628</v>
      </c>
    </row>
    <row r="46" spans="1:13" ht="15.95" customHeight="1">
      <c r="G46" s="1073"/>
    </row>
    <row r="47" spans="1:13">
      <c r="A47" s="1097" t="s">
        <v>978</v>
      </c>
      <c r="B47" s="302"/>
      <c r="C47" s="302"/>
      <c r="D47" s="302"/>
      <c r="E47" s="302"/>
      <c r="F47" s="302"/>
      <c r="G47" s="302"/>
    </row>
    <row r="48" spans="1:13" ht="34.5" customHeight="1">
      <c r="A48" s="585" t="s">
        <v>430</v>
      </c>
      <c r="B48" s="595" t="s">
        <v>5989</v>
      </c>
      <c r="C48" s="598" t="s">
        <v>431</v>
      </c>
      <c r="D48" s="599" t="s">
        <v>301</v>
      </c>
      <c r="E48" s="2752" t="s">
        <v>979</v>
      </c>
      <c r="F48" s="2752"/>
      <c r="G48" s="441"/>
    </row>
    <row r="49" spans="1:8" s="245" customFormat="1" ht="37.5" customHeight="1">
      <c r="A49" s="959">
        <v>1</v>
      </c>
      <c r="B49" s="961" t="s">
        <v>5968</v>
      </c>
      <c r="C49" s="596" t="s">
        <v>425</v>
      </c>
      <c r="D49" s="597" t="s">
        <v>211</v>
      </c>
      <c r="E49" s="2751" t="s">
        <v>1095</v>
      </c>
      <c r="F49" s="2751"/>
      <c r="G49" s="601"/>
    </row>
    <row r="50" spans="1:8" s="245" customFormat="1" ht="33.75" customHeight="1">
      <c r="A50" s="959">
        <v>2</v>
      </c>
      <c r="B50" s="961" t="s">
        <v>5969</v>
      </c>
      <c r="C50" s="596" t="s">
        <v>426</v>
      </c>
      <c r="D50" s="597" t="s">
        <v>362</v>
      </c>
      <c r="E50" s="2751"/>
      <c r="F50" s="2751"/>
      <c r="G50" s="601"/>
    </row>
    <row r="51" spans="1:8" s="245" customFormat="1" ht="28.5" customHeight="1">
      <c r="A51" s="959">
        <v>3</v>
      </c>
      <c r="B51" s="961" t="s">
        <v>5970</v>
      </c>
      <c r="C51" s="596" t="s">
        <v>427</v>
      </c>
      <c r="D51" s="600" t="s">
        <v>53</v>
      </c>
      <c r="E51" s="2751"/>
      <c r="F51" s="2751"/>
      <c r="G51" s="601"/>
      <c r="H51" s="245">
        <f>1.79+12.18+4.46</f>
        <v>18.43</v>
      </c>
    </row>
    <row r="52" spans="1:8" s="245" customFormat="1" ht="57.75" customHeight="1">
      <c r="A52" s="959">
        <v>4</v>
      </c>
      <c r="B52" s="960">
        <v>341.75</v>
      </c>
      <c r="C52" s="596" t="s">
        <v>1098</v>
      </c>
      <c r="D52" s="600" t="s">
        <v>1094</v>
      </c>
      <c r="E52" s="2749" t="s">
        <v>3857</v>
      </c>
      <c r="F52" s="2750"/>
      <c r="G52" s="601"/>
    </row>
    <row r="53" spans="1:8" ht="60.75" customHeight="1">
      <c r="A53" s="959">
        <v>5</v>
      </c>
      <c r="B53" s="960">
        <v>27.98</v>
      </c>
      <c r="C53" s="596" t="s">
        <v>1099</v>
      </c>
      <c r="D53" s="597" t="s">
        <v>225</v>
      </c>
      <c r="E53" s="2749" t="s">
        <v>6045</v>
      </c>
      <c r="F53" s="2750"/>
      <c r="G53" s="601"/>
    </row>
    <row r="54" spans="1:8" ht="60.75" customHeight="1">
      <c r="A54" s="959">
        <v>6</v>
      </c>
      <c r="B54" s="961" t="s">
        <v>5971</v>
      </c>
      <c r="C54" s="596" t="s">
        <v>1100</v>
      </c>
      <c r="D54" s="597" t="s">
        <v>1096</v>
      </c>
      <c r="E54" s="2749" t="s">
        <v>6044</v>
      </c>
      <c r="F54" s="2750"/>
      <c r="G54" s="601"/>
    </row>
    <row r="55" spans="1:8" ht="45.75" customHeight="1">
      <c r="A55" s="959">
        <v>7</v>
      </c>
      <c r="B55" s="961" t="s">
        <v>5972</v>
      </c>
      <c r="C55" s="596" t="s">
        <v>1101</v>
      </c>
      <c r="D55" s="597" t="s">
        <v>432</v>
      </c>
      <c r="E55" s="2749" t="s">
        <v>6043</v>
      </c>
      <c r="F55" s="2750"/>
      <c r="G55" s="601"/>
    </row>
    <row r="56" spans="1:8" ht="32.25" customHeight="1">
      <c r="A56" s="959">
        <v>8</v>
      </c>
      <c r="B56" s="961" t="s">
        <v>5973</v>
      </c>
      <c r="C56" s="596" t="s">
        <v>3791</v>
      </c>
      <c r="D56" s="597" t="s">
        <v>445</v>
      </c>
      <c r="E56" s="2749" t="s">
        <v>1097</v>
      </c>
      <c r="F56" s="2750"/>
      <c r="G56" s="601"/>
    </row>
    <row r="57" spans="1:8" ht="33" customHeight="1">
      <c r="A57" s="959">
        <v>9</v>
      </c>
      <c r="B57" s="961" t="s">
        <v>5974</v>
      </c>
      <c r="C57" s="596" t="s">
        <v>3792</v>
      </c>
      <c r="D57" s="597" t="s">
        <v>451</v>
      </c>
      <c r="E57" s="2749" t="s">
        <v>1097</v>
      </c>
      <c r="F57" s="2750"/>
      <c r="G57" s="601"/>
    </row>
    <row r="58" spans="1:8" ht="31.5" customHeight="1">
      <c r="A58" s="959">
        <v>10</v>
      </c>
      <c r="B58" s="962" t="s">
        <v>5975</v>
      </c>
      <c r="C58" s="596" t="s">
        <v>1077</v>
      </c>
      <c r="D58" s="1100" t="s">
        <v>1114</v>
      </c>
      <c r="E58" s="2749" t="s">
        <v>1112</v>
      </c>
      <c r="F58" s="2750"/>
      <c r="G58" s="601"/>
    </row>
    <row r="59" spans="1:8" ht="30" customHeight="1">
      <c r="A59" s="959">
        <v>11</v>
      </c>
      <c r="B59" s="962" t="s">
        <v>5976</v>
      </c>
      <c r="C59" s="596" t="s">
        <v>1077</v>
      </c>
      <c r="D59" s="1100" t="s">
        <v>1113</v>
      </c>
      <c r="E59" s="2749" t="s">
        <v>5447</v>
      </c>
      <c r="F59" s="2750"/>
      <c r="G59" s="601"/>
    </row>
    <row r="60" spans="1:8" ht="28.5" customHeight="1">
      <c r="A60" s="959">
        <v>12</v>
      </c>
      <c r="B60" s="963" t="s">
        <v>5977</v>
      </c>
      <c r="C60" s="1101" t="s">
        <v>5448</v>
      </c>
      <c r="D60" s="1101" t="s">
        <v>3976</v>
      </c>
      <c r="E60" s="2749" t="s">
        <v>5447</v>
      </c>
      <c r="F60" s="2750"/>
      <c r="G60" s="1075"/>
    </row>
    <row r="61" spans="1:8" ht="28.5" customHeight="1">
      <c r="A61" s="959">
        <v>13</v>
      </c>
      <c r="B61" s="963" t="s">
        <v>5978</v>
      </c>
      <c r="C61" s="1101" t="s">
        <v>5448</v>
      </c>
      <c r="D61" s="1101" t="s">
        <v>225</v>
      </c>
      <c r="E61" s="2749" t="s">
        <v>5447</v>
      </c>
      <c r="F61" s="2750"/>
      <c r="G61" s="1075"/>
    </row>
    <row r="62" spans="1:8" ht="29.25" customHeight="1">
      <c r="A62" s="959">
        <v>14</v>
      </c>
      <c r="B62" s="963" t="s">
        <v>5979</v>
      </c>
      <c r="C62" s="1101" t="s">
        <v>5448</v>
      </c>
      <c r="D62" s="1101" t="s">
        <v>1096</v>
      </c>
      <c r="E62" s="2749" t="s">
        <v>5447</v>
      </c>
      <c r="F62" s="2750"/>
      <c r="G62" s="1075"/>
    </row>
    <row r="63" spans="1:8" ht="29.25" customHeight="1">
      <c r="A63" s="959">
        <v>15</v>
      </c>
      <c r="B63" s="963" t="s">
        <v>5980</v>
      </c>
      <c r="C63" s="1101" t="s">
        <v>5448</v>
      </c>
      <c r="D63" s="1101" t="s">
        <v>432</v>
      </c>
      <c r="E63" s="2749" t="s">
        <v>5447</v>
      </c>
      <c r="F63" s="2750"/>
      <c r="G63" s="1075"/>
    </row>
    <row r="64" spans="1:8" ht="27.75" customHeight="1">
      <c r="A64" s="959">
        <v>16</v>
      </c>
      <c r="B64" s="963" t="s">
        <v>5981</v>
      </c>
      <c r="C64" s="1101" t="s">
        <v>3977</v>
      </c>
      <c r="D64" s="1101" t="s">
        <v>3978</v>
      </c>
      <c r="E64" s="2749" t="s">
        <v>3979</v>
      </c>
      <c r="F64" s="2750"/>
      <c r="G64" s="1075"/>
    </row>
    <row r="65" spans="1:19" ht="49.5" customHeight="1">
      <c r="A65" s="959">
        <v>17</v>
      </c>
      <c r="B65" s="963" t="s">
        <v>5982</v>
      </c>
      <c r="C65" s="1101" t="s">
        <v>3980</v>
      </c>
      <c r="D65" s="1101" t="s">
        <v>3981</v>
      </c>
      <c r="E65" s="2749" t="s">
        <v>3982</v>
      </c>
      <c r="F65" s="2750"/>
      <c r="G65" s="1075"/>
    </row>
    <row r="66" spans="1:19">
      <c r="A66" s="1741" t="s">
        <v>6475</v>
      </c>
      <c r="B66" s="1741" t="s">
        <v>6476</v>
      </c>
      <c r="C66" s="1740"/>
      <c r="D66" s="1740"/>
      <c r="E66" s="1740"/>
      <c r="F66" s="1740"/>
      <c r="G66" s="1075"/>
    </row>
    <row r="67" spans="1:19" ht="89.25" customHeight="1">
      <c r="A67" s="2768" t="s">
        <v>7496</v>
      </c>
      <c r="B67" s="2768"/>
      <c r="C67" s="2768"/>
      <c r="D67" s="2768"/>
      <c r="E67" s="2768"/>
      <c r="F67" s="2768"/>
      <c r="G67" s="1580"/>
    </row>
    <row r="68" spans="1:19">
      <c r="A68" s="2769" t="s">
        <v>7523</v>
      </c>
      <c r="B68" s="2769"/>
      <c r="C68" s="2769"/>
      <c r="D68" s="2769"/>
      <c r="E68" s="2769"/>
      <c r="F68" s="2769"/>
      <c r="G68" s="2254"/>
    </row>
    <row r="69" spans="1:19" ht="38.25" customHeight="1">
      <c r="A69" s="2768" t="s">
        <v>7524</v>
      </c>
      <c r="B69" s="2768"/>
      <c r="C69" s="2768"/>
      <c r="D69" s="2768"/>
      <c r="E69" s="2768"/>
      <c r="F69" s="2768"/>
      <c r="G69" s="2254"/>
    </row>
    <row r="70" spans="1:19">
      <c r="A70" s="2753" t="s">
        <v>7525</v>
      </c>
      <c r="B70" s="2753"/>
      <c r="C70" s="2753"/>
      <c r="D70" s="2753"/>
      <c r="E70" s="2753"/>
      <c r="F70" s="2753"/>
      <c r="G70" s="2254"/>
    </row>
    <row r="71" spans="1:19">
      <c r="A71" s="2747" t="s">
        <v>7526</v>
      </c>
      <c r="B71" s="2747"/>
      <c r="C71" s="2747"/>
      <c r="D71" s="2747"/>
      <c r="E71" s="2747"/>
      <c r="F71" s="2747"/>
      <c r="G71" s="2254"/>
    </row>
    <row r="72" spans="1:19">
      <c r="A72" s="2748" t="s">
        <v>7527</v>
      </c>
      <c r="B72" s="2748"/>
      <c r="C72" s="2748"/>
      <c r="D72" s="2748"/>
      <c r="E72" s="2748"/>
      <c r="F72" s="2748"/>
      <c r="G72" s="2254">
        <f>3338.34+618.51</f>
        <v>3956.8500000000004</v>
      </c>
    </row>
    <row r="73" spans="1:19" ht="15.75" customHeight="1">
      <c r="A73" s="2744" t="s">
        <v>7522</v>
      </c>
      <c r="B73" s="2744"/>
      <c r="C73" s="2744"/>
      <c r="D73" s="2744"/>
      <c r="E73" s="2744"/>
      <c r="F73" s="2744"/>
      <c r="G73" s="1740"/>
    </row>
    <row r="74" spans="1:19" ht="275.25" customHeight="1">
      <c r="A74" s="2768" t="s">
        <v>7497</v>
      </c>
      <c r="B74" s="2768"/>
      <c r="C74" s="2768"/>
      <c r="D74" s="2768"/>
      <c r="E74" s="2768"/>
      <c r="F74" s="2768"/>
      <c r="G74" s="1739"/>
    </row>
    <row r="75" spans="1:19" ht="20.25" customHeight="1">
      <c r="A75" s="1069" t="s">
        <v>980</v>
      </c>
      <c r="B75" s="1076"/>
      <c r="C75" s="1076"/>
      <c r="D75" s="1076"/>
      <c r="E75" s="1076"/>
      <c r="F75" s="1076"/>
      <c r="G75" s="1050"/>
    </row>
    <row r="76" spans="1:19" ht="36.75" customHeight="1">
      <c r="A76" s="2768" t="s">
        <v>7230</v>
      </c>
      <c r="B76" s="2768"/>
      <c r="C76" s="2768"/>
      <c r="D76" s="2768"/>
      <c r="E76" s="2768"/>
      <c r="F76" s="2768"/>
      <c r="G76" s="1076" t="s">
        <v>13</v>
      </c>
      <c r="S76" s="433">
        <f>15.97+39.25</f>
        <v>55.22</v>
      </c>
    </row>
    <row r="77" spans="1:19" ht="6" customHeight="1">
      <c r="A77" s="1072"/>
      <c r="B77" s="1072"/>
      <c r="C77" s="1072"/>
      <c r="D77" s="1072"/>
      <c r="E77" s="1072"/>
      <c r="F77" s="1072"/>
      <c r="G77" s="1072"/>
    </row>
    <row r="78" spans="1:19" ht="6" customHeight="1">
      <c r="A78" s="297"/>
    </row>
    <row r="79" spans="1:19" ht="6" customHeight="1">
      <c r="A79" s="1002"/>
      <c r="B79" s="309"/>
      <c r="C79" s="330"/>
      <c r="D79" s="331"/>
      <c r="E79" s="332"/>
      <c r="F79" s="332"/>
      <c r="G79" s="328"/>
      <c r="H79" s="226" t="e">
        <f>#REF!+#REF!+#REF!+#REF!+#REF!</f>
        <v>#REF!</v>
      </c>
      <c r="I79" s="226"/>
      <c r="K79" s="226"/>
    </row>
    <row r="80" spans="1:19">
      <c r="D80" s="433" t="s">
        <v>4008</v>
      </c>
    </row>
    <row r="81" spans="3:5">
      <c r="E81" s="1384"/>
    </row>
    <row r="86" spans="3:5">
      <c r="C86" s="1064"/>
    </row>
  </sheetData>
  <mergeCells count="38">
    <mergeCell ref="A76:F76"/>
    <mergeCell ref="E55:F55"/>
    <mergeCell ref="E56:F56"/>
    <mergeCell ref="E57:F57"/>
    <mergeCell ref="E60:F60"/>
    <mergeCell ref="E62:F62"/>
    <mergeCell ref="E64:F64"/>
    <mergeCell ref="E63:F63"/>
    <mergeCell ref="E61:F61"/>
    <mergeCell ref="E65:F65"/>
    <mergeCell ref="E59:F59"/>
    <mergeCell ref="A67:F67"/>
    <mergeCell ref="A74:F74"/>
    <mergeCell ref="A73:F73"/>
    <mergeCell ref="A69:F69"/>
    <mergeCell ref="A68:F68"/>
    <mergeCell ref="E48:F48"/>
    <mergeCell ref="A70:F70"/>
    <mergeCell ref="A1:G1"/>
    <mergeCell ref="A3:C3"/>
    <mergeCell ref="A24:B24"/>
    <mergeCell ref="C4:D4"/>
    <mergeCell ref="C5:D5"/>
    <mergeCell ref="C6:D6"/>
    <mergeCell ref="C10:D10"/>
    <mergeCell ref="C7:D7"/>
    <mergeCell ref="A15:F15"/>
    <mergeCell ref="C11:D11"/>
    <mergeCell ref="C9:D9"/>
    <mergeCell ref="C8:D8"/>
    <mergeCell ref="C19:D19"/>
    <mergeCell ref="A71:F71"/>
    <mergeCell ref="A72:F72"/>
    <mergeCell ref="E54:F54"/>
    <mergeCell ref="E58:F58"/>
    <mergeCell ref="E49:F51"/>
    <mergeCell ref="E53:F53"/>
    <mergeCell ref="E52:F52"/>
  </mergeCells>
  <printOptions horizontalCentered="1"/>
  <pageMargins left="0.39370078740157483" right="0.23622047244094491" top="0.39370078740157483" bottom="0.19685039370078741" header="0.31496062992125984" footer="0.31496062992125984"/>
  <pageSetup paperSize="9" scale="85" fitToHeight="2" orientation="portrait" r:id="rId1"/>
  <rowBreaks count="2" manualBreakCount="2">
    <brk id="45" max="5" man="1"/>
    <brk id="65" max="5" man="1"/>
  </rowBreaks>
  <drawing r:id="rId2"/>
</worksheet>
</file>

<file path=xl/worksheets/sheet27.xml><?xml version="1.0" encoding="utf-8"?>
<worksheet xmlns="http://schemas.openxmlformats.org/spreadsheetml/2006/main" xmlns:r="http://schemas.openxmlformats.org/officeDocument/2006/relationships">
  <sheetPr codeName="Sheet27"/>
  <dimension ref="A1:V68"/>
  <sheetViews>
    <sheetView view="pageBreakPreview" zoomScale="120" zoomScaleSheetLayoutView="120" workbookViewId="0">
      <selection activeCell="A69" sqref="A69"/>
    </sheetView>
  </sheetViews>
  <sheetFormatPr defaultRowHeight="12.75"/>
  <cols>
    <col min="1" max="1" width="14" style="1120" customWidth="1"/>
    <col min="2" max="2" width="12" style="1120" customWidth="1"/>
    <col min="3" max="3" width="10.28515625" style="1120" bestFit="1" customWidth="1"/>
    <col min="4" max="4" width="11" style="1120" bestFit="1" customWidth="1"/>
    <col min="5" max="5" width="4.5703125" style="1120" customWidth="1"/>
    <col min="6" max="6" width="45.42578125" style="1120" bestFit="1" customWidth="1"/>
    <col min="7" max="7" width="12.140625" style="1563" bestFit="1" customWidth="1"/>
    <col min="8" max="8" width="12.7109375" style="1563" customWidth="1"/>
    <col min="9" max="9" width="10.28515625" style="1563" customWidth="1"/>
    <col min="10" max="10" width="12.28515625" style="1563" customWidth="1"/>
    <col min="11" max="11" width="14.7109375" style="1120" hidden="1" customWidth="1"/>
    <col min="12" max="12" width="16.28515625" style="1120" hidden="1" customWidth="1"/>
    <col min="13" max="13" width="13.140625" style="1120" hidden="1" customWidth="1"/>
    <col min="14" max="14" width="16.28515625" style="1120" hidden="1" customWidth="1"/>
    <col min="15" max="20" width="0" style="1120" hidden="1" customWidth="1"/>
    <col min="21" max="21" width="7" style="1120" bestFit="1" customWidth="1"/>
    <col min="22" max="22" width="10.28515625" style="1120" bestFit="1" customWidth="1"/>
    <col min="23" max="16384" width="9.140625" style="1120"/>
  </cols>
  <sheetData>
    <row r="1" spans="1:22" ht="21" customHeight="1">
      <c r="A1" s="2644" t="s">
        <v>248</v>
      </c>
      <c r="B1" s="2644"/>
      <c r="C1" s="2644"/>
      <c r="D1" s="2644"/>
      <c r="E1" s="2644"/>
      <c r="F1" s="2644"/>
      <c r="G1" s="2644"/>
      <c r="H1" s="2644"/>
      <c r="I1" s="2644"/>
      <c r="J1" s="2644"/>
    </row>
    <row r="2" spans="1:22" ht="16.899999999999999" customHeight="1">
      <c r="A2" s="216"/>
      <c r="B2" s="216"/>
      <c r="C2" s="216"/>
      <c r="D2" s="216"/>
      <c r="E2" s="216"/>
      <c r="F2" s="216"/>
      <c r="G2" s="433"/>
      <c r="H2" s="433"/>
      <c r="I2" s="433"/>
      <c r="J2" s="433"/>
    </row>
    <row r="3" spans="1:22" ht="16.899999999999999" customHeight="1" thickBot="1">
      <c r="A3" s="2779" t="s">
        <v>984</v>
      </c>
      <c r="B3" s="2779"/>
      <c r="C3" s="2779"/>
      <c r="D3" s="2779"/>
      <c r="E3" s="2779"/>
      <c r="F3" s="2779"/>
      <c r="G3" s="2779"/>
      <c r="H3" s="2779"/>
      <c r="I3" s="2779"/>
      <c r="J3" s="2779"/>
    </row>
    <row r="4" spans="1:22" ht="16.899999999999999" customHeight="1" thickBot="1">
      <c r="A4" s="2771" t="s">
        <v>6088</v>
      </c>
      <c r="B4" s="2772"/>
      <c r="C4" s="2772"/>
      <c r="D4" s="2773"/>
      <c r="E4" s="2777" t="s">
        <v>35</v>
      </c>
      <c r="F4" s="2777" t="s">
        <v>166</v>
      </c>
      <c r="G4" s="2774" t="s">
        <v>6090</v>
      </c>
      <c r="H4" s="2775"/>
      <c r="I4" s="2775"/>
      <c r="J4" s="2776"/>
    </row>
    <row r="5" spans="1:22" s="35" customFormat="1" ht="63" customHeight="1" thickBot="1">
      <c r="A5" s="279" t="s">
        <v>163</v>
      </c>
      <c r="B5" s="279" t="s">
        <v>164</v>
      </c>
      <c r="C5" s="279" t="s">
        <v>165</v>
      </c>
      <c r="D5" s="279" t="s">
        <v>3859</v>
      </c>
      <c r="E5" s="2778"/>
      <c r="F5" s="2778"/>
      <c r="G5" s="279" t="s">
        <v>163</v>
      </c>
      <c r="H5" s="279" t="s">
        <v>164</v>
      </c>
      <c r="I5" s="279" t="s">
        <v>165</v>
      </c>
      <c r="J5" s="279" t="s">
        <v>3859</v>
      </c>
    </row>
    <row r="6" spans="1:22" ht="16.899999999999999" customHeight="1">
      <c r="A6" s="1121"/>
      <c r="B6" s="1122"/>
      <c r="C6" s="1123"/>
      <c r="D6" s="1122"/>
      <c r="E6" s="1124"/>
      <c r="F6" s="1125" t="s">
        <v>542</v>
      </c>
      <c r="G6" s="1126"/>
      <c r="H6" s="1126"/>
      <c r="I6" s="1127"/>
      <c r="J6" s="1126"/>
    </row>
    <row r="7" spans="1:22" s="1138" customFormat="1" ht="16.899999999999999" customHeight="1">
      <c r="A7" s="1128">
        <v>4612941</v>
      </c>
      <c r="B7" s="1129">
        <v>4080</v>
      </c>
      <c r="C7" s="1130">
        <v>19.37</v>
      </c>
      <c r="D7" s="980">
        <v>416.15522058823535</v>
      </c>
      <c r="E7" s="1124">
        <v>1</v>
      </c>
      <c r="F7" s="1131" t="s">
        <v>545</v>
      </c>
      <c r="G7" s="1132">
        <v>4748266</v>
      </c>
      <c r="H7" s="1129">
        <v>4539.2700000000004</v>
      </c>
      <c r="I7" s="1133">
        <v>20.59</v>
      </c>
      <c r="J7" s="1134">
        <f>('Notes 14 - 26'!C223*10000000)/('Ave Rea 2024-25'!H7*1000000)*100</f>
        <v>416.35989927895895</v>
      </c>
      <c r="K7" s="1135">
        <f>'Notes 14 - 26'!C223</f>
        <v>1889.97</v>
      </c>
      <c r="L7" s="1136">
        <f>K7/10000000</f>
        <v>1.8899699999999999E-4</v>
      </c>
      <c r="M7" s="1137">
        <v>9500825830.2399998</v>
      </c>
      <c r="U7" s="1139">
        <f>'Notes 14 - 26'!C223/('Ave Rea 2024-25'!H7*1000000)*100</f>
        <v>4.1635989927895899E-5</v>
      </c>
      <c r="V7" s="1657">
        <f>H7/($H$16+$H$27)</f>
        <v>0.20593001427224697</v>
      </c>
    </row>
    <row r="8" spans="1:22" s="1138" customFormat="1" ht="16.899999999999999" customHeight="1">
      <c r="A8" s="1128">
        <v>577823</v>
      </c>
      <c r="B8" s="1129">
        <v>956.06</v>
      </c>
      <c r="C8" s="1130">
        <v>4.54</v>
      </c>
      <c r="D8" s="980">
        <v>1137.8582934125473</v>
      </c>
      <c r="E8" s="1124">
        <v>2</v>
      </c>
      <c r="F8" s="1131" t="s">
        <v>546</v>
      </c>
      <c r="G8" s="1132">
        <v>604359</v>
      </c>
      <c r="H8" s="1129">
        <v>1025.6199999999999</v>
      </c>
      <c r="I8" s="1133">
        <v>4.6500000000000004</v>
      </c>
      <c r="J8" s="1134">
        <f>('Notes 14 - 26'!C224*10000000)/('Ave Rea 2024-25'!H8*1000000)*100</f>
        <v>1127.9518730133968</v>
      </c>
      <c r="K8" s="1135">
        <f>'Notes 14 - 26'!C224</f>
        <v>1156.8499999999999</v>
      </c>
      <c r="L8" s="1136">
        <f t="shared" ref="L8:L28" si="0">K8/10000000</f>
        <v>1.1568499999999999E-4</v>
      </c>
      <c r="M8" s="1137">
        <v>6212584972.3500004</v>
      </c>
      <c r="U8" s="1139">
        <f>'Notes 14 - 26'!C224/('Ave Rea 2024-25'!H8*1000000)*100</f>
        <v>1.1279518730133967E-4</v>
      </c>
      <c r="V8" s="1657">
        <f t="shared" ref="V8:V14" si="1">H8/($H$16+$H$27)</f>
        <v>4.6528613904416767E-2</v>
      </c>
    </row>
    <row r="9" spans="1:22" s="1138" customFormat="1" ht="16.899999999999999" customHeight="1">
      <c r="A9" s="1128">
        <v>33555</v>
      </c>
      <c r="B9" s="1129">
        <v>240.27</v>
      </c>
      <c r="C9" s="1130">
        <v>1.1399999999999999</v>
      </c>
      <c r="D9" s="980">
        <v>1087.71798393474</v>
      </c>
      <c r="E9" s="1124">
        <v>3</v>
      </c>
      <c r="F9" s="1131" t="s">
        <v>547</v>
      </c>
      <c r="G9" s="1132">
        <v>33780</v>
      </c>
      <c r="H9" s="1129">
        <v>242.49</v>
      </c>
      <c r="I9" s="1133">
        <v>1.1000000000000001</v>
      </c>
      <c r="J9" s="1134">
        <f>('Notes 14 - 26'!C225*10000000)/('Ave Rea 2024-25'!H9*1000000)*100</f>
        <v>1091.1790176914512</v>
      </c>
      <c r="K9" s="1135">
        <f>'Notes 14 - 26'!C225</f>
        <v>264.60000000000002</v>
      </c>
      <c r="L9" s="1136">
        <f t="shared" si="0"/>
        <v>2.6460000000000001E-5</v>
      </c>
      <c r="M9" s="1137">
        <v>2198374203.71</v>
      </c>
      <c r="U9" s="1139">
        <f>'Notes 14 - 26'!C225/('Ave Rea 2024-25'!H9*1000000)*100</f>
        <v>1.0911790176914512E-4</v>
      </c>
      <c r="V9" s="1657">
        <f t="shared" si="1"/>
        <v>1.1000881014100761E-2</v>
      </c>
    </row>
    <row r="10" spans="1:22" s="1138" customFormat="1" ht="16.899999999999999" customHeight="1">
      <c r="A10" s="1128">
        <v>7989</v>
      </c>
      <c r="B10" s="1129">
        <v>8.33</v>
      </c>
      <c r="C10" s="1130">
        <v>0.04</v>
      </c>
      <c r="D10" s="980">
        <v>465.84633853541419</v>
      </c>
      <c r="E10" s="1124">
        <v>4</v>
      </c>
      <c r="F10" s="1131" t="s">
        <v>548</v>
      </c>
      <c r="G10" s="1132">
        <v>8281</v>
      </c>
      <c r="H10" s="1129">
        <v>8.19</v>
      </c>
      <c r="I10" s="1133">
        <v>0.04</v>
      </c>
      <c r="J10" s="1134">
        <f>('Notes 14 - 26'!C226*10000000)/('Ave Rea 2024-25'!H10*1000000)*100</f>
        <v>465.20146520146523</v>
      </c>
      <c r="K10" s="1135">
        <f>'Notes 14 - 26'!C226</f>
        <v>3.81</v>
      </c>
      <c r="L10" s="1136">
        <f t="shared" si="0"/>
        <v>3.8099999999999998E-7</v>
      </c>
      <c r="M10" s="1137">
        <v>29292223.969999999</v>
      </c>
      <c r="U10" s="1139">
        <f>'Notes 14 - 26'!C226/('Ave Rea 2024-25'!H10*1000000)*100</f>
        <v>4.6520146520146529E-5</v>
      </c>
      <c r="V10" s="1657">
        <f t="shared" si="1"/>
        <v>3.7155023095997869E-4</v>
      </c>
    </row>
    <row r="11" spans="1:22" s="1138" customFormat="1" ht="16.899999999999999" customHeight="1">
      <c r="A11" s="1128">
        <v>1318401</v>
      </c>
      <c r="B11" s="1129">
        <v>9447.0300000000007</v>
      </c>
      <c r="C11" s="1130">
        <v>44.85</v>
      </c>
      <c r="D11" s="980">
        <v>0.43070679356369146</v>
      </c>
      <c r="E11" s="1124">
        <v>5</v>
      </c>
      <c r="F11" s="1131" t="s">
        <v>549</v>
      </c>
      <c r="G11" s="1132">
        <v>1356686</v>
      </c>
      <c r="H11" s="1129">
        <v>9493.27</v>
      </c>
      <c r="I11" s="1133">
        <v>43.07</v>
      </c>
      <c r="J11" s="1134">
        <f>('Notes 14 - 26'!C227*10000000)/('Ave Rea 2024-25'!H11*1000000)*100</f>
        <v>0.16854045023474523</v>
      </c>
      <c r="K11" s="1135">
        <f>'Notes 14 - 26'!C227</f>
        <v>1.6</v>
      </c>
      <c r="L11" s="1136">
        <f t="shared" si="0"/>
        <v>1.6E-7</v>
      </c>
      <c r="M11" s="1137">
        <v>5507813.8499999996</v>
      </c>
      <c r="U11" s="1139">
        <f>'Notes 14 - 26'!C227/('Ave Rea 2024-25'!H11*1000000)*100</f>
        <v>1.6854045023474527E-8</v>
      </c>
      <c r="V11" s="1657">
        <f t="shared" si="1"/>
        <v>0.43067480599089586</v>
      </c>
    </row>
    <row r="12" spans="1:22" s="1138" customFormat="1" ht="16.899999999999999" customHeight="1">
      <c r="A12" s="1128">
        <v>85726</v>
      </c>
      <c r="B12" s="1129">
        <v>367.79</v>
      </c>
      <c r="C12" s="1130">
        <v>1.75</v>
      </c>
      <c r="D12" s="980">
        <v>709.61690094891105</v>
      </c>
      <c r="E12" s="1124">
        <v>6</v>
      </c>
      <c r="F12" s="1131" t="s">
        <v>550</v>
      </c>
      <c r="G12" s="1132">
        <v>86452</v>
      </c>
      <c r="H12" s="1129">
        <v>374.26</v>
      </c>
      <c r="I12" s="1133">
        <v>1.7</v>
      </c>
      <c r="J12" s="1134">
        <f>('Notes 14 - 26'!C228*10000000)/('Ave Rea 2024-25'!H12*1000000)*100</f>
        <v>701.86501362689035</v>
      </c>
      <c r="K12" s="1135">
        <f>'Notes 14 - 26'!C228</f>
        <v>262.68</v>
      </c>
      <c r="L12" s="1136">
        <f t="shared" si="0"/>
        <v>2.6268E-5</v>
      </c>
      <c r="M12" s="1137">
        <v>1803487381.3599999</v>
      </c>
      <c r="U12" s="1139">
        <f>'Notes 14 - 26'!C228/('Ave Rea 2024-25'!H12*1000000)*100</f>
        <v>7.0186501362689044E-5</v>
      </c>
      <c r="V12" s="1657">
        <f t="shared" si="1"/>
        <v>1.6978802129313995E-2</v>
      </c>
    </row>
    <row r="13" spans="1:22" s="1138" customFormat="1" ht="16.899999999999999" customHeight="1">
      <c r="A13" s="1128">
        <v>29716</v>
      </c>
      <c r="B13" s="1129">
        <v>62.91</v>
      </c>
      <c r="C13" s="1130">
        <v>0.3</v>
      </c>
      <c r="D13" s="980">
        <v>828.98903195040532</v>
      </c>
      <c r="E13" s="1124">
        <v>7</v>
      </c>
      <c r="F13" s="1131" t="s">
        <v>551</v>
      </c>
      <c r="G13" s="1132">
        <v>32388</v>
      </c>
      <c r="H13" s="1129">
        <v>72.2</v>
      </c>
      <c r="I13" s="1133">
        <v>0.33</v>
      </c>
      <c r="J13" s="1134">
        <f>('Notes 14 - 26'!C229*10000000)/('Ave Rea 2024-25'!H13*1000000)*100</f>
        <v>821.32963988919664</v>
      </c>
      <c r="K13" s="1135">
        <f>'Notes 14 - 26'!C229</f>
        <v>59.3</v>
      </c>
      <c r="L13" s="1136">
        <f t="shared" si="0"/>
        <v>5.93E-6</v>
      </c>
      <c r="M13" s="1137">
        <v>332903536.26999998</v>
      </c>
      <c r="U13" s="1139">
        <f>('Notes 14 - 26'!C229+'Notes 14 - 26'!C230)/('Ave Rea 2024-25'!H13*1000000)*100</f>
        <v>1.1162049861495846E-4</v>
      </c>
      <c r="V13" s="1657">
        <f t="shared" si="1"/>
        <v>3.2754489225043301E-3</v>
      </c>
    </row>
    <row r="14" spans="1:22" s="1138" customFormat="1" ht="16.899999999999999" customHeight="1">
      <c r="A14" s="1128">
        <v>5093</v>
      </c>
      <c r="B14" s="1129">
        <v>14.16</v>
      </c>
      <c r="C14" s="1130">
        <v>7.0000000000000007E-2</v>
      </c>
      <c r="D14" s="980">
        <v>1669.4915254237287</v>
      </c>
      <c r="E14" s="1124">
        <v>8</v>
      </c>
      <c r="F14" s="1131" t="s">
        <v>552</v>
      </c>
      <c r="G14" s="1128">
        <v>5737</v>
      </c>
      <c r="H14" s="1129">
        <v>15.26</v>
      </c>
      <c r="I14" s="1133">
        <v>7.0000000000000007E-2</v>
      </c>
      <c r="J14" s="1134">
        <f>('Notes 14 - 26'!C230*10000000)/('Ave Rea 2024-25'!H14*1000000)*100</f>
        <v>1395.1507208387943</v>
      </c>
      <c r="K14" s="1135">
        <f>'Notes 14 - 26'!C230</f>
        <v>21.29</v>
      </c>
      <c r="L14" s="1136">
        <f t="shared" si="0"/>
        <v>2.1289999999999999E-6</v>
      </c>
      <c r="M14" s="1137">
        <v>29504090.530000001</v>
      </c>
      <c r="U14" s="1139">
        <f>'Notes 14 - 26'!C230/('Ave Rea 2024-25'!H14*1000000)*100</f>
        <v>1.3951507208387941E-4</v>
      </c>
      <c r="V14" s="1657">
        <f t="shared" si="1"/>
        <v>6.922901739254304E-4</v>
      </c>
    </row>
    <row r="15" spans="1:22" s="1138" customFormat="1" ht="16.5" thickBot="1">
      <c r="A15" s="1128">
        <v>37</v>
      </c>
      <c r="B15" s="1129">
        <v>0.13</v>
      </c>
      <c r="C15" s="247"/>
      <c r="D15" s="980">
        <v>1193.8461538461538</v>
      </c>
      <c r="E15" s="1124">
        <v>9</v>
      </c>
      <c r="F15" s="1131" t="s">
        <v>5964</v>
      </c>
      <c r="G15" s="1140">
        <v>73</v>
      </c>
      <c r="H15" s="1141">
        <v>0.25</v>
      </c>
      <c r="I15" s="1133">
        <v>0</v>
      </c>
      <c r="J15" s="1134">
        <f>('Notes 14 - 26'!C231*10000000)/('Ave Rea 2024-25'!H15*1000000)*100</f>
        <v>919.99999999999989</v>
      </c>
      <c r="K15" s="1135"/>
      <c r="L15" s="1136"/>
      <c r="M15" s="1137"/>
      <c r="U15" s="1139"/>
    </row>
    <row r="16" spans="1:22" s="1138" customFormat="1" ht="22.5" customHeight="1" thickBot="1">
      <c r="A16" s="1142">
        <f>SUM(A7:A15)</f>
        <v>6671281</v>
      </c>
      <c r="B16" s="1599">
        <f t="shared" ref="B16:C16" si="2">SUM(B7:B15)</f>
        <v>15176.68</v>
      </c>
      <c r="C16" s="1599">
        <f t="shared" si="2"/>
        <v>72.059999999999988</v>
      </c>
      <c r="D16" s="1142">
        <v>223</v>
      </c>
      <c r="E16" s="1143"/>
      <c r="F16" s="1143" t="s">
        <v>544</v>
      </c>
      <c r="G16" s="1144">
        <f>SUM(G7:G15)</f>
        <v>6876022</v>
      </c>
      <c r="H16" s="1145">
        <f>SUM(H7:H15)</f>
        <v>15770.810000000001</v>
      </c>
      <c r="I16" s="1146">
        <f>SUM(I7:I15)</f>
        <v>71.55</v>
      </c>
      <c r="J16" s="1147">
        <f>('Notes 14 - 26'!C232*10000000)/('Ave Rea 2024-25'!H16*1000000)*100</f>
        <v>232.09524431528874</v>
      </c>
      <c r="K16" s="1135">
        <f>'Notes 14 - 26'!C232-K14</f>
        <v>3639.0399999999995</v>
      </c>
      <c r="L16" s="1136">
        <f t="shared" si="0"/>
        <v>3.6390399999999996E-4</v>
      </c>
      <c r="M16" s="1148">
        <f t="shared" ref="M16:M27" si="3">(K16/(H16*1000000))*100</f>
        <v>2.3074528194810535E-5</v>
      </c>
      <c r="U16" s="1139">
        <f>'Notes 14 - 26'!C232/('Ave Rea 2024-25'!H16*1000000)*100</f>
        <v>2.3209524431528874E-5</v>
      </c>
    </row>
    <row r="17" spans="1:22" s="1138" customFormat="1" ht="16.899999999999999" customHeight="1">
      <c r="A17" s="1149"/>
      <c r="B17" s="1150"/>
      <c r="C17" s="1151"/>
      <c r="D17" s="980"/>
      <c r="E17" s="1124"/>
      <c r="F17" s="1152" t="s">
        <v>543</v>
      </c>
      <c r="G17" s="1126"/>
      <c r="H17" s="1153"/>
      <c r="I17" s="1154"/>
      <c r="J17" s="1155"/>
      <c r="L17" s="1136">
        <f t="shared" si="0"/>
        <v>0</v>
      </c>
      <c r="M17" s="1148" t="e">
        <f>(K17/(H17*1000000))*100</f>
        <v>#DIV/0!</v>
      </c>
      <c r="U17" s="1139"/>
    </row>
    <row r="18" spans="1:22" s="1138" customFormat="1" ht="16.899999999999999" customHeight="1">
      <c r="A18" s="1128">
        <v>3134</v>
      </c>
      <c r="B18" s="1129">
        <v>1906.7</v>
      </c>
      <c r="C18" s="1130">
        <v>9.0500000000000007</v>
      </c>
      <c r="D18" s="980">
        <v>968.48261394031567</v>
      </c>
      <c r="E18" s="1124">
        <v>1</v>
      </c>
      <c r="F18" s="1131" t="s">
        <v>553</v>
      </c>
      <c r="G18" s="1132">
        <v>3256</v>
      </c>
      <c r="H18" s="1129">
        <v>2017.05</v>
      </c>
      <c r="I18" s="1133">
        <v>9.14</v>
      </c>
      <c r="J18" s="1134">
        <f>(('Notes 14 - 26'!C234*10000000)/('Ave Rea 2024-25'!H18*1000000))*100</f>
        <v>991.79494806772266</v>
      </c>
      <c r="K18" s="1156">
        <f>'Notes 14 - 26'!C234</f>
        <v>2000.5</v>
      </c>
      <c r="L18" s="1136">
        <f t="shared" si="0"/>
        <v>2.0005000000000001E-4</v>
      </c>
      <c r="M18" s="1148">
        <f t="shared" si="3"/>
        <v>9.9179494806772263E-5</v>
      </c>
      <c r="N18" s="1137">
        <v>11821132484.35</v>
      </c>
      <c r="U18" s="1139">
        <f>'Notes 14 - 26'!C234/('Ave Rea 2024-25'!H18*1000000)*100</f>
        <v>9.9179494806772263E-5</v>
      </c>
      <c r="V18" s="1657">
        <f t="shared" ref="V18:V26" si="4">H18/($H$16+$H$27)</f>
        <v>9.1506153035143464E-2</v>
      </c>
    </row>
    <row r="19" spans="1:22" s="1138" customFormat="1" ht="16.899999999999999" customHeight="1">
      <c r="A19" s="1128">
        <v>924</v>
      </c>
      <c r="B19" s="1129">
        <v>226.59</v>
      </c>
      <c r="C19" s="1130">
        <v>1.08</v>
      </c>
      <c r="D19" s="980">
        <v>1192.1064477690984</v>
      </c>
      <c r="E19" s="1124">
        <v>2</v>
      </c>
      <c r="F19" s="1157" t="s">
        <v>554</v>
      </c>
      <c r="G19" s="1132">
        <v>1040</v>
      </c>
      <c r="H19" s="1129">
        <v>257.88</v>
      </c>
      <c r="I19" s="1133">
        <v>1.17</v>
      </c>
      <c r="J19" s="1134">
        <f>(('Notes 14 - 26'!C235*10000000)/('Ave Rea 2024-25'!H19*1000000))*100</f>
        <v>1237.1257949433843</v>
      </c>
      <c r="K19" s="1156">
        <f>'Notes 14 - 26'!C235</f>
        <v>319.02999999999997</v>
      </c>
      <c r="L19" s="1136">
        <f t="shared" si="0"/>
        <v>3.1902999999999996E-5</v>
      </c>
      <c r="M19" s="1148">
        <f>(K19/(H19*1000000))*100</f>
        <v>1.2371257949433844E-4</v>
      </c>
      <c r="N19" s="1137">
        <v>1673995736</v>
      </c>
      <c r="U19" s="1139">
        <f>'Notes 14 - 26'!C235/('Ave Rea 2024-25'!H19*1000000)*100</f>
        <v>1.2371257949433844E-4</v>
      </c>
      <c r="V19" s="1657">
        <f t="shared" si="4"/>
        <v>1.1699068810739842E-2</v>
      </c>
    </row>
    <row r="20" spans="1:22" s="1138" customFormat="1" ht="16.899999999999999" customHeight="1">
      <c r="A20" s="1128">
        <v>21</v>
      </c>
      <c r="B20" s="1129">
        <v>8.33</v>
      </c>
      <c r="C20" s="1130">
        <v>0.04</v>
      </c>
      <c r="D20" s="980">
        <v>1027.4549819927972</v>
      </c>
      <c r="E20" s="1124">
        <v>3</v>
      </c>
      <c r="F20" s="1158" t="s">
        <v>556</v>
      </c>
      <c r="G20" s="1132">
        <v>20</v>
      </c>
      <c r="H20" s="1129">
        <v>8.1</v>
      </c>
      <c r="I20" s="1133">
        <v>0.04</v>
      </c>
      <c r="J20" s="1134">
        <f>(('Notes 14 - 26'!C236*10000000)/('Ave Rea 2024-25'!H20*1000000))*100</f>
        <v>1023.4567901234566</v>
      </c>
      <c r="K20" s="1156">
        <f>'Notes 14 - 26'!C236</f>
        <v>8.2899999999999991</v>
      </c>
      <c r="L20" s="1136">
        <f t="shared" si="0"/>
        <v>8.2899999999999992E-7</v>
      </c>
      <c r="M20" s="1148">
        <f t="shared" si="3"/>
        <v>1.0234567901234567E-4</v>
      </c>
      <c r="N20" s="1137">
        <v>66304161.479999997</v>
      </c>
      <c r="U20" s="1139">
        <f>'Notes 14 - 26'!C236/('Ave Rea 2024-25'!H20*1000000)*100</f>
        <v>1.0234567901234567E-4</v>
      </c>
      <c r="V20" s="1657">
        <f t="shared" si="4"/>
        <v>3.6746726138898989E-4</v>
      </c>
    </row>
    <row r="21" spans="1:22" s="1138" customFormat="1" ht="16.899999999999999" customHeight="1">
      <c r="A21" s="1128">
        <v>458</v>
      </c>
      <c r="B21" s="1129">
        <v>1889.66</v>
      </c>
      <c r="C21" s="1130">
        <v>8.9700000000000006</v>
      </c>
      <c r="D21" s="980">
        <v>983.85725474423964</v>
      </c>
      <c r="E21" s="1124">
        <v>4</v>
      </c>
      <c r="F21" s="1131" t="s">
        <v>555</v>
      </c>
      <c r="G21" s="1132">
        <v>465</v>
      </c>
      <c r="H21" s="1129">
        <v>2100.19</v>
      </c>
      <c r="I21" s="1133">
        <v>9.52</v>
      </c>
      <c r="J21" s="1134">
        <f>(('Notes 14 - 26'!C237*10000000)/('Ave Rea 2024-25'!H21*1000000))*100</f>
        <v>992.11976059308927</v>
      </c>
      <c r="K21" s="1156">
        <f>'Notes 14 - 26'!C237</f>
        <v>2083.64</v>
      </c>
      <c r="L21" s="1136">
        <f t="shared" si="0"/>
        <v>2.08364E-4</v>
      </c>
      <c r="M21" s="1148">
        <f t="shared" si="3"/>
        <v>9.9211976059308921E-5</v>
      </c>
      <c r="N21" s="1137">
        <v>4196211006.4699998</v>
      </c>
      <c r="U21" s="1139">
        <f>'Notes 14 - 26'!C237/('Ave Rea 2024-25'!H21*1000000)*100</f>
        <v>9.9211976059308921E-5</v>
      </c>
      <c r="V21" s="1657">
        <f t="shared" si="4"/>
        <v>9.5277909592165769E-2</v>
      </c>
    </row>
    <row r="22" spans="1:22" s="1138" customFormat="1" ht="16.899999999999999" customHeight="1">
      <c r="A22" s="1128">
        <v>13</v>
      </c>
      <c r="B22" s="1129">
        <v>613.66999999999996</v>
      </c>
      <c r="C22" s="1130">
        <v>2.91</v>
      </c>
      <c r="D22" s="980">
        <v>681.40238238792836</v>
      </c>
      <c r="E22" s="1124">
        <v>5</v>
      </c>
      <c r="F22" s="1131" t="s">
        <v>557</v>
      </c>
      <c r="G22" s="1132">
        <v>15</v>
      </c>
      <c r="H22" s="1129">
        <v>627.26</v>
      </c>
      <c r="I22" s="1133">
        <v>2.85</v>
      </c>
      <c r="J22" s="1134">
        <f>(('Notes 14 - 26'!C238*10000000)/('Ave Rea 2024-25'!H22*1000000))*100</f>
        <v>686.89219781270924</v>
      </c>
      <c r="K22" s="1156">
        <f>'Notes 14 - 26'!C238</f>
        <v>430.86</v>
      </c>
      <c r="L22" s="1136">
        <f t="shared" si="0"/>
        <v>4.3086E-5</v>
      </c>
      <c r="M22" s="1148">
        <f>(K22/(H22*1000000))*100</f>
        <v>6.8689219781270934E-5</v>
      </c>
      <c r="N22" s="1137">
        <v>2627016725.21</v>
      </c>
      <c r="U22" s="1139">
        <f>'Notes 14 - 26'!C238/('Ave Rea 2024-25'!H22*1000000)*100</f>
        <v>6.8689219781270934E-5</v>
      </c>
      <c r="V22" s="1657">
        <f t="shared" si="4"/>
        <v>2.8456483256649113E-2</v>
      </c>
    </row>
    <row r="23" spans="1:22" s="1138" customFormat="1" ht="16.899999999999999" customHeight="1">
      <c r="A23" s="1128">
        <v>40</v>
      </c>
      <c r="B23" s="1129">
        <v>105.43</v>
      </c>
      <c r="C23" s="1130">
        <v>0.5</v>
      </c>
      <c r="D23" s="980">
        <v>786.63093996016323</v>
      </c>
      <c r="E23" s="1124">
        <v>6</v>
      </c>
      <c r="F23" s="1131" t="s">
        <v>558</v>
      </c>
      <c r="G23" s="1132">
        <v>40</v>
      </c>
      <c r="H23" s="1129">
        <v>114.35</v>
      </c>
      <c r="I23" s="1133">
        <v>0.52</v>
      </c>
      <c r="J23" s="1134">
        <f>(('Notes 14 - 26'!C239*10000000)/('Ave Rea 2024-25'!H23*1000000))*100</f>
        <v>1053.4324442501093</v>
      </c>
      <c r="K23" s="1156">
        <f>'Notes 14 - 26'!C239</f>
        <v>120.46</v>
      </c>
      <c r="L23" s="1136">
        <f t="shared" si="0"/>
        <v>1.2046E-5</v>
      </c>
      <c r="M23" s="1148">
        <f t="shared" si="3"/>
        <v>1.0534324442501092E-4</v>
      </c>
      <c r="N23" s="1137">
        <v>1037650168.3099999</v>
      </c>
      <c r="U23" s="1139">
        <f>'Notes 14 - 26'!C239/('Ave Rea 2024-25'!H23*1000000)*100</f>
        <v>1.0534324442501092E-4</v>
      </c>
      <c r="V23" s="1657">
        <f t="shared" si="4"/>
        <v>5.187639671584073E-3</v>
      </c>
    </row>
    <row r="24" spans="1:22" s="1138" customFormat="1" ht="16.899999999999999" customHeight="1">
      <c r="A24" s="1128">
        <v>108</v>
      </c>
      <c r="B24" s="1129">
        <v>24.83</v>
      </c>
      <c r="C24" s="1130">
        <v>0.11</v>
      </c>
      <c r="D24" s="1159">
        <v>1180</v>
      </c>
      <c r="E24" s="1124">
        <v>7</v>
      </c>
      <c r="F24" s="1131" t="s">
        <v>1153</v>
      </c>
      <c r="G24" s="1132">
        <v>115</v>
      </c>
      <c r="H24" s="1129">
        <v>21.38</v>
      </c>
      <c r="I24" s="1133">
        <v>0.1</v>
      </c>
      <c r="J24" s="1134">
        <f>(('Notes 14 - 26'!C241*10000000)/(H24*1000000))*100</f>
        <v>1675.3975678203929</v>
      </c>
      <c r="K24" s="1156">
        <f>'Notes 14 - 26'!C240</f>
        <v>537.91999999999996</v>
      </c>
      <c r="L24" s="1136">
        <f t="shared" si="0"/>
        <v>5.3791999999999996E-5</v>
      </c>
      <c r="M24" s="1148">
        <f>(K24/(H25*1000000))*100</f>
        <v>4.8126973901996042E-5</v>
      </c>
      <c r="N24" s="1137">
        <v>863969856</v>
      </c>
      <c r="U24" s="1139">
        <f>'Notes 14 - 26'!C240/('Ave Rea 2024-25'!H24*1000000)*100</f>
        <v>2.5159962581852197E-3</v>
      </c>
      <c r="V24" s="1657">
        <f t="shared" si="4"/>
        <v>9.6993210475266711E-4</v>
      </c>
    </row>
    <row r="25" spans="1:22" s="1138" customFormat="1" ht="16.899999999999999" customHeight="1">
      <c r="A25" s="1128">
        <v>76</v>
      </c>
      <c r="B25" s="1129">
        <v>1111.44</v>
      </c>
      <c r="C25" s="1130">
        <v>5.28</v>
      </c>
      <c r="D25" s="980">
        <v>429</v>
      </c>
      <c r="E25" s="1124">
        <v>8</v>
      </c>
      <c r="F25" s="1160" t="s">
        <v>1152</v>
      </c>
      <c r="G25" s="1132">
        <v>77</v>
      </c>
      <c r="H25" s="1129">
        <v>1117.71</v>
      </c>
      <c r="I25" s="1133">
        <v>5.07</v>
      </c>
      <c r="J25" s="1134">
        <f>(('Notes 14 - 26'!C240*10000000)/(H25*1000000))*100</f>
        <v>481.26973901996041</v>
      </c>
      <c r="K25" s="1156">
        <f>'Notes 14 - 26'!C241</f>
        <v>35.82</v>
      </c>
      <c r="L25" s="1136">
        <f t="shared" si="0"/>
        <v>3.5820000000000002E-6</v>
      </c>
      <c r="M25" s="1148">
        <f>(K25/(H24*1000000))*100</f>
        <v>1.6753975678203929E-4</v>
      </c>
      <c r="N25" s="1137">
        <v>0</v>
      </c>
      <c r="U25" s="1139">
        <f>'Notes 14 - 26'!C241/('Ave Rea 2024-25'!H25*1000000)*100</f>
        <v>3.2047668894435944E-6</v>
      </c>
      <c r="V25" s="1657">
        <f t="shared" si="4"/>
        <v>5.0706399102109619E-2</v>
      </c>
    </row>
    <row r="26" spans="1:22" s="1138" customFormat="1" ht="16.899999999999999" customHeight="1" thickBot="1">
      <c r="A26" s="1128"/>
      <c r="B26" s="1129"/>
      <c r="C26" s="1130"/>
      <c r="D26" s="980"/>
      <c r="E26" s="1124">
        <v>9</v>
      </c>
      <c r="F26" s="1160" t="s">
        <v>5964</v>
      </c>
      <c r="G26" s="1132">
        <v>3</v>
      </c>
      <c r="H26" s="1129">
        <v>8.0500000000000007</v>
      </c>
      <c r="I26" s="1133">
        <v>0.04</v>
      </c>
      <c r="J26" s="1134">
        <f>(('Notes 14 - 26'!C242*10000000)/('Ave Rea 2024-25'!H26*1000000))*100</f>
        <v>449.68944099378871</v>
      </c>
      <c r="K26" s="1156"/>
      <c r="L26" s="1136"/>
      <c r="M26" s="1148"/>
      <c r="N26" s="1137"/>
      <c r="U26" s="1139"/>
      <c r="V26" s="1657">
        <f t="shared" si="4"/>
        <v>3.6519894496066284E-4</v>
      </c>
    </row>
    <row r="27" spans="1:22" s="1138" customFormat="1" ht="22.5" customHeight="1" thickBot="1">
      <c r="A27" s="1161">
        <f>SUM(A18:A25)</f>
        <v>4774</v>
      </c>
      <c r="B27" s="1162">
        <f>SUM(B18:B25)</f>
        <v>5886.65</v>
      </c>
      <c r="C27" s="1162">
        <f>SUM(C18:C25)</f>
        <v>27.94</v>
      </c>
      <c r="D27" s="1163">
        <v>861</v>
      </c>
      <c r="E27" s="1164"/>
      <c r="F27" s="1276" t="s">
        <v>541</v>
      </c>
      <c r="G27" s="1144">
        <f>SUM(G18:G26)</f>
        <v>5031</v>
      </c>
      <c r="H27" s="1145">
        <f>SUM(H18:H26)</f>
        <v>6271.97</v>
      </c>
      <c r="I27" s="1165">
        <f>SUM(I18:I26)</f>
        <v>28.45</v>
      </c>
      <c r="J27" s="1147">
        <f>(('Notes 14 - 26'!C243*10000000)/('Ave Rea 2024-25'!H27*1000000))*100</f>
        <v>883.31736280626319</v>
      </c>
      <c r="K27" s="1156">
        <f>'Notes 14 - 26'!C243</f>
        <v>5540.1399999999985</v>
      </c>
      <c r="L27" s="1136">
        <f t="shared" si="0"/>
        <v>5.5401399999999981E-4</v>
      </c>
      <c r="M27" s="1148">
        <f t="shared" si="3"/>
        <v>8.8331736280626317E-5</v>
      </c>
      <c r="U27" s="1139">
        <f>'Notes 14 - 26'!C243/('Ave Rea 2024-25'!H27*1000000)*100</f>
        <v>8.8331736280626317E-5</v>
      </c>
    </row>
    <row r="28" spans="1:22" ht="22.5" customHeight="1" thickBot="1">
      <c r="A28" s="1166">
        <f>A27+A16</f>
        <v>6676055</v>
      </c>
      <c r="B28" s="1167">
        <f>B27+B16</f>
        <v>21063.33</v>
      </c>
      <c r="C28" s="1168">
        <f>C27+C16</f>
        <v>99.999999999999986</v>
      </c>
      <c r="D28" s="1169">
        <v>402</v>
      </c>
      <c r="E28" s="1170"/>
      <c r="F28" s="1171" t="s">
        <v>465</v>
      </c>
      <c r="G28" s="1144">
        <f>G27+G16</f>
        <v>6881053</v>
      </c>
      <c r="H28" s="1145">
        <f>H27+H16</f>
        <v>22042.780000000002</v>
      </c>
      <c r="I28" s="1172">
        <f>I27+I16</f>
        <v>100</v>
      </c>
      <c r="J28" s="1173">
        <f>(('Notes 14 - 26'!C232*10000000)+('Notes 14 - 26'!C243*10000000))/('Ave Rea 2024-25'!H28*1000000)*100</f>
        <v>417.39154498661219</v>
      </c>
      <c r="K28" s="1174">
        <f>K16+K27</f>
        <v>9179.1799999999985</v>
      </c>
      <c r="L28" s="1175">
        <f t="shared" si="0"/>
        <v>9.1791799999999988E-4</v>
      </c>
      <c r="M28" s="1176">
        <f>(K28/(H28*1000000))*100</f>
        <v>4.1642569585143054E-5</v>
      </c>
      <c r="U28" s="1175">
        <f>(('Notes 14 - 26'!C232+'Notes 14 - 26'!C243)/('Ave Rea 2024-25'!H28*1000000))*100</f>
        <v>4.1739154498661221E-5</v>
      </c>
    </row>
    <row r="29" spans="1:22" ht="15.75" hidden="1">
      <c r="A29" s="1177"/>
      <c r="B29" s="1178">
        <v>492.63</v>
      </c>
      <c r="C29" s="1177"/>
      <c r="D29" s="1179">
        <v>600</v>
      </c>
      <c r="E29" s="1177"/>
      <c r="F29" s="333" t="s">
        <v>167</v>
      </c>
      <c r="G29" s="1177"/>
      <c r="H29" s="1178">
        <v>1624.28</v>
      </c>
      <c r="I29" s="1178"/>
      <c r="J29" s="1179">
        <v>0</v>
      </c>
      <c r="K29" s="1180" t="e">
        <f>'Notes 14 - 26'!#REF!</f>
        <v>#REF!</v>
      </c>
      <c r="L29" s="1120">
        <v>26.37</v>
      </c>
      <c r="M29" s="1120">
        <f>M28/1000000</f>
        <v>4.1642569585143056E-11</v>
      </c>
    </row>
    <row r="30" spans="1:22" hidden="1">
      <c r="H30" s="1564">
        <f>H28+H29</f>
        <v>23667.06</v>
      </c>
      <c r="K30" s="1174" t="e">
        <f>K28-K29</f>
        <v>#REF!</v>
      </c>
    </row>
    <row r="31" spans="1:22" hidden="1">
      <c r="H31" s="1563">
        <v>28.8</v>
      </c>
      <c r="J31" s="1563">
        <f>L31/H29*1000000</f>
        <v>3293803223582.1411</v>
      </c>
      <c r="K31" s="1174">
        <f>K27-'Notes 14 - 26'!C243</f>
        <v>0</v>
      </c>
      <c r="L31" s="1120">
        <v>5350058700</v>
      </c>
    </row>
    <row r="32" spans="1:22" ht="15" hidden="1">
      <c r="B32" s="1175" t="e">
        <f>B16-#REF!</f>
        <v>#REF!</v>
      </c>
      <c r="H32" s="1565"/>
      <c r="K32" s="1174">
        <f>K16-'Notes 14 - 26'!C232</f>
        <v>-21.289999999999964</v>
      </c>
      <c r="L32" s="1119"/>
    </row>
    <row r="33" spans="2:14" ht="12.75" hidden="1" customHeight="1">
      <c r="B33" s="1175" t="e">
        <f>B28-#REF!</f>
        <v>#REF!</v>
      </c>
      <c r="F33" s="1117" t="s">
        <v>191</v>
      </c>
      <c r="G33" s="1191"/>
      <c r="H33" s="1191"/>
      <c r="I33" s="1191"/>
      <c r="J33" s="1191"/>
      <c r="K33" s="1117"/>
      <c r="L33" s="1119">
        <v>-3019043685</v>
      </c>
      <c r="M33" s="1117">
        <f>N35/B29*10</f>
        <v>-108601966.99348396</v>
      </c>
      <c r="N33" s="1119">
        <v>-5426689269.7700005</v>
      </c>
    </row>
    <row r="34" spans="2:14" ht="12.75" hidden="1" customHeight="1">
      <c r="F34" s="1117"/>
      <c r="G34" s="1191"/>
      <c r="H34" s="1191" t="s">
        <v>192</v>
      </c>
      <c r="I34" s="1191"/>
      <c r="J34" s="1191"/>
      <c r="K34" s="1117"/>
      <c r="L34" s="1119">
        <v>-3019043685</v>
      </c>
      <c r="M34" s="1117"/>
      <c r="N34" s="1119">
        <v>-5426689269.7700005</v>
      </c>
    </row>
    <row r="35" spans="2:14" ht="15" hidden="1">
      <c r="F35" s="1117"/>
      <c r="G35" s="1191"/>
      <c r="H35" s="1191"/>
      <c r="I35" s="1191" t="s">
        <v>193</v>
      </c>
      <c r="J35" s="1191"/>
      <c r="K35" s="1117"/>
      <c r="L35" s="1119">
        <v>-2957420838</v>
      </c>
      <c r="M35" s="1117">
        <f>L35/H29*10</f>
        <v>-18207580.207845937</v>
      </c>
      <c r="N35" s="1119">
        <v>-5350058700</v>
      </c>
    </row>
    <row r="36" spans="2:14" ht="15" hidden="1">
      <c r="F36" s="1117"/>
      <c r="G36" s="1191"/>
      <c r="H36" s="1191"/>
      <c r="I36" s="1191" t="s">
        <v>194</v>
      </c>
      <c r="J36" s="1191"/>
      <c r="K36" s="1117"/>
      <c r="L36" s="1119">
        <v>-61622847</v>
      </c>
      <c r="M36" s="1117"/>
      <c r="N36" s="1119">
        <v>-76630569.769999996</v>
      </c>
    </row>
    <row r="37" spans="2:14" hidden="1">
      <c r="F37" s="1120">
        <v>63253686264.279999</v>
      </c>
    </row>
    <row r="38" spans="2:14" hidden="1">
      <c r="L38" s="1120">
        <f>H29*1000000</f>
        <v>1624280000</v>
      </c>
      <c r="M38" s="1120">
        <v>21810018</v>
      </c>
    </row>
    <row r="39" spans="2:14" hidden="1">
      <c r="F39" s="1120" t="e">
        <f>F37/H32</f>
        <v>#DIV/0!</v>
      </c>
      <c r="L39" s="1120">
        <f>L35/L38</f>
        <v>-1.8207580207845937</v>
      </c>
      <c r="M39" s="1120">
        <f>M38/1000000</f>
        <v>21.810017999999999</v>
      </c>
    </row>
    <row r="40" spans="2:14" hidden="1">
      <c r="H40" s="1563">
        <v>769.7</v>
      </c>
      <c r="K40" s="1120">
        <f>80/14</f>
        <v>5.7142857142857144</v>
      </c>
    </row>
    <row r="41" spans="2:14" hidden="1">
      <c r="H41" s="1563">
        <v>528.58000000000004</v>
      </c>
      <c r="K41" s="1120">
        <f>K40*80*2</f>
        <v>914.28571428571433</v>
      </c>
    </row>
    <row r="42" spans="2:14" hidden="1">
      <c r="H42" s="1563">
        <v>217.67</v>
      </c>
    </row>
    <row r="43" spans="2:14" hidden="1">
      <c r="H43" s="1563">
        <v>208.52</v>
      </c>
    </row>
    <row r="44" spans="2:14" hidden="1">
      <c r="H44" s="1563">
        <v>1074.55</v>
      </c>
    </row>
    <row r="45" spans="2:14" hidden="1">
      <c r="H45" s="1563">
        <v>295.70999999999998</v>
      </c>
    </row>
    <row r="46" spans="2:14" hidden="1">
      <c r="H46" s="1563">
        <v>26.37</v>
      </c>
    </row>
    <row r="47" spans="2:14" hidden="1">
      <c r="H47" s="1563">
        <v>154.16999999999999</v>
      </c>
    </row>
    <row r="48" spans="2:14" hidden="1">
      <c r="H48" s="1566" t="s">
        <v>447</v>
      </c>
    </row>
    <row r="49" spans="8:8" hidden="1">
      <c r="H49" s="1563">
        <f>SUM(H40:H48)</f>
        <v>3275.2700000000004</v>
      </c>
    </row>
    <row r="50" spans="8:8" hidden="1">
      <c r="H50" s="1563">
        <f>H51-H49</f>
        <v>195.37999999999965</v>
      </c>
    </row>
    <row r="51" spans="8:8" hidden="1">
      <c r="H51" s="1563">
        <v>3470.65</v>
      </c>
    </row>
    <row r="52" spans="8:8" hidden="1"/>
    <row r="53" spans="8:8" hidden="1"/>
    <row r="54" spans="8:8" hidden="1"/>
    <row r="55" spans="8:8" hidden="1"/>
    <row r="56" spans="8:8" hidden="1"/>
    <row r="57" spans="8:8" hidden="1"/>
    <row r="58" spans="8:8" hidden="1"/>
    <row r="59" spans="8:8" hidden="1"/>
    <row r="60" spans="8:8" hidden="1"/>
    <row r="61" spans="8:8" hidden="1"/>
    <row r="62" spans="8:8" hidden="1"/>
    <row r="63" spans="8:8" hidden="1"/>
    <row r="64" spans="8:8" hidden="1"/>
    <row r="65" spans="1:10" hidden="1"/>
    <row r="66" spans="1:10" hidden="1"/>
    <row r="67" spans="1:10" hidden="1"/>
    <row r="68" spans="1:10">
      <c r="A68" s="2770" t="s">
        <v>7446</v>
      </c>
      <c r="B68" s="2770"/>
      <c r="C68" s="2770"/>
      <c r="D68" s="2770"/>
      <c r="E68" s="2770"/>
      <c r="F68" s="2770"/>
      <c r="G68" s="2770"/>
      <c r="H68" s="2770"/>
      <c r="I68" s="2770"/>
      <c r="J68" s="2770"/>
    </row>
  </sheetData>
  <mergeCells count="7">
    <mergeCell ref="A68:J68"/>
    <mergeCell ref="A1:J1"/>
    <mergeCell ref="A4:D4"/>
    <mergeCell ref="G4:J4"/>
    <mergeCell ref="E4:E5"/>
    <mergeCell ref="F4:F5"/>
    <mergeCell ref="A3:J3"/>
  </mergeCells>
  <printOptions horizontalCentered="1"/>
  <pageMargins left="0.59055118110236227" right="0.19685039370078741" top="0.47244094488188981" bottom="0.39370078740157483" header="0.51181102362204722" footer="0.51181102362204722"/>
  <pageSetup paperSize="9" scale="90"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sheetPr codeName="Sheet28">
    <tabColor rgb="FF7030A0"/>
  </sheetPr>
  <dimension ref="A1:L79"/>
  <sheetViews>
    <sheetView view="pageBreakPreview" zoomScaleSheetLayoutView="100" workbookViewId="0">
      <selection activeCell="A33" sqref="A33:H33"/>
    </sheetView>
  </sheetViews>
  <sheetFormatPr defaultColWidth="8.85546875" defaultRowHeight="15.75"/>
  <cols>
    <col min="1" max="1" width="11.5703125" style="302" customWidth="1"/>
    <col min="2" max="2" width="39" style="433" customWidth="1"/>
    <col min="3" max="3" width="11.7109375" style="433" customWidth="1"/>
    <col min="4" max="4" width="8.85546875" style="433"/>
    <col min="5" max="5" width="12.85546875" style="433" customWidth="1"/>
    <col min="6" max="6" width="8.85546875" style="433"/>
    <col min="7" max="7" width="10.42578125" style="433" customWidth="1"/>
    <col min="8" max="8" width="8.5703125" style="433" customWidth="1"/>
    <col min="9" max="9" width="16.5703125" style="216" customWidth="1"/>
    <col min="10" max="10" width="7.85546875" style="216" bestFit="1" customWidth="1"/>
    <col min="11" max="12" width="19.140625" style="216" customWidth="1"/>
    <col min="13" max="14" width="8.85546875" style="216"/>
    <col min="15" max="15" width="13.5703125" style="216" customWidth="1"/>
    <col min="16" max="16384" width="8.85546875" style="216"/>
  </cols>
  <sheetData>
    <row r="1" spans="1:10" ht="33.75" customHeight="1">
      <c r="A1" s="2782" t="s">
        <v>248</v>
      </c>
      <c r="B1" s="2782"/>
      <c r="C1" s="2782"/>
      <c r="D1" s="2782"/>
      <c r="E1" s="2782"/>
      <c r="F1" s="2782"/>
      <c r="G1" s="2782"/>
      <c r="H1" s="2782"/>
      <c r="I1" s="1404"/>
      <c r="J1" s="1404"/>
    </row>
    <row r="2" spans="1:10" ht="0.75" customHeight="1">
      <c r="A2" s="1411"/>
      <c r="B2" s="1411"/>
      <c r="C2" s="1411"/>
      <c r="D2" s="1411"/>
      <c r="E2" s="1411"/>
      <c r="F2" s="1411"/>
      <c r="G2" s="1411"/>
      <c r="H2" s="1411"/>
      <c r="I2" s="1404"/>
      <c r="J2" s="1404"/>
    </row>
    <row r="3" spans="1:10" ht="18" customHeight="1">
      <c r="A3" s="2666" t="s">
        <v>985</v>
      </c>
      <c r="B3" s="2666"/>
      <c r="C3" s="2666"/>
      <c r="D3" s="2666"/>
      <c r="E3" s="2666"/>
      <c r="F3" s="2666"/>
      <c r="G3" s="2666"/>
      <c r="H3" s="2666"/>
    </row>
    <row r="4" spans="1:10" s="442" customFormat="1" ht="79.5" customHeight="1">
      <c r="A4" s="2785" t="s">
        <v>6058</v>
      </c>
      <c r="B4" s="2783"/>
      <c r="C4" s="2783"/>
      <c r="D4" s="2783"/>
      <c r="E4" s="2783"/>
      <c r="F4" s="2783"/>
      <c r="G4" s="2783"/>
      <c r="H4" s="2783"/>
    </row>
    <row r="5" spans="1:10" ht="2.25" customHeight="1">
      <c r="A5" s="1405"/>
      <c r="B5" s="1405"/>
      <c r="C5" s="1405"/>
      <c r="D5" s="1405"/>
      <c r="E5" s="1405"/>
      <c r="F5" s="1405"/>
      <c r="G5" s="1405"/>
      <c r="H5" s="1405"/>
    </row>
    <row r="6" spans="1:10" ht="17.25" customHeight="1">
      <c r="A6" s="2666" t="s">
        <v>986</v>
      </c>
      <c r="B6" s="2666"/>
      <c r="C6" s="2666"/>
      <c r="D6" s="2666"/>
      <c r="E6" s="2666"/>
      <c r="F6" s="2666"/>
      <c r="G6" s="2666"/>
      <c r="H6" s="2666"/>
    </row>
    <row r="7" spans="1:10" ht="76.5" customHeight="1">
      <c r="A7" s="2784" t="s">
        <v>6574</v>
      </c>
      <c r="B7" s="2784"/>
      <c r="C7" s="2784"/>
      <c r="D7" s="2784"/>
      <c r="E7" s="2784"/>
      <c r="F7" s="2784"/>
      <c r="G7" s="2784"/>
      <c r="H7" s="2784"/>
    </row>
    <row r="8" spans="1:10" ht="46.5" customHeight="1">
      <c r="A8" s="2783" t="s">
        <v>6575</v>
      </c>
      <c r="B8" s="2783"/>
      <c r="C8" s="2783"/>
      <c r="D8" s="2783"/>
      <c r="E8" s="2783"/>
      <c r="F8" s="2783"/>
      <c r="G8" s="2783"/>
      <c r="H8" s="2783"/>
    </row>
    <row r="9" spans="1:10" ht="19.5" customHeight="1">
      <c r="A9" s="2666" t="s">
        <v>886</v>
      </c>
      <c r="B9" s="2666"/>
      <c r="C9" s="2666"/>
      <c r="D9" s="2666"/>
      <c r="E9" s="2666"/>
      <c r="F9" s="2666"/>
      <c r="G9" s="2666"/>
      <c r="H9" s="2666"/>
    </row>
    <row r="10" spans="1:10" ht="56.25" customHeight="1">
      <c r="A10" s="2783" t="s">
        <v>4004</v>
      </c>
      <c r="B10" s="2783"/>
      <c r="C10" s="2783"/>
      <c r="D10" s="2783"/>
      <c r="E10" s="2783"/>
      <c r="F10" s="2783"/>
      <c r="G10" s="2783"/>
      <c r="H10" s="2783"/>
    </row>
    <row r="11" spans="1:10" ht="233.25" customHeight="1">
      <c r="A11" s="2783" t="s">
        <v>3860</v>
      </c>
      <c r="B11" s="2783"/>
      <c r="C11" s="2783"/>
      <c r="D11" s="2783"/>
      <c r="E11" s="2783"/>
      <c r="F11" s="2783"/>
      <c r="G11" s="2783"/>
      <c r="H11" s="2783"/>
    </row>
    <row r="12" spans="1:10" ht="123" customHeight="1">
      <c r="A12" s="2783" t="s">
        <v>6046</v>
      </c>
      <c r="B12" s="2783"/>
      <c r="C12" s="2783"/>
      <c r="D12" s="2783"/>
      <c r="E12" s="2783"/>
      <c r="F12" s="2783"/>
      <c r="G12" s="2783"/>
      <c r="H12" s="2783"/>
    </row>
    <row r="13" spans="1:10" ht="17.25">
      <c r="A13" s="2666" t="s">
        <v>987</v>
      </c>
      <c r="B13" s="2666"/>
      <c r="C13" s="2666"/>
      <c r="D13" s="2666"/>
      <c r="E13" s="2666"/>
      <c r="F13" s="2666"/>
      <c r="G13" s="2666"/>
      <c r="H13" s="2666"/>
    </row>
    <row r="14" spans="1:10" ht="39" customHeight="1">
      <c r="A14" s="2781" t="s">
        <v>981</v>
      </c>
      <c r="B14" s="2781"/>
      <c r="C14" s="2781"/>
      <c r="D14" s="2781"/>
      <c r="E14" s="2781"/>
      <c r="F14" s="2781"/>
      <c r="G14" s="2781"/>
      <c r="H14" s="2781"/>
      <c r="I14" s="1181"/>
    </row>
    <row r="15" spans="1:10" ht="14.25" customHeight="1">
      <c r="A15" s="2666" t="s">
        <v>988</v>
      </c>
      <c r="B15" s="2666"/>
      <c r="C15" s="2666"/>
      <c r="D15" s="2666"/>
      <c r="E15" s="2666"/>
      <c r="F15" s="2666"/>
      <c r="G15" s="2666"/>
      <c r="H15" s="2666"/>
    </row>
    <row r="16" spans="1:10" ht="51.75" customHeight="1">
      <c r="A16" s="2781" t="s">
        <v>944</v>
      </c>
      <c r="B16" s="2781"/>
      <c r="C16" s="2781"/>
      <c r="D16" s="2781"/>
      <c r="E16" s="2781"/>
      <c r="F16" s="2781"/>
      <c r="G16" s="2781"/>
      <c r="H16" s="2781"/>
      <c r="I16" s="1181"/>
    </row>
    <row r="17" spans="1:12" ht="4.5" customHeight="1">
      <c r="A17" s="1182"/>
      <c r="B17" s="1182"/>
      <c r="C17" s="1182"/>
      <c r="D17" s="1182"/>
      <c r="E17" s="1182"/>
      <c r="F17" s="1182"/>
      <c r="G17" s="1182"/>
      <c r="H17" s="1182"/>
      <c r="I17" s="1181"/>
    </row>
    <row r="18" spans="1:12" ht="18" customHeight="1">
      <c r="A18" s="2666" t="s">
        <v>989</v>
      </c>
      <c r="B18" s="2666"/>
      <c r="C18" s="2666"/>
      <c r="D18" s="2666"/>
      <c r="E18" s="2666"/>
      <c r="F18" s="2666"/>
      <c r="G18" s="2666"/>
      <c r="H18" s="2666"/>
    </row>
    <row r="19" spans="1:12" ht="73.5" customHeight="1">
      <c r="A19" s="2780" t="s">
        <v>1214</v>
      </c>
      <c r="B19" s="2780"/>
      <c r="C19" s="2780"/>
      <c r="D19" s="2780"/>
      <c r="E19" s="2780"/>
      <c r="F19" s="2780"/>
      <c r="G19" s="2780"/>
      <c r="H19" s="2780"/>
      <c r="I19" s="1181"/>
    </row>
    <row r="20" spans="1:12" ht="3" customHeight="1">
      <c r="A20" s="1406"/>
      <c r="B20" s="1406"/>
      <c r="C20" s="1406"/>
      <c r="D20" s="1406"/>
      <c r="E20" s="1406"/>
      <c r="F20" s="1406"/>
      <c r="G20" s="1406"/>
      <c r="H20" s="1406"/>
      <c r="I20" s="1181"/>
    </row>
    <row r="21" spans="1:12" ht="15" customHeight="1">
      <c r="A21" s="2666" t="s">
        <v>990</v>
      </c>
      <c r="B21" s="2666"/>
      <c r="C21" s="2666"/>
      <c r="D21" s="2666"/>
      <c r="E21" s="2666"/>
      <c r="F21" s="2666"/>
      <c r="G21" s="2666"/>
      <c r="H21" s="2666"/>
      <c r="I21" s="1181"/>
    </row>
    <row r="22" spans="1:12" ht="57.75" customHeight="1">
      <c r="A22" s="2780" t="s">
        <v>6582</v>
      </c>
      <c r="B22" s="2780"/>
      <c r="C22" s="2780"/>
      <c r="D22" s="2780"/>
      <c r="E22" s="2780"/>
      <c r="F22" s="2780"/>
      <c r="G22" s="2780"/>
      <c r="H22" s="2780"/>
    </row>
    <row r="23" spans="1:12" ht="60.75" customHeight="1">
      <c r="A23" s="2780" t="s">
        <v>6066</v>
      </c>
      <c r="B23" s="2780"/>
      <c r="C23" s="2780"/>
      <c r="D23" s="2780"/>
      <c r="E23" s="2780"/>
      <c r="F23" s="2780"/>
      <c r="G23" s="2780"/>
      <c r="H23" s="2780"/>
      <c r="K23" s="306"/>
      <c r="L23" s="306"/>
    </row>
    <row r="24" spans="1:12" ht="107.25" customHeight="1">
      <c r="A24" s="2780" t="s">
        <v>6576</v>
      </c>
      <c r="B24" s="2780"/>
      <c r="C24" s="2780"/>
      <c r="D24" s="2780"/>
      <c r="E24" s="2780"/>
      <c r="F24" s="2780"/>
      <c r="G24" s="2780"/>
      <c r="H24" s="2780"/>
      <c r="K24" s="306"/>
      <c r="L24" s="306"/>
    </row>
    <row r="25" spans="1:12" ht="16.5" customHeight="1">
      <c r="A25" s="2791" t="s">
        <v>3972</v>
      </c>
      <c r="B25" s="2791"/>
      <c r="C25" s="2791"/>
      <c r="D25" s="2791"/>
      <c r="E25" s="2791"/>
      <c r="F25" s="2791"/>
      <c r="G25" s="2791"/>
      <c r="H25" s="2791"/>
    </row>
    <row r="26" spans="1:12" ht="72" customHeight="1">
      <c r="A26" s="2780" t="s">
        <v>6577</v>
      </c>
      <c r="B26" s="2780"/>
      <c r="C26" s="2780"/>
      <c r="D26" s="2780"/>
      <c r="E26" s="2780"/>
      <c r="F26" s="2780"/>
      <c r="G26" s="2780"/>
      <c r="H26" s="2780"/>
    </row>
    <row r="27" spans="1:12" ht="57" customHeight="1">
      <c r="A27" s="2780" t="s">
        <v>6578</v>
      </c>
      <c r="B27" s="2780"/>
      <c r="C27" s="2780"/>
      <c r="D27" s="2780"/>
      <c r="E27" s="2780"/>
      <c r="F27" s="2780"/>
      <c r="G27" s="2780"/>
      <c r="H27" s="2780"/>
    </row>
    <row r="28" spans="1:12" ht="72.75" customHeight="1">
      <c r="A28" s="2780" t="s">
        <v>6579</v>
      </c>
      <c r="B28" s="2780"/>
      <c r="C28" s="2780"/>
      <c r="D28" s="2780"/>
      <c r="E28" s="2780"/>
      <c r="F28" s="2780"/>
      <c r="G28" s="2780"/>
      <c r="H28" s="2780"/>
    </row>
    <row r="29" spans="1:12" ht="17.25">
      <c r="A29" s="2666" t="s">
        <v>3973</v>
      </c>
      <c r="B29" s="2666"/>
      <c r="C29" s="2666"/>
      <c r="D29" s="2666"/>
      <c r="E29" s="2666"/>
      <c r="F29" s="2666"/>
      <c r="G29" s="2666"/>
      <c r="H29" s="2666"/>
    </row>
    <row r="30" spans="1:12" ht="123.75" customHeight="1">
      <c r="A30" s="2531" t="s">
        <v>6583</v>
      </c>
      <c r="B30" s="2531"/>
      <c r="C30" s="2531"/>
      <c r="D30" s="2531"/>
      <c r="E30" s="2531"/>
      <c r="F30" s="2531"/>
      <c r="G30" s="2531"/>
      <c r="H30" s="2531"/>
    </row>
    <row r="31" spans="1:12" ht="2.25" customHeight="1">
      <c r="A31" s="1406" t="s">
        <v>13</v>
      </c>
      <c r="B31" s="1406"/>
      <c r="C31" s="1406"/>
      <c r="D31" s="1406"/>
      <c r="E31" s="1406"/>
      <c r="F31" s="1406"/>
      <c r="G31" s="1406"/>
      <c r="H31" s="1406"/>
    </row>
    <row r="32" spans="1:12" ht="18.75" customHeight="1">
      <c r="A32" s="2666" t="s">
        <v>1174</v>
      </c>
      <c r="B32" s="2666"/>
      <c r="C32" s="2666"/>
      <c r="D32" s="2666"/>
      <c r="E32" s="2666"/>
      <c r="F32" s="2666"/>
      <c r="G32" s="2666"/>
      <c r="H32" s="2666"/>
    </row>
    <row r="33" spans="1:11" ht="55.5" customHeight="1">
      <c r="A33" s="2531" t="s">
        <v>5449</v>
      </c>
      <c r="B33" s="2531"/>
      <c r="C33" s="2531"/>
      <c r="D33" s="2531"/>
      <c r="E33" s="2531"/>
      <c r="F33" s="2531"/>
      <c r="G33" s="2531"/>
      <c r="H33" s="2531"/>
    </row>
    <row r="34" spans="1:11" ht="3" customHeight="1">
      <c r="A34" s="1406"/>
      <c r="B34" s="1406"/>
      <c r="C34" s="1406"/>
      <c r="D34" s="1406"/>
      <c r="E34" s="1406"/>
      <c r="F34" s="1406"/>
      <c r="G34" s="1406"/>
      <c r="H34" s="1406"/>
    </row>
    <row r="35" spans="1:11" ht="16.5" customHeight="1">
      <c r="A35" s="2666" t="s">
        <v>1175</v>
      </c>
      <c r="B35" s="2666"/>
      <c r="C35" s="2666"/>
      <c r="D35" s="2666"/>
      <c r="E35" s="2666"/>
      <c r="F35" s="2666"/>
      <c r="G35" s="2666"/>
      <c r="H35" s="2666"/>
    </row>
    <row r="36" spans="1:11" ht="20.25" customHeight="1">
      <c r="A36" s="2688" t="s">
        <v>714</v>
      </c>
      <c r="B36" s="2688"/>
      <c r="C36" s="2688"/>
      <c r="D36" s="2688"/>
      <c r="E36" s="2688"/>
      <c r="F36" s="2688"/>
      <c r="G36" s="2688"/>
      <c r="H36" s="2688"/>
      <c r="K36" s="1183"/>
    </row>
    <row r="37" spans="1:11" ht="2.25" customHeight="1">
      <c r="A37" s="1407"/>
      <c r="B37" s="1184"/>
      <c r="C37" s="1185"/>
      <c r="D37" s="1185"/>
      <c r="E37" s="1185"/>
      <c r="F37" s="1185"/>
      <c r="G37" s="1185"/>
      <c r="H37" s="1185"/>
    </row>
    <row r="38" spans="1:11" ht="15" customHeight="1">
      <c r="A38" s="2666" t="s">
        <v>3974</v>
      </c>
      <c r="B38" s="2666"/>
      <c r="C38" s="2666"/>
      <c r="D38" s="2666"/>
      <c r="E38" s="2666"/>
      <c r="F38" s="2666"/>
      <c r="G38" s="2666"/>
      <c r="H38" s="2666"/>
    </row>
    <row r="39" spans="1:11" ht="17.25">
      <c r="A39" s="2738" t="s">
        <v>715</v>
      </c>
      <c r="B39" s="2738"/>
      <c r="C39" s="2738"/>
      <c r="D39" s="2738"/>
      <c r="E39" s="2738"/>
      <c r="F39" s="2738"/>
      <c r="G39" s="2738"/>
      <c r="H39" s="2738"/>
    </row>
    <row r="40" spans="1:11" ht="3" customHeight="1">
      <c r="A40" s="1408"/>
      <c r="B40" s="1408"/>
      <c r="C40" s="1408"/>
      <c r="D40" s="1408"/>
      <c r="E40" s="1408"/>
      <c r="F40" s="1408"/>
      <c r="G40" s="1408"/>
      <c r="H40" s="1408"/>
    </row>
    <row r="41" spans="1:11" ht="17.25">
      <c r="A41" s="2666" t="s">
        <v>3975</v>
      </c>
      <c r="B41" s="2666"/>
      <c r="C41" s="2666"/>
      <c r="D41" s="2666"/>
      <c r="E41" s="2666"/>
      <c r="F41" s="2666"/>
      <c r="G41" s="2666"/>
      <c r="H41" s="2666"/>
    </row>
    <row r="42" spans="1:11" ht="17.25">
      <c r="A42" s="2788" t="s">
        <v>5450</v>
      </c>
      <c r="B42" s="2788"/>
      <c r="C42" s="2788"/>
      <c r="D42" s="2788"/>
      <c r="E42" s="2788"/>
      <c r="F42" s="2788"/>
      <c r="G42" s="2788"/>
      <c r="H42" s="2788"/>
    </row>
    <row r="43" spans="1:11" ht="17.25">
      <c r="A43" s="2789" t="s">
        <v>5382</v>
      </c>
      <c r="B43" s="2789"/>
      <c r="C43" s="2789"/>
      <c r="D43" s="2789"/>
      <c r="E43" s="2789"/>
      <c r="F43" s="2789"/>
      <c r="G43" s="2789"/>
      <c r="H43" s="2789"/>
    </row>
    <row r="44" spans="1:11" ht="0.75" customHeight="1">
      <c r="A44" s="1408"/>
      <c r="B44" s="1408"/>
      <c r="C44" s="1408"/>
      <c r="D44" s="1408"/>
      <c r="E44" s="1408"/>
      <c r="F44" s="1408"/>
      <c r="G44" s="1408"/>
      <c r="H44" s="1408"/>
    </row>
    <row r="45" spans="1:11" ht="17.25">
      <c r="A45" s="2788" t="s">
        <v>5381</v>
      </c>
      <c r="B45" s="2788"/>
      <c r="C45" s="2788"/>
      <c r="D45" s="2788"/>
      <c r="E45" s="2788"/>
      <c r="F45" s="2788"/>
      <c r="G45" s="2788"/>
      <c r="H45" s="2788"/>
    </row>
    <row r="46" spans="1:11" ht="17.25">
      <c r="A46" s="2790" t="s">
        <v>5383</v>
      </c>
      <c r="B46" s="2790"/>
      <c r="C46" s="2790"/>
      <c r="D46" s="2790"/>
      <c r="E46" s="2790"/>
      <c r="F46" s="2790"/>
      <c r="G46" s="2790"/>
      <c r="H46" s="2790"/>
    </row>
    <row r="47" spans="1:11" ht="17.25">
      <c r="A47" s="2789" t="s">
        <v>7335</v>
      </c>
      <c r="B47" s="2789"/>
      <c r="C47" s="2789"/>
      <c r="D47" s="2789"/>
      <c r="E47" s="2789"/>
      <c r="F47" s="2789"/>
      <c r="G47" s="2789"/>
      <c r="H47" s="2789"/>
    </row>
    <row r="49" spans="11:11" ht="29.25" customHeight="1"/>
    <row r="50" spans="11:11" ht="12" customHeight="1"/>
    <row r="60" spans="11:11">
      <c r="K60" s="216" t="s">
        <v>13</v>
      </c>
    </row>
    <row r="69" spans="1:12" ht="16.5" customHeight="1"/>
    <row r="70" spans="1:12" ht="6" customHeight="1"/>
    <row r="72" spans="1:12">
      <c r="I72" s="2787"/>
      <c r="J72" s="2787"/>
      <c r="K72" s="2786"/>
      <c r="L72" s="2786"/>
    </row>
    <row r="73" spans="1:12">
      <c r="A73" s="216"/>
      <c r="B73" s="360"/>
      <c r="C73" s="437"/>
      <c r="D73" s="437"/>
      <c r="E73" s="245"/>
      <c r="F73" s="245"/>
      <c r="G73" s="245"/>
      <c r="H73" s="245"/>
    </row>
    <row r="74" spans="1:12">
      <c r="A74" s="1186"/>
      <c r="B74" s="1187"/>
      <c r="C74" s="1188"/>
      <c r="D74" s="1188"/>
      <c r="E74" s="245"/>
      <c r="F74" s="245"/>
      <c r="G74" s="245"/>
      <c r="H74" s="245"/>
    </row>
    <row r="75" spans="1:12">
      <c r="A75" s="1186"/>
      <c r="B75" s="1187"/>
      <c r="C75" s="1410"/>
      <c r="D75" s="1397"/>
      <c r="E75" s="245"/>
      <c r="F75" s="245"/>
      <c r="G75" s="245"/>
      <c r="H75" s="245"/>
    </row>
    <row r="76" spans="1:12">
      <c r="A76" s="1186"/>
      <c r="B76" s="1189"/>
      <c r="C76" s="1397"/>
      <c r="D76" s="1397"/>
      <c r="E76" s="245"/>
      <c r="F76" s="245"/>
      <c r="G76" s="245"/>
      <c r="H76" s="245"/>
    </row>
    <row r="77" spans="1:12">
      <c r="A77" s="1186"/>
      <c r="B77" s="360"/>
      <c r="C77" s="1397"/>
      <c r="D77" s="1397"/>
      <c r="E77" s="1397"/>
      <c r="F77" s="1397"/>
      <c r="G77" s="1397"/>
      <c r="H77" s="245"/>
    </row>
    <row r="78" spans="1:12">
      <c r="B78" s="360"/>
      <c r="C78" s="1397"/>
      <c r="E78" s="1397"/>
      <c r="F78" s="1397"/>
      <c r="H78" s="245"/>
    </row>
    <row r="79" spans="1:12">
      <c r="B79" s="1397"/>
      <c r="C79" s="1397"/>
      <c r="D79" s="360"/>
      <c r="E79" s="245"/>
      <c r="F79" s="245"/>
      <c r="G79" s="263"/>
      <c r="H79" s="245"/>
    </row>
  </sheetData>
  <mergeCells count="40">
    <mergeCell ref="A39:H39"/>
    <mergeCell ref="A24:H24"/>
    <mergeCell ref="A25:H25"/>
    <mergeCell ref="A26:H26"/>
    <mergeCell ref="A27:H27"/>
    <mergeCell ref="A28:H28"/>
    <mergeCell ref="A35:H35"/>
    <mergeCell ref="A38:H38"/>
    <mergeCell ref="A36:H36"/>
    <mergeCell ref="A29:H29"/>
    <mergeCell ref="A30:H30"/>
    <mergeCell ref="A32:H32"/>
    <mergeCell ref="A33:H33"/>
    <mergeCell ref="K72:L72"/>
    <mergeCell ref="I72:J72"/>
    <mergeCell ref="A41:H41"/>
    <mergeCell ref="A45:H45"/>
    <mergeCell ref="A43:H43"/>
    <mergeCell ref="A42:H42"/>
    <mergeCell ref="A46:H46"/>
    <mergeCell ref="A47:H47"/>
    <mergeCell ref="A14:H14"/>
    <mergeCell ref="A3:H3"/>
    <mergeCell ref="A13:H13"/>
    <mergeCell ref="A4:H4"/>
    <mergeCell ref="A10:H10"/>
    <mergeCell ref="A11:H11"/>
    <mergeCell ref="A1:H1"/>
    <mergeCell ref="A6:H6"/>
    <mergeCell ref="A12:H12"/>
    <mergeCell ref="A9:H9"/>
    <mergeCell ref="A7:H7"/>
    <mergeCell ref="A8:H8"/>
    <mergeCell ref="A15:H15"/>
    <mergeCell ref="A18:H18"/>
    <mergeCell ref="A21:H21"/>
    <mergeCell ref="A22:H22"/>
    <mergeCell ref="A23:H23"/>
    <mergeCell ref="A16:H16"/>
    <mergeCell ref="A19:H19"/>
  </mergeCells>
  <printOptions horizontalCentered="1"/>
  <pageMargins left="0.51181102362204722" right="0.19685039370078741" top="0.59055118110236227" bottom="0.19685039370078741" header="0.82677165354330717" footer="0.31496062992125984"/>
  <pageSetup paperSize="9" scale="83" orientation="portrait" r:id="rId1"/>
  <rowBreaks count="1" manualBreakCount="1">
    <brk id="19" max="7" man="1"/>
  </rowBreaks>
  <drawing r:id="rId2"/>
</worksheet>
</file>

<file path=xl/worksheets/sheet29.xml><?xml version="1.0" encoding="utf-8"?>
<worksheet xmlns="http://schemas.openxmlformats.org/spreadsheetml/2006/main" xmlns:r="http://schemas.openxmlformats.org/officeDocument/2006/relationships">
  <sheetPr codeName="Sheet30"/>
  <dimension ref="A1:T51"/>
  <sheetViews>
    <sheetView view="pageBreakPreview" zoomScaleSheetLayoutView="100" workbookViewId="0">
      <selection activeCell="A48" sqref="A48:H48"/>
    </sheetView>
  </sheetViews>
  <sheetFormatPr defaultRowHeight="15"/>
  <cols>
    <col min="1" max="1" width="9.140625" style="5"/>
    <col min="2" max="2" width="53.5703125" style="5" customWidth="1"/>
    <col min="3" max="3" width="24.28515625" style="6" hidden="1" customWidth="1"/>
    <col min="4" max="4" width="18" style="6" customWidth="1"/>
    <col min="5" max="5" width="17.85546875" style="6" bestFit="1" customWidth="1"/>
    <col min="6" max="6" width="93" style="5" customWidth="1"/>
    <col min="7" max="7" width="16" style="5" customWidth="1"/>
    <col min="8" max="8" width="11.5703125" style="5" customWidth="1"/>
    <col min="9" max="13" width="9.140625" style="5" customWidth="1"/>
    <col min="14" max="14" width="10.85546875" style="5" customWidth="1"/>
    <col min="15" max="15" width="13.28515625" style="5" customWidth="1"/>
    <col min="16" max="16384" width="9.140625" style="5"/>
  </cols>
  <sheetData>
    <row r="1" spans="1:20" ht="32.25" customHeight="1">
      <c r="A1" s="2792" t="s">
        <v>291</v>
      </c>
      <c r="B1" s="2793"/>
      <c r="C1" s="2793"/>
      <c r="D1" s="2793"/>
      <c r="E1" s="2794"/>
    </row>
    <row r="2" spans="1:20" ht="26.25" customHeight="1">
      <c r="A2" s="2792" t="s">
        <v>5369</v>
      </c>
      <c r="B2" s="2793"/>
      <c r="C2" s="2793"/>
      <c r="D2" s="2793"/>
      <c r="E2" s="2794"/>
      <c r="F2" s="5">
        <v>30</v>
      </c>
    </row>
    <row r="3" spans="1:20" ht="24" customHeight="1">
      <c r="A3" s="9" t="s">
        <v>224</v>
      </c>
      <c r="B3" s="9" t="s">
        <v>0</v>
      </c>
      <c r="C3" s="9" t="s">
        <v>226</v>
      </c>
      <c r="D3" s="9" t="s">
        <v>5370</v>
      </c>
      <c r="E3" s="9" t="s">
        <v>227</v>
      </c>
      <c r="F3" s="5">
        <f>F2*2%</f>
        <v>0.6</v>
      </c>
    </row>
    <row r="4" spans="1:20" ht="19.5" customHeight="1">
      <c r="A4" s="7"/>
      <c r="B4" s="7"/>
      <c r="C4" s="8" t="s">
        <v>1</v>
      </c>
      <c r="D4" s="8" t="s">
        <v>1</v>
      </c>
      <c r="E4" s="8" t="s">
        <v>228</v>
      </c>
      <c r="F4" s="5">
        <f>F2*1%</f>
        <v>0.3</v>
      </c>
    </row>
    <row r="5" spans="1:20" ht="28.5" customHeight="1">
      <c r="A5" s="10">
        <v>1</v>
      </c>
      <c r="B5" s="11" t="s">
        <v>252</v>
      </c>
      <c r="C5" s="12">
        <v>18722440641.900002</v>
      </c>
      <c r="D5" s="12">
        <f>'Dep as per Comp 13'!I40*100000</f>
        <v>40007214.01259999</v>
      </c>
      <c r="E5" s="12"/>
      <c r="F5" s="183">
        <f>SUM(F2:F4)</f>
        <v>30.900000000000002</v>
      </c>
      <c r="G5" s="15"/>
    </row>
    <row r="6" spans="1:20" ht="28.5" customHeight="1">
      <c r="A6" s="10">
        <v>2</v>
      </c>
      <c r="B6" s="11" t="s">
        <v>253</v>
      </c>
      <c r="C6" s="14">
        <v>10913797749.419996</v>
      </c>
      <c r="D6" s="14">
        <f>'Dep. I.T.Act2022-23'!J25</f>
        <v>2990324484.1601696</v>
      </c>
      <c r="E6" s="12"/>
      <c r="F6" s="15"/>
      <c r="G6" s="15"/>
    </row>
    <row r="7" spans="1:20" ht="28.5" customHeight="1">
      <c r="A7" s="10">
        <v>3</v>
      </c>
      <c r="B7" s="11" t="s">
        <v>3810</v>
      </c>
      <c r="C7" s="14"/>
      <c r="D7" s="14">
        <f>('BS '!D14)*100000</f>
        <v>100751000</v>
      </c>
      <c r="E7" s="12"/>
      <c r="F7" s="15"/>
      <c r="G7" s="15"/>
    </row>
    <row r="8" spans="1:20" ht="28.5" customHeight="1">
      <c r="A8" s="10">
        <v>4</v>
      </c>
      <c r="B8" s="11" t="s">
        <v>3811</v>
      </c>
      <c r="C8" s="14"/>
      <c r="D8" s="871">
        <v>0</v>
      </c>
      <c r="E8" s="12"/>
      <c r="F8" s="15"/>
      <c r="G8" s="15"/>
    </row>
    <row r="9" spans="1:20" ht="28.5" customHeight="1">
      <c r="A9" s="10">
        <v>5</v>
      </c>
      <c r="B9" s="11" t="s">
        <v>292</v>
      </c>
      <c r="C9" s="12" t="e">
        <f>#REF!-C6</f>
        <v>#REF!</v>
      </c>
      <c r="D9" s="12">
        <f>D5+D7-D6-D8</f>
        <v>-2849566270.1475697</v>
      </c>
      <c r="E9" s="12"/>
      <c r="F9" s="178"/>
    </row>
    <row r="10" spans="1:20" s="19" customFormat="1" ht="21" customHeight="1">
      <c r="A10" s="16"/>
      <c r="B10" s="17" t="s">
        <v>3809</v>
      </c>
      <c r="C10" s="13" t="e">
        <f>C9*0.309</f>
        <v>#REF!</v>
      </c>
      <c r="D10" s="13">
        <f>D9*0.309</f>
        <v>-880515977.47559905</v>
      </c>
      <c r="E10" s="18"/>
      <c r="F10" s="179"/>
      <c r="T10" s="19" t="s">
        <v>1107</v>
      </c>
    </row>
    <row r="11" spans="1:20" ht="16.5" customHeight="1">
      <c r="A11" s="7"/>
      <c r="B11" s="20"/>
      <c r="C11" s="13"/>
      <c r="D11" s="13"/>
      <c r="E11" s="18"/>
    </row>
    <row r="12" spans="1:20" ht="15.75" hidden="1">
      <c r="B12" s="21"/>
      <c r="C12" s="22"/>
      <c r="D12" s="22"/>
      <c r="E12" s="23" t="s">
        <v>229</v>
      </c>
    </row>
    <row r="13" spans="1:20" hidden="1">
      <c r="B13" s="21"/>
      <c r="C13" s="22"/>
      <c r="D13" s="22"/>
      <c r="E13" s="24">
        <v>30</v>
      </c>
    </row>
    <row r="14" spans="1:20" ht="15.75" hidden="1">
      <c r="B14" s="25" t="s">
        <v>230</v>
      </c>
      <c r="C14" s="22"/>
      <c r="D14" s="22"/>
      <c r="E14" s="24">
        <f>E13*7.5%</f>
        <v>2.25</v>
      </c>
    </row>
    <row r="15" spans="1:20" ht="15.75" hidden="1">
      <c r="B15" s="25" t="s">
        <v>231</v>
      </c>
      <c r="C15" s="22"/>
      <c r="D15" s="22"/>
      <c r="E15" s="24">
        <f>E13+E14</f>
        <v>32.25</v>
      </c>
    </row>
    <row r="16" spans="1:20" hidden="1">
      <c r="B16" s="20" t="s">
        <v>232</v>
      </c>
      <c r="C16" s="24">
        <v>1413830643</v>
      </c>
      <c r="D16" s="24"/>
      <c r="E16" s="24">
        <f>E15*3%</f>
        <v>0.96749999999999992</v>
      </c>
    </row>
    <row r="17" spans="1:7" hidden="1">
      <c r="B17" s="20" t="s">
        <v>233</v>
      </c>
      <c r="C17" s="24"/>
      <c r="D17" s="24">
        <v>839107906</v>
      </c>
      <c r="E17" s="24">
        <f>E15+E16</f>
        <v>33.217500000000001</v>
      </c>
    </row>
    <row r="18" spans="1:7" hidden="1">
      <c r="B18" s="20" t="s">
        <v>234</v>
      </c>
      <c r="C18" s="24"/>
      <c r="D18" s="24">
        <v>574722737</v>
      </c>
      <c r="E18" s="22"/>
    </row>
    <row r="19" spans="1:7" ht="30" hidden="1">
      <c r="B19" s="20" t="s">
        <v>235</v>
      </c>
      <c r="C19" s="24"/>
      <c r="D19" s="24"/>
      <c r="E19" s="22"/>
    </row>
    <row r="20" spans="1:7" ht="15.75" hidden="1">
      <c r="B20" s="26" t="s">
        <v>236</v>
      </c>
      <c r="C20" s="24"/>
      <c r="D20" s="24"/>
      <c r="E20" s="22"/>
    </row>
    <row r="21" spans="1:7" hidden="1">
      <c r="B21" s="20" t="s">
        <v>237</v>
      </c>
      <c r="C21" s="24">
        <v>134157801</v>
      </c>
      <c r="D21" s="24"/>
      <c r="E21" s="22"/>
    </row>
    <row r="22" spans="1:7" hidden="1">
      <c r="B22" s="20" t="s">
        <v>238</v>
      </c>
      <c r="C22" s="24">
        <v>246589498</v>
      </c>
      <c r="D22" s="24"/>
      <c r="E22" s="22"/>
    </row>
    <row r="23" spans="1:7" hidden="1">
      <c r="B23" s="20" t="s">
        <v>239</v>
      </c>
      <c r="C23" s="24"/>
      <c r="D23" s="24">
        <v>380747299</v>
      </c>
      <c r="E23" s="22"/>
    </row>
    <row r="24" spans="1:7" ht="30" hidden="1">
      <c r="B24" s="20" t="s">
        <v>240</v>
      </c>
      <c r="C24" s="24"/>
      <c r="D24" s="24"/>
      <c r="E24" s="22"/>
    </row>
    <row r="25" spans="1:7" ht="17.25" hidden="1" customHeight="1">
      <c r="B25" s="25" t="s">
        <v>241</v>
      </c>
      <c r="C25" s="22"/>
      <c r="D25" s="22"/>
      <c r="E25" s="22"/>
    </row>
    <row r="26" spans="1:7" hidden="1">
      <c r="B26" s="20" t="s">
        <v>242</v>
      </c>
      <c r="C26" s="24">
        <v>549512634.60782063</v>
      </c>
      <c r="D26" s="24"/>
      <c r="E26" s="22"/>
    </row>
    <row r="27" spans="1:7" hidden="1">
      <c r="B27" s="20" t="s">
        <v>243</v>
      </c>
      <c r="C27" s="24"/>
      <c r="D27" s="24">
        <v>365074614.88843751</v>
      </c>
      <c r="E27" s="22"/>
    </row>
    <row r="28" spans="1:7" hidden="1">
      <c r="B28" s="20" t="s">
        <v>244</v>
      </c>
      <c r="C28" s="24"/>
      <c r="D28" s="24">
        <v>184438019.71938312</v>
      </c>
      <c r="E28" s="22"/>
    </row>
    <row r="29" spans="1:7" ht="30" hidden="1">
      <c r="B29" s="27" t="s">
        <v>245</v>
      </c>
      <c r="C29" s="28"/>
      <c r="D29" s="28"/>
      <c r="E29" s="22"/>
    </row>
    <row r="30" spans="1:7" ht="24" customHeight="1">
      <c r="A30" s="7"/>
      <c r="B30" s="29" t="s">
        <v>5372</v>
      </c>
      <c r="C30" s="24"/>
      <c r="D30" s="24"/>
      <c r="E30" s="24"/>
      <c r="F30" s="178" t="e">
        <f>#REF!-D32</f>
        <v>#REF!</v>
      </c>
    </row>
    <row r="31" spans="1:7" ht="31.5" customHeight="1">
      <c r="A31" s="7"/>
      <c r="C31" s="31"/>
      <c r="D31" s="31"/>
      <c r="E31" s="31"/>
      <c r="F31" s="5">
        <v>1827.51</v>
      </c>
      <c r="G31" s="181"/>
    </row>
    <row r="32" spans="1:7" ht="18.75" customHeight="1">
      <c r="A32" s="7" t="s">
        <v>1104</v>
      </c>
      <c r="B32" s="32" t="s">
        <v>250</v>
      </c>
      <c r="C32" s="30">
        <v>49090070</v>
      </c>
      <c r="D32" s="30">
        <v>2254772585</v>
      </c>
      <c r="E32" s="209"/>
      <c r="F32" s="5">
        <f>292.52*3</f>
        <v>877.56</v>
      </c>
      <c r="G32" s="5">
        <f>(F31-F32)/3</f>
        <v>316.65000000000003</v>
      </c>
    </row>
    <row r="33" spans="1:7" ht="29.25" customHeight="1">
      <c r="A33" s="7"/>
      <c r="B33" s="20" t="s">
        <v>251</v>
      </c>
      <c r="C33" s="30"/>
      <c r="D33" s="30"/>
      <c r="E33" s="209"/>
      <c r="F33" s="20">
        <f>351.81/12</f>
        <v>29.317499999999999</v>
      </c>
      <c r="G33" s="182">
        <f>F33*3</f>
        <v>87.952500000000001</v>
      </c>
    </row>
    <row r="34" spans="1:7" ht="23.25" customHeight="1">
      <c r="A34" s="7"/>
      <c r="B34" s="20" t="s">
        <v>1105</v>
      </c>
      <c r="C34" s="30"/>
      <c r="D34" s="30"/>
      <c r="E34" s="210">
        <f>D32</f>
        <v>2254772585</v>
      </c>
      <c r="F34" s="5">
        <f>570*3</f>
        <v>1710</v>
      </c>
      <c r="G34" s="182"/>
    </row>
    <row r="35" spans="1:7" ht="23.25" customHeight="1">
      <c r="A35" s="7"/>
      <c r="B35" s="29" t="s">
        <v>43</v>
      </c>
      <c r="C35" s="1041"/>
      <c r="D35" s="1041">
        <f>SUM(D32:D34)</f>
        <v>2254772585</v>
      </c>
      <c r="E35" s="1041">
        <f>SUM(E32:E34)</f>
        <v>2254772585</v>
      </c>
      <c r="F35" s="5">
        <f>389.83/12</f>
        <v>32.485833333333332</v>
      </c>
      <c r="G35" s="182"/>
    </row>
    <row r="36" spans="1:7" ht="41.25" customHeight="1">
      <c r="A36" s="7"/>
      <c r="B36" s="20" t="s">
        <v>5371</v>
      </c>
      <c r="C36" s="24"/>
      <c r="D36" s="24"/>
      <c r="E36" s="31"/>
      <c r="F36" s="5">
        <f>F35*3</f>
        <v>97.457499999999996</v>
      </c>
      <c r="G36" s="182"/>
    </row>
    <row r="42" spans="1:7" ht="72">
      <c r="E42" s="38" t="s">
        <v>39</v>
      </c>
      <c r="F42" s="39" t="s">
        <v>290</v>
      </c>
    </row>
    <row r="44" spans="1:7">
      <c r="A44" s="5">
        <v>14</v>
      </c>
      <c r="E44" s="6" t="s">
        <v>424</v>
      </c>
    </row>
    <row r="45" spans="1:7" ht="108">
      <c r="E45" s="37">
        <v>1</v>
      </c>
      <c r="F45" s="36" t="s">
        <v>283</v>
      </c>
    </row>
    <row r="46" spans="1:7" ht="54">
      <c r="E46" s="37">
        <v>2</v>
      </c>
      <c r="F46" s="36" t="s">
        <v>284</v>
      </c>
    </row>
    <row r="47" spans="1:7" ht="90">
      <c r="E47" s="37">
        <v>3</v>
      </c>
      <c r="F47" s="36" t="s">
        <v>285</v>
      </c>
    </row>
    <row r="48" spans="1:7" ht="72">
      <c r="E48" s="37">
        <v>4</v>
      </c>
      <c r="F48" s="36" t="s">
        <v>286</v>
      </c>
    </row>
    <row r="49" spans="5:6" ht="144">
      <c r="E49" s="37">
        <v>5</v>
      </c>
      <c r="F49" s="36" t="s">
        <v>287</v>
      </c>
    </row>
    <row r="50" spans="5:6" ht="90">
      <c r="E50" s="37">
        <v>6</v>
      </c>
      <c r="F50" s="36" t="s">
        <v>288</v>
      </c>
    </row>
    <row r="51" spans="5:6" ht="198">
      <c r="E51" s="37">
        <v>7</v>
      </c>
      <c r="F51" s="36" t="s">
        <v>289</v>
      </c>
    </row>
  </sheetData>
  <mergeCells count="2">
    <mergeCell ref="A1:E1"/>
    <mergeCell ref="A2:E2"/>
  </mergeCells>
  <printOptions horizontalCentered="1"/>
  <pageMargins left="0.47" right="0.41" top="0.38" bottom="0.42" header="0.28000000000000003" footer="0.32"/>
  <pageSetup paperSize="5" scale="90" orientation="portrait" horizontalDpi="1200" r:id="rId1"/>
  <headerFooter alignWithMargins="0"/>
</worksheet>
</file>

<file path=xl/worksheets/sheet30.xml><?xml version="1.0" encoding="utf-8"?>
<worksheet xmlns="http://schemas.openxmlformats.org/spreadsheetml/2006/main" xmlns:r="http://schemas.openxmlformats.org/officeDocument/2006/relationships">
  <sheetPr codeName="Sheet31">
    <tabColor indexed="52"/>
  </sheetPr>
  <dimension ref="A2:Z97"/>
  <sheetViews>
    <sheetView view="pageBreakPreview" topLeftCell="B1" zoomScaleSheetLayoutView="100" workbookViewId="0">
      <selection activeCell="A48" sqref="A48:H48"/>
    </sheetView>
  </sheetViews>
  <sheetFormatPr defaultRowHeight="12.75"/>
  <cols>
    <col min="1" max="1" width="27.5703125" style="70" hidden="1" customWidth="1"/>
    <col min="2" max="2" width="6.42578125" style="70" customWidth="1"/>
    <col min="3" max="3" width="19.28515625" style="70" customWidth="1"/>
    <col min="4" max="4" width="17" style="70" customWidth="1"/>
    <col min="5" max="5" width="15.85546875" style="70" customWidth="1"/>
    <col min="6" max="6" width="17.85546875" style="70" customWidth="1"/>
    <col min="7" max="7" width="15" style="70" customWidth="1"/>
    <col min="8" max="8" width="16.28515625" style="70" customWidth="1"/>
    <col min="9" max="9" width="8.28515625" style="70" customWidth="1"/>
    <col min="10" max="10" width="15.28515625" style="70" customWidth="1"/>
    <col min="11" max="11" width="16.28515625" style="70" bestFit="1" customWidth="1"/>
    <col min="12" max="13" width="12.42578125" style="74" hidden="1" customWidth="1"/>
    <col min="14" max="14" width="12.85546875" style="70" hidden="1" customWidth="1"/>
    <col min="15" max="15" width="10.140625" style="70" hidden="1" customWidth="1"/>
    <col min="16" max="16" width="13.7109375" style="70" hidden="1" customWidth="1"/>
    <col min="17" max="23" width="0" style="70" hidden="1" customWidth="1"/>
    <col min="24" max="24" width="13.28515625" style="70" customWidth="1"/>
    <col min="25" max="25" width="16.7109375" style="70" bestFit="1" customWidth="1"/>
    <col min="26" max="26" width="9.5703125" style="70" bestFit="1" customWidth="1"/>
    <col min="27" max="16384" width="9.140625" style="70"/>
  </cols>
  <sheetData>
    <row r="2" spans="1:26" ht="18.75" customHeight="1">
      <c r="B2" s="392" t="s">
        <v>295</v>
      </c>
      <c r="C2" s="57"/>
      <c r="D2" s="57"/>
      <c r="E2" s="57"/>
      <c r="F2" s="57"/>
      <c r="G2" s="57"/>
      <c r="H2" s="57"/>
      <c r="I2" s="57"/>
      <c r="J2" s="57"/>
      <c r="K2" s="57"/>
    </row>
    <row r="3" spans="1:26" ht="15" customHeight="1">
      <c r="A3" s="393" t="s">
        <v>254</v>
      </c>
      <c r="B3" s="2795" t="s">
        <v>255</v>
      </c>
      <c r="C3" s="2795"/>
      <c r="D3" s="2795"/>
      <c r="E3" s="2795"/>
      <c r="F3" s="2795"/>
      <c r="G3" s="2795"/>
      <c r="H3" s="2795"/>
      <c r="I3" s="2795"/>
      <c r="J3" s="2795"/>
      <c r="K3" s="2795"/>
      <c r="N3" s="70">
        <f>96*20</f>
        <v>1920</v>
      </c>
    </row>
    <row r="4" spans="1:26" ht="14.25" customHeight="1">
      <c r="B4" s="2796" t="s">
        <v>5373</v>
      </c>
      <c r="C4" s="2797"/>
      <c r="D4" s="2797"/>
      <c r="E4" s="2797"/>
      <c r="F4" s="2797"/>
      <c r="G4" s="2797"/>
      <c r="H4" s="2797"/>
      <c r="I4" s="2797"/>
      <c r="J4" s="2797"/>
      <c r="K4" s="2798"/>
      <c r="N4" s="70">
        <f>N3+N5</f>
        <v>9120</v>
      </c>
      <c r="O4" s="70">
        <f>N4*0.18/12</f>
        <v>136.79999999999998</v>
      </c>
    </row>
    <row r="5" spans="1:26" ht="25.5">
      <c r="B5" s="1036" t="s">
        <v>224</v>
      </c>
      <c r="C5" s="1037" t="s">
        <v>0</v>
      </c>
      <c r="D5" s="1038" t="s">
        <v>5374</v>
      </c>
      <c r="E5" s="1037" t="s">
        <v>256</v>
      </c>
      <c r="F5" s="1038" t="s">
        <v>257</v>
      </c>
      <c r="G5" s="1037" t="s">
        <v>258</v>
      </c>
      <c r="H5" s="1037" t="s">
        <v>43</v>
      </c>
      <c r="I5" s="1038" t="s">
        <v>259</v>
      </c>
      <c r="J5" s="1038" t="s">
        <v>4077</v>
      </c>
      <c r="K5" s="1038" t="s">
        <v>5375</v>
      </c>
      <c r="N5" s="70">
        <f>12*8*75</f>
        <v>7200</v>
      </c>
      <c r="O5" s="70">
        <f>O4*2</f>
        <v>273.59999999999997</v>
      </c>
    </row>
    <row r="6" spans="1:26">
      <c r="B6" s="60">
        <v>1</v>
      </c>
      <c r="C6" s="60">
        <v>2</v>
      </c>
      <c r="D6" s="59">
        <v>3</v>
      </c>
      <c r="E6" s="60">
        <v>4</v>
      </c>
      <c r="F6" s="59">
        <v>5</v>
      </c>
      <c r="G6" s="60">
        <v>6</v>
      </c>
      <c r="H6" s="60" t="s">
        <v>260</v>
      </c>
      <c r="I6" s="59">
        <v>8</v>
      </c>
      <c r="J6" s="61" t="s">
        <v>261</v>
      </c>
      <c r="K6" s="59" t="s">
        <v>262</v>
      </c>
    </row>
    <row r="7" spans="1:26" s="395" customFormat="1" ht="17.25" customHeight="1">
      <c r="A7" s="62" t="s">
        <v>263</v>
      </c>
      <c r="B7" s="1039">
        <v>1</v>
      </c>
      <c r="C7" s="63" t="s">
        <v>263</v>
      </c>
      <c r="D7" s="64">
        <v>14989149.137119999</v>
      </c>
      <c r="E7" s="464">
        <f>('Dep as per Comp 13'!E8)*100000</f>
        <v>1000</v>
      </c>
      <c r="F7" s="464">
        <v>0</v>
      </c>
      <c r="G7" s="464">
        <v>0</v>
      </c>
      <c r="H7" s="64">
        <f>D7+E7-F7-G7</f>
        <v>14990149.137119999</v>
      </c>
      <c r="I7" s="63"/>
      <c r="J7" s="64">
        <f t="shared" ref="J7:J22" si="0">H7*I7</f>
        <v>0</v>
      </c>
      <c r="K7" s="64">
        <f>H7-J7</f>
        <v>14990149.137119999</v>
      </c>
      <c r="L7" s="394">
        <f>H7*I7</f>
        <v>0</v>
      </c>
      <c r="M7" s="394">
        <f>L7+L8</f>
        <v>0</v>
      </c>
    </row>
    <row r="8" spans="1:26" s="395" customFormat="1" ht="17.25" hidden="1" customHeight="1">
      <c r="A8" s="396"/>
      <c r="B8" s="1039"/>
      <c r="C8" s="63"/>
      <c r="D8" s="64"/>
      <c r="E8" s="464">
        <v>0</v>
      </c>
      <c r="F8" s="464">
        <v>0</v>
      </c>
      <c r="G8" s="464">
        <v>0</v>
      </c>
      <c r="H8" s="64"/>
      <c r="I8" s="63"/>
      <c r="J8" s="64"/>
      <c r="K8" s="64"/>
      <c r="L8" s="394">
        <f>H8*I8</f>
        <v>0</v>
      </c>
    </row>
    <row r="9" spans="1:26" s="395" customFormat="1" ht="17.25" customHeight="1">
      <c r="A9" s="62" t="s">
        <v>264</v>
      </c>
      <c r="B9" s="1039">
        <v>2</v>
      </c>
      <c r="C9" s="63" t="s">
        <v>27</v>
      </c>
      <c r="D9" s="64">
        <v>1864249578</v>
      </c>
      <c r="E9" s="464">
        <v>0</v>
      </c>
      <c r="F9" s="464">
        <v>0</v>
      </c>
      <c r="G9" s="464">
        <f>('Dep as per Comp 13'!F9-'Dep as per Comp 13'!J9)*100000</f>
        <v>2000</v>
      </c>
      <c r="H9" s="64">
        <f>D9+E9-F9-G9</f>
        <v>1864247578</v>
      </c>
      <c r="I9" s="66">
        <v>0.1</v>
      </c>
      <c r="J9" s="64">
        <f>H9*I9</f>
        <v>186424757.80000001</v>
      </c>
      <c r="K9" s="64">
        <f t="shared" ref="K9:K22" si="1">H9-J9</f>
        <v>1677822820.2</v>
      </c>
      <c r="L9" s="394">
        <f>H9*I9</f>
        <v>186424757.80000001</v>
      </c>
      <c r="M9" s="394">
        <f>L9-J9</f>
        <v>0</v>
      </c>
      <c r="N9" s="395">
        <v>2281644807.5299997</v>
      </c>
      <c r="P9" s="395">
        <v>1496853709.22</v>
      </c>
    </row>
    <row r="10" spans="1:26" s="395" customFormat="1" ht="17.25" customHeight="1">
      <c r="A10" s="396"/>
      <c r="B10" s="1039"/>
      <c r="C10" s="63"/>
      <c r="D10" s="64"/>
      <c r="E10" s="464">
        <f>('Dep as per Comp 13'!E9)*100000</f>
        <v>1084000</v>
      </c>
      <c r="F10" s="464">
        <v>0</v>
      </c>
      <c r="G10" s="464">
        <v>0</v>
      </c>
      <c r="H10" s="64">
        <f>D10+E10-F10-G10</f>
        <v>1084000</v>
      </c>
      <c r="I10" s="66">
        <v>0.05</v>
      </c>
      <c r="J10" s="64">
        <f>H10*I10</f>
        <v>54200</v>
      </c>
      <c r="K10" s="64">
        <f t="shared" si="1"/>
        <v>1029800</v>
      </c>
      <c r="L10" s="394">
        <f t="shared" ref="L10:L23" si="2">H10*I10</f>
        <v>54200</v>
      </c>
      <c r="M10" s="394">
        <f t="shared" ref="M10:M25" si="3">L10-J10</f>
        <v>0</v>
      </c>
      <c r="N10" s="395">
        <v>968251332.34000003</v>
      </c>
      <c r="P10" s="395">
        <v>856933119.75999999</v>
      </c>
    </row>
    <row r="11" spans="1:26" s="395" customFormat="1" ht="17.25" customHeight="1">
      <c r="A11" s="396" t="s">
        <v>265</v>
      </c>
      <c r="B11" s="1039">
        <v>3</v>
      </c>
      <c r="C11" s="63" t="s">
        <v>266</v>
      </c>
      <c r="D11" s="64">
        <v>18200515280.096001</v>
      </c>
      <c r="E11" s="464">
        <v>0</v>
      </c>
      <c r="F11" s="464">
        <v>0</v>
      </c>
      <c r="G11" s="464">
        <f>('Dep as per Comp 13'!F11+'Dep as per Comp 13'!F12+'Dep as per Comp 13'!F13-'Dep as per Comp 13'!J11-'Dep as per Comp 13'!J12-'Dep as per Comp 13'!J13)*100000</f>
        <v>580000.00000000012</v>
      </c>
      <c r="H11" s="64">
        <f>D11+E11-F11-G11</f>
        <v>18199935280.096001</v>
      </c>
      <c r="I11" s="66">
        <v>0.15</v>
      </c>
      <c r="J11" s="64">
        <f>H11*I11</f>
        <v>2729990292.0144</v>
      </c>
      <c r="K11" s="64">
        <f>H11-J11</f>
        <v>15469944988.0816</v>
      </c>
      <c r="L11" s="394">
        <f t="shared" si="2"/>
        <v>2729990292.0144</v>
      </c>
      <c r="M11" s="394">
        <f t="shared" si="3"/>
        <v>0</v>
      </c>
      <c r="N11" s="394">
        <v>263813271.19</v>
      </c>
      <c r="P11" s="395">
        <v>332011762.51999998</v>
      </c>
    </row>
    <row r="12" spans="1:26" s="395" customFormat="1" ht="17.25" customHeight="1">
      <c r="A12" s="396"/>
      <c r="B12" s="1039"/>
      <c r="C12" s="63"/>
      <c r="D12" s="64"/>
      <c r="E12" s="464">
        <f>('Dep as per Comp 13'!E11+'Dep as per Comp 13'!E12+'Dep as per Comp 13'!E13)*100000</f>
        <v>89803000</v>
      </c>
      <c r="F12" s="464">
        <f>('Notes 1-12'!C41+'Notes 1-12'!C48)*100000</f>
        <v>30188000</v>
      </c>
      <c r="G12" s="464">
        <v>0</v>
      </c>
      <c r="H12" s="64">
        <f>D12+E12-F12-G12</f>
        <v>59615000</v>
      </c>
      <c r="I12" s="397">
        <v>7.4999999999999997E-2</v>
      </c>
      <c r="J12" s="64">
        <f>H12*I12</f>
        <v>4471125</v>
      </c>
      <c r="K12" s="64">
        <f>H12-J12</f>
        <v>55143875</v>
      </c>
      <c r="L12" s="394">
        <f t="shared" si="2"/>
        <v>4471125</v>
      </c>
      <c r="M12" s="394">
        <f t="shared" si="3"/>
        <v>0</v>
      </c>
      <c r="N12" s="395">
        <f>SUM(N9:N11)</f>
        <v>3513709411.0599999</v>
      </c>
      <c r="P12" s="395">
        <f>SUM(P9:P11)</f>
        <v>2685798591.5</v>
      </c>
      <c r="Y12" s="605">
        <f>H12+H14+H21</f>
        <v>59684000</v>
      </c>
    </row>
    <row r="13" spans="1:26" s="395" customFormat="1" ht="17.25" customHeight="1">
      <c r="A13" s="62" t="s">
        <v>34</v>
      </c>
      <c r="B13" s="1039">
        <v>4</v>
      </c>
      <c r="C13" s="63" t="s">
        <v>34</v>
      </c>
      <c r="D13" s="64">
        <v>2623026.0499999998</v>
      </c>
      <c r="E13" s="464">
        <v>0</v>
      </c>
      <c r="F13" s="464">
        <v>0</v>
      </c>
      <c r="G13" s="464">
        <f>('Dep as per Comp 13'!F18-'Dep as per Comp 13'!J18)*100000</f>
        <v>1000.0000000000002</v>
      </c>
      <c r="H13" s="64">
        <f t="shared" ref="H13:H22" si="4">D13+E13-F13-G13</f>
        <v>2622026.0499999998</v>
      </c>
      <c r="I13" s="66">
        <v>0.15</v>
      </c>
      <c r="J13" s="64">
        <f t="shared" si="0"/>
        <v>393303.90749999997</v>
      </c>
      <c r="K13" s="64">
        <f t="shared" si="1"/>
        <v>2228722.1425000001</v>
      </c>
      <c r="L13" s="394">
        <f t="shared" si="2"/>
        <v>393303.90749999997</v>
      </c>
      <c r="M13" s="394">
        <f t="shared" si="3"/>
        <v>0</v>
      </c>
      <c r="Y13" s="605">
        <f>J12+J14+J21</f>
        <v>4476300</v>
      </c>
      <c r="Z13" s="1273"/>
    </row>
    <row r="14" spans="1:26" s="399" customFormat="1" ht="17.25" customHeight="1">
      <c r="A14" s="398"/>
      <c r="B14" s="1040"/>
      <c r="C14" s="65"/>
      <c r="D14" s="64"/>
      <c r="E14" s="464">
        <v>0</v>
      </c>
      <c r="F14" s="464">
        <v>0</v>
      </c>
      <c r="G14" s="464">
        <v>0</v>
      </c>
      <c r="H14" s="64">
        <v>0</v>
      </c>
      <c r="I14" s="397">
        <v>7.4999999999999997E-2</v>
      </c>
      <c r="J14" s="64">
        <f t="shared" si="0"/>
        <v>0</v>
      </c>
      <c r="K14" s="64">
        <f t="shared" si="1"/>
        <v>0</v>
      </c>
      <c r="L14" s="394">
        <f t="shared" si="2"/>
        <v>0</v>
      </c>
      <c r="M14" s="394">
        <f t="shared" si="3"/>
        <v>0</v>
      </c>
      <c r="Y14" s="73">
        <f>K11+K12+K13+K14+K20+K21</f>
        <v>15596020983.31035</v>
      </c>
      <c r="Z14" s="1274"/>
    </row>
    <row r="15" spans="1:26" s="399" customFormat="1" ht="17.25" customHeight="1">
      <c r="A15" s="62" t="s">
        <v>174</v>
      </c>
      <c r="B15" s="1039">
        <v>5</v>
      </c>
      <c r="C15" s="63" t="s">
        <v>174</v>
      </c>
      <c r="D15" s="64">
        <v>14572130.699999999</v>
      </c>
      <c r="E15" s="464">
        <v>0</v>
      </c>
      <c r="F15" s="464">
        <v>0</v>
      </c>
      <c r="G15" s="464">
        <v>0</v>
      </c>
      <c r="H15" s="64">
        <f t="shared" si="4"/>
        <v>14572130.699999999</v>
      </c>
      <c r="I15" s="66">
        <v>0.1</v>
      </c>
      <c r="J15" s="64">
        <f t="shared" si="0"/>
        <v>1457213.07</v>
      </c>
      <c r="K15" s="64">
        <f>H15-J15</f>
        <v>13114917.629999999</v>
      </c>
      <c r="L15" s="394">
        <f t="shared" si="2"/>
        <v>1457213.07</v>
      </c>
      <c r="M15" s="394">
        <f t="shared" si="3"/>
        <v>0</v>
      </c>
      <c r="N15" s="400">
        <v>18783415.48</v>
      </c>
      <c r="O15" s="400">
        <v>32475995.559999999</v>
      </c>
    </row>
    <row r="16" spans="1:26" s="399" customFormat="1" ht="17.25" customHeight="1">
      <c r="A16" s="398"/>
      <c r="B16" s="1040"/>
      <c r="C16" s="63"/>
      <c r="D16" s="64"/>
      <c r="E16" s="464">
        <f>('Dep as per Comp 13'!E17)*100000</f>
        <v>25000</v>
      </c>
      <c r="F16" s="464">
        <v>0</v>
      </c>
      <c r="G16" s="464">
        <v>0</v>
      </c>
      <c r="H16" s="64">
        <f t="shared" si="4"/>
        <v>25000</v>
      </c>
      <c r="I16" s="66">
        <v>0.05</v>
      </c>
      <c r="J16" s="64">
        <f t="shared" si="0"/>
        <v>1250</v>
      </c>
      <c r="K16" s="64">
        <f t="shared" si="1"/>
        <v>23750</v>
      </c>
      <c r="L16" s="394">
        <f t="shared" si="2"/>
        <v>1250</v>
      </c>
      <c r="M16" s="394">
        <f t="shared" si="3"/>
        <v>0</v>
      </c>
      <c r="N16" s="400">
        <v>3492917.5</v>
      </c>
      <c r="O16" s="400">
        <v>6745.24</v>
      </c>
    </row>
    <row r="17" spans="1:16" s="395" customFormat="1" ht="17.25" customHeight="1">
      <c r="A17" s="396"/>
      <c r="B17" s="1039">
        <v>6</v>
      </c>
      <c r="C17" s="63" t="s">
        <v>175</v>
      </c>
      <c r="D17" s="64"/>
      <c r="E17" s="464">
        <v>0</v>
      </c>
      <c r="F17" s="464">
        <v>0</v>
      </c>
      <c r="G17" s="464">
        <v>0</v>
      </c>
      <c r="H17" s="64"/>
      <c r="I17" s="66"/>
      <c r="J17" s="64"/>
      <c r="K17" s="64"/>
      <c r="L17" s="394">
        <f t="shared" si="2"/>
        <v>0</v>
      </c>
      <c r="M17" s="394">
        <f t="shared" si="3"/>
        <v>0</v>
      </c>
      <c r="N17" s="401">
        <v>21170036</v>
      </c>
      <c r="O17" s="400">
        <v>43285693.609999999</v>
      </c>
    </row>
    <row r="18" spans="1:16" s="395" customFormat="1" ht="17.25" customHeight="1">
      <c r="A18" s="396" t="s">
        <v>267</v>
      </c>
      <c r="B18" s="1039"/>
      <c r="C18" s="63" t="s">
        <v>268</v>
      </c>
      <c r="D18" s="64">
        <v>136471357.80000001</v>
      </c>
      <c r="E18" s="464">
        <v>0</v>
      </c>
      <c r="F18" s="464">
        <v>0</v>
      </c>
      <c r="G18" s="464">
        <f>('Dep as per Comp 13'!F19-'Dep as per Comp 13'!J19)*100000</f>
        <v>-107.45240000000211</v>
      </c>
      <c r="H18" s="64">
        <f t="shared" si="4"/>
        <v>136471465.25240001</v>
      </c>
      <c r="I18" s="66">
        <v>0.4</v>
      </c>
      <c r="J18" s="64">
        <f>H18*I18</f>
        <v>54588586.100960009</v>
      </c>
      <c r="K18" s="64">
        <f t="shared" si="1"/>
        <v>81882879.151439995</v>
      </c>
      <c r="L18" s="394">
        <f t="shared" si="2"/>
        <v>54588586.100960009</v>
      </c>
      <c r="M18" s="394">
        <f t="shared" si="3"/>
        <v>0</v>
      </c>
      <c r="N18" s="395">
        <f>SUM(N15:N17)</f>
        <v>43446368.980000004</v>
      </c>
      <c r="O18" s="394">
        <f>SUM(O15:O17)</f>
        <v>75768434.409999996</v>
      </c>
    </row>
    <row r="19" spans="1:16" s="395" customFormat="1" ht="17.25" customHeight="1">
      <c r="A19" s="396"/>
      <c r="B19" s="1039"/>
      <c r="C19" s="63"/>
      <c r="D19" s="64"/>
      <c r="E19" s="464">
        <f>('Dep as per Comp 13'!E19)*100000</f>
        <v>178135.2677999998</v>
      </c>
      <c r="F19" s="464">
        <v>0</v>
      </c>
      <c r="G19" s="464">
        <v>0</v>
      </c>
      <c r="H19" s="64">
        <f t="shared" si="4"/>
        <v>178135.2677999998</v>
      </c>
      <c r="I19" s="66">
        <v>0.2</v>
      </c>
      <c r="J19" s="64">
        <f t="shared" si="0"/>
        <v>35627.053559999964</v>
      </c>
      <c r="K19" s="64">
        <f t="shared" si="1"/>
        <v>142508.21423999983</v>
      </c>
      <c r="L19" s="394">
        <f t="shared" si="2"/>
        <v>35627.053559999964</v>
      </c>
      <c r="M19" s="394">
        <f t="shared" si="3"/>
        <v>0</v>
      </c>
    </row>
    <row r="20" spans="1:16" s="395" customFormat="1" ht="17.25" customHeight="1">
      <c r="A20" s="396" t="s">
        <v>175</v>
      </c>
      <c r="B20" s="1039"/>
      <c r="C20" s="63" t="s">
        <v>269</v>
      </c>
      <c r="D20" s="64">
        <v>80754438.924999997</v>
      </c>
      <c r="E20" s="464">
        <v>0</v>
      </c>
      <c r="F20" s="464">
        <v>0</v>
      </c>
      <c r="G20" s="464">
        <f>('Dep as per Comp 13'!F15-'Dep as per Comp 13'!J15)*100000</f>
        <v>1999.9999999999991</v>
      </c>
      <c r="H20" s="64">
        <f t="shared" si="4"/>
        <v>80752438.924999997</v>
      </c>
      <c r="I20" s="66">
        <v>0.15</v>
      </c>
      <c r="J20" s="64">
        <f t="shared" si="0"/>
        <v>12112865.838749999</v>
      </c>
      <c r="K20" s="64">
        <f t="shared" si="1"/>
        <v>68639573.086249992</v>
      </c>
      <c r="L20" s="394">
        <f t="shared" si="2"/>
        <v>12112865.838749999</v>
      </c>
      <c r="M20" s="394">
        <f t="shared" si="3"/>
        <v>0</v>
      </c>
    </row>
    <row r="21" spans="1:16" s="395" customFormat="1" ht="17.25" customHeight="1">
      <c r="B21" s="1039"/>
      <c r="C21" s="63"/>
      <c r="D21" s="64"/>
      <c r="E21" s="464">
        <f>('Dep as per Comp 13'!E15+'Dep as per Comp 13'!E16)*100000</f>
        <v>69000</v>
      </c>
      <c r="F21" s="464">
        <v>0</v>
      </c>
      <c r="G21" s="464">
        <v>0</v>
      </c>
      <c r="H21" s="64">
        <f t="shared" si="4"/>
        <v>69000</v>
      </c>
      <c r="I21" s="397">
        <v>7.4999999999999997E-2</v>
      </c>
      <c r="J21" s="64">
        <f t="shared" si="0"/>
        <v>5175</v>
      </c>
      <c r="K21" s="64">
        <f t="shared" si="1"/>
        <v>63825</v>
      </c>
      <c r="L21" s="394">
        <f t="shared" si="2"/>
        <v>5175</v>
      </c>
      <c r="M21" s="394">
        <f t="shared" si="3"/>
        <v>0</v>
      </c>
    </row>
    <row r="22" spans="1:16" s="395" customFormat="1" ht="17.25" customHeight="1">
      <c r="B22" s="1039">
        <v>7</v>
      </c>
      <c r="C22" s="63" t="s">
        <v>998</v>
      </c>
      <c r="D22" s="64">
        <v>3155353.5</v>
      </c>
      <c r="E22" s="464">
        <f>('Dep as per Comp 13'!E22)*100000</f>
        <v>5000</v>
      </c>
      <c r="F22" s="464">
        <v>0</v>
      </c>
      <c r="G22" s="464">
        <v>0</v>
      </c>
      <c r="H22" s="64">
        <f t="shared" si="4"/>
        <v>3160353.5</v>
      </c>
      <c r="I22" s="66">
        <v>0.25</v>
      </c>
      <c r="J22" s="64">
        <f t="shared" si="0"/>
        <v>790088.375</v>
      </c>
      <c r="K22" s="64">
        <f t="shared" si="1"/>
        <v>2370265.125</v>
      </c>
      <c r="L22" s="394">
        <f t="shared" si="2"/>
        <v>790088.375</v>
      </c>
      <c r="M22" s="394">
        <f t="shared" si="3"/>
        <v>0</v>
      </c>
    </row>
    <row r="23" spans="1:16" s="395" customFormat="1" ht="17.25" hidden="1" customHeight="1">
      <c r="B23" s="1039"/>
      <c r="C23" s="63"/>
      <c r="D23" s="64"/>
      <c r="E23" s="464">
        <v>0</v>
      </c>
      <c r="F23" s="464">
        <v>0</v>
      </c>
      <c r="G23" s="464">
        <v>0</v>
      </c>
      <c r="H23" s="64"/>
      <c r="I23" s="397"/>
      <c r="J23" s="64"/>
      <c r="K23" s="64"/>
      <c r="L23" s="394">
        <f t="shared" si="2"/>
        <v>0</v>
      </c>
      <c r="M23" s="394">
        <f t="shared" si="3"/>
        <v>0</v>
      </c>
    </row>
    <row r="24" spans="1:16" s="395" customFormat="1" ht="17.25" customHeight="1">
      <c r="B24" s="1039"/>
      <c r="C24" s="63"/>
      <c r="D24" s="64"/>
      <c r="E24" s="464">
        <v>0</v>
      </c>
      <c r="F24" s="464">
        <v>0</v>
      </c>
      <c r="G24" s="464">
        <v>0</v>
      </c>
      <c r="H24" s="64"/>
      <c r="I24" s="397"/>
      <c r="J24" s="64"/>
      <c r="K24" s="64"/>
      <c r="L24" s="394"/>
      <c r="M24" s="394"/>
    </row>
    <row r="25" spans="1:16" s="402" customFormat="1" ht="15">
      <c r="B25" s="1040"/>
      <c r="C25" s="65" t="s">
        <v>270</v>
      </c>
      <c r="D25" s="177">
        <f>SUM(D7:D23)</f>
        <v>20317330314.208118</v>
      </c>
      <c r="E25" s="177">
        <f t="shared" ref="E25:K25" si="5">SUM(E7:E23)</f>
        <v>91165135.267800003</v>
      </c>
      <c r="F25" s="177">
        <f t="shared" si="5"/>
        <v>30188000</v>
      </c>
      <c r="G25" s="177">
        <f t="shared" si="5"/>
        <v>584892.54760000017</v>
      </c>
      <c r="H25" s="177">
        <f t="shared" si="5"/>
        <v>20377722556.928318</v>
      </c>
      <c r="I25" s="177"/>
      <c r="J25" s="177">
        <f t="shared" si="5"/>
        <v>2990324484.1601696</v>
      </c>
      <c r="K25" s="177">
        <f t="shared" si="5"/>
        <v>17387398072.768154</v>
      </c>
      <c r="L25" s="403">
        <f>SUM(L7:L23)</f>
        <v>2990324484.1601696</v>
      </c>
      <c r="M25" s="394">
        <f t="shared" si="3"/>
        <v>0</v>
      </c>
      <c r="N25" s="404">
        <f>SUM(N7:N21)</f>
        <v>7114311560.079999</v>
      </c>
      <c r="P25" s="400">
        <v>3680610.07</v>
      </c>
    </row>
    <row r="26" spans="1:16" s="67" customFormat="1" ht="18" hidden="1" customHeight="1">
      <c r="G26" s="67" t="s">
        <v>271</v>
      </c>
      <c r="H26" s="68"/>
      <c r="J26" s="69">
        <f>'Notes 1-12'!C42+'Notes 1-12'!C49</f>
        <v>154.56</v>
      </c>
      <c r="K26" s="68"/>
      <c r="L26" s="68"/>
      <c r="M26" s="67">
        <v>6244103</v>
      </c>
      <c r="P26" s="400">
        <v>885080</v>
      </c>
    </row>
    <row r="27" spans="1:16" ht="18" hidden="1" customHeight="1">
      <c r="D27" s="194"/>
      <c r="E27" s="71"/>
      <c r="F27" s="72"/>
      <c r="G27" s="2799" t="s">
        <v>272</v>
      </c>
      <c r="H27" s="2799"/>
      <c r="I27" s="2799"/>
      <c r="J27" s="73">
        <f>J25+J26</f>
        <v>2990324638.7201695</v>
      </c>
      <c r="M27" s="74">
        <v>532253</v>
      </c>
      <c r="P27" s="72">
        <f>SUM(P25:P26)</f>
        <v>4565690.07</v>
      </c>
    </row>
    <row r="28" spans="1:16" ht="18" customHeight="1">
      <c r="C28" s="2800" t="s">
        <v>3787</v>
      </c>
      <c r="D28" s="2800"/>
      <c r="E28" s="2800"/>
      <c r="F28" s="2800"/>
      <c r="G28" s="2800"/>
      <c r="H28" s="2800"/>
      <c r="M28" s="75">
        <v>10865550</v>
      </c>
      <c r="P28" s="70">
        <v>94057777.069999993</v>
      </c>
    </row>
    <row r="29" spans="1:16" ht="14.25" hidden="1">
      <c r="D29" s="68">
        <f>'[10]Dep. I.T.Act 12-13 FY '!J22</f>
        <v>10913797749.419996</v>
      </c>
      <c r="E29" s="68">
        <f>'[11]Fixed Assets'!E40</f>
        <v>2933708286.7800007</v>
      </c>
      <c r="F29" s="405">
        <f>[11]Liabilities!C30+[11]Liabilities!C36</f>
        <v>1213804482</v>
      </c>
      <c r="G29" s="405">
        <f>'[11]Fixed Assets'!F40</f>
        <v>134479796.13</v>
      </c>
      <c r="H29" s="72"/>
      <c r="J29" s="72"/>
      <c r="M29" s="74">
        <f>SUM(M26:M28)</f>
        <v>17641906</v>
      </c>
      <c r="P29" s="72">
        <f>P28+P27</f>
        <v>98623467.139999986</v>
      </c>
    </row>
    <row r="30" spans="1:16" hidden="1">
      <c r="D30" s="406">
        <f>D25-D29</f>
        <v>9403532564.7881222</v>
      </c>
      <c r="E30" s="406">
        <f>E25-E29</f>
        <v>-2842543151.5122008</v>
      </c>
      <c r="F30" s="406">
        <f>F25-F29</f>
        <v>-1183616482</v>
      </c>
      <c r="G30" s="406">
        <f>G25-G29</f>
        <v>-133894903.58239999</v>
      </c>
      <c r="H30" s="406"/>
      <c r="I30" s="407">
        <f>3324959+1174628335</f>
        <v>1177953294</v>
      </c>
      <c r="J30" s="406">
        <f>J26-J29</f>
        <v>154.56</v>
      </c>
      <c r="M30" s="75">
        <f>M25-D25</f>
        <v>-20317330314.208118</v>
      </c>
    </row>
    <row r="31" spans="1:16" hidden="1">
      <c r="H31" s="72"/>
    </row>
    <row r="32" spans="1:16" s="408" customFormat="1" hidden="1">
      <c r="D32" s="409" t="s">
        <v>413</v>
      </c>
      <c r="E32" s="409">
        <f>E12+E14+E21</f>
        <v>89872000</v>
      </c>
      <c r="F32" s="409"/>
      <c r="G32" s="409" t="s">
        <v>413</v>
      </c>
      <c r="H32" s="410" t="s">
        <v>414</v>
      </c>
      <c r="I32" s="411" t="s">
        <v>415</v>
      </c>
      <c r="J32" s="411" t="s">
        <v>416</v>
      </c>
      <c r="K32" s="408">
        <v>1783975284</v>
      </c>
      <c r="L32" s="412"/>
      <c r="M32" s="412"/>
    </row>
    <row r="33" spans="1:16" hidden="1">
      <c r="D33" s="410" t="s">
        <v>414</v>
      </c>
      <c r="E33" s="409">
        <f>E19</f>
        <v>178135.2677999998</v>
      </c>
      <c r="F33" s="411" t="s">
        <v>417</v>
      </c>
      <c r="G33" s="411">
        <v>10062855657</v>
      </c>
      <c r="H33" s="411">
        <v>122799993</v>
      </c>
      <c r="I33" s="410">
        <v>630759531</v>
      </c>
      <c r="J33" s="411">
        <v>10437722</v>
      </c>
      <c r="K33" s="72">
        <f>J25-K32</f>
        <v>1206349200.1601696</v>
      </c>
      <c r="L33" s="74">
        <v>-1213804482.6699994</v>
      </c>
      <c r="M33" s="75">
        <f>L33+F12</f>
        <v>-1183616482.6699994</v>
      </c>
    </row>
    <row r="34" spans="1:16" hidden="1">
      <c r="D34" s="411" t="s">
        <v>415</v>
      </c>
      <c r="E34" s="409">
        <f>E10</f>
        <v>1084000</v>
      </c>
      <c r="F34" s="411" t="s">
        <v>418</v>
      </c>
      <c r="G34" s="413">
        <f>K11+K12+K13+K14+K20+K21</f>
        <v>15596020983.31035</v>
      </c>
      <c r="H34" s="413">
        <f>K18+K19</f>
        <v>82025387.365679994</v>
      </c>
      <c r="I34" s="410">
        <f>K9+K10</f>
        <v>1678852620.2</v>
      </c>
      <c r="J34" s="413">
        <f>K15+K16</f>
        <v>13138667.629999999</v>
      </c>
    </row>
    <row r="35" spans="1:16" hidden="1">
      <c r="D35" s="411" t="s">
        <v>416</v>
      </c>
      <c r="E35" s="409">
        <f>E16</f>
        <v>25000</v>
      </c>
      <c r="F35" s="411"/>
      <c r="G35" s="413">
        <f>G33-G34</f>
        <v>-5533165326.3103504</v>
      </c>
      <c r="H35" s="413">
        <f>H33-H34</f>
        <v>40774605.634320006</v>
      </c>
      <c r="I35" s="410">
        <f>I33-I34</f>
        <v>-1048093089.2</v>
      </c>
      <c r="J35" s="410">
        <f>J33-J34</f>
        <v>-2700945.629999999</v>
      </c>
    </row>
    <row r="36" spans="1:16" ht="14.25" hidden="1">
      <c r="D36" s="411"/>
      <c r="E36" s="414">
        <v>7412603</v>
      </c>
      <c r="F36" s="411"/>
      <c r="G36" s="411"/>
      <c r="H36" s="410"/>
      <c r="I36" s="411"/>
      <c r="J36" s="411"/>
    </row>
    <row r="37" spans="1:16" ht="14.25" hidden="1">
      <c r="C37" s="70">
        <v>10240164601</v>
      </c>
      <c r="D37" s="411"/>
      <c r="E37" s="414">
        <f>F12</f>
        <v>30188000</v>
      </c>
      <c r="F37" s="411"/>
      <c r="G37" s="411"/>
      <c r="H37" s="410"/>
      <c r="I37" s="411"/>
      <c r="J37" s="411"/>
    </row>
    <row r="38" spans="1:16" hidden="1">
      <c r="E38" s="408"/>
      <c r="H38" s="72"/>
    </row>
    <row r="39" spans="1:16" hidden="1">
      <c r="E39" s="408"/>
      <c r="H39" s="72">
        <v>110677010</v>
      </c>
    </row>
    <row r="40" spans="1:16" hidden="1">
      <c r="E40" s="408"/>
      <c r="H40" s="72">
        <f>J12+J14+J21</f>
        <v>4476300</v>
      </c>
    </row>
    <row r="41" spans="1:16" hidden="1">
      <c r="D41" s="72">
        <f>D11+D13+D20</f>
        <v>18283892745.070999</v>
      </c>
      <c r="E41" s="72">
        <f>E12+E14+E21</f>
        <v>89872000</v>
      </c>
      <c r="F41" s="72">
        <f>E41-F12</f>
        <v>59684000</v>
      </c>
      <c r="H41" s="72"/>
      <c r="J41" s="70">
        <v>1388071010.5956459</v>
      </c>
    </row>
    <row r="42" spans="1:16" s="74" customFormat="1" hidden="1">
      <c r="A42" s="70"/>
      <c r="B42" s="70"/>
      <c r="C42" s="70"/>
      <c r="D42" s="415"/>
      <c r="E42" s="416" t="s">
        <v>273</v>
      </c>
      <c r="F42" s="417">
        <f>3881661313+63410242-20347000-3236878477</f>
        <v>687846078</v>
      </c>
      <c r="G42" s="415"/>
      <c r="H42" s="72"/>
      <c r="I42" s="70"/>
      <c r="J42" s="72">
        <f>J41-J25</f>
        <v>-1602253473.5645237</v>
      </c>
      <c r="K42" s="70"/>
      <c r="N42" s="70"/>
      <c r="O42" s="70"/>
      <c r="P42" s="70"/>
    </row>
    <row r="43" spans="1:16" s="74" customFormat="1" hidden="1">
      <c r="A43" s="70"/>
      <c r="B43" s="70"/>
      <c r="C43" s="70"/>
      <c r="D43" s="418"/>
      <c r="E43" s="416" t="s">
        <v>274</v>
      </c>
      <c r="F43" s="417">
        <f>251261900+4104577</f>
        <v>255366477</v>
      </c>
      <c r="G43" s="419"/>
      <c r="H43" s="72"/>
      <c r="I43" s="70"/>
      <c r="J43" s="70"/>
      <c r="K43" s="70"/>
      <c r="N43" s="70"/>
      <c r="O43" s="70"/>
      <c r="P43" s="70"/>
    </row>
    <row r="44" spans="1:16" s="74" customFormat="1" ht="14.25" hidden="1">
      <c r="A44" s="70"/>
      <c r="B44" s="70"/>
      <c r="C44" s="70"/>
      <c r="D44" s="420"/>
      <c r="E44" s="416" t="s">
        <v>275</v>
      </c>
      <c r="F44" s="417">
        <f>F43+F42</f>
        <v>943212555</v>
      </c>
      <c r="G44" s="68"/>
      <c r="H44" s="72"/>
      <c r="I44" s="70"/>
      <c r="J44" s="70"/>
      <c r="K44" s="70"/>
      <c r="N44" s="70"/>
      <c r="O44" s="70"/>
      <c r="P44" s="70"/>
    </row>
    <row r="45" spans="1:16" s="74" customFormat="1" hidden="1">
      <c r="A45" s="70"/>
      <c r="B45" s="70"/>
      <c r="C45" s="70"/>
      <c r="D45" s="421"/>
      <c r="E45" s="415"/>
      <c r="F45" s="415"/>
      <c r="G45" s="421"/>
      <c r="H45" s="72"/>
      <c r="I45" s="70"/>
      <c r="J45" s="70"/>
      <c r="K45" s="70"/>
      <c r="N45" s="70"/>
      <c r="O45" s="70"/>
      <c r="P45" s="70"/>
    </row>
    <row r="46" spans="1:16" s="74" customFormat="1" hidden="1">
      <c r="A46" s="70"/>
      <c r="B46" s="70"/>
      <c r="C46" s="70"/>
      <c r="D46" s="70"/>
      <c r="E46" s="70"/>
      <c r="F46" s="70"/>
      <c r="G46" s="70"/>
      <c r="H46" s="72"/>
      <c r="I46" s="70"/>
      <c r="J46" s="70">
        <v>61205198</v>
      </c>
      <c r="K46" s="70"/>
      <c r="N46" s="70"/>
      <c r="O46" s="70"/>
      <c r="P46" s="70"/>
    </row>
    <row r="47" spans="1:16" s="74" customFormat="1" hidden="1">
      <c r="A47" s="70"/>
      <c r="B47" s="70"/>
      <c r="C47" s="70"/>
      <c r="D47" s="70"/>
      <c r="E47" s="70"/>
      <c r="F47" s="70"/>
      <c r="G47" s="70"/>
      <c r="H47" s="72"/>
      <c r="I47" s="70"/>
      <c r="J47" s="70">
        <v>232608366</v>
      </c>
      <c r="K47" s="70"/>
      <c r="N47" s="70"/>
      <c r="O47" s="70"/>
      <c r="P47" s="70"/>
    </row>
    <row r="48" spans="1:16" s="74" customFormat="1" hidden="1">
      <c r="A48" s="70"/>
      <c r="B48" s="70"/>
      <c r="C48" s="70"/>
      <c r="D48" s="70"/>
      <c r="E48" s="70"/>
      <c r="F48" s="70"/>
      <c r="G48" s="70"/>
      <c r="H48" s="72"/>
      <c r="I48" s="70"/>
      <c r="J48" s="70">
        <v>7412603</v>
      </c>
      <c r="K48" s="70"/>
      <c r="N48" s="70"/>
      <c r="O48" s="70"/>
      <c r="P48" s="70"/>
    </row>
    <row r="49" spans="1:16" s="74" customFormat="1" hidden="1">
      <c r="A49" s="70"/>
      <c r="B49" s="70"/>
      <c r="C49" s="70"/>
      <c r="D49" s="70"/>
      <c r="E49" s="422" t="s">
        <v>276</v>
      </c>
      <c r="F49" s="422" t="s">
        <v>277</v>
      </c>
      <c r="G49" s="422" t="s">
        <v>278</v>
      </c>
      <c r="H49" s="423" t="s">
        <v>279</v>
      </c>
      <c r="I49" s="70"/>
      <c r="J49" s="70">
        <f>SUM(J46:J48)</f>
        <v>301226167</v>
      </c>
      <c r="K49" s="70"/>
      <c r="N49" s="70"/>
      <c r="O49" s="70"/>
      <c r="P49" s="70"/>
    </row>
    <row r="50" spans="1:16" s="74" customFormat="1" hidden="1">
      <c r="A50" s="70"/>
      <c r="B50" s="70"/>
      <c r="C50" s="58" t="s">
        <v>186</v>
      </c>
      <c r="D50" s="70"/>
      <c r="E50" s="424">
        <v>0</v>
      </c>
      <c r="F50" s="425"/>
      <c r="G50" s="425"/>
      <c r="H50" s="425">
        <f t="shared" ref="H50:H61" si="6">E50+F50</f>
        <v>0</v>
      </c>
      <c r="I50" s="70"/>
      <c r="J50" s="70"/>
      <c r="K50" s="70"/>
      <c r="N50" s="70"/>
      <c r="O50" s="70"/>
      <c r="P50" s="70"/>
    </row>
    <row r="51" spans="1:16" s="74" customFormat="1" hidden="1">
      <c r="A51" s="70"/>
      <c r="B51" s="70"/>
      <c r="C51" s="58" t="s">
        <v>27</v>
      </c>
      <c r="D51" s="70"/>
      <c r="E51" s="426">
        <v>151634850.81999999</v>
      </c>
      <c r="F51" s="425"/>
      <c r="G51" s="425"/>
      <c r="H51" s="425">
        <f t="shared" si="6"/>
        <v>151634850.81999999</v>
      </c>
      <c r="I51" s="70"/>
      <c r="J51" s="70"/>
      <c r="K51" s="70"/>
      <c r="N51" s="70"/>
      <c r="O51" s="70"/>
      <c r="P51" s="70"/>
    </row>
    <row r="52" spans="1:16" s="74" customFormat="1" hidden="1">
      <c r="A52" s="70"/>
      <c r="B52" s="415"/>
      <c r="C52" s="58" t="s">
        <v>170</v>
      </c>
      <c r="D52" s="70"/>
      <c r="E52" s="426">
        <v>20298412.140000001</v>
      </c>
      <c r="F52" s="425"/>
      <c r="G52" s="425">
        <v>64391374.299999997</v>
      </c>
      <c r="H52" s="425">
        <f t="shared" si="6"/>
        <v>20298412.140000001</v>
      </c>
      <c r="I52" s="415">
        <f>H51+H52</f>
        <v>171933262.95999998</v>
      </c>
      <c r="J52" s="415"/>
      <c r="K52" s="415"/>
      <c r="N52" s="70"/>
      <c r="O52" s="70"/>
      <c r="P52" s="70"/>
    </row>
    <row r="53" spans="1:16" s="74" customFormat="1" hidden="1">
      <c r="A53" s="70"/>
      <c r="B53" s="415"/>
      <c r="C53" s="58" t="s">
        <v>28</v>
      </c>
      <c r="D53" s="70"/>
      <c r="E53" s="426">
        <f>1114166340.77+91454660.15</f>
        <v>1205621000.9200001</v>
      </c>
      <c r="F53" s="425">
        <v>104672789.48999999</v>
      </c>
      <c r="G53" s="425"/>
      <c r="H53" s="425">
        <f t="shared" si="6"/>
        <v>1310293790.4100001</v>
      </c>
      <c r="I53" s="415">
        <f>H53+H54</f>
        <v>2157539482.1400003</v>
      </c>
      <c r="J53" s="415"/>
      <c r="K53" s="415"/>
      <c r="N53" s="70"/>
      <c r="O53" s="70"/>
      <c r="P53" s="70"/>
    </row>
    <row r="54" spans="1:16" s="74" customFormat="1" hidden="1">
      <c r="A54" s="70"/>
      <c r="B54" s="415"/>
      <c r="C54" s="58" t="s">
        <v>29</v>
      </c>
      <c r="D54" s="70"/>
      <c r="E54" s="426">
        <v>847187340.51999998</v>
      </c>
      <c r="F54" s="425">
        <v>58351.21</v>
      </c>
      <c r="G54" s="425">
        <v>48471.21</v>
      </c>
      <c r="H54" s="425">
        <f t="shared" si="6"/>
        <v>847245691.73000002</v>
      </c>
      <c r="I54" s="415"/>
      <c r="J54" s="415"/>
      <c r="K54" s="415"/>
      <c r="N54" s="70"/>
      <c r="O54" s="70"/>
      <c r="P54" s="70"/>
    </row>
    <row r="55" spans="1:16" s="74" customFormat="1" hidden="1">
      <c r="A55" s="70"/>
      <c r="B55" s="415"/>
      <c r="C55" s="58" t="s">
        <v>34</v>
      </c>
      <c r="D55" s="70"/>
      <c r="E55" s="426">
        <v>0</v>
      </c>
      <c r="F55" s="425"/>
      <c r="G55" s="425"/>
      <c r="H55" s="425">
        <f t="shared" si="6"/>
        <v>0</v>
      </c>
      <c r="I55" s="415">
        <f>H55</f>
        <v>0</v>
      </c>
      <c r="J55" s="415"/>
      <c r="K55" s="415"/>
      <c r="N55" s="70"/>
      <c r="O55" s="70"/>
      <c r="P55" s="70"/>
    </row>
    <row r="56" spans="1:16" s="74" customFormat="1" hidden="1">
      <c r="A56" s="70"/>
      <c r="B56" s="415"/>
      <c r="C56" s="58" t="s">
        <v>33</v>
      </c>
      <c r="D56" s="70"/>
      <c r="E56" s="426">
        <v>228394.19</v>
      </c>
      <c r="F56" s="425"/>
      <c r="G56" s="425"/>
      <c r="H56" s="425">
        <f t="shared" si="6"/>
        <v>228394.19</v>
      </c>
      <c r="I56" s="415">
        <f>H56</f>
        <v>228394.19</v>
      </c>
      <c r="J56" s="415"/>
      <c r="K56" s="415"/>
      <c r="N56" s="70"/>
      <c r="O56" s="70"/>
      <c r="P56" s="70"/>
    </row>
    <row r="57" spans="1:16" s="74" customFormat="1" hidden="1">
      <c r="A57" s="70"/>
      <c r="B57" s="415"/>
      <c r="C57" s="58" t="s">
        <v>31</v>
      </c>
      <c r="D57" s="70"/>
      <c r="E57" s="426">
        <v>874821.6</v>
      </c>
      <c r="F57" s="425"/>
      <c r="G57" s="425"/>
      <c r="H57" s="425">
        <f t="shared" si="6"/>
        <v>874821.6</v>
      </c>
      <c r="I57" s="415">
        <f>H57+H59</f>
        <v>1407074.35</v>
      </c>
      <c r="J57" s="415"/>
      <c r="K57" s="415"/>
      <c r="N57" s="70"/>
      <c r="O57" s="70"/>
      <c r="P57" s="70"/>
    </row>
    <row r="58" spans="1:16" s="74" customFormat="1" hidden="1">
      <c r="A58" s="70"/>
      <c r="B58" s="415"/>
      <c r="C58" s="58" t="s">
        <v>32</v>
      </c>
      <c r="D58" s="70"/>
      <c r="E58" s="426">
        <v>6244103</v>
      </c>
      <c r="F58" s="425"/>
      <c r="G58" s="425"/>
      <c r="H58" s="425">
        <f t="shared" si="6"/>
        <v>6244103</v>
      </c>
      <c r="I58" s="415">
        <f>H58+H60</f>
        <v>17109653</v>
      </c>
      <c r="J58" s="415"/>
      <c r="K58" s="415"/>
      <c r="N58" s="70"/>
      <c r="O58" s="70"/>
      <c r="P58" s="70"/>
    </row>
    <row r="59" spans="1:16" s="74" customFormat="1" hidden="1">
      <c r="A59" s="70"/>
      <c r="B59" s="415"/>
      <c r="C59" s="58" t="s">
        <v>171</v>
      </c>
      <c r="D59" s="70"/>
      <c r="E59" s="426">
        <v>532252.75</v>
      </c>
      <c r="F59" s="425"/>
      <c r="G59" s="425"/>
      <c r="H59" s="425">
        <f t="shared" si="6"/>
        <v>532252.75</v>
      </c>
      <c r="I59" s="415"/>
      <c r="J59" s="415"/>
      <c r="K59" s="415"/>
      <c r="N59" s="70"/>
      <c r="O59" s="70"/>
      <c r="P59" s="70"/>
    </row>
    <row r="60" spans="1:16" s="74" customFormat="1" hidden="1">
      <c r="A60" s="70"/>
      <c r="B60" s="415"/>
      <c r="C60" s="58" t="s">
        <v>172</v>
      </c>
      <c r="D60" s="70"/>
      <c r="E60" s="426">
        <v>10865550</v>
      </c>
      <c r="F60" s="425"/>
      <c r="G60" s="425"/>
      <c r="H60" s="425">
        <f t="shared" si="6"/>
        <v>10865550</v>
      </c>
      <c r="I60" s="415"/>
      <c r="J60" s="415"/>
      <c r="K60" s="415"/>
      <c r="N60" s="70"/>
      <c r="O60" s="70"/>
      <c r="P60" s="70"/>
    </row>
    <row r="61" spans="1:16" s="74" customFormat="1" ht="13.5" hidden="1" thickBot="1">
      <c r="A61" s="70"/>
      <c r="B61" s="415"/>
      <c r="C61" s="58" t="s">
        <v>173</v>
      </c>
      <c r="D61" s="70"/>
      <c r="E61" s="427">
        <v>0</v>
      </c>
      <c r="F61" s="425"/>
      <c r="G61" s="425"/>
      <c r="H61" s="425">
        <f t="shared" si="6"/>
        <v>0</v>
      </c>
      <c r="I61" s="415"/>
      <c r="J61" s="415"/>
      <c r="K61" s="415"/>
      <c r="N61" s="70"/>
      <c r="O61" s="70"/>
      <c r="P61" s="70"/>
    </row>
    <row r="62" spans="1:16" s="74" customFormat="1" hidden="1">
      <c r="A62" s="70"/>
      <c r="B62" s="415"/>
      <c r="C62" s="70"/>
      <c r="D62" s="70"/>
      <c r="E62" s="425">
        <f>SUM(E50:E61)</f>
        <v>2243486725.9400001</v>
      </c>
      <c r="F62" s="425">
        <f>SUM(F50:F61)</f>
        <v>104731140.69999999</v>
      </c>
      <c r="G62" s="425">
        <f>SUM(G50:G61)</f>
        <v>64439845.509999998</v>
      </c>
      <c r="H62" s="425">
        <f>SUM(H50:H61)</f>
        <v>2348217866.6400003</v>
      </c>
      <c r="I62" s="425">
        <f>SUM(I50:I61)</f>
        <v>2348217866.6400003</v>
      </c>
      <c r="J62" s="415"/>
      <c r="K62" s="415"/>
      <c r="N62" s="70"/>
      <c r="O62" s="70"/>
      <c r="P62" s="70"/>
    </row>
    <row r="63" spans="1:16" s="74" customFormat="1" hidden="1">
      <c r="A63" s="70"/>
      <c r="B63" s="415"/>
      <c r="C63" s="70"/>
      <c r="D63" s="70"/>
      <c r="E63" s="425"/>
      <c r="F63" s="425"/>
      <c r="G63" s="425"/>
      <c r="H63" s="425"/>
      <c r="I63" s="415"/>
      <c r="J63" s="415"/>
      <c r="K63" s="415"/>
      <c r="N63" s="70"/>
      <c r="O63" s="70"/>
      <c r="P63" s="70"/>
    </row>
    <row r="64" spans="1:16" s="74" customFormat="1" hidden="1">
      <c r="A64" s="70"/>
      <c r="B64" s="415"/>
      <c r="C64" s="70"/>
      <c r="D64" s="70"/>
      <c r="E64" s="425">
        <v>2243486725.9400001</v>
      </c>
      <c r="F64" s="425"/>
      <c r="G64" s="425">
        <f>E62+F62</f>
        <v>2348217866.6399999</v>
      </c>
      <c r="H64" s="425">
        <f>H62-E62</f>
        <v>104731140.70000029</v>
      </c>
      <c r="I64" s="415"/>
      <c r="J64" s="415"/>
      <c r="K64" s="415"/>
      <c r="N64" s="70"/>
      <c r="O64" s="70"/>
      <c r="P64" s="70"/>
    </row>
    <row r="65" spans="1:16" s="74" customFormat="1" hidden="1">
      <c r="A65" s="70"/>
      <c r="B65" s="415"/>
      <c r="C65" s="415"/>
      <c r="D65" s="415"/>
      <c r="E65" s="428"/>
      <c r="F65" s="428"/>
      <c r="G65" s="428"/>
      <c r="H65" s="428"/>
      <c r="I65" s="415"/>
      <c r="J65" s="415"/>
      <c r="K65" s="415"/>
      <c r="N65" s="70"/>
      <c r="O65" s="70"/>
      <c r="P65" s="70"/>
    </row>
    <row r="66" spans="1:16" s="74" customFormat="1" hidden="1">
      <c r="A66" s="70"/>
      <c r="B66" s="415"/>
      <c r="C66" s="415"/>
      <c r="D66" s="415"/>
      <c r="E66" s="415"/>
      <c r="F66" s="415"/>
      <c r="G66" s="415"/>
      <c r="H66" s="415"/>
      <c r="I66" s="415"/>
      <c r="J66" s="415"/>
      <c r="K66" s="415"/>
      <c r="N66" s="70"/>
      <c r="O66" s="70"/>
      <c r="P66" s="70"/>
    </row>
    <row r="67" spans="1:16" s="74" customFormat="1" hidden="1">
      <c r="A67" s="70"/>
      <c r="B67" s="415"/>
      <c r="C67" s="415"/>
      <c r="D67" s="415"/>
      <c r="E67" s="415" t="s">
        <v>211</v>
      </c>
      <c r="F67" s="415"/>
      <c r="G67" s="415"/>
      <c r="H67" s="415"/>
      <c r="I67" s="415"/>
      <c r="J67" s="415"/>
      <c r="K67" s="415"/>
      <c r="N67" s="70"/>
      <c r="O67" s="70"/>
      <c r="P67" s="70"/>
    </row>
    <row r="68" spans="1:16" s="74" customFormat="1" hidden="1">
      <c r="A68" s="70"/>
      <c r="B68" s="415"/>
      <c r="C68" s="415"/>
      <c r="D68" s="415" t="s">
        <v>280</v>
      </c>
      <c r="E68" s="429">
        <v>649400666</v>
      </c>
      <c r="F68" s="415"/>
      <c r="G68" s="415"/>
      <c r="H68" s="415"/>
      <c r="I68" s="415"/>
      <c r="J68" s="415"/>
      <c r="K68" s="415"/>
      <c r="N68" s="70"/>
      <c r="O68" s="70"/>
      <c r="P68" s="70"/>
    </row>
    <row r="69" spans="1:16" s="74" customFormat="1" hidden="1">
      <c r="A69" s="70"/>
      <c r="B69" s="415"/>
      <c r="C69" s="415"/>
      <c r="D69" s="415" t="s">
        <v>281</v>
      </c>
      <c r="E69" s="429">
        <v>171976586.37</v>
      </c>
      <c r="F69" s="415"/>
      <c r="G69" s="415"/>
      <c r="H69" s="415"/>
      <c r="I69" s="415"/>
      <c r="J69" s="415"/>
      <c r="K69" s="415"/>
      <c r="N69" s="70"/>
      <c r="O69" s="70"/>
      <c r="P69" s="70"/>
    </row>
    <row r="70" spans="1:16" s="74" customFormat="1" hidden="1">
      <c r="A70" s="70"/>
      <c r="B70" s="415"/>
      <c r="C70" s="415"/>
      <c r="D70" s="415" t="s">
        <v>282</v>
      </c>
      <c r="E70" s="429">
        <v>17196485</v>
      </c>
      <c r="F70" s="415"/>
      <c r="G70" s="415"/>
      <c r="H70" s="415"/>
      <c r="I70" s="415"/>
      <c r="J70" s="415"/>
      <c r="K70" s="415"/>
      <c r="N70" s="70"/>
      <c r="O70" s="70"/>
      <c r="P70" s="70"/>
    </row>
    <row r="71" spans="1:16" s="74" customFormat="1" hidden="1">
      <c r="A71" s="70"/>
      <c r="B71" s="415"/>
      <c r="C71" s="415"/>
      <c r="D71" s="415"/>
      <c r="E71" s="430">
        <f>SUM(E68:E70)</f>
        <v>838573737.37</v>
      </c>
      <c r="F71" s="415"/>
      <c r="G71" s="415"/>
      <c r="H71" s="415"/>
      <c r="I71" s="415"/>
      <c r="J71" s="415"/>
      <c r="K71" s="415"/>
      <c r="N71" s="70"/>
      <c r="O71" s="70"/>
      <c r="P71" s="70"/>
    </row>
    <row r="72" spans="1:16" s="74" customFormat="1" hidden="1">
      <c r="A72" s="70"/>
      <c r="B72" s="415"/>
      <c r="C72" s="415"/>
      <c r="D72" s="415"/>
      <c r="E72" s="415"/>
      <c r="F72" s="415"/>
      <c r="G72" s="415"/>
      <c r="H72" s="415"/>
      <c r="I72" s="415"/>
      <c r="J72" s="415"/>
      <c r="K72" s="415"/>
      <c r="N72" s="70"/>
      <c r="O72" s="70"/>
      <c r="P72" s="70"/>
    </row>
    <row r="73" spans="1:16" s="74" customFormat="1" hidden="1">
      <c r="A73" s="70"/>
      <c r="B73" s="415"/>
      <c r="C73" s="415"/>
      <c r="D73" s="415"/>
      <c r="E73" s="415"/>
      <c r="F73" s="415"/>
      <c r="G73" s="415"/>
      <c r="H73" s="415"/>
      <c r="I73" s="415"/>
      <c r="J73" s="415"/>
      <c r="K73" s="415"/>
      <c r="N73" s="70"/>
      <c r="O73" s="70"/>
      <c r="P73" s="70"/>
    </row>
    <row r="74" spans="1:16" s="74" customFormat="1" hidden="1">
      <c r="A74" s="70"/>
      <c r="B74" s="415"/>
      <c r="C74" s="415"/>
      <c r="D74" s="415"/>
      <c r="E74" s="415"/>
      <c r="F74" s="415"/>
      <c r="G74" s="415"/>
      <c r="H74" s="415"/>
      <c r="I74" s="415"/>
      <c r="J74" s="415"/>
      <c r="K74" s="415"/>
      <c r="N74" s="70"/>
      <c r="O74" s="70"/>
      <c r="P74" s="70"/>
    </row>
    <row r="75" spans="1:16" s="74" customFormat="1" hidden="1">
      <c r="A75" s="70"/>
      <c r="B75" s="415"/>
      <c r="C75" s="415"/>
      <c r="D75" s="415"/>
      <c r="E75" s="415"/>
      <c r="F75" s="415"/>
      <c r="G75" s="415"/>
      <c r="H75" s="415"/>
      <c r="I75" s="415"/>
      <c r="J75" s="415"/>
      <c r="K75" s="415"/>
      <c r="N75" s="70"/>
      <c r="O75" s="70"/>
      <c r="P75" s="70"/>
    </row>
    <row r="76" spans="1:16" s="74" customFormat="1" hidden="1">
      <c r="A76" s="70"/>
      <c r="B76" s="415"/>
      <c r="C76" s="415"/>
      <c r="D76" s="415"/>
      <c r="E76" s="415"/>
      <c r="F76" s="415"/>
      <c r="G76" s="415"/>
      <c r="H76" s="415"/>
      <c r="I76" s="415"/>
      <c r="J76" s="415"/>
      <c r="K76" s="415"/>
      <c r="N76" s="70"/>
      <c r="O76" s="70"/>
      <c r="P76" s="70"/>
    </row>
    <row r="77" spans="1:16" s="74" customFormat="1" hidden="1">
      <c r="A77" s="70"/>
      <c r="B77" s="415"/>
      <c r="C77" s="415"/>
      <c r="D77" s="415"/>
      <c r="E77" s="415"/>
      <c r="F77" s="415"/>
      <c r="G77" s="415"/>
      <c r="H77" s="415"/>
      <c r="I77" s="415"/>
      <c r="J77" s="415"/>
      <c r="K77" s="415"/>
      <c r="N77" s="70"/>
      <c r="O77" s="70"/>
      <c r="P77" s="70"/>
    </row>
    <row r="78" spans="1:16">
      <c r="E78" s="194">
        <f>('Dep as per Comp 13'!E40)*100000</f>
        <v>91165135.267800003</v>
      </c>
      <c r="F78" s="1007">
        <f>('Notes 1-12'!C41+'Notes 1-12'!C48)*100000</f>
        <v>30188000</v>
      </c>
      <c r="G78" s="194">
        <f>('Dep as per Comp 13'!F40-'Dep as per Comp 13'!J40)*100000</f>
        <v>585232.54760000005</v>
      </c>
    </row>
    <row r="79" spans="1:16">
      <c r="E79" s="845">
        <f>E25-E78</f>
        <v>0</v>
      </c>
      <c r="F79" s="845">
        <f>F25-F78</f>
        <v>0</v>
      </c>
      <c r="G79" s="845">
        <f>G25-G78</f>
        <v>-339.99999999988358</v>
      </c>
    </row>
    <row r="80" spans="1:16">
      <c r="F80" s="194">
        <f>E25-F25</f>
        <v>60977135.267800003</v>
      </c>
      <c r="G80" s="194">
        <f>G78+G79</f>
        <v>584892.54760000017</v>
      </c>
      <c r="H80" s="194">
        <f>G11+G13</f>
        <v>581000.00000000012</v>
      </c>
    </row>
    <row r="81" spans="4:10">
      <c r="H81" s="70">
        <f>H80*0.15</f>
        <v>87150.000000000015</v>
      </c>
      <c r="J81" s="70">
        <v>100000</v>
      </c>
    </row>
    <row r="82" spans="4:10">
      <c r="D82" s="70">
        <v>14983249</v>
      </c>
      <c r="H82" s="70">
        <f>H80*0.075</f>
        <v>43575.000000000007</v>
      </c>
    </row>
    <row r="83" spans="4:10">
      <c r="H83" s="70">
        <f>H81-H82</f>
        <v>43575.000000000007</v>
      </c>
    </row>
    <row r="84" spans="4:10">
      <c r="D84" s="70">
        <v>1460392662.78</v>
      </c>
    </row>
    <row r="85" spans="4:10">
      <c r="D85" s="70">
        <v>269019290</v>
      </c>
    </row>
    <row r="86" spans="4:10">
      <c r="D86" s="70">
        <v>15244043093.692638</v>
      </c>
      <c r="E86" s="70">
        <v>20838326333</v>
      </c>
    </row>
    <row r="87" spans="4:10">
      <c r="D87" s="70">
        <v>5486401525.1000004</v>
      </c>
      <c r="E87" s="70">
        <v>330178434</v>
      </c>
    </row>
    <row r="88" spans="4:10">
      <c r="D88" s="70">
        <v>3709353.4412499997</v>
      </c>
    </row>
    <row r="89" spans="4:10">
      <c r="D89" s="70">
        <v>0</v>
      </c>
    </row>
    <row r="90" spans="4:10">
      <c r="D90" s="70">
        <v>13656010.859999999</v>
      </c>
    </row>
    <row r="91" spans="4:10">
      <c r="D91" s="70">
        <v>2178034.6</v>
      </c>
    </row>
    <row r="93" spans="4:10">
      <c r="D93" s="70">
        <v>95531508.959999993</v>
      </c>
    </row>
    <row r="94" spans="4:10">
      <c r="D94" s="70">
        <v>234646924.80000001</v>
      </c>
    </row>
    <row r="95" spans="4:10">
      <c r="D95" s="70">
        <v>88689577.107500002</v>
      </c>
    </row>
    <row r="96" spans="4:10">
      <c r="D96" s="70">
        <v>11143531.425000001</v>
      </c>
    </row>
    <row r="97" spans="4:4">
      <c r="D97" s="70">
        <v>5609517.75</v>
      </c>
    </row>
  </sheetData>
  <mergeCells count="4">
    <mergeCell ref="B3:K3"/>
    <mergeCell ref="B4:K4"/>
    <mergeCell ref="G27:I27"/>
    <mergeCell ref="C28:H28"/>
  </mergeCells>
  <printOptions horizontalCentered="1"/>
  <pageMargins left="0.5" right="0.5" top="0.75" bottom="1" header="0.5" footer="0.5"/>
  <pageSetup paperSize="9" scale="90" orientation="landscape" horizontalDpi="180" verticalDpi="180" r:id="rId1"/>
  <headerFooter alignWithMargins="0"/>
  <drawing r:id="rId2"/>
</worksheet>
</file>

<file path=xl/worksheets/sheet31.xml><?xml version="1.0" encoding="utf-8"?>
<worksheet xmlns="http://schemas.openxmlformats.org/spreadsheetml/2006/main" xmlns:r="http://schemas.openxmlformats.org/officeDocument/2006/relationships">
  <sheetPr codeName="Sheet32">
    <tabColor indexed="52"/>
  </sheetPr>
  <dimension ref="A1:AP110"/>
  <sheetViews>
    <sheetView view="pageBreakPreview" zoomScaleSheetLayoutView="100" workbookViewId="0">
      <selection activeCell="A48" sqref="A48:H48"/>
    </sheetView>
  </sheetViews>
  <sheetFormatPr defaultRowHeight="12.75"/>
  <cols>
    <col min="1" max="1" width="3" style="196" bestFit="1" customWidth="1"/>
    <col min="2" max="2" width="59.5703125" style="82" customWidth="1"/>
    <col min="3" max="3" width="3.28515625" style="82" customWidth="1"/>
    <col min="4" max="4" width="16.7109375" style="82" bestFit="1" customWidth="1"/>
    <col min="5" max="5" width="20.7109375" style="82" customWidth="1"/>
    <col min="6" max="6" width="16.5703125" style="82" customWidth="1"/>
    <col min="7" max="7" width="24.85546875" style="82" customWidth="1"/>
    <col min="8" max="8" width="16.5703125" style="82" customWidth="1"/>
    <col min="9" max="9" width="15.85546875" style="82" customWidth="1"/>
    <col min="10" max="10" width="15.7109375" style="82" customWidth="1"/>
    <col min="11" max="11" width="13.140625" style="82" customWidth="1"/>
    <col min="12" max="12" width="19.42578125" style="82" customWidth="1"/>
    <col min="13" max="13" width="14.28515625" style="82" customWidth="1"/>
    <col min="14" max="15" width="23.28515625" style="82" customWidth="1"/>
    <col min="16" max="16" width="12.85546875" style="82" customWidth="1"/>
    <col min="17" max="17" width="11.140625" style="82" customWidth="1"/>
    <col min="18" max="18" width="10.42578125" style="82" customWidth="1"/>
    <col min="19" max="19" width="9.140625" style="82" customWidth="1"/>
    <col min="20" max="20" width="12" style="82" customWidth="1"/>
    <col min="21" max="34" width="9.140625" style="82" customWidth="1"/>
    <col min="35" max="35" width="15" style="82" bestFit="1" customWidth="1"/>
    <col min="36" max="36" width="16.28515625" style="82" bestFit="1" customWidth="1"/>
    <col min="37" max="37" width="14.7109375" style="82" customWidth="1"/>
    <col min="38" max="38" width="12" style="82" bestFit="1" customWidth="1"/>
    <col min="39" max="41" width="9.140625" style="82" customWidth="1"/>
    <col min="42" max="42" width="25" style="82" customWidth="1"/>
    <col min="43" max="16384" width="9.140625" style="82"/>
  </cols>
  <sheetData>
    <row r="1" spans="1:20" ht="33" customHeight="1" thickBot="1">
      <c r="A1" s="2813" t="s">
        <v>297</v>
      </c>
      <c r="B1" s="2814"/>
      <c r="C1" s="78" t="s">
        <v>298</v>
      </c>
      <c r="D1" s="2818" t="s">
        <v>375</v>
      </c>
      <c r="E1" s="2818"/>
      <c r="F1" s="79"/>
      <c r="G1" s="79"/>
      <c r="H1" s="79"/>
      <c r="I1" s="80"/>
      <c r="J1" s="81">
        <f>D11-D32</f>
        <v>498526394.32983017</v>
      </c>
      <c r="K1" s="80"/>
      <c r="L1" s="80"/>
      <c r="M1" s="80"/>
      <c r="N1" s="80"/>
      <c r="O1" s="80"/>
      <c r="P1" s="80"/>
    </row>
    <row r="2" spans="1:20" ht="32.450000000000003" customHeight="1" thickBot="1">
      <c r="A2" s="2802" t="s">
        <v>299</v>
      </c>
      <c r="B2" s="2803"/>
      <c r="C2" s="78" t="s">
        <v>298</v>
      </c>
      <c r="D2" s="2804" t="s">
        <v>450</v>
      </c>
      <c r="E2" s="2804"/>
      <c r="F2" s="83"/>
      <c r="G2" s="83"/>
      <c r="H2" s="83"/>
      <c r="I2" s="84" t="s">
        <v>300</v>
      </c>
      <c r="J2" s="40">
        <v>1698474636</v>
      </c>
      <c r="K2" s="85"/>
      <c r="L2" s="85"/>
      <c r="M2" s="85"/>
      <c r="N2" s="85"/>
      <c r="O2" s="85"/>
      <c r="P2" s="85"/>
    </row>
    <row r="3" spans="1:20" ht="15" customHeight="1" thickBot="1">
      <c r="A3" s="2816" t="s">
        <v>301</v>
      </c>
      <c r="B3" s="2817"/>
      <c r="C3" s="87" t="s">
        <v>298</v>
      </c>
      <c r="D3" s="2819" t="s">
        <v>1117</v>
      </c>
      <c r="E3" s="2819"/>
      <c r="F3" s="88"/>
      <c r="G3" s="88"/>
      <c r="H3" s="88"/>
      <c r="I3" s="89" t="s">
        <v>302</v>
      </c>
      <c r="J3" s="41">
        <v>196844326</v>
      </c>
      <c r="K3" s="90"/>
      <c r="L3" s="90">
        <v>655943935</v>
      </c>
      <c r="M3" s="90" t="s">
        <v>303</v>
      </c>
      <c r="N3" s="90"/>
      <c r="O3" s="90"/>
      <c r="P3" s="90"/>
    </row>
    <row r="4" spans="1:20" ht="15" customHeight="1">
      <c r="A4" s="2816" t="s">
        <v>304</v>
      </c>
      <c r="B4" s="2817"/>
      <c r="C4" s="87" t="s">
        <v>298</v>
      </c>
      <c r="D4" s="2819" t="s">
        <v>1213</v>
      </c>
      <c r="E4" s="2819"/>
      <c r="F4" s="88"/>
      <c r="G4" s="88"/>
      <c r="H4" s="88"/>
      <c r="I4" s="89" t="s">
        <v>305</v>
      </c>
      <c r="J4" s="42">
        <v>0</v>
      </c>
      <c r="K4" s="90"/>
      <c r="L4" s="90">
        <v>658985263</v>
      </c>
      <c r="M4" s="90" t="s">
        <v>306</v>
      </c>
      <c r="N4" s="90"/>
      <c r="O4" s="90"/>
      <c r="P4" s="90"/>
    </row>
    <row r="5" spans="1:20" ht="14.45" customHeight="1">
      <c r="A5" s="2816" t="s">
        <v>307</v>
      </c>
      <c r="B5" s="2817"/>
      <c r="C5" s="87" t="s">
        <v>298</v>
      </c>
      <c r="D5" s="2820" t="s">
        <v>308</v>
      </c>
      <c r="E5" s="2820"/>
      <c r="F5" s="91">
        <v>100000</v>
      </c>
      <c r="G5" s="91"/>
      <c r="H5" s="91"/>
      <c r="I5" s="92" t="s">
        <v>309</v>
      </c>
      <c r="J5" s="42">
        <v>307033971</v>
      </c>
      <c r="K5" s="93"/>
      <c r="L5" s="93"/>
      <c r="M5" s="93" t="s">
        <v>310</v>
      </c>
      <c r="N5" s="93"/>
      <c r="O5" s="93"/>
      <c r="P5" s="93"/>
    </row>
    <row r="6" spans="1:20" ht="30" customHeight="1">
      <c r="A6" s="2802" t="s">
        <v>311</v>
      </c>
      <c r="B6" s="2803"/>
      <c r="C6" s="78" t="s">
        <v>298</v>
      </c>
      <c r="D6" s="2804" t="s">
        <v>376</v>
      </c>
      <c r="E6" s="2804"/>
      <c r="F6" s="83"/>
      <c r="G6" s="83"/>
      <c r="H6" s="83"/>
      <c r="I6" s="94" t="s">
        <v>312</v>
      </c>
      <c r="J6" s="82">
        <v>20508933445</v>
      </c>
      <c r="K6" s="85"/>
      <c r="L6" s="95"/>
      <c r="M6" s="85" t="s">
        <v>313</v>
      </c>
      <c r="N6" s="85"/>
      <c r="O6" s="85"/>
      <c r="P6" s="85"/>
    </row>
    <row r="7" spans="1:20" ht="18.75" customHeight="1">
      <c r="A7" s="2815" t="s">
        <v>314</v>
      </c>
      <c r="B7" s="2815"/>
      <c r="C7" s="2815"/>
      <c r="D7" s="2815"/>
      <c r="E7" s="2815"/>
      <c r="F7" s="96"/>
      <c r="G7" s="96"/>
      <c r="H7" s="96"/>
      <c r="I7" s="94" t="s">
        <v>315</v>
      </c>
      <c r="J7" s="82">
        <v>0</v>
      </c>
      <c r="K7" s="96"/>
      <c r="L7" s="95"/>
      <c r="M7" s="96" t="s">
        <v>316</v>
      </c>
      <c r="N7" s="96"/>
      <c r="O7" s="96"/>
      <c r="P7" s="96"/>
    </row>
    <row r="8" spans="1:20" ht="15.75" thickBot="1">
      <c r="A8" s="198"/>
      <c r="B8" s="97" t="s">
        <v>317</v>
      </c>
      <c r="C8" s="86"/>
      <c r="D8" s="98"/>
      <c r="E8" s="99" t="s">
        <v>318</v>
      </c>
      <c r="F8" s="100"/>
      <c r="G8" s="100"/>
      <c r="H8" s="100"/>
      <c r="I8" s="101" t="s">
        <v>2</v>
      </c>
      <c r="J8" s="102">
        <f>SUM(J2:J7)</f>
        <v>22711286378</v>
      </c>
      <c r="K8" s="100"/>
      <c r="L8" s="103" t="s">
        <v>319</v>
      </c>
      <c r="M8" s="93" t="s">
        <v>310</v>
      </c>
      <c r="N8" s="100"/>
      <c r="O8" s="100"/>
      <c r="P8" s="100"/>
      <c r="Q8" s="82">
        <f>Q11-Q10</f>
        <v>10735156</v>
      </c>
      <c r="R8" s="82" t="s">
        <v>320</v>
      </c>
    </row>
    <row r="9" spans="1:20" ht="15" thickBot="1">
      <c r="A9" s="198"/>
      <c r="B9" s="86" t="s">
        <v>321</v>
      </c>
      <c r="C9" s="86"/>
      <c r="D9" s="104"/>
      <c r="E9" s="794">
        <f>('P &amp; L'!D19)*100000</f>
        <v>-135919214.01260042</v>
      </c>
      <c r="F9" s="105">
        <v>5000000</v>
      </c>
      <c r="G9" s="105">
        <f>490369868-D12</f>
        <v>-626371396</v>
      </c>
      <c r="H9" s="105"/>
      <c r="I9" s="84"/>
      <c r="J9" s="84">
        <v>2136705631.4400001</v>
      </c>
      <c r="K9" s="84" t="s">
        <v>300</v>
      </c>
      <c r="L9" s="43">
        <v>1698474636</v>
      </c>
      <c r="M9" s="84"/>
      <c r="N9" s="84"/>
      <c r="O9" s="84"/>
      <c r="P9" s="84"/>
    </row>
    <row r="10" spans="1:20" ht="15.75" thickBot="1">
      <c r="A10" s="198"/>
      <c r="B10" s="87" t="s">
        <v>322</v>
      </c>
      <c r="C10" s="86"/>
      <c r="D10" s="104"/>
      <c r="E10" s="104"/>
      <c r="F10" s="90"/>
      <c r="G10" s="90"/>
      <c r="H10" s="90"/>
      <c r="I10" s="106">
        <v>1958441024.1499999</v>
      </c>
      <c r="J10" s="106">
        <f>I10-D11</f>
        <v>-1530409854.3399999</v>
      </c>
      <c r="K10" s="89" t="s">
        <v>302</v>
      </c>
      <c r="L10" s="44">
        <v>196844326</v>
      </c>
      <c r="M10" s="106"/>
      <c r="N10" s="106"/>
      <c r="P10" s="106"/>
      <c r="Q10" s="107">
        <v>454358501</v>
      </c>
      <c r="R10" s="82" t="s">
        <v>323</v>
      </c>
    </row>
    <row r="11" spans="1:20" ht="15.75">
      <c r="A11" s="198">
        <v>1</v>
      </c>
      <c r="B11" s="77" t="s">
        <v>324</v>
      </c>
      <c r="C11" s="86"/>
      <c r="D11" s="108">
        <v>3488850878.4899998</v>
      </c>
      <c r="E11" s="104"/>
      <c r="F11" s="109" t="s">
        <v>378</v>
      </c>
      <c r="G11" s="90"/>
      <c r="H11" s="90"/>
      <c r="I11" s="90" t="s">
        <v>325</v>
      </c>
      <c r="J11" s="110">
        <v>532771982</v>
      </c>
      <c r="K11" s="89" t="s">
        <v>305</v>
      </c>
      <c r="L11" s="45">
        <v>44114140</v>
      </c>
      <c r="M11" s="90" t="s">
        <v>326</v>
      </c>
      <c r="N11" s="86"/>
      <c r="O11" s="111" t="s">
        <v>327</v>
      </c>
      <c r="P11" s="86"/>
      <c r="Q11" s="82">
        <v>465093657</v>
      </c>
      <c r="R11" s="82" t="s">
        <v>328</v>
      </c>
    </row>
    <row r="12" spans="1:20" ht="17.25" customHeight="1">
      <c r="A12" s="198">
        <v>2</v>
      </c>
      <c r="B12" s="200" t="s">
        <v>1123</v>
      </c>
      <c r="C12" s="86"/>
      <c r="D12" s="108">
        <v>1116741264</v>
      </c>
      <c r="E12" s="104"/>
      <c r="F12" s="55" t="s">
        <v>381</v>
      </c>
      <c r="G12" s="112" t="e">
        <f>F12-D17</f>
        <v>#VALUE!</v>
      </c>
      <c r="H12" s="90"/>
      <c r="I12" s="47">
        <f>D12-E12</f>
        <v>1116741264</v>
      </c>
      <c r="J12" s="113" t="e">
        <f>J11-#REF!</f>
        <v>#REF!</v>
      </c>
      <c r="K12" s="92" t="s">
        <v>309</v>
      </c>
      <c r="L12" s="45">
        <v>307033971</v>
      </c>
      <c r="M12" s="106"/>
      <c r="N12" s="98">
        <v>7500617</v>
      </c>
      <c r="O12" s="98" t="s">
        <v>177</v>
      </c>
      <c r="P12" s="114">
        <v>12701706</v>
      </c>
    </row>
    <row r="13" spans="1:20" ht="17.25" customHeight="1">
      <c r="A13" s="198">
        <v>3</v>
      </c>
      <c r="B13" s="200" t="s">
        <v>1121</v>
      </c>
      <c r="C13" s="86"/>
      <c r="D13" s="1275">
        <v>3442898</v>
      </c>
      <c r="E13" s="115"/>
      <c r="F13" s="2809" t="s">
        <v>382</v>
      </c>
      <c r="G13" s="2809"/>
      <c r="H13" s="116">
        <v>55135</v>
      </c>
      <c r="I13" s="76" t="s">
        <v>329</v>
      </c>
      <c r="J13" s="76">
        <v>36723</v>
      </c>
      <c r="K13" s="117"/>
      <c r="L13" s="118"/>
      <c r="M13" s="119"/>
      <c r="N13" s="98"/>
      <c r="O13" s="98"/>
      <c r="P13" s="98"/>
    </row>
    <row r="14" spans="1:20" ht="28.5" hidden="1">
      <c r="A14" s="198"/>
      <c r="B14" s="200" t="s">
        <v>330</v>
      </c>
      <c r="C14" s="86"/>
      <c r="D14" s="180">
        <v>0</v>
      </c>
      <c r="E14" s="108"/>
      <c r="F14" s="88"/>
      <c r="G14" s="88"/>
      <c r="H14" s="88"/>
      <c r="I14" s="119">
        <f>89006380</f>
        <v>89006380</v>
      </c>
      <c r="J14" s="119">
        <f>88602000+404208</f>
        <v>89006208</v>
      </c>
      <c r="K14" s="48" t="s">
        <v>331</v>
      </c>
      <c r="L14" s="118"/>
      <c r="M14" s="119"/>
      <c r="N14" s="119"/>
      <c r="O14" s="119"/>
      <c r="P14" s="119"/>
      <c r="T14" s="120"/>
    </row>
    <row r="15" spans="1:20" ht="27.75" hidden="1" customHeight="1">
      <c r="A15" s="198"/>
      <c r="B15" s="200" t="s">
        <v>332</v>
      </c>
      <c r="C15" s="86"/>
      <c r="D15" s="180">
        <v>0</v>
      </c>
      <c r="E15" s="108"/>
      <c r="F15" s="88"/>
      <c r="G15" s="88"/>
      <c r="H15" s="88"/>
      <c r="I15" s="119" t="s">
        <v>333</v>
      </c>
      <c r="J15" s="119">
        <v>1223099663</v>
      </c>
      <c r="L15" s="121"/>
      <c r="M15" s="119"/>
      <c r="N15" s="119"/>
      <c r="O15" s="119"/>
      <c r="P15" s="119"/>
      <c r="T15" s="120"/>
    </row>
    <row r="16" spans="1:20" ht="21.75" customHeight="1">
      <c r="A16" s="198">
        <v>4</v>
      </c>
      <c r="B16" s="200" t="s">
        <v>334</v>
      </c>
      <c r="C16" s="86"/>
      <c r="D16" s="614">
        <v>22376113</v>
      </c>
      <c r="E16" s="108"/>
      <c r="F16" s="46">
        <v>51462992.979999997</v>
      </c>
      <c r="G16" s="122">
        <f>D35-F16</f>
        <v>-51462992.979999997</v>
      </c>
      <c r="H16" s="611">
        <v>50845617</v>
      </c>
      <c r="I16" s="612">
        <f>H16-D13</f>
        <v>47402719</v>
      </c>
      <c r="J16" s="119"/>
      <c r="L16" s="121"/>
      <c r="M16" s="119"/>
      <c r="N16" s="119"/>
      <c r="O16" s="119"/>
      <c r="P16" s="119"/>
      <c r="T16" s="120"/>
    </row>
    <row r="17" spans="1:42" ht="27.75" hidden="1" customHeight="1">
      <c r="A17" s="198"/>
      <c r="B17" s="200" t="s">
        <v>335</v>
      </c>
      <c r="C17" s="86"/>
      <c r="D17" s="206">
        <v>0</v>
      </c>
      <c r="E17" s="108"/>
      <c r="F17" s="123">
        <v>2280475701</v>
      </c>
      <c r="G17" s="123">
        <f>F17-D17</f>
        <v>2280475701</v>
      </c>
      <c r="H17" s="88"/>
      <c r="I17" s="49" t="s">
        <v>336</v>
      </c>
      <c r="J17" s="49"/>
      <c r="K17" s="94" t="s">
        <v>312</v>
      </c>
      <c r="L17" s="121"/>
      <c r="M17" s="119"/>
      <c r="N17" s="119"/>
      <c r="O17" s="119"/>
      <c r="P17" s="119"/>
      <c r="T17" s="120"/>
    </row>
    <row r="18" spans="1:42" ht="27.75" hidden="1" customHeight="1">
      <c r="A18" s="198"/>
      <c r="B18" s="200" t="s">
        <v>441</v>
      </c>
      <c r="C18" s="86"/>
      <c r="D18" s="207">
        <v>0</v>
      </c>
      <c r="E18" s="108"/>
      <c r="F18" s="123"/>
      <c r="G18" s="123"/>
      <c r="H18" s="88"/>
      <c r="I18" s="49"/>
      <c r="J18" s="49"/>
      <c r="K18" s="94"/>
      <c r="L18" s="121"/>
      <c r="M18" s="119"/>
      <c r="N18" s="119"/>
      <c r="O18" s="119"/>
      <c r="P18" s="119"/>
      <c r="T18" s="120"/>
    </row>
    <row r="19" spans="1:42" ht="36.75" customHeight="1">
      <c r="A19" s="198">
        <v>5</v>
      </c>
      <c r="B19" s="200" t="s">
        <v>1124</v>
      </c>
      <c r="C19" s="86"/>
      <c r="D19" s="207">
        <v>1858032541</v>
      </c>
      <c r="E19" s="108"/>
      <c r="F19" s="123"/>
      <c r="G19" s="123"/>
      <c r="H19" s="88"/>
      <c r="I19" s="49"/>
      <c r="J19" s="49"/>
      <c r="K19" s="94"/>
      <c r="L19" s="121"/>
      <c r="M19" s="119"/>
      <c r="N19" s="119"/>
      <c r="O19" s="119"/>
      <c r="P19" s="119"/>
      <c r="T19" s="120"/>
    </row>
    <row r="20" spans="1:42" ht="27.75" customHeight="1">
      <c r="A20" s="198">
        <v>6</v>
      </c>
      <c r="B20" s="200" t="s">
        <v>1125</v>
      </c>
      <c r="C20" s="86"/>
      <c r="D20" s="207">
        <v>48319464</v>
      </c>
      <c r="E20" s="108"/>
      <c r="F20" s="123">
        <f>D19+D20-D37-D38</f>
        <v>-569681809</v>
      </c>
      <c r="G20" s="123">
        <f>58272442-D12</f>
        <v>-1058468822</v>
      </c>
      <c r="H20" s="88"/>
      <c r="I20" s="49"/>
      <c r="J20" s="49"/>
      <c r="K20" s="94"/>
      <c r="L20" s="121"/>
      <c r="M20" s="119"/>
      <c r="N20" s="119"/>
      <c r="O20" s="119"/>
      <c r="P20" s="119"/>
      <c r="T20" s="120"/>
    </row>
    <row r="21" spans="1:42" ht="27.75" customHeight="1">
      <c r="A21" s="198">
        <v>7</v>
      </c>
      <c r="B21" s="200" t="s">
        <v>1208</v>
      </c>
      <c r="C21" s="86"/>
      <c r="D21" s="615">
        <f>54054506+6393323-18778221-39227180</f>
        <v>2442428</v>
      </c>
      <c r="E21" s="108"/>
      <c r="F21" s="123"/>
      <c r="G21" s="123"/>
      <c r="H21" s="88"/>
      <c r="I21" s="613">
        <f>E9+D11+D12+D13+D19+D20+D21+D22+D27-D32-D33-D35-D37-D38</f>
        <v>1012853332.7572303</v>
      </c>
      <c r="J21" s="49"/>
      <c r="K21" s="94"/>
      <c r="L21" s="121"/>
      <c r="M21" s="119"/>
      <c r="N21" s="119"/>
      <c r="O21" s="119"/>
      <c r="P21" s="119"/>
      <c r="T21" s="120"/>
    </row>
    <row r="22" spans="1:42" ht="27.75" customHeight="1">
      <c r="A22" s="198">
        <v>8</v>
      </c>
      <c r="B22" s="200" t="s">
        <v>1122</v>
      </c>
      <c r="C22" s="86"/>
      <c r="D22" s="207">
        <v>15600</v>
      </c>
      <c r="E22" s="108"/>
      <c r="F22" s="123"/>
      <c r="G22" s="123"/>
      <c r="H22" s="88"/>
      <c r="I22" s="49"/>
      <c r="J22" s="49"/>
      <c r="K22" s="94"/>
      <c r="L22" s="121"/>
      <c r="M22" s="119"/>
      <c r="N22" s="119"/>
      <c r="O22" s="119"/>
      <c r="P22" s="119"/>
      <c r="T22" s="120"/>
    </row>
    <row r="23" spans="1:42" ht="27.75" customHeight="1">
      <c r="A23" s="198">
        <v>9</v>
      </c>
      <c r="B23" s="200" t="s">
        <v>1118</v>
      </c>
      <c r="C23" s="86"/>
      <c r="D23" s="610">
        <v>0</v>
      </c>
      <c r="E23" s="108"/>
      <c r="F23" s="610">
        <f>233535+1385378+27778+557795+156981+99650+544830</f>
        <v>3005947</v>
      </c>
      <c r="G23" s="123"/>
      <c r="H23" s="88">
        <v>188092</v>
      </c>
      <c r="I23" s="49"/>
      <c r="J23" s="49"/>
      <c r="K23" s="94"/>
      <c r="L23" s="121"/>
      <c r="M23" s="119"/>
      <c r="N23" s="119"/>
      <c r="O23" s="119"/>
      <c r="P23" s="119"/>
      <c r="T23" s="120"/>
    </row>
    <row r="24" spans="1:42" ht="27.75" customHeight="1">
      <c r="A24" s="198">
        <v>10</v>
      </c>
      <c r="B24" s="200" t="s">
        <v>1119</v>
      </c>
      <c r="C24" s="86"/>
      <c r="D24" s="615">
        <v>1682051</v>
      </c>
      <c r="E24" s="108"/>
      <c r="F24" s="123"/>
      <c r="G24" s="123" t="e">
        <f>#REF!*0.08</f>
        <v>#REF!</v>
      </c>
      <c r="H24" s="88">
        <v>202800</v>
      </c>
      <c r="I24" s="49"/>
      <c r="J24" s="49"/>
      <c r="K24" s="94"/>
      <c r="L24" s="121"/>
      <c r="M24" s="119"/>
      <c r="N24" s="119"/>
      <c r="O24" s="119"/>
      <c r="P24" s="119"/>
      <c r="T24" s="120"/>
    </row>
    <row r="25" spans="1:42" ht="27.75" customHeight="1">
      <c r="A25" s="198">
        <v>11</v>
      </c>
      <c r="B25" s="77" t="s">
        <v>1120</v>
      </c>
      <c r="C25" s="86"/>
      <c r="D25" s="615">
        <v>0</v>
      </c>
      <c r="E25" s="108"/>
      <c r="F25" s="123"/>
      <c r="G25" s="123"/>
      <c r="H25" s="88"/>
      <c r="I25" s="49"/>
      <c r="J25" s="49"/>
      <c r="K25" s="94"/>
      <c r="L25" s="121"/>
      <c r="M25" s="119"/>
      <c r="N25" s="119"/>
      <c r="O25" s="119"/>
      <c r="P25" s="119"/>
      <c r="T25" s="120"/>
    </row>
    <row r="26" spans="1:42" ht="27.75" customHeight="1">
      <c r="A26" s="198">
        <v>12</v>
      </c>
      <c r="B26" s="200" t="s">
        <v>1209</v>
      </c>
      <c r="C26" s="86"/>
      <c r="D26" s="615">
        <v>1133000000</v>
      </c>
      <c r="E26" s="108"/>
      <c r="F26" s="123"/>
      <c r="G26" s="123"/>
      <c r="H26" s="88"/>
      <c r="I26" s="49"/>
      <c r="J26" s="49"/>
      <c r="K26" s="94"/>
      <c r="L26" s="121"/>
      <c r="M26" s="119"/>
      <c r="N26" s="119"/>
      <c r="O26" s="119"/>
      <c r="P26" s="119"/>
      <c r="T26" s="120"/>
    </row>
    <row r="27" spans="1:42" ht="18.75" customHeight="1">
      <c r="A27" s="198">
        <v>13</v>
      </c>
      <c r="B27" s="200" t="s">
        <v>1210</v>
      </c>
      <c r="C27" s="86"/>
      <c r="D27" s="108">
        <v>97285926</v>
      </c>
      <c r="E27" s="108">
        <f>SUM(D11:D27)</f>
        <v>7772189163.4899998</v>
      </c>
      <c r="F27" s="2810" t="s">
        <v>379</v>
      </c>
      <c r="G27" s="2810"/>
      <c r="H27" s="125">
        <v>227500</v>
      </c>
      <c r="I27" s="49"/>
      <c r="J27" s="49"/>
      <c r="K27" s="50" t="s">
        <v>43</v>
      </c>
      <c r="L27" s="126">
        <f>SUM(L9:L24)</f>
        <v>2246467073</v>
      </c>
      <c r="M27" s="113">
        <f>1697863/5</f>
        <v>339572.6</v>
      </c>
      <c r="N27" s="106"/>
      <c r="O27" s="106"/>
      <c r="P27" s="106"/>
      <c r="T27" s="82">
        <v>50130554</v>
      </c>
      <c r="U27" s="82" t="s">
        <v>337</v>
      </c>
    </row>
    <row r="28" spans="1:42" ht="16.5" customHeight="1">
      <c r="A28" s="198"/>
      <c r="B28" s="77"/>
      <c r="C28" s="86"/>
      <c r="D28" s="616"/>
      <c r="E28" s="794">
        <f>SUM(E9:E27)</f>
        <v>7636269949.4773998</v>
      </c>
      <c r="F28" s="128"/>
      <c r="G28" s="129">
        <f>H28*0.3</f>
        <v>185517.6</v>
      </c>
      <c r="H28" s="128">
        <f>SUM(H23:H27)</f>
        <v>618392</v>
      </c>
      <c r="I28" s="119" t="s">
        <v>338</v>
      </c>
      <c r="J28" s="106">
        <v>369707014</v>
      </c>
      <c r="K28" s="130">
        <v>46066315</v>
      </c>
      <c r="L28" s="131"/>
      <c r="M28" s="131"/>
      <c r="N28" s="131">
        <f>65+65+65</f>
        <v>195</v>
      </c>
      <c r="O28" s="131"/>
      <c r="P28" s="131"/>
      <c r="R28" s="106"/>
      <c r="S28" s="106"/>
      <c r="T28" s="124" t="e">
        <f>#REF!-#REF!</f>
        <v>#REF!</v>
      </c>
      <c r="U28" s="82" t="s">
        <v>339</v>
      </c>
    </row>
    <row r="29" spans="1:42" ht="14.25">
      <c r="A29" s="198"/>
      <c r="B29" s="201" t="s">
        <v>340</v>
      </c>
      <c r="C29" s="86"/>
      <c r="D29" s="104"/>
      <c r="E29" s="127"/>
      <c r="F29" s="106"/>
      <c r="G29" s="106">
        <v>30.7</v>
      </c>
      <c r="H29" s="106"/>
      <c r="I29" s="119" t="s">
        <v>341</v>
      </c>
      <c r="J29" s="82">
        <v>1223099663</v>
      </c>
      <c r="K29" s="106">
        <v>89006380</v>
      </c>
      <c r="L29" s="106"/>
      <c r="M29" s="106"/>
      <c r="N29" s="106">
        <v>220</v>
      </c>
      <c r="O29" s="106"/>
      <c r="P29" s="106"/>
      <c r="Q29" s="124"/>
      <c r="R29" s="106"/>
      <c r="S29" s="106"/>
      <c r="T29" s="124">
        <v>64629524.799999997</v>
      </c>
      <c r="U29" s="82" t="s">
        <v>342</v>
      </c>
    </row>
    <row r="30" spans="1:42" ht="28.5" hidden="1">
      <c r="A30" s="198"/>
      <c r="B30" s="200" t="s">
        <v>343</v>
      </c>
      <c r="C30" s="86"/>
      <c r="D30" s="104">
        <v>0</v>
      </c>
      <c r="E30" s="104"/>
      <c r="F30" s="90"/>
      <c r="G30" s="90"/>
      <c r="H30" s="90"/>
      <c r="I30" s="82" t="s">
        <v>344</v>
      </c>
      <c r="J30" s="132">
        <v>1898095137.6636682</v>
      </c>
      <c r="K30" s="132">
        <f>K29-K28</f>
        <v>42940065</v>
      </c>
      <c r="L30" s="106"/>
      <c r="M30" s="106"/>
      <c r="N30" s="106"/>
      <c r="O30" s="106"/>
      <c r="P30" s="106"/>
      <c r="Q30" s="124"/>
      <c r="R30" s="106"/>
      <c r="S30" s="106"/>
      <c r="T30" s="124"/>
    </row>
    <row r="31" spans="1:42" ht="30.75" customHeight="1">
      <c r="A31" s="198">
        <v>1</v>
      </c>
      <c r="B31" s="202" t="s">
        <v>345</v>
      </c>
      <c r="C31" s="86"/>
      <c r="D31" s="195"/>
      <c r="E31" s="104"/>
      <c r="F31" s="2807" t="s">
        <v>380</v>
      </c>
      <c r="G31" s="133">
        <v>1800799360.2819874</v>
      </c>
      <c r="H31" s="86"/>
      <c r="I31" s="51">
        <v>1698105837.6750004</v>
      </c>
      <c r="J31" s="132">
        <v>1898095137.6636682</v>
      </c>
      <c r="K31" s="113">
        <f>D31-J31</f>
        <v>-1898095137.6636682</v>
      </c>
      <c r="L31" s="106">
        <v>948695907.98751259</v>
      </c>
      <c r="M31" s="113">
        <f>L31-D31</f>
        <v>948695907.98751259</v>
      </c>
      <c r="N31" s="106">
        <v>60</v>
      </c>
      <c r="O31" s="106"/>
      <c r="P31" s="106"/>
      <c r="Q31" s="134">
        <v>1012736137.7211851</v>
      </c>
      <c r="R31" s="90"/>
      <c r="S31" s="106"/>
      <c r="T31" s="124" t="e">
        <f>#REF!+T29</f>
        <v>#REF!</v>
      </c>
      <c r="U31" s="82" t="s">
        <v>346</v>
      </c>
    </row>
    <row r="32" spans="1:42" ht="28.5">
      <c r="A32" s="198">
        <v>2</v>
      </c>
      <c r="B32" s="203" t="s">
        <v>449</v>
      </c>
      <c r="C32" s="86"/>
      <c r="D32" s="195">
        <f>'Dep. I.T.Act2022-23'!J25</f>
        <v>2990324484.1601696</v>
      </c>
      <c r="E32" s="104"/>
      <c r="F32" s="2808"/>
      <c r="G32" s="135">
        <v>2349144093.5215502</v>
      </c>
      <c r="H32" s="90"/>
      <c r="I32" s="52">
        <v>1972506377.2800093</v>
      </c>
      <c r="J32" s="82">
        <v>350789171.92916799</v>
      </c>
      <c r="K32" s="106">
        <f>I32+J32</f>
        <v>2323295549.209177</v>
      </c>
      <c r="L32" s="106">
        <v>51462992.980000004</v>
      </c>
      <c r="M32" s="113"/>
      <c r="N32" s="106"/>
      <c r="O32" s="106"/>
      <c r="P32" s="106"/>
      <c r="Q32" s="134"/>
      <c r="R32" s="90"/>
      <c r="S32" s="106"/>
      <c r="T32" s="124"/>
      <c r="AP32" s="82">
        <v>1772267136.4197176</v>
      </c>
    </row>
    <row r="33" spans="1:42" ht="39.6" customHeight="1">
      <c r="A33" s="198">
        <v>3</v>
      </c>
      <c r="B33" s="203" t="s">
        <v>452</v>
      </c>
      <c r="C33" s="86"/>
      <c r="D33" s="195">
        <f>'Notes 1-12'!C42+'Notes 1-12'!C49</f>
        <v>154.56</v>
      </c>
      <c r="E33" s="104"/>
      <c r="F33" s="197"/>
      <c r="G33" s="205">
        <f>D32+D33</f>
        <v>2990324638.7201695</v>
      </c>
      <c r="H33" s="90">
        <v>-1</v>
      </c>
      <c r="I33" s="52"/>
      <c r="K33" s="106"/>
      <c r="L33" s="106"/>
      <c r="M33" s="113"/>
      <c r="N33" s="106"/>
      <c r="O33" s="106"/>
      <c r="P33" s="106"/>
      <c r="Q33" s="134"/>
      <c r="R33" s="90"/>
      <c r="S33" s="106"/>
      <c r="T33" s="124"/>
    </row>
    <row r="34" spans="1:42" ht="39.6" customHeight="1">
      <c r="A34" s="198">
        <v>4</v>
      </c>
      <c r="B34" s="203" t="s">
        <v>1211</v>
      </c>
      <c r="C34" s="86"/>
      <c r="D34" s="195">
        <v>610412507</v>
      </c>
      <c r="E34" s="104"/>
      <c r="F34" s="791"/>
      <c r="G34" s="205"/>
      <c r="H34" s="90"/>
      <c r="I34" s="52"/>
      <c r="K34" s="106"/>
      <c r="L34" s="106"/>
      <c r="M34" s="113"/>
      <c r="N34" s="106"/>
      <c r="O34" s="106"/>
      <c r="P34" s="106"/>
      <c r="Q34" s="134"/>
      <c r="R34" s="90"/>
      <c r="S34" s="106"/>
      <c r="T34" s="124"/>
    </row>
    <row r="35" spans="1:42" ht="41.25" customHeight="1">
      <c r="A35" s="198">
        <v>4</v>
      </c>
      <c r="B35" s="199" t="s">
        <v>347</v>
      </c>
      <c r="C35" s="86"/>
      <c r="D35" s="108">
        <v>0</v>
      </c>
      <c r="E35" s="104"/>
      <c r="F35" s="2812" t="s">
        <v>379</v>
      </c>
      <c r="G35" s="2810"/>
      <c r="H35" s="90">
        <f>1600*1500</f>
        <v>2400000</v>
      </c>
      <c r="I35" s="124">
        <v>909299071.12</v>
      </c>
      <c r="J35" s="53">
        <v>-45802133</v>
      </c>
      <c r="K35" s="106"/>
      <c r="L35" s="106">
        <v>-1</v>
      </c>
      <c r="M35" s="113"/>
      <c r="N35" s="106"/>
      <c r="O35" s="106"/>
      <c r="P35" s="106"/>
      <c r="Q35" s="134"/>
      <c r="R35" s="90"/>
      <c r="S35" s="106"/>
      <c r="T35" s="124"/>
      <c r="AP35" s="82">
        <v>515295503.55360001</v>
      </c>
    </row>
    <row r="36" spans="1:42" ht="37.5" hidden="1" customHeight="1">
      <c r="A36" s="198">
        <v>7</v>
      </c>
      <c r="B36" s="199" t="s">
        <v>377</v>
      </c>
      <c r="C36" s="86"/>
      <c r="D36" s="195"/>
      <c r="E36" s="104"/>
      <c r="F36" s="2810" t="s">
        <v>379</v>
      </c>
      <c r="G36" s="2810"/>
      <c r="H36" s="116">
        <v>-74030474.709999993</v>
      </c>
      <c r="I36" s="4">
        <v>-208467526.72</v>
      </c>
      <c r="J36" s="53"/>
      <c r="K36" s="106"/>
      <c r="L36" s="106">
        <v>1834989977</v>
      </c>
      <c r="M36" s="113"/>
      <c r="N36" s="106"/>
      <c r="O36" s="106"/>
      <c r="P36" s="106"/>
      <c r="Q36" s="134"/>
      <c r="R36" s="90"/>
      <c r="S36" s="106"/>
      <c r="T36" s="124"/>
      <c r="AP36" s="82">
        <f>SUM(AP32:AP35)</f>
        <v>2287562639.9733176</v>
      </c>
    </row>
    <row r="37" spans="1:42" ht="32.25" customHeight="1">
      <c r="A37" s="198">
        <v>5</v>
      </c>
      <c r="B37" s="200" t="s">
        <v>1126</v>
      </c>
      <c r="C37" s="86"/>
      <c r="D37" s="195">
        <f>1200000000+1180289021</f>
        <v>2380289021</v>
      </c>
      <c r="E37" s="104"/>
      <c r="F37" s="2821" t="s">
        <v>1116</v>
      </c>
      <c r="G37" s="463"/>
      <c r="H37" s="116"/>
      <c r="I37" s="124"/>
      <c r="J37" s="53"/>
      <c r="K37" s="106"/>
      <c r="L37" s="106"/>
      <c r="M37" s="113"/>
      <c r="N37" s="106"/>
      <c r="O37" s="106"/>
      <c r="P37" s="106"/>
      <c r="Q37" s="134"/>
      <c r="R37" s="90"/>
      <c r="S37" s="106"/>
      <c r="T37" s="124"/>
    </row>
    <row r="38" spans="1:42" ht="30" customHeight="1">
      <c r="A38" s="198">
        <v>6</v>
      </c>
      <c r="B38" s="200" t="s">
        <v>1127</v>
      </c>
      <c r="C38" s="86"/>
      <c r="D38" s="195">
        <f>51610000+44134793</f>
        <v>95744793</v>
      </c>
      <c r="E38" s="104"/>
      <c r="F38" s="2821"/>
      <c r="G38" s="604"/>
      <c r="H38" s="116"/>
      <c r="I38" s="124"/>
      <c r="J38" s="53"/>
      <c r="K38" s="106"/>
      <c r="L38" s="106"/>
      <c r="M38" s="113"/>
      <c r="N38" s="106"/>
      <c r="O38" s="106"/>
      <c r="P38" s="106"/>
      <c r="Q38" s="134"/>
      <c r="R38" s="90"/>
      <c r="S38" s="106"/>
      <c r="T38" s="124"/>
    </row>
    <row r="39" spans="1:42" ht="30" customHeight="1">
      <c r="A39" s="198">
        <v>7</v>
      </c>
      <c r="B39" s="200" t="s">
        <v>1212</v>
      </c>
      <c r="C39" s="86"/>
      <c r="D39" s="195">
        <v>3277679</v>
      </c>
      <c r="E39" s="104"/>
      <c r="F39" s="795"/>
      <c r="G39" s="792"/>
      <c r="H39" s="116"/>
      <c r="I39" s="124"/>
      <c r="J39" s="53"/>
      <c r="K39" s="106"/>
      <c r="L39" s="106"/>
      <c r="M39" s="113"/>
      <c r="N39" s="106"/>
      <c r="O39" s="106"/>
      <c r="P39" s="106"/>
      <c r="Q39" s="134"/>
      <c r="R39" s="90"/>
      <c r="S39" s="106"/>
      <c r="T39" s="124"/>
    </row>
    <row r="40" spans="1:42" ht="16.5" customHeight="1">
      <c r="A40" s="198"/>
      <c r="B40" s="200"/>
      <c r="C40" s="86"/>
      <c r="D40" s="104"/>
      <c r="E40" s="136">
        <f>SUM(D30:D39)</f>
        <v>6080048638.7201691</v>
      </c>
      <c r="F40" s="137">
        <f>SUM(F31:F35)</f>
        <v>0</v>
      </c>
      <c r="G40" s="137">
        <f>D19-D37</f>
        <v>-522256480</v>
      </c>
      <c r="H40" s="137"/>
      <c r="I40" s="138">
        <v>831103467.41074717</v>
      </c>
      <c r="J40" s="138">
        <v>769041454</v>
      </c>
      <c r="K40" s="138">
        <f>K32-D31</f>
        <v>2323295549.209177</v>
      </c>
      <c r="L40" s="139"/>
      <c r="M40" s="139"/>
      <c r="N40" s="139"/>
      <c r="O40" s="139"/>
      <c r="P40" s="139"/>
      <c r="R40" s="140"/>
    </row>
    <row r="41" spans="1:42" ht="18" customHeight="1">
      <c r="A41" s="198"/>
      <c r="B41" s="201" t="s">
        <v>348</v>
      </c>
      <c r="C41" s="86"/>
      <c r="D41" s="127"/>
      <c r="E41" s="796">
        <f>E28-E40</f>
        <v>1556221310.7572308</v>
      </c>
      <c r="F41" s="141"/>
      <c r="G41" s="141">
        <f>D20-D38</f>
        <v>-47425329</v>
      </c>
      <c r="H41" s="141"/>
      <c r="I41" s="142"/>
      <c r="J41" s="142">
        <f>I40-J40</f>
        <v>62062013.41074717</v>
      </c>
      <c r="K41" s="142"/>
      <c r="L41" s="143">
        <v>754207172.09248877</v>
      </c>
      <c r="M41" s="143">
        <f>L41-E41</f>
        <v>-802014138.66474199</v>
      </c>
      <c r="N41" s="143"/>
      <c r="O41" s="143"/>
      <c r="P41" s="143"/>
      <c r="R41" s="140"/>
    </row>
    <row r="42" spans="1:42" ht="10.5" customHeight="1">
      <c r="A42" s="198"/>
      <c r="B42" s="201"/>
      <c r="C42" s="86"/>
      <c r="D42" s="127"/>
      <c r="E42" s="465"/>
      <c r="F42" s="143"/>
      <c r="G42" s="143"/>
      <c r="H42" s="143"/>
      <c r="I42" s="143"/>
      <c r="J42" s="143"/>
      <c r="K42" s="143"/>
      <c r="L42" s="143"/>
      <c r="M42" s="143"/>
      <c r="N42" s="143"/>
      <c r="O42" s="143"/>
      <c r="P42" s="143"/>
      <c r="R42" s="140"/>
    </row>
    <row r="43" spans="1:42" ht="15.75">
      <c r="A43" s="198"/>
      <c r="B43" s="201" t="s">
        <v>349</v>
      </c>
      <c r="C43" s="86"/>
      <c r="D43" s="104"/>
      <c r="E43" s="796">
        <f>E41-D44-D45</f>
        <v>1556221310.7572308</v>
      </c>
      <c r="F43" s="144"/>
      <c r="G43" s="145"/>
      <c r="H43" s="144">
        <f>774724522-769041454</f>
        <v>5683068</v>
      </c>
      <c r="I43" s="146"/>
      <c r="J43" s="146"/>
      <c r="K43" s="146"/>
      <c r="L43" s="106"/>
      <c r="M43" s="106"/>
      <c r="N43" s="106"/>
      <c r="O43" s="106"/>
      <c r="P43" s="106"/>
      <c r="Q43" s="147">
        <f>35500000-48053124</f>
        <v>-12553124</v>
      </c>
    </row>
    <row r="44" spans="1:42" ht="15.75">
      <c r="A44" s="198"/>
      <c r="B44" s="204" t="s">
        <v>446</v>
      </c>
      <c r="C44" s="86"/>
      <c r="D44" s="465">
        <v>0</v>
      </c>
      <c r="E44" s="149"/>
      <c r="F44" s="146"/>
      <c r="G44" s="146"/>
      <c r="H44" s="146"/>
      <c r="I44" s="146"/>
      <c r="J44" s="146"/>
      <c r="K44" s="146"/>
      <c r="L44" s="106"/>
      <c r="M44" s="106"/>
      <c r="N44" s="106"/>
      <c r="O44" s="106"/>
      <c r="P44" s="106"/>
      <c r="Q44" s="147"/>
    </row>
    <row r="45" spans="1:42" ht="15.75" hidden="1">
      <c r="A45" s="198"/>
      <c r="B45" s="204" t="s">
        <v>350</v>
      </c>
      <c r="C45" s="86"/>
      <c r="D45" s="150">
        <v>0</v>
      </c>
      <c r="E45" s="149"/>
      <c r="F45" s="146"/>
      <c r="G45" s="146"/>
      <c r="H45" s="146"/>
      <c r="I45" s="146"/>
      <c r="J45" s="146"/>
      <c r="K45" s="146"/>
      <c r="L45" s="106"/>
      <c r="M45" s="106"/>
      <c r="N45" s="106"/>
      <c r="O45" s="106"/>
      <c r="P45" s="106"/>
      <c r="Q45" s="147"/>
    </row>
    <row r="46" spans="1:42" ht="16.5" customHeight="1">
      <c r="A46" s="198"/>
      <c r="B46" s="201" t="s">
        <v>351</v>
      </c>
      <c r="C46" s="87"/>
      <c r="D46" s="87"/>
      <c r="E46" s="149" t="s">
        <v>15</v>
      </c>
      <c r="F46" s="146"/>
      <c r="G46" s="146"/>
      <c r="H46" s="146"/>
      <c r="I46" s="106"/>
      <c r="J46" s="54" t="s">
        <v>352</v>
      </c>
      <c r="K46" s="106"/>
      <c r="L46" s="106"/>
      <c r="M46" s="106"/>
      <c r="N46" s="106"/>
      <c r="O46" s="106"/>
      <c r="P46" s="106"/>
    </row>
    <row r="47" spans="1:42" ht="18" hidden="1" customHeight="1">
      <c r="A47" s="198"/>
      <c r="B47" s="204" t="s">
        <v>353</v>
      </c>
      <c r="C47" s="86"/>
      <c r="D47" s="86"/>
      <c r="E47" s="98" t="s">
        <v>15</v>
      </c>
      <c r="F47" s="106"/>
      <c r="G47" s="106"/>
      <c r="H47" s="106"/>
      <c r="I47" s="106"/>
      <c r="J47" s="106"/>
      <c r="K47" s="106"/>
      <c r="L47" s="106"/>
      <c r="M47" s="106"/>
      <c r="N47" s="106"/>
      <c r="O47" s="106"/>
      <c r="P47" s="106"/>
    </row>
    <row r="48" spans="1:42" ht="16.5" hidden="1" customHeight="1">
      <c r="A48" s="198"/>
      <c r="B48" s="204" t="s">
        <v>354</v>
      </c>
      <c r="C48" s="86"/>
      <c r="D48" s="86"/>
      <c r="E48" s="98" t="s">
        <v>15</v>
      </c>
      <c r="F48" s="106"/>
      <c r="G48" s="106"/>
      <c r="H48" s="106"/>
      <c r="I48" s="106"/>
      <c r="J48" s="106"/>
      <c r="K48" s="106"/>
      <c r="L48" s="106"/>
      <c r="M48" s="106"/>
      <c r="N48" s="106"/>
      <c r="O48" s="106"/>
      <c r="P48" s="106"/>
    </row>
    <row r="49" spans="1:37" ht="21.75" customHeight="1">
      <c r="A49" s="198"/>
      <c r="B49" s="201" t="s">
        <v>355</v>
      </c>
      <c r="C49" s="86"/>
      <c r="D49" s="86"/>
      <c r="E49" s="98"/>
      <c r="F49" s="106"/>
      <c r="G49" s="106"/>
      <c r="H49" s="106"/>
      <c r="I49" s="106"/>
      <c r="J49" s="106"/>
      <c r="K49" s="106"/>
      <c r="L49" s="106"/>
      <c r="M49" s="106"/>
      <c r="N49" s="106"/>
      <c r="O49" s="106"/>
      <c r="P49" s="106"/>
    </row>
    <row r="50" spans="1:37" ht="25.5">
      <c r="A50" s="198"/>
      <c r="B50" s="151" t="s">
        <v>356</v>
      </c>
      <c r="C50" s="2811" t="s">
        <v>357</v>
      </c>
      <c r="D50" s="2811"/>
      <c r="E50" s="152" t="s">
        <v>358</v>
      </c>
      <c r="F50" s="153"/>
      <c r="G50" s="153"/>
      <c r="H50" s="153"/>
      <c r="I50" s="154"/>
      <c r="J50" s="154"/>
      <c r="K50" s="154"/>
      <c r="L50" s="154"/>
      <c r="M50" s="155" t="s">
        <v>359</v>
      </c>
      <c r="N50" s="154"/>
      <c r="O50" s="154"/>
      <c r="P50" s="154"/>
      <c r="R50" s="156" t="s">
        <v>360</v>
      </c>
    </row>
    <row r="51" spans="1:37" ht="15">
      <c r="A51" s="198"/>
      <c r="B51" s="148" t="s">
        <v>361</v>
      </c>
      <c r="C51" s="2828" t="s">
        <v>15</v>
      </c>
      <c r="D51" s="2828"/>
      <c r="E51" s="157">
        <v>0</v>
      </c>
      <c r="F51" s="158"/>
      <c r="G51" s="158"/>
      <c r="H51" s="158"/>
      <c r="I51" s="159"/>
      <c r="J51" s="159"/>
      <c r="K51" s="159"/>
      <c r="L51" s="159"/>
      <c r="M51" s="160">
        <v>346214662.60219991</v>
      </c>
      <c r="N51" s="159"/>
      <c r="O51" s="159"/>
      <c r="P51" s="159"/>
    </row>
    <row r="52" spans="1:37" ht="15">
      <c r="A52" s="198"/>
      <c r="B52" s="148" t="s">
        <v>360</v>
      </c>
      <c r="C52" s="2828" t="s">
        <v>15</v>
      </c>
      <c r="D52" s="2828"/>
      <c r="E52" s="157">
        <v>0</v>
      </c>
      <c r="F52" s="158"/>
      <c r="G52" s="158">
        <v>1698109511</v>
      </c>
      <c r="H52" s="158"/>
      <c r="I52" s="159">
        <v>115418316.30999613</v>
      </c>
      <c r="J52" s="159"/>
      <c r="K52" s="159"/>
      <c r="L52" s="159"/>
      <c r="M52" s="140">
        <v>0</v>
      </c>
      <c r="N52" s="159"/>
      <c r="O52" s="159"/>
      <c r="P52" s="159"/>
    </row>
    <row r="53" spans="1:37" ht="15">
      <c r="A53" s="198"/>
      <c r="B53" s="148" t="s">
        <v>362</v>
      </c>
      <c r="C53" s="2828" t="s">
        <v>15</v>
      </c>
      <c r="D53" s="2828"/>
      <c r="E53" s="104">
        <f>257467890-146108168</f>
        <v>111359722</v>
      </c>
      <c r="F53" s="158"/>
      <c r="G53" s="158">
        <v>394446826</v>
      </c>
      <c r="H53" s="158"/>
      <c r="I53" s="159"/>
      <c r="J53" s="159"/>
      <c r="K53" s="159"/>
      <c r="L53" s="159">
        <f>SUM(E51:E53)</f>
        <v>111359722</v>
      </c>
      <c r="M53" s="82">
        <v>257467889.91000009</v>
      </c>
      <c r="N53" s="159"/>
      <c r="O53" s="159"/>
      <c r="P53" s="159"/>
    </row>
    <row r="54" spans="1:37" ht="15">
      <c r="A54" s="198"/>
      <c r="B54" s="148" t="s">
        <v>225</v>
      </c>
      <c r="C54" s="2805">
        <f>11855880798-E54</f>
        <v>10157771287</v>
      </c>
      <c r="D54" s="2805"/>
      <c r="E54" s="104">
        <v>1698109511</v>
      </c>
      <c r="F54" s="158"/>
      <c r="G54" s="158">
        <v>1698109511</v>
      </c>
      <c r="H54" s="158">
        <f>E54-G54</f>
        <v>0</v>
      </c>
      <c r="I54" s="159"/>
      <c r="J54" s="159"/>
      <c r="K54" s="159"/>
      <c r="L54" s="159"/>
      <c r="N54" s="159"/>
      <c r="O54" s="159"/>
      <c r="P54" s="159"/>
    </row>
    <row r="55" spans="1:37" ht="16.5" customHeight="1">
      <c r="A55" s="198"/>
      <c r="B55" s="148" t="s">
        <v>444</v>
      </c>
      <c r="C55" s="2826">
        <v>-115418316</v>
      </c>
      <c r="D55" s="2827"/>
      <c r="E55" s="104">
        <v>0</v>
      </c>
      <c r="F55" s="2824" t="s">
        <v>442</v>
      </c>
      <c r="G55" s="2825"/>
      <c r="H55" s="2825"/>
      <c r="I55" s="2825"/>
      <c r="J55" s="159">
        <f>E43+E57</f>
        <v>3391211287.7572308</v>
      </c>
      <c r="K55" s="159"/>
      <c r="L55" s="159"/>
      <c r="N55" s="159"/>
      <c r="O55" s="159"/>
      <c r="P55" s="159"/>
    </row>
    <row r="56" spans="1:37" ht="15.75" customHeight="1">
      <c r="A56" s="198"/>
      <c r="B56" s="193" t="s">
        <v>432</v>
      </c>
      <c r="C56" s="2805">
        <f>13096430282-E56</f>
        <v>11306298515</v>
      </c>
      <c r="D56" s="2805"/>
      <c r="E56" s="104">
        <v>1790131767</v>
      </c>
      <c r="F56" s="161"/>
      <c r="G56" s="161"/>
      <c r="H56" s="161"/>
      <c r="L56" s="124"/>
      <c r="AI56" s="466"/>
    </row>
    <row r="57" spans="1:37" ht="14.25">
      <c r="A57" s="198"/>
      <c r="B57" s="98" t="s">
        <v>445</v>
      </c>
      <c r="C57" s="2805">
        <f>10545084522-E57</f>
        <v>8710094545</v>
      </c>
      <c r="D57" s="2805"/>
      <c r="E57" s="104">
        <v>1834989977</v>
      </c>
      <c r="G57" s="124">
        <f>G55-E55</f>
        <v>0</v>
      </c>
    </row>
    <row r="58" spans="1:37" ht="14.45" customHeight="1">
      <c r="A58" s="198"/>
      <c r="B58" s="98" t="s">
        <v>451</v>
      </c>
      <c r="C58" s="2805">
        <f>14785280789-E58</f>
        <v>12812774412</v>
      </c>
      <c r="D58" s="2805"/>
      <c r="E58" s="104">
        <v>1972506377</v>
      </c>
      <c r="G58" s="124"/>
      <c r="AI58" s="140"/>
      <c r="AJ58" s="140">
        <f>C54+C55</f>
        <v>10042352971</v>
      </c>
      <c r="AK58" s="140">
        <f>C54+E54+C55</f>
        <v>11740462482</v>
      </c>
    </row>
    <row r="59" spans="1:37" ht="14.45" customHeight="1">
      <c r="A59" s="198"/>
      <c r="B59" s="98" t="s">
        <v>457</v>
      </c>
      <c r="C59" s="2822">
        <v>13104914173</v>
      </c>
      <c r="D59" s="2823"/>
      <c r="E59" s="104">
        <v>2349589484</v>
      </c>
      <c r="G59" s="124"/>
      <c r="AI59" s="140"/>
      <c r="AJ59" s="140"/>
      <c r="AK59" s="140"/>
    </row>
    <row r="60" spans="1:37" ht="15" customHeight="1">
      <c r="A60" s="198"/>
      <c r="B60" s="98" t="s">
        <v>1117</v>
      </c>
      <c r="C60" s="2805">
        <v>24759153990</v>
      </c>
      <c r="D60" s="2805"/>
      <c r="E60" s="104">
        <v>2817298439</v>
      </c>
      <c r="G60" s="124"/>
      <c r="AI60" s="2801">
        <f>13096430282-AK60</f>
        <v>0</v>
      </c>
      <c r="AJ60" s="2801"/>
      <c r="AK60" s="140">
        <f>C56+E56</f>
        <v>13096430282</v>
      </c>
    </row>
    <row r="61" spans="1:37" ht="15" customHeight="1">
      <c r="A61" s="198"/>
      <c r="B61" s="98" t="s">
        <v>1213</v>
      </c>
      <c r="C61" s="2822">
        <v>6777510967</v>
      </c>
      <c r="D61" s="2823"/>
      <c r="E61" s="104">
        <v>3450114562</v>
      </c>
      <c r="G61" s="124"/>
      <c r="AI61" s="793"/>
      <c r="AJ61" s="793"/>
      <c r="AK61" s="140"/>
    </row>
    <row r="62" spans="1:37" ht="15" customHeight="1">
      <c r="A62" s="198"/>
      <c r="B62" s="98" t="s">
        <v>3864</v>
      </c>
      <c r="C62" s="2822">
        <v>19819913751</v>
      </c>
      <c r="D62" s="2823"/>
      <c r="E62" s="104">
        <v>382106070</v>
      </c>
      <c r="G62" s="124"/>
      <c r="AI62" s="793"/>
      <c r="AJ62" s="793"/>
      <c r="AK62" s="140"/>
    </row>
    <row r="63" spans="1:37" ht="15" customHeight="1">
      <c r="A63" s="198"/>
      <c r="B63" s="98" t="s">
        <v>4078</v>
      </c>
      <c r="C63" s="2822">
        <v>1942864876</v>
      </c>
      <c r="D63" s="2823"/>
      <c r="E63" s="104">
        <v>3514437193</v>
      </c>
      <c r="G63" s="124"/>
      <c r="AI63" s="793"/>
      <c r="AJ63" s="793"/>
      <c r="AK63" s="140"/>
    </row>
    <row r="64" spans="1:37" ht="15" customHeight="1" thickBot="1">
      <c r="A64" s="198"/>
      <c r="B64" s="98" t="s">
        <v>5451</v>
      </c>
      <c r="C64" s="2822">
        <v>27202365411</v>
      </c>
      <c r="D64" s="2823"/>
      <c r="E64" s="104">
        <f>D32</f>
        <v>2990324484.1601696</v>
      </c>
      <c r="G64" s="124"/>
      <c r="AI64" s="793"/>
      <c r="AJ64" s="793"/>
      <c r="AK64" s="140"/>
    </row>
    <row r="65" spans="1:37" ht="15.75" thickBot="1">
      <c r="A65" s="198"/>
      <c r="B65" s="208" t="s">
        <v>443</v>
      </c>
      <c r="C65" s="2806">
        <f>C54+C55+C56+C57+C58+C59+C60+C61</f>
        <v>87513099573</v>
      </c>
      <c r="D65" s="2806"/>
      <c r="E65" s="607">
        <f>E53+E54+E55+E56+E57+E58+E59+E60+E61</f>
        <v>16024099839</v>
      </c>
      <c r="F65" s="606"/>
      <c r="G65" s="140">
        <v>10791003011.669994</v>
      </c>
      <c r="H65" s="140"/>
      <c r="I65" s="140">
        <v>2305427270</v>
      </c>
      <c r="J65" s="140"/>
      <c r="K65" s="84" t="s">
        <v>300</v>
      </c>
      <c r="L65" s="40">
        <v>1698474636</v>
      </c>
      <c r="M65" s="140"/>
      <c r="N65" s="140"/>
      <c r="O65" s="140"/>
      <c r="P65" s="140"/>
      <c r="AI65" s="2801">
        <f>10545084522-AK65</f>
        <v>0</v>
      </c>
      <c r="AJ65" s="2801"/>
      <c r="AK65" s="140">
        <f>C57+E57</f>
        <v>10545084522</v>
      </c>
    </row>
    <row r="66" spans="1:37" ht="15" thickBot="1">
      <c r="A66" s="198"/>
      <c r="B66" s="608" t="s">
        <v>442</v>
      </c>
      <c r="C66" s="98"/>
      <c r="D66" s="609"/>
      <c r="E66" s="98"/>
      <c r="G66" s="82">
        <v>10791003011.669994</v>
      </c>
      <c r="I66" s="82">
        <v>2305427270</v>
      </c>
      <c r="K66" s="89" t="s">
        <v>302</v>
      </c>
      <c r="L66" s="41">
        <v>196844326</v>
      </c>
      <c r="AI66" s="570"/>
      <c r="AJ66" s="571" t="e">
        <f>14785280789-#REF!</f>
        <v>#REF!</v>
      </c>
      <c r="AK66" s="140">
        <f>C58+E58</f>
        <v>14785280789</v>
      </c>
    </row>
    <row r="67" spans="1:37" ht="14.25" hidden="1">
      <c r="K67" s="89" t="s">
        <v>305</v>
      </c>
      <c r="L67" s="42">
        <v>44114140</v>
      </c>
    </row>
    <row r="68" spans="1:37" ht="14.25" hidden="1">
      <c r="K68" s="92" t="s">
        <v>309</v>
      </c>
      <c r="L68" s="42">
        <v>307033971</v>
      </c>
    </row>
    <row r="69" spans="1:37" ht="15.75" hidden="1">
      <c r="D69" s="82" t="s">
        <v>363</v>
      </c>
      <c r="E69" s="162">
        <v>532771982</v>
      </c>
      <c r="F69" s="162">
        <v>9763324461.4528999</v>
      </c>
      <c r="G69" s="162"/>
      <c r="H69" s="162"/>
      <c r="K69" s="94" t="s">
        <v>312</v>
      </c>
      <c r="L69" s="82">
        <v>20508933445</v>
      </c>
    </row>
    <row r="70" spans="1:37" hidden="1">
      <c r="D70" s="82" t="s">
        <v>364</v>
      </c>
      <c r="K70" s="94" t="s">
        <v>315</v>
      </c>
      <c r="L70" s="82">
        <v>6581657</v>
      </c>
    </row>
    <row r="71" spans="1:37" hidden="1">
      <c r="D71" s="82" t="s">
        <v>365</v>
      </c>
      <c r="E71" s="82">
        <v>288637000</v>
      </c>
      <c r="I71" s="124">
        <f>E69-E71</f>
        <v>244134982</v>
      </c>
      <c r="K71" s="101" t="s">
        <v>2</v>
      </c>
      <c r="L71" s="101">
        <f>SUM(L65:L70)</f>
        <v>22761982175</v>
      </c>
    </row>
    <row r="72" spans="1:37" hidden="1">
      <c r="D72" s="82" t="s">
        <v>366</v>
      </c>
      <c r="E72" s="82">
        <v>112280000</v>
      </c>
      <c r="K72" s="49"/>
      <c r="L72" s="119"/>
    </row>
    <row r="73" spans="1:37" hidden="1">
      <c r="M73" s="82">
        <f>81156569+1449546631-220762368+1366928878</f>
        <v>2676869710</v>
      </c>
    </row>
    <row r="74" spans="1:37" hidden="1">
      <c r="D74" s="82" t="s">
        <v>367</v>
      </c>
      <c r="E74" s="124">
        <f>E69-E71-E72</f>
        <v>131854982</v>
      </c>
      <c r="F74" s="124"/>
      <c r="G74" s="124"/>
      <c r="H74" s="124"/>
      <c r="K74" s="50" t="s">
        <v>43</v>
      </c>
      <c r="L74" s="163">
        <v>22761982175</v>
      </c>
      <c r="M74" s="164">
        <v>2676869710</v>
      </c>
    </row>
    <row r="75" spans="1:37" hidden="1">
      <c r="M75" s="124">
        <f>M73-M74</f>
        <v>0</v>
      </c>
    </row>
    <row r="76" spans="1:37" hidden="1">
      <c r="D76" s="82" t="s">
        <v>368</v>
      </c>
    </row>
    <row r="77" spans="1:37" hidden="1"/>
    <row r="78" spans="1:37" hidden="1"/>
    <row r="79" spans="1:37" hidden="1"/>
    <row r="80" spans="1:37" hidden="1"/>
    <row r="81" spans="2:15" hidden="1">
      <c r="L81" s="82" t="s">
        <v>369</v>
      </c>
      <c r="M81" s="82" t="s">
        <v>370</v>
      </c>
      <c r="N81" s="82" t="s">
        <v>371</v>
      </c>
    </row>
    <row r="82" spans="2:15" hidden="1">
      <c r="D82" s="165">
        <v>42746360</v>
      </c>
      <c r="E82" s="82" t="s">
        <v>372</v>
      </c>
      <c r="L82" s="82">
        <v>1449546631</v>
      </c>
      <c r="M82" s="82">
        <v>220762368</v>
      </c>
      <c r="N82" s="82">
        <f>L82-M82</f>
        <v>1228784263</v>
      </c>
    </row>
    <row r="83" spans="2:15" hidden="1">
      <c r="E83" s="82" t="s">
        <v>373</v>
      </c>
      <c r="L83" s="82">
        <v>364933603</v>
      </c>
      <c r="M83" s="82">
        <v>33890449</v>
      </c>
      <c r="N83" s="82">
        <f>L83-M83</f>
        <v>331043154</v>
      </c>
      <c r="O83" s="82">
        <f>-60893809+272332022-3696727</f>
        <v>207741486</v>
      </c>
    </row>
    <row r="84" spans="2:15" hidden="1">
      <c r="D84" s="166">
        <v>64473133</v>
      </c>
      <c r="E84" s="166" t="s">
        <v>374</v>
      </c>
      <c r="F84" s="166"/>
      <c r="G84" s="166"/>
      <c r="H84" s="166"/>
      <c r="I84" s="166"/>
      <c r="J84" s="166"/>
      <c r="K84" s="166"/>
      <c r="L84" s="166">
        <v>2306713873</v>
      </c>
      <c r="M84" s="82">
        <v>189461939</v>
      </c>
      <c r="N84" s="82">
        <f>L84-M84</f>
        <v>2117251934</v>
      </c>
    </row>
    <row r="85" spans="2:15" hidden="1">
      <c r="D85" s="124">
        <f>D84-D82</f>
        <v>21726773</v>
      </c>
    </row>
    <row r="86" spans="2:15" hidden="1"/>
    <row r="87" spans="2:15" hidden="1">
      <c r="D87" s="167" t="s">
        <v>276</v>
      </c>
      <c r="E87" s="167" t="s">
        <v>277</v>
      </c>
      <c r="F87" s="167"/>
      <c r="G87" s="167"/>
      <c r="H87" s="167"/>
      <c r="I87" s="167" t="s">
        <v>278</v>
      </c>
      <c r="J87" s="168" t="s">
        <v>279</v>
      </c>
    </row>
    <row r="88" spans="2:15" hidden="1">
      <c r="B88" s="98" t="s">
        <v>186</v>
      </c>
      <c r="D88" s="169">
        <v>0</v>
      </c>
      <c r="J88" s="170">
        <f>D88+E88</f>
        <v>0</v>
      </c>
    </row>
    <row r="89" spans="2:15" hidden="1">
      <c r="B89" s="98" t="s">
        <v>27</v>
      </c>
      <c r="D89" s="171">
        <v>151634850.81999999</v>
      </c>
      <c r="J89" s="170">
        <f t="shared" ref="J89:J99" si="0">D89+E89</f>
        <v>151634850.81999999</v>
      </c>
    </row>
    <row r="90" spans="2:15" hidden="1">
      <c r="B90" s="172" t="s">
        <v>170</v>
      </c>
      <c r="D90" s="171">
        <v>20298412.140000001</v>
      </c>
      <c r="I90" s="170">
        <v>64391374.299999997</v>
      </c>
      <c r="J90" s="170">
        <f t="shared" si="0"/>
        <v>20298412.140000001</v>
      </c>
    </row>
    <row r="91" spans="2:15" hidden="1">
      <c r="B91" s="98" t="s">
        <v>28</v>
      </c>
      <c r="D91" s="171">
        <f>1114166340.77+91454660.15</f>
        <v>1205621000.9200001</v>
      </c>
      <c r="E91" s="170">
        <v>104672789.48999999</v>
      </c>
      <c r="F91" s="170"/>
      <c r="G91" s="170"/>
      <c r="H91" s="170"/>
      <c r="J91" s="170">
        <f t="shared" si="0"/>
        <v>1310293790.4100001</v>
      </c>
    </row>
    <row r="92" spans="2:15" hidden="1">
      <c r="B92" s="98" t="s">
        <v>29</v>
      </c>
      <c r="D92" s="171">
        <v>847187340.51999998</v>
      </c>
      <c r="E92" s="170">
        <v>58351.21</v>
      </c>
      <c r="F92" s="170"/>
      <c r="G92" s="170"/>
      <c r="H92" s="170"/>
      <c r="I92" s="170">
        <v>48471.21</v>
      </c>
      <c r="J92" s="170">
        <f t="shared" si="0"/>
        <v>847245691.73000002</v>
      </c>
    </row>
    <row r="93" spans="2:15" hidden="1">
      <c r="B93" s="98" t="s">
        <v>34</v>
      </c>
      <c r="D93" s="171">
        <v>0</v>
      </c>
      <c r="J93" s="170">
        <f t="shared" si="0"/>
        <v>0</v>
      </c>
    </row>
    <row r="94" spans="2:15" hidden="1">
      <c r="B94" s="98" t="s">
        <v>33</v>
      </c>
      <c r="D94" s="171">
        <v>228394.19</v>
      </c>
      <c r="J94" s="170">
        <f t="shared" si="0"/>
        <v>228394.19</v>
      </c>
    </row>
    <row r="95" spans="2:15" hidden="1">
      <c r="B95" s="98" t="s">
        <v>31</v>
      </c>
      <c r="D95" s="171">
        <v>874821.6</v>
      </c>
      <c r="J95" s="170">
        <f t="shared" si="0"/>
        <v>874821.6</v>
      </c>
    </row>
    <row r="96" spans="2:15" hidden="1">
      <c r="B96" s="98" t="s">
        <v>32</v>
      </c>
      <c r="D96" s="171">
        <v>6244103</v>
      </c>
      <c r="J96" s="170">
        <f t="shared" si="0"/>
        <v>6244103</v>
      </c>
    </row>
    <row r="97" spans="2:10" hidden="1">
      <c r="B97" s="98" t="s">
        <v>171</v>
      </c>
      <c r="D97" s="171">
        <v>532252.75</v>
      </c>
      <c r="J97" s="170">
        <f t="shared" si="0"/>
        <v>532252.75</v>
      </c>
    </row>
    <row r="98" spans="2:10" hidden="1">
      <c r="B98" s="98" t="s">
        <v>172</v>
      </c>
      <c r="D98" s="171">
        <v>10865550</v>
      </c>
      <c r="J98" s="170">
        <f t="shared" si="0"/>
        <v>10865550</v>
      </c>
    </row>
    <row r="99" spans="2:10" ht="13.5" hidden="1" thickBot="1">
      <c r="B99" s="98" t="s">
        <v>173</v>
      </c>
      <c r="D99" s="173">
        <v>0</v>
      </c>
      <c r="J99" s="170">
        <f t="shared" si="0"/>
        <v>0</v>
      </c>
    </row>
    <row r="100" spans="2:10" hidden="1">
      <c r="D100" s="170">
        <f>SUM(D88:D99)</f>
        <v>2243486725.9400001</v>
      </c>
      <c r="E100" s="170">
        <f>SUM(E88:E99)</f>
        <v>104731140.69999999</v>
      </c>
      <c r="F100" s="170"/>
      <c r="G100" s="170"/>
      <c r="H100" s="170"/>
      <c r="I100" s="170">
        <f>SUM(I88:I99)</f>
        <v>64439845.509999998</v>
      </c>
      <c r="J100" s="170">
        <f>SUM(J88:J99)</f>
        <v>2348217866.6400003</v>
      </c>
    </row>
    <row r="101" spans="2:10" hidden="1"/>
    <row r="102" spans="2:10" hidden="1">
      <c r="D102" s="82">
        <v>2243486725.9400001</v>
      </c>
      <c r="J102" s="170">
        <f>J100-D100</f>
        <v>104731140.70000029</v>
      </c>
    </row>
    <row r="103" spans="2:10" hidden="1">
      <c r="D103" s="170">
        <f>D102-D100</f>
        <v>0</v>
      </c>
    </row>
    <row r="104" spans="2:10" hidden="1"/>
    <row r="105" spans="2:10" hidden="1"/>
    <row r="108" spans="2:10">
      <c r="D108" s="82">
        <v>-14785280789.020031</v>
      </c>
    </row>
    <row r="110" spans="2:10">
      <c r="F110" s="467">
        <f>C65+E60</f>
        <v>90330398012</v>
      </c>
    </row>
  </sheetData>
  <mergeCells count="38">
    <mergeCell ref="F37:F38"/>
    <mergeCell ref="C62:D62"/>
    <mergeCell ref="C63:D63"/>
    <mergeCell ref="C64:D64"/>
    <mergeCell ref="C61:D61"/>
    <mergeCell ref="F55:I55"/>
    <mergeCell ref="C55:D55"/>
    <mergeCell ref="C52:D52"/>
    <mergeCell ref="C51:D51"/>
    <mergeCell ref="C53:D53"/>
    <mergeCell ref="C58:D58"/>
    <mergeCell ref="C60:D60"/>
    <mergeCell ref="C59:D59"/>
    <mergeCell ref="A1:B1"/>
    <mergeCell ref="A7:E7"/>
    <mergeCell ref="A3:B3"/>
    <mergeCell ref="A4:B4"/>
    <mergeCell ref="D1:E1"/>
    <mergeCell ref="A5:B5"/>
    <mergeCell ref="D3:E3"/>
    <mergeCell ref="D4:E4"/>
    <mergeCell ref="D5:E5"/>
    <mergeCell ref="AI60:AJ60"/>
    <mergeCell ref="AI65:AJ65"/>
    <mergeCell ref="A6:B6"/>
    <mergeCell ref="D2:E2"/>
    <mergeCell ref="A2:B2"/>
    <mergeCell ref="C56:D56"/>
    <mergeCell ref="C65:D65"/>
    <mergeCell ref="C54:D54"/>
    <mergeCell ref="D6:E6"/>
    <mergeCell ref="C57:D57"/>
    <mergeCell ref="F31:F32"/>
    <mergeCell ref="F13:G13"/>
    <mergeCell ref="F36:G36"/>
    <mergeCell ref="C50:D50"/>
    <mergeCell ref="F27:G27"/>
    <mergeCell ref="F35:G35"/>
  </mergeCells>
  <dataValidations disablePrompts="1" count="1">
    <dataValidation type="whole" allowBlank="1" showInputMessage="1" showErrorMessage="1" sqref="D82 M74">
      <formula1>-99999999999999</formula1>
      <formula2>99999999999999</formula2>
    </dataValidation>
  </dataValidations>
  <printOptions horizontalCentered="1"/>
  <pageMargins left="0.5" right="0.25" top="0.2" bottom="0.28000000000000003" header="0.2" footer="0.27"/>
  <pageSetup paperSize="9" scale="65" orientation="portrait" r:id="rId1"/>
  <headerFooter alignWithMargins="0"/>
</worksheet>
</file>

<file path=xl/worksheets/sheet32.xml><?xml version="1.0" encoding="utf-8"?>
<worksheet xmlns="http://schemas.openxmlformats.org/spreadsheetml/2006/main" xmlns:r="http://schemas.openxmlformats.org/officeDocument/2006/relationships">
  <sheetPr codeName="Sheet33"/>
  <dimension ref="B3:C9"/>
  <sheetViews>
    <sheetView workbookViewId="0">
      <selection activeCell="F4" sqref="F4"/>
    </sheetView>
  </sheetViews>
  <sheetFormatPr defaultRowHeight="15"/>
  <cols>
    <col min="2" max="2" width="21.7109375" bestFit="1" customWidth="1"/>
    <col min="3" max="3" width="10.42578125" style="56" customWidth="1"/>
  </cols>
  <sheetData>
    <row r="3" spans="2:3">
      <c r="B3" t="s">
        <v>412</v>
      </c>
      <c r="C3" s="56" t="s">
        <v>411</v>
      </c>
    </row>
    <row r="4" spans="2:3">
      <c r="B4" t="s">
        <v>399</v>
      </c>
      <c r="C4" s="56" t="s">
        <v>401</v>
      </c>
    </row>
    <row r="5" spans="2:3">
      <c r="B5" t="s">
        <v>400</v>
      </c>
      <c r="C5" s="56" t="s">
        <v>402</v>
      </c>
    </row>
    <row r="6" spans="2:3">
      <c r="B6" t="s">
        <v>403</v>
      </c>
      <c r="C6" s="56" t="s">
        <v>404</v>
      </c>
    </row>
    <row r="7" spans="2:3">
      <c r="B7" t="s">
        <v>405</v>
      </c>
      <c r="C7" s="56" t="s">
        <v>406</v>
      </c>
    </row>
    <row r="8" spans="2:3">
      <c r="B8" t="s">
        <v>409</v>
      </c>
      <c r="C8" s="56" t="s">
        <v>410</v>
      </c>
    </row>
    <row r="9" spans="2:3">
      <c r="B9" t="s">
        <v>407</v>
      </c>
      <c r="C9" s="56" t="s">
        <v>408</v>
      </c>
    </row>
  </sheetData>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sheetPr codeName="Sheet34"/>
  <dimension ref="A2:G10"/>
  <sheetViews>
    <sheetView workbookViewId="0">
      <selection activeCell="D15" sqref="D15"/>
    </sheetView>
  </sheetViews>
  <sheetFormatPr defaultRowHeight="15"/>
  <cols>
    <col min="1" max="1" width="28.28515625" customWidth="1"/>
    <col min="2" max="2" width="8" bestFit="1" customWidth="1"/>
    <col min="3" max="3" width="7" bestFit="1" customWidth="1"/>
    <col min="5" max="5" width="25.28515625" customWidth="1"/>
  </cols>
  <sheetData>
    <row r="2" spans="1:7">
      <c r="G2" t="s">
        <v>419</v>
      </c>
    </row>
    <row r="3" spans="1:7">
      <c r="A3">
        <v>1952</v>
      </c>
      <c r="B3">
        <v>8277601</v>
      </c>
      <c r="C3">
        <v>114950</v>
      </c>
      <c r="D3">
        <f>B3-C3</f>
        <v>8162651</v>
      </c>
      <c r="F3">
        <v>1261548</v>
      </c>
      <c r="G3">
        <f>D3-F3</f>
        <v>6901103</v>
      </c>
    </row>
    <row r="4" spans="1:7">
      <c r="A4" s="175" t="s">
        <v>421</v>
      </c>
      <c r="D4">
        <v>1261548</v>
      </c>
    </row>
    <row r="5" spans="1:7">
      <c r="A5" s="175" t="s">
        <v>420</v>
      </c>
      <c r="D5">
        <v>4222</v>
      </c>
    </row>
    <row r="10" spans="1:7">
      <c r="D10" s="175">
        <f>D3-D4-D5-D6-D7-D8-D9</f>
        <v>6896881</v>
      </c>
    </row>
  </sheetData>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sheetPr codeName="Sheet35"/>
  <dimension ref="J4:J22"/>
  <sheetViews>
    <sheetView workbookViewId="0">
      <selection activeCell="J22" sqref="J22"/>
    </sheetView>
  </sheetViews>
  <sheetFormatPr defaultRowHeight="15"/>
  <cols>
    <col min="10" max="10" width="11" customWidth="1"/>
  </cols>
  <sheetData>
    <row r="4" spans="10:10">
      <c r="J4">
        <v>1397592</v>
      </c>
    </row>
    <row r="5" spans="10:10">
      <c r="J5">
        <v>1115100</v>
      </c>
    </row>
    <row r="6" spans="10:10">
      <c r="J6">
        <v>1088550</v>
      </c>
    </row>
    <row r="7" spans="10:10">
      <c r="J7">
        <v>1745220</v>
      </c>
    </row>
    <row r="8" spans="10:10">
      <c r="J8">
        <v>1076160</v>
      </c>
    </row>
    <row r="9" spans="10:10">
      <c r="J9">
        <v>633660</v>
      </c>
    </row>
    <row r="10" spans="10:10">
      <c r="J10">
        <v>952800</v>
      </c>
    </row>
    <row r="11" spans="10:10">
      <c r="J11">
        <v>176410</v>
      </c>
    </row>
    <row r="12" spans="10:10">
      <c r="J12">
        <v>398580.21</v>
      </c>
    </row>
    <row r="13" spans="10:10">
      <c r="J13">
        <v>12426000</v>
      </c>
    </row>
    <row r="14" spans="10:10">
      <c r="J14">
        <v>15508750</v>
      </c>
    </row>
    <row r="15" spans="10:10">
      <c r="J15">
        <v>2865807</v>
      </c>
    </row>
    <row r="16" spans="10:10">
      <c r="J16">
        <v>784700</v>
      </c>
    </row>
    <row r="17" spans="10:10">
      <c r="J17">
        <v>1868093</v>
      </c>
    </row>
    <row r="18" spans="10:10">
      <c r="J18">
        <v>6467580</v>
      </c>
    </row>
    <row r="19" spans="10:10">
      <c r="J19">
        <v>3353560</v>
      </c>
    </row>
    <row r="20" spans="10:10">
      <c r="J20">
        <v>6692000</v>
      </c>
    </row>
    <row r="21" spans="10:10">
      <c r="J21">
        <v>43662000</v>
      </c>
    </row>
    <row r="22" spans="10:10">
      <c r="J22">
        <f>SUM(J4:J21)</f>
        <v>102212562.21000001</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Sheet36"/>
  <dimension ref="J5:J20"/>
  <sheetViews>
    <sheetView workbookViewId="0">
      <selection activeCell="J5" sqref="J5:J19"/>
    </sheetView>
  </sheetViews>
  <sheetFormatPr defaultRowHeight="15"/>
  <cols>
    <col min="10" max="10" width="12" bestFit="1" customWidth="1"/>
  </cols>
  <sheetData>
    <row r="5" spans="10:10">
      <c r="J5">
        <v>10740382495</v>
      </c>
    </row>
    <row r="6" spans="10:10">
      <c r="J6">
        <v>235296972</v>
      </c>
    </row>
    <row r="7" spans="10:10">
      <c r="J7">
        <v>37410000</v>
      </c>
    </row>
    <row r="8" spans="10:10">
      <c r="J8">
        <v>378360000</v>
      </c>
    </row>
    <row r="9" spans="10:10">
      <c r="J9">
        <v>825419697</v>
      </c>
    </row>
    <row r="10" spans="10:10">
      <c r="J10">
        <v>700000000</v>
      </c>
    </row>
    <row r="11" spans="10:10">
      <c r="J11">
        <v>1666062000</v>
      </c>
    </row>
    <row r="12" spans="10:10">
      <c r="J12">
        <v>111082267</v>
      </c>
    </row>
    <row r="13" spans="10:10">
      <c r="J13">
        <v>314000000</v>
      </c>
    </row>
    <row r="14" spans="10:10">
      <c r="J14">
        <v>3495000000</v>
      </c>
    </row>
    <row r="15" spans="10:10">
      <c r="J15">
        <v>317000000</v>
      </c>
    </row>
    <row r="16" spans="10:10">
      <c r="J16">
        <v>614200000</v>
      </c>
    </row>
    <row r="17" spans="10:10">
      <c r="J17">
        <v>4500000000</v>
      </c>
    </row>
    <row r="18" spans="10:10">
      <c r="J18">
        <v>583402385</v>
      </c>
    </row>
    <row r="19" spans="10:10">
      <c r="J19">
        <v>4900000000</v>
      </c>
    </row>
    <row r="20" spans="10:10">
      <c r="J20">
        <f>SUM(J5:J19)</f>
        <v>29417615816</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Sheet37"/>
  <dimension ref="B3:E14"/>
  <sheetViews>
    <sheetView workbookViewId="0">
      <selection activeCell="D26" sqref="D26"/>
    </sheetView>
  </sheetViews>
  <sheetFormatPr defaultRowHeight="15"/>
  <cols>
    <col min="3" max="3" width="44.42578125" bestFit="1" customWidth="1"/>
    <col min="4" max="4" width="11.5703125" bestFit="1" customWidth="1"/>
    <col min="5" max="5" width="13.42578125" bestFit="1" customWidth="1"/>
  </cols>
  <sheetData>
    <row r="3" spans="2:5" ht="15.75">
      <c r="B3" s="257"/>
      <c r="C3" s="257"/>
      <c r="D3" s="257"/>
      <c r="E3" s="257"/>
    </row>
    <row r="4" spans="2:5" ht="15.75">
      <c r="B4" s="243"/>
      <c r="C4" s="243"/>
      <c r="D4" s="243"/>
      <c r="E4" s="243"/>
    </row>
    <row r="5" spans="2:5" ht="16.5" thickBot="1">
      <c r="B5" s="229" t="s">
        <v>479</v>
      </c>
      <c r="C5" s="2837" t="s">
        <v>82</v>
      </c>
      <c r="D5" s="2837"/>
      <c r="E5" s="2837"/>
    </row>
    <row r="6" spans="2:5" ht="63.75" thickBot="1">
      <c r="B6" s="2630" t="s">
        <v>0</v>
      </c>
      <c r="C6" s="2631"/>
      <c r="D6" s="242" t="s">
        <v>513</v>
      </c>
      <c r="E6" s="316" t="s">
        <v>512</v>
      </c>
    </row>
    <row r="7" spans="2:5" ht="15.75">
      <c r="B7" s="2835" t="s">
        <v>83</v>
      </c>
      <c r="C7" s="2833" t="s">
        <v>477</v>
      </c>
      <c r="D7" s="239">
        <f>2336733+1080013</f>
        <v>3416746</v>
      </c>
      <c r="E7" s="239">
        <f>3281980+4062541+690968+698482+164007</f>
        <v>8897978</v>
      </c>
    </row>
    <row r="8" spans="2:5" ht="15.75">
      <c r="B8" s="2836"/>
      <c r="C8" s="2834"/>
      <c r="D8" s="239">
        <f>3953226+13177+808065+2694</f>
        <v>4777162</v>
      </c>
      <c r="E8" s="239">
        <v>2966077</v>
      </c>
    </row>
    <row r="9" spans="2:5" ht="15.75">
      <c r="B9" s="2836" t="s">
        <v>84</v>
      </c>
      <c r="C9" s="2834" t="s">
        <v>85</v>
      </c>
      <c r="D9" s="239">
        <f>179946</f>
        <v>179946</v>
      </c>
      <c r="E9" s="239">
        <f>69077+62542</f>
        <v>131619</v>
      </c>
    </row>
    <row r="10" spans="2:5" ht="15.75">
      <c r="B10" s="2836"/>
      <c r="C10" s="2834"/>
      <c r="D10" s="239">
        <f>29700+39242</f>
        <v>68942</v>
      </c>
      <c r="E10" s="239">
        <f>192165-D10</f>
        <v>123223</v>
      </c>
    </row>
    <row r="11" spans="2:5" ht="15.75">
      <c r="B11" s="2836" t="s">
        <v>86</v>
      </c>
      <c r="C11" s="2834" t="s">
        <v>478</v>
      </c>
      <c r="D11" s="239">
        <f>394444+213742</f>
        <v>608186</v>
      </c>
      <c r="E11" s="239">
        <f>540906+509660+75324+76182+21892</f>
        <v>1223964</v>
      </c>
    </row>
    <row r="12" spans="2:5" ht="16.5" thickBot="1">
      <c r="B12" s="2836"/>
      <c r="C12" s="2834"/>
      <c r="D12" s="239">
        <f>288452+288452+63584+63584</f>
        <v>704072</v>
      </c>
      <c r="E12" s="239">
        <f>305688+648124+648124-D12</f>
        <v>897864</v>
      </c>
    </row>
    <row r="13" spans="2:5" ht="15.75">
      <c r="B13" s="2829" t="s">
        <v>43</v>
      </c>
      <c r="C13" s="2830"/>
      <c r="D13" s="258">
        <f>D7+D9+D11</f>
        <v>4204878</v>
      </c>
      <c r="E13" s="259">
        <f>E7+E9+E11</f>
        <v>10253561</v>
      </c>
    </row>
    <row r="14" spans="2:5" ht="16.5" thickBot="1">
      <c r="B14" s="2831"/>
      <c r="C14" s="2832"/>
      <c r="D14" s="256">
        <f>D8+D10+D12</f>
        <v>5550176</v>
      </c>
      <c r="E14" s="255">
        <f>E8+E10+E12</f>
        <v>3987164</v>
      </c>
    </row>
  </sheetData>
  <mergeCells count="9">
    <mergeCell ref="B13:C14"/>
    <mergeCell ref="C7:C8"/>
    <mergeCell ref="B7:B8"/>
    <mergeCell ref="C5:E5"/>
    <mergeCell ref="B6:C6"/>
    <mergeCell ref="B9:B10"/>
    <mergeCell ref="C11:C12"/>
    <mergeCell ref="B11:B12"/>
    <mergeCell ref="C9:C10"/>
  </mergeCells>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Sheet38"/>
  <dimension ref="A1:I23"/>
  <sheetViews>
    <sheetView workbookViewId="0">
      <selection activeCell="F3" sqref="F3"/>
    </sheetView>
  </sheetViews>
  <sheetFormatPr defaultRowHeight="15"/>
  <cols>
    <col min="2" max="2" width="12.85546875" bestFit="1" customWidth="1"/>
    <col min="3" max="3" width="19.28515625" bestFit="1" customWidth="1"/>
    <col min="4" max="4" width="35.5703125" bestFit="1" customWidth="1"/>
    <col min="5" max="5" width="36" bestFit="1" customWidth="1"/>
    <col min="6" max="6" width="29.28515625" bestFit="1" customWidth="1"/>
    <col min="7" max="7" width="19.28515625" bestFit="1" customWidth="1"/>
    <col min="8" max="8" width="15.28515625" bestFit="1" customWidth="1"/>
    <col min="9" max="9" width="20" bestFit="1" customWidth="1"/>
  </cols>
  <sheetData>
    <row r="1" spans="1:9">
      <c r="A1" s="175" t="s">
        <v>570</v>
      </c>
    </row>
    <row r="3" spans="1:9" s="175" customFormat="1">
      <c r="A3" s="349" t="s">
        <v>578</v>
      </c>
      <c r="B3" s="347" t="s">
        <v>571</v>
      </c>
      <c r="C3" s="347" t="s">
        <v>572</v>
      </c>
      <c r="D3" s="347" t="s">
        <v>573</v>
      </c>
      <c r="E3" s="347" t="s">
        <v>574</v>
      </c>
      <c r="F3" s="347" t="s">
        <v>575</v>
      </c>
      <c r="G3" s="347" t="s">
        <v>579</v>
      </c>
      <c r="H3" s="347" t="s">
        <v>576</v>
      </c>
      <c r="I3" s="347" t="s">
        <v>577</v>
      </c>
    </row>
    <row r="4" spans="1:9">
      <c r="A4" s="350">
        <v>1</v>
      </c>
      <c r="B4" s="348"/>
      <c r="C4" s="348"/>
      <c r="D4" s="348"/>
      <c r="E4" s="348"/>
      <c r="F4" s="348"/>
      <c r="G4" s="348"/>
      <c r="H4" s="348"/>
      <c r="I4" s="348"/>
    </row>
    <row r="5" spans="1:9">
      <c r="A5" s="350">
        <f>+A4+1</f>
        <v>2</v>
      </c>
      <c r="B5" s="348"/>
      <c r="C5" s="348"/>
      <c r="D5" s="348"/>
      <c r="E5" s="348"/>
      <c r="F5" s="348"/>
      <c r="G5" s="348"/>
      <c r="H5" s="348"/>
      <c r="I5" s="348"/>
    </row>
    <row r="6" spans="1:9">
      <c r="A6" s="350">
        <f t="shared" ref="A6:A23" si="0">+A5+1</f>
        <v>3</v>
      </c>
      <c r="B6" s="348"/>
      <c r="C6" s="348"/>
      <c r="D6" s="348"/>
      <c r="E6" s="348"/>
      <c r="F6" s="348"/>
      <c r="G6" s="348"/>
      <c r="H6" s="348"/>
      <c r="I6" s="348"/>
    </row>
    <row r="7" spans="1:9">
      <c r="A7" s="350">
        <f t="shared" si="0"/>
        <v>4</v>
      </c>
      <c r="B7" s="348"/>
      <c r="C7" s="348"/>
      <c r="D7" s="348"/>
      <c r="E7" s="348"/>
      <c r="F7" s="348"/>
      <c r="G7" s="348"/>
      <c r="H7" s="348"/>
      <c r="I7" s="348"/>
    </row>
    <row r="8" spans="1:9">
      <c r="A8" s="350">
        <f t="shared" si="0"/>
        <v>5</v>
      </c>
      <c r="B8" s="348"/>
      <c r="C8" s="348"/>
      <c r="D8" s="348"/>
      <c r="E8" s="348"/>
      <c r="F8" s="348"/>
      <c r="G8" s="348"/>
      <c r="H8" s="348"/>
      <c r="I8" s="348"/>
    </row>
    <row r="9" spans="1:9">
      <c r="A9" s="350">
        <f t="shared" si="0"/>
        <v>6</v>
      </c>
      <c r="B9" s="348"/>
      <c r="C9" s="348"/>
      <c r="D9" s="348"/>
      <c r="E9" s="348"/>
      <c r="F9" s="348"/>
      <c r="G9" s="348"/>
      <c r="H9" s="348"/>
      <c r="I9" s="348"/>
    </row>
    <row r="10" spans="1:9">
      <c r="A10" s="350">
        <f t="shared" si="0"/>
        <v>7</v>
      </c>
      <c r="B10" s="348"/>
      <c r="C10" s="348"/>
      <c r="D10" s="348"/>
      <c r="E10" s="348"/>
      <c r="F10" s="348"/>
      <c r="G10" s="348"/>
      <c r="H10" s="348"/>
      <c r="I10" s="348"/>
    </row>
    <row r="11" spans="1:9">
      <c r="A11" s="350">
        <f t="shared" si="0"/>
        <v>8</v>
      </c>
      <c r="B11" s="348"/>
      <c r="C11" s="348"/>
      <c r="D11" s="348"/>
      <c r="E11" s="348"/>
      <c r="F11" s="348"/>
      <c r="G11" s="348"/>
      <c r="H11" s="348"/>
      <c r="I11" s="348"/>
    </row>
    <row r="12" spans="1:9">
      <c r="A12" s="350">
        <f t="shared" si="0"/>
        <v>9</v>
      </c>
      <c r="B12" s="348"/>
      <c r="C12" s="348"/>
      <c r="D12" s="348"/>
      <c r="E12" s="348"/>
      <c r="F12" s="348"/>
      <c r="G12" s="348"/>
      <c r="H12" s="348"/>
      <c r="I12" s="348"/>
    </row>
    <row r="13" spans="1:9">
      <c r="A13" s="350">
        <f t="shared" si="0"/>
        <v>10</v>
      </c>
      <c r="B13" s="348"/>
      <c r="C13" s="348"/>
      <c r="D13" s="348"/>
      <c r="E13" s="348"/>
      <c r="F13" s="348"/>
      <c r="G13" s="348"/>
      <c r="H13" s="348"/>
      <c r="I13" s="348"/>
    </row>
    <row r="14" spans="1:9">
      <c r="A14" s="350">
        <f t="shared" si="0"/>
        <v>11</v>
      </c>
      <c r="B14" s="348"/>
      <c r="C14" s="348"/>
      <c r="D14" s="348"/>
      <c r="E14" s="348"/>
      <c r="F14" s="348"/>
      <c r="G14" s="348"/>
      <c r="H14" s="348"/>
      <c r="I14" s="348"/>
    </row>
    <row r="15" spans="1:9">
      <c r="A15" s="350">
        <f t="shared" si="0"/>
        <v>12</v>
      </c>
      <c r="B15" s="348"/>
      <c r="C15" s="348"/>
      <c r="D15" s="348"/>
      <c r="E15" s="348"/>
      <c r="F15" s="348"/>
      <c r="G15" s="348"/>
      <c r="H15" s="348"/>
      <c r="I15" s="348"/>
    </row>
    <row r="16" spans="1:9">
      <c r="A16" s="350">
        <f t="shared" si="0"/>
        <v>13</v>
      </c>
      <c r="B16" s="348"/>
      <c r="C16" s="348"/>
      <c r="D16" s="348"/>
      <c r="E16" s="348"/>
      <c r="F16" s="348"/>
      <c r="G16" s="348"/>
      <c r="H16" s="348"/>
      <c r="I16" s="348"/>
    </row>
    <row r="17" spans="1:9">
      <c r="A17" s="350">
        <f t="shared" si="0"/>
        <v>14</v>
      </c>
      <c r="B17" s="348"/>
      <c r="C17" s="348"/>
      <c r="D17" s="348"/>
      <c r="E17" s="348"/>
      <c r="F17" s="348"/>
      <c r="G17" s="348"/>
      <c r="H17" s="348"/>
      <c r="I17" s="348"/>
    </row>
    <row r="18" spans="1:9">
      <c r="A18" s="350">
        <f t="shared" si="0"/>
        <v>15</v>
      </c>
      <c r="B18" s="348"/>
      <c r="C18" s="348"/>
      <c r="D18" s="348"/>
      <c r="E18" s="348"/>
      <c r="F18" s="348"/>
      <c r="G18" s="348"/>
      <c r="H18" s="348"/>
      <c r="I18" s="348"/>
    </row>
    <row r="19" spans="1:9">
      <c r="A19" s="350">
        <f t="shared" si="0"/>
        <v>16</v>
      </c>
      <c r="B19" s="348"/>
      <c r="C19" s="348"/>
      <c r="D19" s="348"/>
      <c r="E19" s="348"/>
      <c r="F19" s="348"/>
      <c r="G19" s="348"/>
      <c r="H19" s="348"/>
      <c r="I19" s="348"/>
    </row>
    <row r="20" spans="1:9">
      <c r="A20" s="350">
        <f t="shared" si="0"/>
        <v>17</v>
      </c>
      <c r="B20" s="348"/>
      <c r="C20" s="348"/>
      <c r="D20" s="348"/>
      <c r="E20" s="348"/>
      <c r="F20" s="348"/>
      <c r="G20" s="348"/>
      <c r="H20" s="348"/>
      <c r="I20" s="348"/>
    </row>
    <row r="21" spans="1:9">
      <c r="A21" s="350">
        <f t="shared" si="0"/>
        <v>18</v>
      </c>
      <c r="B21" s="348"/>
      <c r="C21" s="348"/>
      <c r="D21" s="348"/>
      <c r="E21" s="348"/>
      <c r="F21" s="348"/>
      <c r="G21" s="348"/>
      <c r="H21" s="348"/>
      <c r="I21" s="348"/>
    </row>
    <row r="22" spans="1:9">
      <c r="A22" s="350">
        <f t="shared" si="0"/>
        <v>19</v>
      </c>
      <c r="B22" s="348"/>
      <c r="C22" s="348"/>
      <c r="D22" s="348"/>
      <c r="E22" s="348"/>
      <c r="F22" s="348"/>
      <c r="G22" s="348"/>
      <c r="H22" s="348"/>
      <c r="I22" s="348"/>
    </row>
    <row r="23" spans="1:9">
      <c r="A23" s="350">
        <f t="shared" si="0"/>
        <v>20</v>
      </c>
      <c r="B23" s="348"/>
      <c r="C23" s="348"/>
      <c r="D23" s="348"/>
      <c r="E23" s="348"/>
      <c r="F23" s="348"/>
      <c r="G23" s="348"/>
      <c r="H23" s="348"/>
      <c r="I23" s="348"/>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2:F16"/>
  <sheetViews>
    <sheetView workbookViewId="0">
      <selection activeCell="N30" sqref="N30"/>
    </sheetView>
  </sheetViews>
  <sheetFormatPr defaultRowHeight="15"/>
  <cols>
    <col min="2" max="2" width="33.140625" customWidth="1"/>
    <col min="3" max="3" width="9" bestFit="1" customWidth="1"/>
    <col min="4" max="4" width="8.85546875" customWidth="1"/>
    <col min="5" max="5" width="15.28515625" bestFit="1" customWidth="1"/>
    <col min="6" max="6" width="11.5703125" customWidth="1"/>
  </cols>
  <sheetData>
    <row r="2" spans="1:6">
      <c r="A2" s="2838" t="s">
        <v>580</v>
      </c>
      <c r="B2" s="2838"/>
      <c r="C2" s="2838"/>
      <c r="D2" s="2838"/>
      <c r="E2" s="2838"/>
      <c r="F2" s="2838"/>
    </row>
    <row r="3" spans="1:6">
      <c r="A3" s="351"/>
      <c r="B3" s="351"/>
      <c r="C3" s="351"/>
      <c r="D3" s="351"/>
      <c r="E3" s="351"/>
      <c r="F3" s="351"/>
    </row>
    <row r="4" spans="1:6">
      <c r="F4" s="175" t="s">
        <v>584</v>
      </c>
    </row>
    <row r="5" spans="1:6">
      <c r="A5" s="347" t="s">
        <v>578</v>
      </c>
      <c r="B5" s="347" t="s">
        <v>585</v>
      </c>
      <c r="C5" s="347" t="s">
        <v>581</v>
      </c>
      <c r="D5" s="347" t="s">
        <v>582</v>
      </c>
      <c r="E5" s="347" t="s">
        <v>583</v>
      </c>
      <c r="F5" s="347" t="s">
        <v>43</v>
      </c>
    </row>
    <row r="6" spans="1:6">
      <c r="A6" s="348"/>
      <c r="B6" s="348"/>
      <c r="C6" s="348"/>
      <c r="D6" s="348"/>
      <c r="E6" s="348"/>
      <c r="F6" s="348"/>
    </row>
    <row r="7" spans="1:6">
      <c r="A7" s="348"/>
      <c r="B7" s="348"/>
      <c r="C7" s="348"/>
      <c r="D7" s="348"/>
      <c r="E7" s="348"/>
      <c r="F7" s="348"/>
    </row>
    <row r="8" spans="1:6">
      <c r="A8" s="348"/>
      <c r="B8" s="348"/>
      <c r="C8" s="348"/>
      <c r="D8" s="348"/>
      <c r="E8" s="348"/>
      <c r="F8" s="348"/>
    </row>
    <row r="9" spans="1:6">
      <c r="A9" s="348"/>
      <c r="B9" s="348"/>
      <c r="C9" s="348"/>
      <c r="D9" s="348"/>
      <c r="E9" s="348"/>
      <c r="F9" s="348"/>
    </row>
    <row r="10" spans="1:6">
      <c r="A10" s="348"/>
      <c r="B10" s="348"/>
      <c r="C10" s="348"/>
      <c r="D10" s="348"/>
      <c r="E10" s="348"/>
      <c r="F10" s="348"/>
    </row>
    <row r="11" spans="1:6">
      <c r="A11" s="348"/>
      <c r="B11" s="348"/>
      <c r="C11" s="348"/>
      <c r="D11" s="348"/>
      <c r="E11" s="348"/>
      <c r="F11" s="348"/>
    </row>
    <row r="12" spans="1:6">
      <c r="A12" s="348"/>
      <c r="B12" s="348"/>
      <c r="C12" s="348"/>
      <c r="D12" s="348"/>
      <c r="E12" s="348"/>
      <c r="F12" s="348"/>
    </row>
    <row r="13" spans="1:6">
      <c r="A13" s="348"/>
      <c r="B13" s="348"/>
      <c r="C13" s="348"/>
      <c r="D13" s="348"/>
      <c r="E13" s="348"/>
      <c r="F13" s="348"/>
    </row>
    <row r="14" spans="1:6">
      <c r="A14" s="348"/>
      <c r="B14" s="348"/>
      <c r="C14" s="348"/>
      <c r="D14" s="348"/>
      <c r="E14" s="348"/>
      <c r="F14" s="348"/>
    </row>
    <row r="15" spans="1:6">
      <c r="A15" s="348"/>
      <c r="B15" s="348"/>
      <c r="C15" s="348"/>
      <c r="D15" s="348"/>
      <c r="E15" s="348"/>
      <c r="F15" s="348"/>
    </row>
    <row r="16" spans="1:6">
      <c r="A16" s="348"/>
      <c r="B16" s="348"/>
      <c r="C16" s="348"/>
      <c r="D16" s="348"/>
      <c r="E16" s="348"/>
      <c r="F16" s="348"/>
    </row>
  </sheetData>
  <mergeCells count="1">
    <mergeCell ref="A2:F2"/>
  </mergeCells>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Sheet40"/>
  <dimension ref="A1:CW12"/>
  <sheetViews>
    <sheetView workbookViewId="0">
      <selection activeCell="A13" sqref="A13"/>
    </sheetView>
  </sheetViews>
  <sheetFormatPr defaultRowHeight="15"/>
  <sheetData>
    <row r="1" spans="1:101">
      <c r="A1" t="s">
        <v>588</v>
      </c>
      <c r="B1" t="s">
        <v>589</v>
      </c>
      <c r="C1" t="s">
        <v>590</v>
      </c>
      <c r="D1" t="s">
        <v>591</v>
      </c>
      <c r="E1" t="s">
        <v>592</v>
      </c>
      <c r="F1" t="s">
        <v>593</v>
      </c>
      <c r="G1" t="s">
        <v>589</v>
      </c>
      <c r="H1" t="s">
        <v>594</v>
      </c>
    </row>
    <row r="2" spans="1:101">
      <c r="A2" t="s">
        <v>595</v>
      </c>
      <c r="B2" t="s">
        <v>596</v>
      </c>
      <c r="C2" t="s">
        <v>597</v>
      </c>
      <c r="D2" t="s">
        <v>598</v>
      </c>
      <c r="E2" t="s">
        <v>599</v>
      </c>
      <c r="F2" t="s">
        <v>600</v>
      </c>
      <c r="G2" t="s">
        <v>601</v>
      </c>
      <c r="H2" t="s">
        <v>602</v>
      </c>
      <c r="I2" t="s">
        <v>603</v>
      </c>
      <c r="J2" t="s">
        <v>604</v>
      </c>
      <c r="K2" t="s">
        <v>605</v>
      </c>
      <c r="L2" t="s">
        <v>606</v>
      </c>
      <c r="M2" t="s">
        <v>601</v>
      </c>
      <c r="N2" t="s">
        <v>602</v>
      </c>
      <c r="O2" t="s">
        <v>607</v>
      </c>
      <c r="P2" t="s">
        <v>87</v>
      </c>
      <c r="Q2" t="s">
        <v>608</v>
      </c>
      <c r="R2" t="s">
        <v>609</v>
      </c>
      <c r="S2" t="s">
        <v>603</v>
      </c>
      <c r="T2" t="s">
        <v>610</v>
      </c>
      <c r="U2" t="s">
        <v>611</v>
      </c>
      <c r="V2" t="s">
        <v>612</v>
      </c>
      <c r="X2" t="s">
        <v>613</v>
      </c>
      <c r="Y2" t="s">
        <v>614</v>
      </c>
      <c r="Z2" t="s">
        <v>615</v>
      </c>
      <c r="AA2" t="s">
        <v>616</v>
      </c>
      <c r="AB2" t="s">
        <v>617</v>
      </c>
      <c r="AC2" t="s">
        <v>618</v>
      </c>
      <c r="AD2" t="s">
        <v>619</v>
      </c>
      <c r="AE2" t="s">
        <v>620</v>
      </c>
      <c r="AF2" t="s">
        <v>621</v>
      </c>
      <c r="AG2" t="s">
        <v>491</v>
      </c>
      <c r="AH2" t="s">
        <v>622</v>
      </c>
      <c r="AI2" t="s">
        <v>623</v>
      </c>
      <c r="AJ2" t="s">
        <v>624</v>
      </c>
      <c r="AK2" t="s">
        <v>625</v>
      </c>
      <c r="AL2" t="s">
        <v>626</v>
      </c>
      <c r="AM2" t="s">
        <v>627</v>
      </c>
      <c r="AN2" t="s">
        <v>628</v>
      </c>
      <c r="AO2" t="s">
        <v>624</v>
      </c>
      <c r="AP2" t="s">
        <v>629</v>
      </c>
      <c r="AQ2" t="s">
        <v>630</v>
      </c>
      <c r="AR2" t="s">
        <v>631</v>
      </c>
      <c r="AS2" t="s">
        <v>632</v>
      </c>
      <c r="AT2" t="s">
        <v>633</v>
      </c>
      <c r="AU2" t="s">
        <v>589</v>
      </c>
      <c r="AV2" t="s">
        <v>634</v>
      </c>
      <c r="AW2" t="s">
        <v>635</v>
      </c>
      <c r="AX2" t="s">
        <v>636</v>
      </c>
      <c r="AY2" t="s">
        <v>637</v>
      </c>
      <c r="AZ2" t="s">
        <v>633</v>
      </c>
      <c r="BA2" t="s">
        <v>589</v>
      </c>
      <c r="BB2" t="s">
        <v>634</v>
      </c>
      <c r="BC2" t="s">
        <v>635</v>
      </c>
      <c r="BD2" t="s">
        <v>638</v>
      </c>
      <c r="BF2" t="s">
        <v>639</v>
      </c>
      <c r="BG2" t="s">
        <v>615</v>
      </c>
      <c r="BH2" t="s">
        <v>640</v>
      </c>
      <c r="BI2" t="s">
        <v>589</v>
      </c>
      <c r="BJ2" t="s">
        <v>634</v>
      </c>
      <c r="BK2" t="s">
        <v>635</v>
      </c>
      <c r="BL2" t="s">
        <v>641</v>
      </c>
      <c r="BM2" t="s">
        <v>642</v>
      </c>
      <c r="BN2" t="s">
        <v>643</v>
      </c>
      <c r="BO2" t="s">
        <v>589</v>
      </c>
      <c r="BP2" t="s">
        <v>607</v>
      </c>
      <c r="BQ2" t="s">
        <v>644</v>
      </c>
      <c r="BR2" t="s">
        <v>645</v>
      </c>
      <c r="BS2" t="s">
        <v>646</v>
      </c>
      <c r="BT2" t="s">
        <v>589</v>
      </c>
      <c r="BU2" t="s">
        <v>634</v>
      </c>
      <c r="BV2" t="s">
        <v>635</v>
      </c>
      <c r="BW2" t="s">
        <v>638</v>
      </c>
      <c r="BY2" t="s">
        <v>647</v>
      </c>
      <c r="BZ2" t="s">
        <v>648</v>
      </c>
      <c r="CA2" t="s">
        <v>589</v>
      </c>
      <c r="CB2" t="s">
        <v>634</v>
      </c>
      <c r="CC2" t="s">
        <v>635</v>
      </c>
      <c r="CD2" t="s">
        <v>649</v>
      </c>
      <c r="CE2" t="s">
        <v>650</v>
      </c>
      <c r="CF2" t="s">
        <v>651</v>
      </c>
      <c r="CG2" t="s">
        <v>652</v>
      </c>
      <c r="CH2" t="s">
        <v>653</v>
      </c>
      <c r="CI2" t="s">
        <v>650</v>
      </c>
      <c r="CJ2" t="s">
        <v>654</v>
      </c>
      <c r="CK2" t="s">
        <v>655</v>
      </c>
      <c r="CL2" t="s">
        <v>656</v>
      </c>
      <c r="CM2" t="s">
        <v>657</v>
      </c>
      <c r="CN2" t="s">
        <v>658</v>
      </c>
      <c r="CO2" t="s">
        <v>659</v>
      </c>
      <c r="CP2" t="s">
        <v>660</v>
      </c>
      <c r="CQ2" t="s">
        <v>661</v>
      </c>
      <c r="CR2" t="s">
        <v>662</v>
      </c>
      <c r="CS2" t="s">
        <v>663</v>
      </c>
      <c r="CT2" t="s">
        <v>664</v>
      </c>
      <c r="CU2" t="s">
        <v>665</v>
      </c>
      <c r="CV2" t="s">
        <v>662</v>
      </c>
      <c r="CW2" t="s">
        <v>666</v>
      </c>
    </row>
    <row r="3" spans="1:101">
      <c r="A3" t="s">
        <v>667</v>
      </c>
    </row>
    <row r="4" spans="1:101">
      <c r="A4" t="s">
        <v>668</v>
      </c>
    </row>
    <row r="5" spans="1:101">
      <c r="A5" t="s">
        <v>669</v>
      </c>
    </row>
    <row r="6" spans="1:101">
      <c r="A6" t="s">
        <v>670</v>
      </c>
    </row>
    <row r="7" spans="1:101">
      <c r="A7" t="s">
        <v>671</v>
      </c>
    </row>
    <row r="8" spans="1:101">
      <c r="A8" t="s">
        <v>672</v>
      </c>
    </row>
    <row r="9" spans="1:101">
      <c r="A9" t="s">
        <v>673</v>
      </c>
    </row>
    <row r="12" spans="1:101">
      <c r="A12" t="s">
        <v>674</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Sheet41"/>
  <dimension ref="A1:E27"/>
  <sheetViews>
    <sheetView topLeftCell="A7" workbookViewId="0">
      <selection activeCell="I18" sqref="I18"/>
    </sheetView>
  </sheetViews>
  <sheetFormatPr defaultRowHeight="15"/>
  <cols>
    <col min="2" max="2" width="54.5703125" customWidth="1"/>
    <col min="3" max="3" width="21.140625" bestFit="1" customWidth="1"/>
    <col min="4" max="4" width="13.28515625" customWidth="1"/>
    <col min="5" max="5" width="14.7109375" customWidth="1"/>
  </cols>
  <sheetData>
    <row r="1" spans="1:3">
      <c r="A1" s="2839" t="s">
        <v>675</v>
      </c>
      <c r="B1" s="2839"/>
      <c r="C1" s="2839"/>
    </row>
    <row r="2" spans="1:3">
      <c r="A2" s="2840" t="s">
        <v>683</v>
      </c>
      <c r="B2" s="2840"/>
      <c r="C2" s="2840"/>
    </row>
    <row r="3" spans="1:3">
      <c r="A3" s="349" t="s">
        <v>578</v>
      </c>
      <c r="B3" s="347" t="s">
        <v>676</v>
      </c>
      <c r="C3" s="347" t="s">
        <v>677</v>
      </c>
    </row>
    <row r="4" spans="1:3">
      <c r="A4" s="349">
        <v>1</v>
      </c>
      <c r="B4" s="347" t="s">
        <v>685</v>
      </c>
      <c r="C4" s="348"/>
    </row>
    <row r="5" spans="1:3">
      <c r="A5" s="349"/>
      <c r="B5" s="348"/>
      <c r="C5" s="348"/>
    </row>
    <row r="6" spans="1:3">
      <c r="A6" s="349"/>
      <c r="B6" s="348"/>
      <c r="C6" s="348"/>
    </row>
    <row r="7" spans="1:3">
      <c r="A7" s="349">
        <v>2</v>
      </c>
      <c r="B7" s="347" t="s">
        <v>686</v>
      </c>
      <c r="C7" s="348"/>
    </row>
    <row r="8" spans="1:3">
      <c r="A8" s="349"/>
      <c r="B8" s="348"/>
      <c r="C8" s="348"/>
    </row>
    <row r="9" spans="1:3">
      <c r="A9" s="349"/>
      <c r="B9" s="348"/>
      <c r="C9" s="348"/>
    </row>
    <row r="10" spans="1:3">
      <c r="A10" s="349">
        <v>3</v>
      </c>
      <c r="B10" s="347" t="s">
        <v>687</v>
      </c>
      <c r="C10" s="348"/>
    </row>
    <row r="11" spans="1:3">
      <c r="A11" s="349"/>
      <c r="B11" s="348"/>
      <c r="C11" s="348"/>
    </row>
    <row r="12" spans="1:3">
      <c r="A12" s="349"/>
      <c r="B12" s="348"/>
      <c r="C12" s="348"/>
    </row>
    <row r="13" spans="1:3">
      <c r="A13" s="349">
        <v>4</v>
      </c>
      <c r="B13" s="347" t="s">
        <v>688</v>
      </c>
      <c r="C13" s="348"/>
    </row>
    <row r="14" spans="1:3">
      <c r="A14" s="349"/>
      <c r="B14" s="348"/>
      <c r="C14" s="348"/>
    </row>
    <row r="15" spans="1:3">
      <c r="A15" s="349"/>
      <c r="B15" s="348"/>
      <c r="C15" s="348"/>
    </row>
    <row r="17" spans="1:5">
      <c r="A17" s="2841" t="s">
        <v>678</v>
      </c>
      <c r="B17" s="2841"/>
    </row>
    <row r="18" spans="1:5" ht="60">
      <c r="A18" s="349" t="s">
        <v>578</v>
      </c>
      <c r="B18" s="355" t="s">
        <v>676</v>
      </c>
      <c r="C18" s="355" t="s">
        <v>679</v>
      </c>
      <c r="D18" s="356" t="s">
        <v>680</v>
      </c>
      <c r="E18" s="357" t="s">
        <v>681</v>
      </c>
    </row>
    <row r="19" spans="1:5">
      <c r="A19" s="349">
        <v>1</v>
      </c>
      <c r="B19" s="348"/>
      <c r="C19" s="348"/>
      <c r="D19" s="348"/>
      <c r="E19" s="348"/>
    </row>
    <row r="20" spans="1:5">
      <c r="A20" s="349">
        <v>2</v>
      </c>
      <c r="B20" s="348"/>
      <c r="C20" s="348"/>
      <c r="D20" s="348"/>
      <c r="E20" s="348"/>
    </row>
    <row r="21" spans="1:5">
      <c r="B21" s="354"/>
      <c r="C21" s="354"/>
      <c r="D21" s="354"/>
      <c r="E21" s="354"/>
    </row>
    <row r="22" spans="1:5">
      <c r="B22" s="354"/>
      <c r="C22" s="354"/>
      <c r="D22" s="354"/>
      <c r="E22" s="354"/>
    </row>
    <row r="23" spans="1:5">
      <c r="B23" s="354"/>
      <c r="C23" s="354"/>
      <c r="D23" s="354"/>
      <c r="E23" s="354"/>
    </row>
    <row r="24" spans="1:5">
      <c r="A24" s="175" t="s">
        <v>689</v>
      </c>
    </row>
    <row r="25" spans="1:5" ht="60">
      <c r="A25" s="349" t="s">
        <v>578</v>
      </c>
      <c r="B25" s="347" t="s">
        <v>676</v>
      </c>
      <c r="C25" s="347" t="s">
        <v>682</v>
      </c>
      <c r="D25" s="356" t="s">
        <v>680</v>
      </c>
      <c r="E25" s="357" t="s">
        <v>681</v>
      </c>
    </row>
    <row r="26" spans="1:5">
      <c r="A26" s="349">
        <v>1</v>
      </c>
      <c r="B26" s="348"/>
      <c r="C26" s="348"/>
      <c r="D26" s="348"/>
      <c r="E26" s="348"/>
    </row>
    <row r="27" spans="1:5">
      <c r="A27" s="349">
        <v>2</v>
      </c>
      <c r="B27" s="348"/>
      <c r="C27" s="348"/>
      <c r="D27" s="348"/>
      <c r="E27" s="348"/>
    </row>
  </sheetData>
  <mergeCells count="3">
    <mergeCell ref="A1:C1"/>
    <mergeCell ref="A2:C2"/>
    <mergeCell ref="A17:B17"/>
  </mergeCells>
  <pageMargins left="0.7" right="0.7" top="0.75" bottom="0.75" header="0.3" footer="0.3"/>
</worksheet>
</file>

<file path=xl/worksheets/sheet41.xml><?xml version="1.0" encoding="utf-8"?>
<worksheet xmlns="http://schemas.openxmlformats.org/spreadsheetml/2006/main" xmlns:r="http://schemas.openxmlformats.org/officeDocument/2006/relationships">
  <dimension ref="A1:Z30"/>
  <sheetViews>
    <sheetView view="pageBreakPreview" topLeftCell="A13" zoomScaleSheetLayoutView="100" workbookViewId="0">
      <selection activeCell="G10" sqref="G10"/>
    </sheetView>
  </sheetViews>
  <sheetFormatPr defaultRowHeight="18.75" customHeight="1"/>
  <cols>
    <col min="1" max="1" width="72.140625" style="2225" customWidth="1"/>
    <col min="2" max="2" width="17.7109375" style="2225" customWidth="1"/>
    <col min="3" max="3" width="16.140625" style="2225" customWidth="1"/>
    <col min="4" max="16384" width="9.140625" style="2061"/>
  </cols>
  <sheetData>
    <row r="1" spans="1:26" ht="18.75" customHeight="1">
      <c r="A1" s="1964" t="s">
        <v>7336</v>
      </c>
      <c r="B1" s="1964"/>
      <c r="C1" s="1964"/>
      <c r="D1" s="1964"/>
      <c r="E1" s="1964"/>
      <c r="F1" s="1964"/>
      <c r="G1" s="1964"/>
      <c r="H1" s="1964"/>
    </row>
    <row r="2" spans="1:26" ht="35.25" customHeight="1">
      <c r="A2" s="2844" t="s">
        <v>7337</v>
      </c>
      <c r="B2" s="2844"/>
      <c r="C2" s="2844"/>
      <c r="D2" s="1965"/>
      <c r="E2" s="2060"/>
      <c r="F2" s="2060"/>
      <c r="G2" s="2060"/>
      <c r="H2" s="2060"/>
    </row>
    <row r="3" spans="1:26" ht="15.75" customHeight="1">
      <c r="A3" s="2845" t="s">
        <v>7498</v>
      </c>
      <c r="B3" s="2845"/>
      <c r="C3" s="2845"/>
      <c r="D3" s="2208"/>
    </row>
    <row r="4" spans="1:26" ht="63">
      <c r="A4" s="1744" t="s">
        <v>0</v>
      </c>
      <c r="B4" s="1745" t="s">
        <v>7238</v>
      </c>
      <c r="C4" s="2059" t="s">
        <v>7237</v>
      </c>
    </row>
    <row r="5" spans="1:26" ht="18.75" customHeight="1">
      <c r="A5" s="2209" t="s">
        <v>6100</v>
      </c>
      <c r="B5" s="2210"/>
      <c r="C5" s="2211"/>
    </row>
    <row r="6" spans="1:26" s="2214" customFormat="1" ht="18.75" customHeight="1">
      <c r="A6" s="2212" t="s">
        <v>6101</v>
      </c>
      <c r="B6" s="1746">
        <v>9200.4699999999993</v>
      </c>
      <c r="C6" s="1747">
        <f>3391.77+5068.59</f>
        <v>8460.36</v>
      </c>
      <c r="D6" s="2213"/>
      <c r="E6" s="2213"/>
      <c r="F6" s="2213"/>
      <c r="G6" s="2213"/>
      <c r="H6" s="2213"/>
      <c r="I6" s="2213"/>
      <c r="J6" s="2213"/>
      <c r="K6" s="2213"/>
      <c r="L6" s="2213"/>
      <c r="M6" s="2213"/>
      <c r="N6" s="2213"/>
      <c r="O6" s="2213"/>
      <c r="P6" s="2213"/>
      <c r="Q6" s="2213"/>
      <c r="R6" s="2213"/>
      <c r="S6" s="2213"/>
      <c r="T6" s="2213"/>
      <c r="U6" s="2213"/>
      <c r="V6" s="2213"/>
      <c r="W6" s="2213"/>
      <c r="X6" s="2213"/>
      <c r="Y6" s="2213"/>
      <c r="Z6" s="2213"/>
    </row>
    <row r="7" spans="1:26" ht="18.75" customHeight="1">
      <c r="A7" s="2215" t="s">
        <v>6091</v>
      </c>
      <c r="B7" s="1746"/>
      <c r="C7" s="2216"/>
      <c r="D7" s="2213"/>
      <c r="E7" s="2213"/>
      <c r="F7" s="2213"/>
      <c r="G7" s="2213"/>
      <c r="H7" s="2213"/>
      <c r="I7" s="2213"/>
      <c r="J7" s="2213"/>
      <c r="K7" s="2213"/>
      <c r="L7" s="2213"/>
      <c r="M7" s="2213"/>
      <c r="N7" s="2213"/>
      <c r="O7" s="2213"/>
      <c r="P7" s="2213"/>
      <c r="Q7" s="2213"/>
      <c r="R7" s="2213"/>
      <c r="S7" s="2213"/>
      <c r="T7" s="2213"/>
      <c r="U7" s="2213"/>
      <c r="V7" s="2213"/>
      <c r="W7" s="2213"/>
      <c r="X7" s="2213"/>
      <c r="Y7" s="2213"/>
      <c r="Z7" s="2213"/>
    </row>
    <row r="8" spans="1:26" s="2214" customFormat="1" ht="18.75" customHeight="1">
      <c r="A8" s="2212" t="s">
        <v>6102</v>
      </c>
      <c r="B8" s="1746"/>
      <c r="C8" s="2216"/>
      <c r="D8" s="2213"/>
      <c r="E8" s="2213"/>
      <c r="F8" s="2213"/>
      <c r="G8" s="2213"/>
      <c r="H8" s="2213"/>
      <c r="I8" s="2213"/>
      <c r="J8" s="2213"/>
      <c r="K8" s="2213"/>
      <c r="L8" s="2213"/>
      <c r="M8" s="2213"/>
      <c r="N8" s="2213"/>
      <c r="O8" s="2213"/>
      <c r="P8" s="2213"/>
      <c r="Q8" s="2213"/>
      <c r="R8" s="2213"/>
      <c r="S8" s="2213"/>
      <c r="T8" s="2213"/>
      <c r="U8" s="2213"/>
      <c r="V8" s="2213"/>
      <c r="W8" s="2213"/>
      <c r="X8" s="2213"/>
      <c r="Y8" s="2213"/>
      <c r="Z8" s="2213"/>
    </row>
    <row r="9" spans="1:26" s="2214" customFormat="1" ht="22.5" customHeight="1">
      <c r="A9" s="2212" t="s">
        <v>6210</v>
      </c>
      <c r="B9" s="1746">
        <v>152.41</v>
      </c>
      <c r="C9" s="1747">
        <v>240.46</v>
      </c>
      <c r="D9" s="2213"/>
      <c r="E9" s="2213"/>
      <c r="F9" s="2213"/>
      <c r="G9" s="2213"/>
      <c r="H9" s="2213"/>
      <c r="I9" s="2213"/>
      <c r="J9" s="2213"/>
      <c r="K9" s="2213"/>
      <c r="L9" s="2213"/>
      <c r="M9" s="2213"/>
      <c r="N9" s="2213"/>
      <c r="O9" s="2213"/>
      <c r="P9" s="2213"/>
      <c r="Q9" s="2213"/>
      <c r="R9" s="2213"/>
      <c r="S9" s="2213"/>
      <c r="T9" s="2213"/>
      <c r="U9" s="2213"/>
      <c r="V9" s="2213"/>
      <c r="W9" s="2213"/>
      <c r="X9" s="2213"/>
      <c r="Y9" s="2213"/>
      <c r="Z9" s="2213"/>
    </row>
    <row r="10" spans="1:26" s="2214" customFormat="1" ht="21.75" customHeight="1">
      <c r="A10" s="2212" t="s">
        <v>6103</v>
      </c>
      <c r="B10" s="2217">
        <f>689.54-96.45-62.88</f>
        <v>530.20999999999992</v>
      </c>
      <c r="C10" s="2211">
        <f>734.76-166.08-59.65</f>
        <v>509.03</v>
      </c>
      <c r="D10" s="2213"/>
      <c r="E10" s="2213"/>
      <c r="F10" s="2213"/>
      <c r="G10" s="2213"/>
      <c r="H10" s="2213"/>
      <c r="I10" s="2213"/>
      <c r="J10" s="2213"/>
      <c r="K10" s="2213"/>
      <c r="L10" s="2213"/>
      <c r="M10" s="2213"/>
      <c r="N10" s="2213"/>
      <c r="O10" s="2213"/>
      <c r="P10" s="2213"/>
      <c r="Q10" s="2213"/>
      <c r="R10" s="2213"/>
      <c r="S10" s="2213"/>
      <c r="T10" s="2213"/>
      <c r="U10" s="2213"/>
      <c r="V10" s="2213"/>
      <c r="W10" s="2213"/>
      <c r="X10" s="2213"/>
      <c r="Y10" s="2213"/>
      <c r="Z10" s="2213"/>
    </row>
    <row r="11" spans="1:26" s="2214" customFormat="1" ht="18.75" customHeight="1">
      <c r="A11" s="2218" t="s">
        <v>6092</v>
      </c>
      <c r="B11" s="2219">
        <f>B10+B9+B6</f>
        <v>9883.09</v>
      </c>
      <c r="C11" s="2220">
        <f>C10+C9+C6</f>
        <v>9209.85</v>
      </c>
      <c r="D11" s="2213"/>
      <c r="E11" s="2213"/>
      <c r="F11" s="2213"/>
      <c r="G11" s="2213"/>
      <c r="H11" s="2213"/>
      <c r="I11" s="2213"/>
      <c r="J11" s="2213"/>
      <c r="K11" s="2213"/>
      <c r="L11" s="2213"/>
      <c r="M11" s="2213"/>
      <c r="N11" s="2213"/>
      <c r="O11" s="2213"/>
      <c r="P11" s="2213"/>
      <c r="Q11" s="2213"/>
      <c r="R11" s="2213"/>
      <c r="S11" s="2213"/>
      <c r="T11" s="2213"/>
      <c r="U11" s="2213"/>
      <c r="V11" s="2213"/>
      <c r="W11" s="2213"/>
      <c r="X11" s="2213"/>
      <c r="Y11" s="2213"/>
      <c r="Z11" s="2213"/>
    </row>
    <row r="12" spans="1:26" s="2214" customFormat="1" ht="24" customHeight="1">
      <c r="A12" s="2212" t="s">
        <v>7338</v>
      </c>
      <c r="B12" s="1746">
        <v>0</v>
      </c>
      <c r="C12" s="1747">
        <v>0</v>
      </c>
      <c r="D12" s="2213"/>
      <c r="E12" s="2213"/>
      <c r="F12" s="2213"/>
      <c r="G12" s="2213"/>
      <c r="H12" s="2213"/>
      <c r="I12" s="2213"/>
      <c r="J12" s="2213"/>
      <c r="K12" s="2213"/>
      <c r="L12" s="2213"/>
      <c r="M12" s="2213"/>
      <c r="N12" s="2213"/>
      <c r="O12" s="2213"/>
      <c r="P12" s="2213"/>
      <c r="Q12" s="2213"/>
      <c r="R12" s="2213"/>
      <c r="S12" s="2213"/>
      <c r="T12" s="2213"/>
      <c r="U12" s="2213"/>
      <c r="V12" s="2213"/>
      <c r="W12" s="2213"/>
      <c r="X12" s="2213"/>
      <c r="Y12" s="2213"/>
      <c r="Z12" s="2213"/>
    </row>
    <row r="13" spans="1:26" ht="18.75" customHeight="1">
      <c r="A13" s="2209" t="s">
        <v>6093</v>
      </c>
      <c r="B13" s="1748">
        <f>B11-B12</f>
        <v>9883.09</v>
      </c>
      <c r="C13" s="1749">
        <f>C11-C12</f>
        <v>9209.85</v>
      </c>
      <c r="D13" s="2213"/>
      <c r="E13" s="2213"/>
      <c r="F13" s="2213"/>
      <c r="G13" s="2213"/>
      <c r="H13" s="2213"/>
      <c r="I13" s="2213"/>
      <c r="J13" s="2213"/>
      <c r="K13" s="2213"/>
      <c r="L13" s="2213"/>
      <c r="M13" s="2213"/>
      <c r="N13" s="2213"/>
      <c r="O13" s="2213"/>
      <c r="P13" s="2213"/>
      <c r="Q13" s="2213"/>
      <c r="R13" s="2213"/>
      <c r="S13" s="2213"/>
      <c r="T13" s="2213"/>
      <c r="U13" s="2213"/>
      <c r="V13" s="2213"/>
      <c r="W13" s="2213"/>
      <c r="X13" s="2213"/>
      <c r="Y13" s="2213"/>
      <c r="Z13" s="2213"/>
    </row>
    <row r="14" spans="1:26" s="2214" customFormat="1" ht="36" customHeight="1">
      <c r="A14" s="2212" t="s">
        <v>6094</v>
      </c>
      <c r="B14" s="1746" t="s">
        <v>7239</v>
      </c>
      <c r="C14" s="1747" t="s">
        <v>7240</v>
      </c>
      <c r="D14" s="2213"/>
      <c r="E14" s="2213"/>
      <c r="F14" s="2213"/>
      <c r="G14" s="2213"/>
      <c r="H14" s="2213"/>
      <c r="I14" s="2213"/>
      <c r="J14" s="2213"/>
      <c r="K14" s="2213"/>
      <c r="L14" s="2213"/>
      <c r="M14" s="2213"/>
      <c r="N14" s="2213"/>
      <c r="O14" s="2213"/>
      <c r="P14" s="2213"/>
      <c r="Q14" s="2213"/>
      <c r="R14" s="2213"/>
      <c r="S14" s="2213"/>
      <c r="T14" s="2213"/>
      <c r="U14" s="2213"/>
      <c r="V14" s="2213"/>
      <c r="W14" s="2213"/>
      <c r="X14" s="2213"/>
    </row>
    <row r="15" spans="1:26" ht="18.75" customHeight="1">
      <c r="A15" s="2209" t="s">
        <v>6095</v>
      </c>
      <c r="B15" s="1750">
        <f>B13</f>
        <v>9883.09</v>
      </c>
      <c r="C15" s="1749">
        <f>C13</f>
        <v>9209.85</v>
      </c>
      <c r="D15" s="2213"/>
      <c r="E15" s="2213"/>
      <c r="F15" s="2213"/>
      <c r="G15" s="2213"/>
      <c r="H15" s="2213"/>
      <c r="I15" s="2213"/>
      <c r="J15" s="2213"/>
      <c r="K15" s="2213"/>
      <c r="L15" s="2213"/>
      <c r="M15" s="2213"/>
      <c r="N15" s="2213"/>
      <c r="O15" s="2213"/>
      <c r="P15" s="2213"/>
      <c r="Q15" s="2213"/>
      <c r="R15" s="2213"/>
      <c r="S15" s="2213"/>
      <c r="T15" s="2213"/>
      <c r="U15" s="2213"/>
      <c r="V15" s="2213"/>
      <c r="W15" s="2213"/>
      <c r="X15" s="2213"/>
    </row>
    <row r="16" spans="1:26" ht="18.75" customHeight="1">
      <c r="A16" s="2209" t="s">
        <v>6104</v>
      </c>
      <c r="B16" s="1746"/>
      <c r="C16" s="1747"/>
      <c r="D16" s="2213"/>
      <c r="E16" s="2213"/>
      <c r="F16" s="2213"/>
      <c r="G16" s="2213"/>
      <c r="H16" s="2213"/>
      <c r="I16" s="2213"/>
      <c r="J16" s="2213"/>
      <c r="K16" s="2213"/>
      <c r="L16" s="2213"/>
      <c r="M16" s="2213"/>
      <c r="N16" s="2213"/>
      <c r="O16" s="2213"/>
      <c r="P16" s="2213"/>
      <c r="Q16" s="2213"/>
      <c r="R16" s="2213"/>
      <c r="S16" s="2213"/>
      <c r="T16" s="2213"/>
      <c r="U16" s="2213"/>
      <c r="V16" s="2213"/>
      <c r="W16" s="2213"/>
      <c r="X16" s="2213"/>
    </row>
    <row r="17" spans="1:24" s="2214" customFormat="1" ht="18.75" customHeight="1">
      <c r="A17" s="2212" t="s">
        <v>3935</v>
      </c>
      <c r="B17" s="1746"/>
      <c r="C17" s="2216"/>
      <c r="D17" s="2213"/>
      <c r="E17" s="2213"/>
      <c r="F17" s="2213"/>
      <c r="G17" s="2213"/>
      <c r="H17" s="2213"/>
      <c r="I17" s="2213"/>
      <c r="J17" s="2213"/>
      <c r="K17" s="2213"/>
      <c r="L17" s="2213"/>
      <c r="M17" s="2213"/>
      <c r="N17" s="2213"/>
      <c r="O17" s="2213"/>
      <c r="P17" s="2213"/>
      <c r="Q17" s="2213"/>
      <c r="R17" s="2213"/>
      <c r="S17" s="2213"/>
      <c r="T17" s="2213"/>
      <c r="U17" s="2213"/>
      <c r="V17" s="2213"/>
      <c r="W17" s="2213"/>
      <c r="X17" s="2213"/>
    </row>
    <row r="18" spans="1:24" s="2214" customFormat="1" ht="18.75" customHeight="1">
      <c r="A18" s="2212" t="s">
        <v>6096</v>
      </c>
      <c r="B18" s="1746"/>
      <c r="C18" s="2216"/>
      <c r="D18" s="2213"/>
      <c r="E18" s="2213"/>
      <c r="F18" s="2213"/>
      <c r="G18" s="2213"/>
      <c r="H18" s="2213"/>
      <c r="I18" s="2213"/>
      <c r="J18" s="2213"/>
      <c r="K18" s="2213"/>
      <c r="L18" s="2213"/>
      <c r="M18" s="2213"/>
      <c r="N18" s="2213"/>
      <c r="O18" s="2213"/>
      <c r="P18" s="2213"/>
      <c r="Q18" s="2213"/>
      <c r="R18" s="2213"/>
      <c r="S18" s="2213"/>
      <c r="T18" s="2213"/>
      <c r="U18" s="2213"/>
      <c r="V18" s="2213"/>
      <c r="W18" s="2213"/>
      <c r="X18" s="2213"/>
    </row>
    <row r="19" spans="1:24" s="2214" customFormat="1" ht="18.75" customHeight="1">
      <c r="A19" s="2212" t="s">
        <v>20</v>
      </c>
      <c r="B19" s="1746"/>
      <c r="C19" s="2221"/>
      <c r="D19" s="2213"/>
      <c r="E19" s="2213"/>
      <c r="F19" s="2213"/>
      <c r="G19" s="2213"/>
      <c r="H19" s="2213"/>
      <c r="I19" s="2213"/>
      <c r="J19" s="2213"/>
      <c r="K19" s="2213"/>
      <c r="L19" s="2213"/>
      <c r="M19" s="2213"/>
      <c r="N19" s="2213"/>
      <c r="O19" s="2213"/>
      <c r="P19" s="2213"/>
      <c r="Q19" s="2213"/>
      <c r="R19" s="2213"/>
      <c r="S19" s="2213"/>
      <c r="T19" s="2213"/>
      <c r="U19" s="2213"/>
      <c r="V19" s="2213"/>
      <c r="W19" s="2213"/>
      <c r="X19" s="2213"/>
    </row>
    <row r="20" spans="1:24" s="2214" customFormat="1" ht="18.75" customHeight="1">
      <c r="A20" s="2212" t="s">
        <v>7235</v>
      </c>
      <c r="B20" s="1746">
        <v>720.59</v>
      </c>
      <c r="C20" s="2221">
        <v>1498</v>
      </c>
      <c r="D20" s="2213"/>
      <c r="E20" s="2213"/>
      <c r="F20" s="2213"/>
      <c r="G20" s="2213"/>
      <c r="H20" s="2213"/>
      <c r="I20" s="2213"/>
      <c r="J20" s="2213"/>
      <c r="K20" s="2213"/>
      <c r="L20" s="2213"/>
      <c r="M20" s="2213"/>
      <c r="N20" s="2213"/>
      <c r="O20" s="2213"/>
      <c r="P20" s="2213"/>
      <c r="Q20" s="2213"/>
      <c r="R20" s="2213"/>
      <c r="S20" s="2213"/>
      <c r="T20" s="2213"/>
      <c r="U20" s="2213"/>
      <c r="V20" s="2213"/>
      <c r="W20" s="2213"/>
      <c r="X20" s="2213"/>
    </row>
    <row r="21" spans="1:24" s="2214" customFormat="1" ht="18.75" customHeight="1">
      <c r="A21" s="2212" t="s">
        <v>7236</v>
      </c>
      <c r="B21" s="1746">
        <v>103.08</v>
      </c>
      <c r="C21" s="2221"/>
      <c r="D21" s="2213"/>
      <c r="E21" s="2213"/>
      <c r="F21" s="2213"/>
      <c r="G21" s="2213"/>
      <c r="H21" s="2213"/>
      <c r="I21" s="2213"/>
      <c r="J21" s="2213"/>
      <c r="K21" s="2213"/>
      <c r="L21" s="2213"/>
      <c r="M21" s="2213"/>
      <c r="N21" s="2213"/>
      <c r="O21" s="2213"/>
      <c r="P21" s="2213"/>
      <c r="Q21" s="2213"/>
      <c r="R21" s="2213"/>
      <c r="S21" s="2213"/>
      <c r="T21" s="2213"/>
      <c r="U21" s="2213"/>
      <c r="V21" s="2213"/>
      <c r="W21" s="2213"/>
      <c r="X21" s="2213"/>
    </row>
    <row r="22" spans="1:24" s="2214" customFormat="1" ht="18.75" customHeight="1">
      <c r="A22" s="2218" t="s">
        <v>7241</v>
      </c>
      <c r="B22" s="2219">
        <f>B17+B18+B19+B20+B21</f>
        <v>823.67000000000007</v>
      </c>
      <c r="C22" s="2220">
        <f>C17+C18+C19+C20+C21</f>
        <v>1498</v>
      </c>
      <c r="D22" s="2213"/>
      <c r="E22" s="2213"/>
      <c r="F22" s="2213"/>
      <c r="G22" s="2213"/>
      <c r="H22" s="2213"/>
      <c r="I22" s="2213"/>
      <c r="J22" s="2213"/>
      <c r="K22" s="2213"/>
      <c r="L22" s="2213"/>
      <c r="M22" s="2213"/>
      <c r="N22" s="2213"/>
      <c r="O22" s="2213"/>
      <c r="P22" s="2213"/>
      <c r="Q22" s="2213"/>
      <c r="R22" s="2213"/>
      <c r="S22" s="2213"/>
      <c r="T22" s="2213"/>
      <c r="U22" s="2213"/>
      <c r="V22" s="2213"/>
      <c r="W22" s="2213"/>
      <c r="X22" s="2213"/>
    </row>
    <row r="23" spans="1:24" ht="18.75" customHeight="1">
      <c r="A23" s="2215" t="s">
        <v>7339</v>
      </c>
      <c r="B23" s="1746"/>
      <c r="C23" s="1747"/>
      <c r="D23" s="2213"/>
      <c r="E23" s="2213"/>
      <c r="F23" s="2213"/>
      <c r="G23" s="2213"/>
      <c r="H23" s="2213"/>
      <c r="I23" s="2213"/>
      <c r="J23" s="2213"/>
      <c r="K23" s="2213"/>
      <c r="L23" s="2213"/>
      <c r="M23" s="2213"/>
      <c r="N23" s="2213"/>
      <c r="O23" s="2213"/>
      <c r="P23" s="2213"/>
      <c r="Q23" s="2213"/>
      <c r="R23" s="2213"/>
      <c r="S23" s="2213"/>
      <c r="T23" s="2213"/>
      <c r="U23" s="2213"/>
      <c r="V23" s="2213"/>
      <c r="W23" s="2213"/>
      <c r="X23" s="2213"/>
    </row>
    <row r="24" spans="1:24" ht="66.75" customHeight="1">
      <c r="A24" s="2222" t="s">
        <v>6097</v>
      </c>
      <c r="B24" s="2217">
        <v>7141.35</v>
      </c>
      <c r="C24" s="2211">
        <v>7446.95</v>
      </c>
    </row>
    <row r="25" spans="1:24" ht="18.75" customHeight="1">
      <c r="A25" s="2209" t="s">
        <v>6098</v>
      </c>
      <c r="B25" s="2217">
        <v>7141.59</v>
      </c>
      <c r="C25" s="2211">
        <f>C24</f>
        <v>7446.95</v>
      </c>
    </row>
    <row r="26" spans="1:24" ht="18.75" customHeight="1">
      <c r="A26" s="2209" t="s">
        <v>6099</v>
      </c>
      <c r="B26" s="2223">
        <f>B15+B25+B22</f>
        <v>17848.349999999999</v>
      </c>
      <c r="C26" s="2224">
        <f>C15+C25+C22</f>
        <v>18154.8</v>
      </c>
    </row>
    <row r="27" spans="1:24" ht="12.75" customHeight="1">
      <c r="A27" s="2842"/>
      <c r="B27" s="2842"/>
      <c r="C27" s="2842"/>
      <c r="D27" s="2842"/>
    </row>
    <row r="28" spans="1:24" ht="18.75" customHeight="1">
      <c r="A28" s="2843" t="s">
        <v>7340</v>
      </c>
      <c r="B28" s="2843"/>
      <c r="C28" s="2843"/>
      <c r="D28" s="2208"/>
    </row>
    <row r="30" spans="1:24" ht="18.75" customHeight="1">
      <c r="B30" s="2226"/>
      <c r="C30" s="2226"/>
    </row>
  </sheetData>
  <mergeCells count="4">
    <mergeCell ref="A27:D27"/>
    <mergeCell ref="A28:C28"/>
    <mergeCell ref="A2:C2"/>
    <mergeCell ref="A3:C3"/>
  </mergeCells>
  <printOptions horizontalCentered="1"/>
  <pageMargins left="0.51181102362204722" right="0.31496062992125984" top="0.55118110236220474" bottom="0.35433070866141736" header="0.31496062992125984" footer="0.31496062992125984"/>
  <pageSetup paperSize="9" scale="85" orientation="portrait" r:id="rId1"/>
</worksheet>
</file>

<file path=xl/worksheets/sheet42.xml><?xml version="1.0" encoding="utf-8"?>
<worksheet xmlns="http://schemas.openxmlformats.org/spreadsheetml/2006/main" xmlns:r="http://schemas.openxmlformats.org/officeDocument/2006/relationships">
  <dimension ref="A1:L42"/>
  <sheetViews>
    <sheetView view="pageBreakPreview" zoomScaleSheetLayoutView="100" workbookViewId="0">
      <selection activeCell="I20" sqref="I20"/>
    </sheetView>
  </sheetViews>
  <sheetFormatPr defaultRowHeight="15.75"/>
  <cols>
    <col min="1" max="1" width="23.28515625" style="1774" customWidth="1"/>
    <col min="2" max="2" width="13" style="1767" customWidth="1"/>
    <col min="3" max="3" width="13.140625" style="1767" customWidth="1"/>
    <col min="4" max="4" width="13.42578125" style="1767" customWidth="1"/>
    <col min="5" max="5" width="18.28515625" style="1767" customWidth="1"/>
    <col min="6" max="6" width="14.5703125" style="1767" customWidth="1"/>
    <col min="7" max="7" width="14.140625" style="1767" customWidth="1"/>
    <col min="8" max="8" width="11.5703125" style="1767" customWidth="1"/>
    <col min="9" max="16384" width="9.140625" style="1767"/>
  </cols>
  <sheetData>
    <row r="1" spans="1:8" ht="18.75">
      <c r="A1" s="2846" t="s">
        <v>6105</v>
      </c>
      <c r="B1" s="2846"/>
      <c r="C1" s="2846"/>
      <c r="D1" s="2846"/>
      <c r="E1" s="2846"/>
      <c r="F1" s="2846"/>
      <c r="G1" s="2846"/>
      <c r="H1" s="2846"/>
    </row>
    <row r="2" spans="1:8">
      <c r="A2" s="2847" t="s">
        <v>0</v>
      </c>
      <c r="B2" s="2848" t="s">
        <v>7499</v>
      </c>
      <c r="C2" s="2848"/>
      <c r="D2" s="2848"/>
      <c r="E2" s="2848"/>
      <c r="F2" s="2848"/>
      <c r="G2" s="2848"/>
      <c r="H2" s="1768"/>
    </row>
    <row r="3" spans="1:8" s="1770" customFormat="1" ht="63" customHeight="1">
      <c r="A3" s="2847"/>
      <c r="B3" s="1752" t="s">
        <v>6106</v>
      </c>
      <c r="C3" s="1752" t="s">
        <v>6107</v>
      </c>
      <c r="D3" s="1752" t="s">
        <v>6108</v>
      </c>
      <c r="E3" s="1752" t="s">
        <v>7355</v>
      </c>
      <c r="F3" s="1752" t="s">
        <v>7356</v>
      </c>
      <c r="G3" s="1752" t="s">
        <v>7357</v>
      </c>
      <c r="H3" s="1769"/>
    </row>
    <row r="4" spans="1:8">
      <c r="A4" s="1759">
        <v>1</v>
      </c>
      <c r="B4" s="1771">
        <v>2</v>
      </c>
      <c r="C4" s="1755">
        <v>3</v>
      </c>
      <c r="D4" s="1755" t="s">
        <v>6109</v>
      </c>
      <c r="E4" s="1755">
        <v>5</v>
      </c>
      <c r="F4" s="1755">
        <v>6</v>
      </c>
      <c r="G4" s="1755">
        <v>7</v>
      </c>
      <c r="H4" s="1768"/>
    </row>
    <row r="5" spans="1:8" s="1758" customFormat="1" ht="18" customHeight="1">
      <c r="A5" s="1756" t="s">
        <v>6350</v>
      </c>
      <c r="B5" s="1775">
        <v>4539.2700000000004</v>
      </c>
      <c r="C5" s="1775"/>
      <c r="D5" s="1775">
        <f>B5+C5</f>
        <v>4539.2700000000004</v>
      </c>
      <c r="E5" s="1776">
        <v>2303.7399999999998</v>
      </c>
      <c r="F5" s="1775">
        <v>827.51</v>
      </c>
      <c r="G5" s="1775">
        <v>827.51</v>
      </c>
      <c r="H5" s="1757"/>
    </row>
    <row r="6" spans="1:8" s="1758" customFormat="1" ht="18" customHeight="1">
      <c r="A6" s="1756" t="s">
        <v>7341</v>
      </c>
      <c r="B6" s="1775">
        <v>1283.5</v>
      </c>
      <c r="C6" s="1775"/>
      <c r="D6" s="1775">
        <f>B6+C6</f>
        <v>1283.5</v>
      </c>
      <c r="E6" s="1776">
        <v>1586.28</v>
      </c>
      <c r="F6" s="1775"/>
      <c r="G6" s="1775"/>
      <c r="H6" s="1757"/>
    </row>
    <row r="7" spans="1:8" s="1758" customFormat="1" ht="18" customHeight="1">
      <c r="A7" s="1756" t="s">
        <v>7342</v>
      </c>
      <c r="B7" s="1775">
        <v>0</v>
      </c>
      <c r="C7" s="1775">
        <v>9493.27</v>
      </c>
      <c r="D7" s="1775">
        <f>B7+C7</f>
        <v>9493.27</v>
      </c>
      <c r="E7" s="1776">
        <v>51.14</v>
      </c>
      <c r="F7" s="1775">
        <v>6313.84</v>
      </c>
      <c r="G7" s="1775">
        <f>6313.84+0.24</f>
        <v>6314.08</v>
      </c>
      <c r="H7" s="1757"/>
    </row>
    <row r="8" spans="1:8" s="1758" customFormat="1" ht="18" customHeight="1">
      <c r="A8" s="1756" t="s">
        <v>7343</v>
      </c>
      <c r="B8" s="1775">
        <v>2259.54</v>
      </c>
      <c r="C8" s="1775"/>
      <c r="D8" s="1775">
        <f>B8+C8</f>
        <v>2259.54</v>
      </c>
      <c r="E8" s="1776">
        <v>2315.16</v>
      </c>
      <c r="F8" s="1775"/>
      <c r="G8" s="1775"/>
      <c r="H8" s="1757"/>
    </row>
    <row r="9" spans="1:8" s="1758" customFormat="1" ht="18" customHeight="1">
      <c r="A9" s="1759" t="s">
        <v>7344</v>
      </c>
      <c r="B9" s="1775"/>
      <c r="C9" s="1775"/>
      <c r="D9" s="1775"/>
      <c r="E9" s="1776"/>
      <c r="F9" s="1775"/>
      <c r="G9" s="1775"/>
      <c r="H9" s="1757"/>
    </row>
    <row r="10" spans="1:8" s="1758" customFormat="1">
      <c r="A10" s="1756" t="s">
        <v>7345</v>
      </c>
      <c r="B10" s="1775">
        <v>129.74</v>
      </c>
      <c r="C10" s="1775"/>
      <c r="D10" s="1775">
        <f>B10+C10</f>
        <v>129.74</v>
      </c>
      <c r="E10" s="1776">
        <v>104.73</v>
      </c>
      <c r="F10" s="1775"/>
      <c r="G10" s="1775"/>
      <c r="H10" s="1757"/>
    </row>
    <row r="11" spans="1:8" s="1758" customFormat="1">
      <c r="A11" s="1756" t="s">
        <v>7346</v>
      </c>
      <c r="B11" s="1775">
        <v>800.89</v>
      </c>
      <c r="C11" s="1775"/>
      <c r="D11" s="1775">
        <f>B11+C11</f>
        <v>800.89</v>
      </c>
      <c r="E11" s="1776">
        <v>170.65</v>
      </c>
      <c r="F11" s="1775"/>
      <c r="G11" s="1775"/>
      <c r="H11" s="1757"/>
    </row>
    <row r="12" spans="1:8" s="1758" customFormat="1" ht="18" customHeight="1">
      <c r="A12" s="1756" t="s">
        <v>7347</v>
      </c>
      <c r="B12" s="1775">
        <v>627.26</v>
      </c>
      <c r="C12" s="1775"/>
      <c r="D12" s="1775">
        <f>B12+C12</f>
        <v>627.26</v>
      </c>
      <c r="E12" s="1776">
        <v>438.32</v>
      </c>
      <c r="F12" s="1775"/>
      <c r="G12" s="1775"/>
      <c r="H12" s="1757"/>
    </row>
    <row r="13" spans="1:8" s="1758" customFormat="1" ht="18" customHeight="1">
      <c r="A13" s="1756" t="s">
        <v>7348</v>
      </c>
      <c r="B13" s="1775">
        <v>1117.71</v>
      </c>
      <c r="C13" s="1775"/>
      <c r="D13" s="1775">
        <f>B13+C13</f>
        <v>1117.71</v>
      </c>
      <c r="E13" s="1776">
        <v>547.08000000000004</v>
      </c>
      <c r="F13" s="1775"/>
      <c r="G13" s="1775"/>
      <c r="H13" s="1757"/>
    </row>
    <row r="14" spans="1:8" s="1758" customFormat="1" ht="31.5">
      <c r="A14" s="1760" t="s">
        <v>7349</v>
      </c>
      <c r="B14" s="1775"/>
      <c r="C14" s="1775"/>
      <c r="D14" s="1775"/>
      <c r="E14" s="1776"/>
      <c r="F14" s="1775"/>
      <c r="G14" s="1775"/>
      <c r="H14" s="1757"/>
    </row>
    <row r="15" spans="1:8" s="1758" customFormat="1" ht="32.25" customHeight="1">
      <c r="A15" s="1756" t="s">
        <v>6110</v>
      </c>
      <c r="B15" s="1775">
        <v>311.02</v>
      </c>
      <c r="C15" s="1775"/>
      <c r="D15" s="1775">
        <f>B15+C15</f>
        <v>311.02</v>
      </c>
      <c r="E15" s="1776">
        <v>152.41</v>
      </c>
      <c r="F15" s="1775"/>
      <c r="G15" s="1775"/>
      <c r="H15" s="1757"/>
    </row>
    <row r="16" spans="1:8" s="1758" customFormat="1" ht="31.5">
      <c r="A16" s="1756" t="s">
        <v>6111</v>
      </c>
      <c r="B16" s="1776">
        <v>1791.6</v>
      </c>
      <c r="C16" s="1775"/>
      <c r="D16" s="1776">
        <f>B16+C16</f>
        <v>1791.6</v>
      </c>
      <c r="E16" s="1776">
        <f>2462.44-152.41</f>
        <v>2310.0300000000002</v>
      </c>
      <c r="F16" s="1775"/>
      <c r="G16" s="1775"/>
      <c r="H16" s="1757"/>
    </row>
    <row r="17" spans="1:12" s="1763" customFormat="1">
      <c r="A17" s="1759" t="s">
        <v>7242</v>
      </c>
      <c r="B17" s="1777">
        <f t="shared" ref="B17:G17" si="0">SUM(B5:B16)</f>
        <v>12860.53</v>
      </c>
      <c r="C17" s="1777">
        <f t="shared" si="0"/>
        <v>9493.27</v>
      </c>
      <c r="D17" s="1778">
        <f t="shared" si="0"/>
        <v>22353.8</v>
      </c>
      <c r="E17" s="1778">
        <f t="shared" si="0"/>
        <v>9979.5399999999991</v>
      </c>
      <c r="F17" s="1777">
        <f t="shared" si="0"/>
        <v>7141.35</v>
      </c>
      <c r="G17" s="1777">
        <f t="shared" si="0"/>
        <v>7141.59</v>
      </c>
      <c r="H17" s="1762">
        <f>D17-D15</f>
        <v>22042.78</v>
      </c>
      <c r="J17" s="1765">
        <f>9979.54-E17</f>
        <v>0</v>
      </c>
    </row>
    <row r="18" spans="1:12" s="1758" customFormat="1" ht="56.25" customHeight="1">
      <c r="A18" s="1759" t="s">
        <v>7351</v>
      </c>
      <c r="B18" s="1775"/>
      <c r="C18" s="1775"/>
      <c r="D18" s="1775"/>
      <c r="E18" s="1775"/>
      <c r="F18" s="1775"/>
      <c r="G18" s="1775"/>
      <c r="H18" s="1757"/>
    </row>
    <row r="19" spans="1:12" s="1758" customFormat="1" ht="31.5">
      <c r="A19" s="1756" t="s">
        <v>7352</v>
      </c>
      <c r="B19" s="1775">
        <v>2591.42</v>
      </c>
      <c r="C19" s="1775">
        <v>0</v>
      </c>
      <c r="D19" s="1776">
        <f>B19+C19</f>
        <v>2591.42</v>
      </c>
      <c r="E19" s="1779">
        <f>435.25+2367.49</f>
        <v>2802.74</v>
      </c>
      <c r="F19" s="1775"/>
      <c r="G19" s="1775"/>
      <c r="H19" s="1757"/>
    </row>
    <row r="20" spans="1:12" s="1758" customFormat="1" ht="31.5">
      <c r="A20" s="1756" t="s">
        <v>7353</v>
      </c>
      <c r="B20" s="1775">
        <f>623.35+B12</f>
        <v>1250.6100000000001</v>
      </c>
      <c r="C20" s="1775">
        <v>0</v>
      </c>
      <c r="D20" s="1775">
        <f>B20+C20</f>
        <v>1250.6100000000001</v>
      </c>
      <c r="E20" s="1776">
        <f>299.7+E12</f>
        <v>738.02</v>
      </c>
      <c r="F20" s="1775"/>
      <c r="G20" s="1775"/>
      <c r="H20" s="1757"/>
    </row>
    <row r="21" spans="1:12">
      <c r="A21" s="1768"/>
      <c r="B21" s="1768"/>
      <c r="C21" s="1768"/>
      <c r="D21" s="1768"/>
      <c r="E21" s="1768"/>
      <c r="F21" s="1768"/>
      <c r="G21" s="1768"/>
      <c r="H21" s="1768"/>
      <c r="L21" s="1767" t="s">
        <v>13</v>
      </c>
    </row>
    <row r="22" spans="1:12" ht="0.75" customHeight="1"/>
    <row r="23" spans="1:12" ht="18.75">
      <c r="A23" s="2846" t="s">
        <v>6105</v>
      </c>
      <c r="B23" s="2846"/>
      <c r="C23" s="2846"/>
      <c r="D23" s="2846"/>
      <c r="E23" s="2846"/>
      <c r="F23" s="2846"/>
      <c r="G23" s="2846"/>
      <c r="H23" s="2846"/>
    </row>
    <row r="24" spans="1:12">
      <c r="A24" s="2849" t="s">
        <v>7350</v>
      </c>
      <c r="B24" s="2848" t="s">
        <v>6367</v>
      </c>
      <c r="C24" s="2848"/>
      <c r="D24" s="2848"/>
      <c r="E24" s="2848"/>
      <c r="F24" s="2848"/>
      <c r="G24" s="2848"/>
      <c r="H24" s="1768"/>
    </row>
    <row r="25" spans="1:12" s="1770" customFormat="1" ht="61.5" customHeight="1">
      <c r="A25" s="2850"/>
      <c r="B25" s="1752" t="s">
        <v>6106</v>
      </c>
      <c r="C25" s="1752" t="s">
        <v>6107</v>
      </c>
      <c r="D25" s="1752" t="s">
        <v>6108</v>
      </c>
      <c r="E25" s="1752" t="s">
        <v>7501</v>
      </c>
      <c r="F25" s="1752" t="s">
        <v>7500</v>
      </c>
      <c r="G25" s="1752" t="s">
        <v>7502</v>
      </c>
      <c r="H25" s="1769"/>
    </row>
    <row r="26" spans="1:12">
      <c r="A26" s="1759">
        <v>1</v>
      </c>
      <c r="B26" s="1771">
        <v>2</v>
      </c>
      <c r="C26" s="1755">
        <v>3</v>
      </c>
      <c r="D26" s="1755" t="s">
        <v>6109</v>
      </c>
      <c r="E26" s="1755">
        <v>5</v>
      </c>
      <c r="F26" s="1755">
        <v>6</v>
      </c>
      <c r="G26" s="1755">
        <v>7</v>
      </c>
      <c r="H26" s="1768"/>
    </row>
    <row r="27" spans="1:12" ht="18" customHeight="1">
      <c r="A27" s="1756" t="s">
        <v>6350</v>
      </c>
      <c r="B27" s="1776">
        <v>4080</v>
      </c>
      <c r="C27" s="1775">
        <v>0</v>
      </c>
      <c r="D27" s="1776">
        <f>C27+B27</f>
        <v>4080</v>
      </c>
      <c r="E27" s="1776">
        <v>2362.87</v>
      </c>
      <c r="F27" s="1775">
        <v>713.97</v>
      </c>
      <c r="G27" s="1775">
        <v>713.97</v>
      </c>
      <c r="H27" s="1768"/>
    </row>
    <row r="28" spans="1:12" ht="18" customHeight="1">
      <c r="A28" s="1756" t="s">
        <v>7341</v>
      </c>
      <c r="B28" s="1776">
        <v>1182.6500000000001</v>
      </c>
      <c r="C28" s="1775">
        <v>0</v>
      </c>
      <c r="D28" s="1776">
        <f t="shared" ref="D28:D41" si="1">C28+B28</f>
        <v>1182.6500000000001</v>
      </c>
      <c r="E28" s="1776">
        <v>1645</v>
      </c>
      <c r="F28" s="1775"/>
      <c r="G28" s="1775"/>
      <c r="H28" s="1768"/>
    </row>
    <row r="29" spans="1:12" ht="18" customHeight="1">
      <c r="A29" s="1756" t="s">
        <v>7342</v>
      </c>
      <c r="B29" s="1776">
        <v>0</v>
      </c>
      <c r="C29" s="1775">
        <v>9447.0300000000007</v>
      </c>
      <c r="D29" s="1776">
        <f t="shared" si="1"/>
        <v>9447.0300000000007</v>
      </c>
      <c r="E29" s="1776">
        <v>57.68</v>
      </c>
      <c r="F29" s="1775">
        <v>6732.98</v>
      </c>
      <c r="G29" s="1775">
        <v>6732.98</v>
      </c>
      <c r="H29" s="1768"/>
    </row>
    <row r="30" spans="1:12" ht="18" customHeight="1">
      <c r="A30" s="1756" t="s">
        <v>7343</v>
      </c>
      <c r="B30" s="1776">
        <v>2146.9699999999998</v>
      </c>
      <c r="C30" s="1775">
        <v>0</v>
      </c>
      <c r="D30" s="1776">
        <f t="shared" si="1"/>
        <v>2146.9699999999998</v>
      </c>
      <c r="E30" s="1776">
        <v>2740.04</v>
      </c>
      <c r="F30" s="1775"/>
      <c r="G30" s="1775"/>
      <c r="H30" s="1768"/>
    </row>
    <row r="31" spans="1:12" ht="18" customHeight="1">
      <c r="A31" s="1759" t="s">
        <v>7344</v>
      </c>
      <c r="B31" s="1775"/>
      <c r="C31" s="1775"/>
      <c r="D31" s="1776">
        <f t="shared" si="1"/>
        <v>0</v>
      </c>
      <c r="E31" s="1776"/>
      <c r="F31" s="1775"/>
      <c r="G31" s="1775"/>
      <c r="H31" s="1768"/>
    </row>
    <row r="32" spans="1:12" ht="18" customHeight="1">
      <c r="A32" s="1756" t="s">
        <v>7345</v>
      </c>
      <c r="B32" s="1775">
        <v>130.19</v>
      </c>
      <c r="C32" s="1775"/>
      <c r="D32" s="1776">
        <f t="shared" si="1"/>
        <v>130.19</v>
      </c>
      <c r="E32" s="1776">
        <v>121.86</v>
      </c>
      <c r="F32" s="1775"/>
      <c r="G32" s="1775"/>
      <c r="H32" s="1768"/>
    </row>
    <row r="33" spans="1:10" ht="18" customHeight="1">
      <c r="A33" s="1756" t="s">
        <v>7346</v>
      </c>
      <c r="B33" s="1775">
        <v>777.27</v>
      </c>
      <c r="C33" s="1775"/>
      <c r="D33" s="1776">
        <f t="shared" si="1"/>
        <v>777.27</v>
      </c>
      <c r="E33" s="1776">
        <v>193.57</v>
      </c>
      <c r="F33" s="1775"/>
      <c r="G33" s="1775"/>
      <c r="H33" s="1768"/>
    </row>
    <row r="34" spans="1:10" ht="18" customHeight="1">
      <c r="A34" s="1756" t="s">
        <v>7347</v>
      </c>
      <c r="B34" s="1775">
        <v>613.66999999999996</v>
      </c>
      <c r="C34" s="1775"/>
      <c r="D34" s="1776">
        <f t="shared" si="1"/>
        <v>613.66999999999996</v>
      </c>
      <c r="E34" s="1776">
        <v>480.28</v>
      </c>
      <c r="F34" s="1775"/>
      <c r="G34" s="1775"/>
      <c r="H34" s="1768"/>
    </row>
    <row r="35" spans="1:10" ht="18" customHeight="1">
      <c r="A35" s="1756" t="s">
        <v>7348</v>
      </c>
      <c r="B35" s="1775">
        <v>1111.44</v>
      </c>
      <c r="C35" s="1775"/>
      <c r="D35" s="1776">
        <f t="shared" si="1"/>
        <v>1111.44</v>
      </c>
      <c r="E35" s="1776">
        <v>547.03</v>
      </c>
      <c r="F35" s="1775"/>
      <c r="G35" s="1775"/>
      <c r="H35" s="1768"/>
    </row>
    <row r="36" spans="1:10" ht="31.5">
      <c r="A36" s="1772" t="s">
        <v>7349</v>
      </c>
      <c r="B36" s="1775"/>
      <c r="C36" s="1775"/>
      <c r="D36" s="1776">
        <f t="shared" si="1"/>
        <v>0</v>
      </c>
      <c r="E36" s="1776"/>
      <c r="F36" s="1775"/>
      <c r="G36" s="1775"/>
      <c r="H36" s="1768"/>
    </row>
    <row r="37" spans="1:10" ht="34.5" customHeight="1">
      <c r="A37" s="1773" t="s">
        <v>7354</v>
      </c>
      <c r="B37" s="1775">
        <v>452.55</v>
      </c>
      <c r="C37" s="1775"/>
      <c r="D37" s="1776">
        <f t="shared" si="1"/>
        <v>452.55</v>
      </c>
      <c r="E37" s="1776">
        <v>240.46</v>
      </c>
      <c r="F37" s="1775"/>
      <c r="G37" s="1775"/>
      <c r="H37" s="1768"/>
    </row>
    <row r="38" spans="1:10" ht="31.5">
      <c r="A38" s="1756" t="s">
        <v>6111</v>
      </c>
      <c r="B38" s="1775">
        <v>1574.11</v>
      </c>
      <c r="C38" s="1775"/>
      <c r="D38" s="1776">
        <f t="shared" si="1"/>
        <v>1574.11</v>
      </c>
      <c r="E38" s="1776">
        <f>1227.6-240.46</f>
        <v>987.13999999999987</v>
      </c>
      <c r="F38" s="1775"/>
      <c r="G38" s="1775"/>
      <c r="H38" s="1768"/>
    </row>
    <row r="39" spans="1:10" s="1763" customFormat="1">
      <c r="A39" s="1764" t="s">
        <v>7242</v>
      </c>
      <c r="B39" s="1778">
        <f>SUM(B27:B38)</f>
        <v>12068.849999999999</v>
      </c>
      <c r="C39" s="1778">
        <f t="shared" ref="C39:G39" si="2">SUM(C27:C38)</f>
        <v>9447.0300000000007</v>
      </c>
      <c r="D39" s="1778">
        <f t="shared" si="2"/>
        <v>21515.879999999997</v>
      </c>
      <c r="E39" s="1778">
        <f t="shared" si="2"/>
        <v>9375.9299999999985</v>
      </c>
      <c r="F39" s="1778">
        <f t="shared" si="2"/>
        <v>7446.95</v>
      </c>
      <c r="G39" s="1778">
        <f t="shared" si="2"/>
        <v>7446.95</v>
      </c>
      <c r="H39" s="1762"/>
      <c r="J39" s="1765"/>
    </row>
    <row r="40" spans="1:10" ht="49.5" customHeight="1">
      <c r="A40" s="1759" t="s">
        <v>7351</v>
      </c>
      <c r="B40" s="1775"/>
      <c r="C40" s="1775"/>
      <c r="D40" s="1776">
        <f t="shared" si="1"/>
        <v>0</v>
      </c>
      <c r="E40" s="1775"/>
      <c r="F40" s="1775"/>
      <c r="G40" s="1775"/>
      <c r="H40" s="1768"/>
    </row>
    <row r="41" spans="1:10" ht="31.5">
      <c r="A41" s="1756" t="s">
        <v>7352</v>
      </c>
      <c r="B41" s="1775">
        <v>2383.7199999999998</v>
      </c>
      <c r="C41" s="1775">
        <v>0</v>
      </c>
      <c r="D41" s="1776">
        <f t="shared" si="1"/>
        <v>2383.7199999999998</v>
      </c>
      <c r="E41" s="1775">
        <v>5380.08</v>
      </c>
      <c r="F41" s="1775"/>
      <c r="G41" s="1775"/>
      <c r="H41" s="1768"/>
    </row>
    <row r="42" spans="1:10" ht="31.5">
      <c r="A42" s="1756" t="s">
        <v>7353</v>
      </c>
      <c r="B42" s="1775">
        <f>622.71+B34</f>
        <v>1236.3800000000001</v>
      </c>
      <c r="C42" s="1775">
        <v>0</v>
      </c>
      <c r="D42" s="1776">
        <f>C42+B42</f>
        <v>1236.3800000000001</v>
      </c>
      <c r="E42" s="1775">
        <f>378.98+E34</f>
        <v>859.26</v>
      </c>
      <c r="F42" s="1775"/>
      <c r="G42" s="1775"/>
      <c r="H42" s="1768"/>
    </row>
  </sheetData>
  <mergeCells count="6">
    <mergeCell ref="A1:H1"/>
    <mergeCell ref="A2:A3"/>
    <mergeCell ref="B2:G2"/>
    <mergeCell ref="A23:H23"/>
    <mergeCell ref="A24:A25"/>
    <mergeCell ref="B24:G24"/>
  </mergeCells>
  <printOptions horizontalCentered="1"/>
  <pageMargins left="0.59055118110236227" right="0.19685039370078741" top="0.39370078740157483" bottom="0.19685039370078741" header="0.31496062992125984" footer="0.31496062992125984"/>
  <pageSetup paperSize="9" scale="80" orientation="portrait" r:id="rId1"/>
</worksheet>
</file>

<file path=xl/worksheets/sheet43.xml><?xml version="1.0" encoding="utf-8"?>
<worksheet xmlns="http://schemas.openxmlformats.org/spreadsheetml/2006/main" xmlns:r="http://schemas.openxmlformats.org/officeDocument/2006/relationships">
  <dimension ref="A1:P73"/>
  <sheetViews>
    <sheetView view="pageBreakPreview" topLeftCell="A71" zoomScale="86" zoomScaleSheetLayoutView="86" workbookViewId="0">
      <selection activeCell="G62" sqref="G62"/>
    </sheetView>
  </sheetViews>
  <sheetFormatPr defaultColWidth="13" defaultRowHeight="15"/>
  <cols>
    <col min="1" max="1" width="19.42578125" style="1769" customWidth="1"/>
    <col min="2" max="2" width="13.42578125" style="1769" bestFit="1" customWidth="1"/>
    <col min="3" max="3" width="14.7109375" style="1769" customWidth="1"/>
    <col min="4" max="4" width="13.85546875" style="1769" customWidth="1"/>
    <col min="5" max="5" width="12.85546875" style="1769" customWidth="1"/>
    <col min="6" max="6" width="13" style="1769" customWidth="1"/>
    <col min="7" max="7" width="13.28515625" style="1769" customWidth="1"/>
    <col min="8" max="8" width="11.85546875" style="1769" customWidth="1"/>
    <col min="9" max="9" width="13.42578125" style="1769" customWidth="1"/>
    <col min="10" max="10" width="11.85546875" style="1769" customWidth="1"/>
    <col min="11" max="11" width="13" style="1769" customWidth="1"/>
    <col min="12" max="12" width="12.85546875" style="1769" customWidth="1"/>
    <col min="13" max="13" width="13.140625" style="1769" customWidth="1"/>
    <col min="14" max="14" width="14.85546875" style="1753" bestFit="1" customWidth="1"/>
    <col min="15" max="15" width="13.140625" style="1753" bestFit="1" customWidth="1"/>
    <col min="16" max="16384" width="13" style="1769"/>
  </cols>
  <sheetData>
    <row r="1" spans="1:16" ht="18.75">
      <c r="A1" s="2846" t="s">
        <v>6348</v>
      </c>
      <c r="B1" s="2846"/>
      <c r="C1" s="2846"/>
      <c r="D1" s="2846"/>
      <c r="E1" s="2846"/>
      <c r="F1" s="2846"/>
      <c r="G1" s="2846"/>
      <c r="H1" s="2846"/>
      <c r="I1" s="2846"/>
      <c r="J1" s="2846"/>
      <c r="K1" s="2846"/>
      <c r="L1" s="2846"/>
      <c r="M1" s="2846"/>
    </row>
    <row r="2" spans="1:16" ht="18.75">
      <c r="A2" s="2871" t="s">
        <v>7358</v>
      </c>
      <c r="B2" s="2874" t="s">
        <v>6366</v>
      </c>
      <c r="C2" s="2874"/>
      <c r="D2" s="2874"/>
      <c r="E2" s="2874"/>
      <c r="F2" s="2874"/>
      <c r="G2" s="2874"/>
      <c r="H2" s="2874"/>
      <c r="I2" s="2874"/>
      <c r="J2" s="2874"/>
      <c r="K2" s="2874"/>
      <c r="L2" s="2874"/>
      <c r="M2" s="2874"/>
    </row>
    <row r="3" spans="1:16" s="1768" customFormat="1" ht="15.75">
      <c r="A3" s="2872"/>
      <c r="B3" s="2875" t="s">
        <v>6365</v>
      </c>
      <c r="C3" s="2876"/>
      <c r="D3" s="2876"/>
      <c r="E3" s="2877"/>
      <c r="F3" s="2878" t="s">
        <v>6349</v>
      </c>
      <c r="G3" s="2879"/>
      <c r="H3" s="2879"/>
      <c r="I3" s="2879"/>
      <c r="J3" s="2880" t="s">
        <v>6364</v>
      </c>
      <c r="K3" s="2880"/>
      <c r="L3" s="2880"/>
      <c r="M3" s="2880"/>
      <c r="N3" s="1757"/>
      <c r="O3" s="1757"/>
    </row>
    <row r="4" spans="1:16" ht="71.25">
      <c r="A4" s="2873"/>
      <c r="B4" s="1780" t="s">
        <v>7359</v>
      </c>
      <c r="C4" s="1780" t="s">
        <v>7360</v>
      </c>
      <c r="D4" s="1780" t="s">
        <v>7361</v>
      </c>
      <c r="E4" s="1781" t="s">
        <v>7362</v>
      </c>
      <c r="F4" s="1781" t="s">
        <v>7291</v>
      </c>
      <c r="G4" s="1781" t="s">
        <v>7292</v>
      </c>
      <c r="H4" s="1780" t="s">
        <v>7361</v>
      </c>
      <c r="I4" s="1781" t="s">
        <v>6117</v>
      </c>
      <c r="J4" s="1782" t="s">
        <v>7359</v>
      </c>
      <c r="K4" s="1782" t="s">
        <v>7360</v>
      </c>
      <c r="L4" s="1783" t="s">
        <v>6118</v>
      </c>
      <c r="M4" s="1784" t="s">
        <v>6119</v>
      </c>
    </row>
    <row r="5" spans="1:16">
      <c r="A5" s="1785">
        <v>1</v>
      </c>
      <c r="B5" s="1796">
        <v>2</v>
      </c>
      <c r="C5" s="1796">
        <v>3</v>
      </c>
      <c r="D5" s="1796">
        <v>4</v>
      </c>
      <c r="E5" s="1781">
        <v>5</v>
      </c>
      <c r="F5" s="1781">
        <v>6</v>
      </c>
      <c r="G5" s="1781">
        <v>7</v>
      </c>
      <c r="H5" s="1796">
        <v>8</v>
      </c>
      <c r="I5" s="1781">
        <v>9</v>
      </c>
      <c r="J5" s="1796">
        <v>10</v>
      </c>
      <c r="K5" s="1796">
        <v>11</v>
      </c>
      <c r="L5" s="1797">
        <v>12</v>
      </c>
      <c r="M5" s="1798">
        <v>13</v>
      </c>
    </row>
    <row r="6" spans="1:16" s="1768" customFormat="1" ht="15.75">
      <c r="A6" s="1799" t="s">
        <v>7366</v>
      </c>
      <c r="B6" s="1788">
        <f>J23</f>
        <v>487</v>
      </c>
      <c r="C6" s="1788">
        <f t="shared" ref="C6:D15" si="0">K23</f>
        <v>4612454</v>
      </c>
      <c r="D6" s="1788">
        <f t="shared" si="0"/>
        <v>0</v>
      </c>
      <c r="E6" s="1789">
        <f>B6+C6+D6</f>
        <v>4612941</v>
      </c>
      <c r="F6" s="1789">
        <f>J6-B6</f>
        <v>0</v>
      </c>
      <c r="G6" s="1789">
        <f>K6-C6+I6</f>
        <v>272236</v>
      </c>
      <c r="H6" s="1791"/>
      <c r="I6" s="1792">
        <v>136911</v>
      </c>
      <c r="J6" s="1789">
        <v>487</v>
      </c>
      <c r="K6" s="1789">
        <v>4747779</v>
      </c>
      <c r="L6" s="1793"/>
      <c r="M6" s="1790">
        <f>J6+K6+L6</f>
        <v>4748266</v>
      </c>
      <c r="N6" s="1800">
        <f>E6+F6+G6-I6</f>
        <v>4748266</v>
      </c>
      <c r="O6" s="1800">
        <f>M6-N6</f>
        <v>0</v>
      </c>
    </row>
    <row r="7" spans="1:16" s="1768" customFormat="1" ht="15.75">
      <c r="A7" s="1799" t="s">
        <v>7341</v>
      </c>
      <c r="B7" s="1788">
        <f t="shared" ref="B7:B15" si="1">J24</f>
        <v>5209</v>
      </c>
      <c r="C7" s="1788">
        <f t="shared" si="0"/>
        <v>572614</v>
      </c>
      <c r="D7" s="1788">
        <f t="shared" si="0"/>
        <v>0</v>
      </c>
      <c r="E7" s="1789">
        <f>B7+C7+D7</f>
        <v>577823</v>
      </c>
      <c r="F7" s="1789">
        <f t="shared" ref="F7:F15" si="2">J7-B7</f>
        <v>0</v>
      </c>
      <c r="G7" s="1789">
        <f t="shared" ref="G7:G15" si="3">K7-C7+I7</f>
        <v>45986</v>
      </c>
      <c r="H7" s="1791"/>
      <c r="I7" s="1792">
        <v>19450</v>
      </c>
      <c r="J7" s="1789">
        <v>5209</v>
      </c>
      <c r="K7" s="1789">
        <f>599150</f>
        <v>599150</v>
      </c>
      <c r="L7" s="1793"/>
      <c r="M7" s="1790">
        <f>J7+K7+L7</f>
        <v>604359</v>
      </c>
      <c r="N7" s="1800">
        <f t="shared" ref="N7" si="4">E7+F7+G7-I7</f>
        <v>604359</v>
      </c>
      <c r="O7" s="1800">
        <f t="shared" ref="O7:O15" si="5">M7-N7</f>
        <v>0</v>
      </c>
    </row>
    <row r="8" spans="1:16" s="1768" customFormat="1" ht="15.75">
      <c r="A8" s="1799" t="s">
        <v>7342</v>
      </c>
      <c r="B8" s="1788">
        <f t="shared" si="1"/>
        <v>0</v>
      </c>
      <c r="C8" s="1788">
        <f t="shared" si="0"/>
        <v>970</v>
      </c>
      <c r="D8" s="1788">
        <f t="shared" si="0"/>
        <v>1317431</v>
      </c>
      <c r="E8" s="1789">
        <f>B8+C8+D8</f>
        <v>1318401</v>
      </c>
      <c r="F8" s="1789">
        <f t="shared" si="2"/>
        <v>0</v>
      </c>
      <c r="G8" s="1789">
        <f t="shared" si="3"/>
        <v>172</v>
      </c>
      <c r="H8" s="1792">
        <f>L8-D8</f>
        <v>38285</v>
      </c>
      <c r="I8" s="1792">
        <v>172</v>
      </c>
      <c r="J8" s="1789">
        <v>0</v>
      </c>
      <c r="K8" s="1789">
        <v>970</v>
      </c>
      <c r="L8" s="1790">
        <v>1355716</v>
      </c>
      <c r="M8" s="1790">
        <f>J8+K8+L8</f>
        <v>1356686</v>
      </c>
      <c r="N8" s="1800">
        <f>E8+G8+H8-I8</f>
        <v>1356686</v>
      </c>
      <c r="O8" s="1800">
        <f t="shared" si="5"/>
        <v>0</v>
      </c>
    </row>
    <row r="9" spans="1:16" s="1768" customFormat="1" ht="15.75">
      <c r="A9" s="1799" t="s">
        <v>7343</v>
      </c>
      <c r="B9" s="1788">
        <f t="shared" si="1"/>
        <v>58</v>
      </c>
      <c r="C9" s="1788">
        <f t="shared" si="0"/>
        <v>45565</v>
      </c>
      <c r="D9" s="1788">
        <f t="shared" si="0"/>
        <v>0</v>
      </c>
      <c r="E9" s="1789">
        <f>B9+C9+D9</f>
        <v>45623</v>
      </c>
      <c r="F9" s="1789">
        <f t="shared" si="2"/>
        <v>0</v>
      </c>
      <c r="G9" s="1789">
        <f t="shared" si="3"/>
        <v>1835</v>
      </c>
      <c r="H9" s="1791"/>
      <c r="I9" s="1792">
        <v>1081</v>
      </c>
      <c r="J9" s="1789">
        <v>58</v>
      </c>
      <c r="K9" s="1789">
        <f>33780+8281+3256+1040+20-J9</f>
        <v>46319</v>
      </c>
      <c r="L9" s="1793"/>
      <c r="M9" s="1790">
        <f>J9+K9+L9</f>
        <v>46377</v>
      </c>
      <c r="N9" s="1800">
        <f t="shared" ref="N9:N15" si="6">E9+F9+G9-I9</f>
        <v>46377</v>
      </c>
      <c r="O9" s="1800">
        <f t="shared" si="5"/>
        <v>0</v>
      </c>
    </row>
    <row r="10" spans="1:16" s="1768" customFormat="1" ht="15.75">
      <c r="A10" s="1801" t="s">
        <v>7344</v>
      </c>
      <c r="B10" s="1788">
        <f t="shared" si="1"/>
        <v>0</v>
      </c>
      <c r="C10" s="1788">
        <f t="shared" si="0"/>
        <v>0</v>
      </c>
      <c r="D10" s="1788">
        <f t="shared" si="0"/>
        <v>0</v>
      </c>
      <c r="E10" s="1789"/>
      <c r="F10" s="1789">
        <f t="shared" si="2"/>
        <v>0</v>
      </c>
      <c r="G10" s="1789">
        <f t="shared" si="3"/>
        <v>0</v>
      </c>
      <c r="H10" s="1791"/>
      <c r="I10" s="1792"/>
      <c r="J10" s="1791"/>
      <c r="K10" s="1791"/>
      <c r="L10" s="1793"/>
      <c r="M10" s="1790"/>
      <c r="N10" s="1800">
        <f t="shared" si="6"/>
        <v>0</v>
      </c>
      <c r="O10" s="1800">
        <f t="shared" si="5"/>
        <v>0</v>
      </c>
    </row>
    <row r="11" spans="1:16" s="1768" customFormat="1" ht="31.5">
      <c r="A11" s="1802" t="s">
        <v>7367</v>
      </c>
      <c r="B11" s="1788">
        <f t="shared" si="1"/>
        <v>0</v>
      </c>
      <c r="C11" s="1788">
        <f t="shared" si="0"/>
        <v>48722</v>
      </c>
      <c r="D11" s="1788">
        <f t="shared" si="0"/>
        <v>0</v>
      </c>
      <c r="E11" s="1789">
        <f>B11+C11+D11</f>
        <v>48722</v>
      </c>
      <c r="F11" s="1789">
        <f t="shared" si="2"/>
        <v>0</v>
      </c>
      <c r="G11" s="1789">
        <f t="shared" si="3"/>
        <v>108</v>
      </c>
      <c r="H11" s="1791"/>
      <c r="I11" s="1792">
        <v>6</v>
      </c>
      <c r="J11" s="1791"/>
      <c r="K11" s="1788">
        <f>46724+1100+1000</f>
        <v>48824</v>
      </c>
      <c r="L11" s="1793"/>
      <c r="M11" s="1790">
        <f>J11+K11+L11</f>
        <v>48824</v>
      </c>
      <c r="N11" s="1800">
        <f t="shared" si="6"/>
        <v>48824</v>
      </c>
      <c r="O11" s="1800">
        <f t="shared" si="5"/>
        <v>0</v>
      </c>
    </row>
    <row r="12" spans="1:16" s="1768" customFormat="1" ht="31.5">
      <c r="A12" s="1802" t="s">
        <v>7368</v>
      </c>
      <c r="B12" s="1788">
        <f t="shared" si="1"/>
        <v>2078</v>
      </c>
      <c r="C12" s="1788">
        <f t="shared" si="0"/>
        <v>34926</v>
      </c>
      <c r="D12" s="1788">
        <f t="shared" si="0"/>
        <v>0</v>
      </c>
      <c r="E12" s="1789">
        <f>B12+C12+D12</f>
        <v>37004</v>
      </c>
      <c r="F12" s="1789">
        <f t="shared" si="2"/>
        <v>0</v>
      </c>
      <c r="G12" s="1789">
        <f t="shared" si="3"/>
        <v>1249</v>
      </c>
      <c r="H12" s="1791"/>
      <c r="I12" s="1792">
        <v>625</v>
      </c>
      <c r="J12" s="1792">
        <v>2078</v>
      </c>
      <c r="K12" s="1789">
        <v>35550</v>
      </c>
      <c r="L12" s="1803"/>
      <c r="M12" s="1790">
        <f>J12+K12+L12</f>
        <v>37628</v>
      </c>
      <c r="N12" s="1800">
        <f t="shared" si="6"/>
        <v>37628</v>
      </c>
      <c r="O12" s="1800">
        <f t="shared" si="5"/>
        <v>0</v>
      </c>
      <c r="P12" s="1804"/>
    </row>
    <row r="13" spans="1:16" s="1768" customFormat="1" ht="15.75">
      <c r="A13" s="1805" t="s">
        <v>7347</v>
      </c>
      <c r="B13" s="1788">
        <f t="shared" si="1"/>
        <v>0</v>
      </c>
      <c r="C13" s="1788">
        <f t="shared" si="0"/>
        <v>13</v>
      </c>
      <c r="D13" s="1788">
        <f t="shared" si="0"/>
        <v>0</v>
      </c>
      <c r="E13" s="1789">
        <f>B13+C13+D13</f>
        <v>13</v>
      </c>
      <c r="F13" s="1789">
        <f t="shared" si="2"/>
        <v>0</v>
      </c>
      <c r="G13" s="1789">
        <f t="shared" si="3"/>
        <v>2</v>
      </c>
      <c r="H13" s="1791"/>
      <c r="I13" s="1792">
        <v>0</v>
      </c>
      <c r="J13" s="1791"/>
      <c r="K13" s="1789">
        <v>15</v>
      </c>
      <c r="L13" s="1806"/>
      <c r="M13" s="1790">
        <f>J13+K13+L13</f>
        <v>15</v>
      </c>
      <c r="N13" s="1800">
        <f t="shared" si="6"/>
        <v>15</v>
      </c>
      <c r="O13" s="1800">
        <f t="shared" si="5"/>
        <v>0</v>
      </c>
    </row>
    <row r="14" spans="1:16" s="1768" customFormat="1" ht="15.75">
      <c r="A14" s="1805" t="s">
        <v>7348</v>
      </c>
      <c r="B14" s="1788">
        <f t="shared" si="1"/>
        <v>0</v>
      </c>
      <c r="C14" s="1788">
        <f t="shared" si="0"/>
        <v>76</v>
      </c>
      <c r="D14" s="1788">
        <f t="shared" si="0"/>
        <v>0</v>
      </c>
      <c r="E14" s="1789">
        <f>B14+C14+D14</f>
        <v>76</v>
      </c>
      <c r="F14" s="1789">
        <f t="shared" si="2"/>
        <v>0</v>
      </c>
      <c r="G14" s="1789">
        <f t="shared" si="3"/>
        <v>1</v>
      </c>
      <c r="H14" s="1791"/>
      <c r="I14" s="1792">
        <v>0</v>
      </c>
      <c r="J14" s="1791"/>
      <c r="K14" s="1789">
        <v>77</v>
      </c>
      <c r="L14" s="1806"/>
      <c r="M14" s="1790">
        <f>J14+K14+L14</f>
        <v>77</v>
      </c>
      <c r="N14" s="1800">
        <f t="shared" si="6"/>
        <v>77</v>
      </c>
      <c r="O14" s="1800">
        <f t="shared" si="5"/>
        <v>0</v>
      </c>
    </row>
    <row r="15" spans="1:16" s="1768" customFormat="1" ht="21" customHeight="1">
      <c r="A15" s="1805" t="s">
        <v>7369</v>
      </c>
      <c r="B15" s="1788">
        <f t="shared" si="1"/>
        <v>7001</v>
      </c>
      <c r="C15" s="1788">
        <f t="shared" si="0"/>
        <v>28451</v>
      </c>
      <c r="D15" s="1791"/>
      <c r="E15" s="1789">
        <f>B15+C15+D15</f>
        <v>35452</v>
      </c>
      <c r="F15" s="1789">
        <f t="shared" si="2"/>
        <v>0</v>
      </c>
      <c r="G15" s="1789">
        <f t="shared" si="3"/>
        <v>3463</v>
      </c>
      <c r="H15" s="1791"/>
      <c r="I15" s="1792">
        <v>94</v>
      </c>
      <c r="J15" s="1789">
        <v>7001</v>
      </c>
      <c r="K15" s="1789">
        <v>31820</v>
      </c>
      <c r="L15" s="1807"/>
      <c r="M15" s="1790">
        <f>J15+K15+L15</f>
        <v>38821</v>
      </c>
      <c r="N15" s="1800">
        <f t="shared" si="6"/>
        <v>38821</v>
      </c>
      <c r="O15" s="1800">
        <f t="shared" si="5"/>
        <v>0</v>
      </c>
    </row>
    <row r="16" spans="1:16" s="1814" customFormat="1" ht="15.75">
      <c r="A16" s="1808" t="s">
        <v>43</v>
      </c>
      <c r="B16" s="1809">
        <f>B6+B7+B8+B9+B12+B13+B14+B15</f>
        <v>14833</v>
      </c>
      <c r="C16" s="1809">
        <f>C6+C7+C8+C9+C11+C12+C13+C14+C15</f>
        <v>5343791</v>
      </c>
      <c r="D16" s="1809">
        <f>D8</f>
        <v>1317431</v>
      </c>
      <c r="E16" s="1809">
        <f>E6+E7+E8+E9+E11+E12+E13+E14+E15</f>
        <v>6676055</v>
      </c>
      <c r="F16" s="1809">
        <f>F15</f>
        <v>0</v>
      </c>
      <c r="G16" s="1809">
        <f>SUM(G6:G15)</f>
        <v>325052</v>
      </c>
      <c r="H16" s="1809">
        <f>SUM(H6:H15)</f>
        <v>38285</v>
      </c>
      <c r="I16" s="1809">
        <f>SUM(I6:I15)</f>
        <v>158339</v>
      </c>
      <c r="J16" s="1809">
        <f>J6+J7+J9+J12+J15</f>
        <v>14833</v>
      </c>
      <c r="K16" s="1809">
        <f>K6+K7+K8+K9+K11+K12+K13+K14+K15</f>
        <v>5510504</v>
      </c>
      <c r="L16" s="1810">
        <f>L8</f>
        <v>1355716</v>
      </c>
      <c r="M16" s="1811">
        <f>M6+M7+M8+M9+M11+M12+M13+M14+M15</f>
        <v>6881053</v>
      </c>
      <c r="N16" s="1812">
        <f>N6+N7+N8+N9+N11+N12+N13+N14+N15</f>
        <v>6881053</v>
      </c>
      <c r="O16" s="1813">
        <f>M16-N16</f>
        <v>0</v>
      </c>
    </row>
    <row r="18" spans="1:15" ht="20.25">
      <c r="A18" s="2852" t="s">
        <v>6348</v>
      </c>
      <c r="B18" s="2853"/>
      <c r="C18" s="2853"/>
      <c r="D18" s="2853"/>
      <c r="E18" s="2853"/>
      <c r="F18" s="2853"/>
      <c r="G18" s="2853"/>
      <c r="H18" s="2853"/>
      <c r="I18" s="2853"/>
      <c r="J18" s="2853"/>
      <c r="K18" s="2853"/>
      <c r="L18" s="2853"/>
      <c r="M18" s="2854"/>
    </row>
    <row r="19" spans="1:15" ht="18.75">
      <c r="A19" s="2855" t="s">
        <v>0</v>
      </c>
      <c r="B19" s="2858" t="s">
        <v>6367</v>
      </c>
      <c r="C19" s="2859"/>
      <c r="D19" s="2859"/>
      <c r="E19" s="2859"/>
      <c r="F19" s="2859"/>
      <c r="G19" s="2859"/>
      <c r="H19" s="2859"/>
      <c r="I19" s="2859"/>
      <c r="J19" s="2859"/>
      <c r="K19" s="2859"/>
      <c r="L19" s="2859"/>
      <c r="M19" s="2860"/>
    </row>
    <row r="20" spans="1:15" s="1768" customFormat="1" ht="15.75">
      <c r="A20" s="2856"/>
      <c r="B20" s="2861" t="s">
        <v>6368</v>
      </c>
      <c r="C20" s="2862"/>
      <c r="D20" s="2862"/>
      <c r="E20" s="2863"/>
      <c r="F20" s="2861" t="s">
        <v>6349</v>
      </c>
      <c r="G20" s="2862"/>
      <c r="H20" s="2862"/>
      <c r="I20" s="2863"/>
      <c r="J20" s="2861" t="s">
        <v>6369</v>
      </c>
      <c r="K20" s="2862"/>
      <c r="L20" s="2862"/>
      <c r="M20" s="2863"/>
      <c r="N20" s="1757"/>
      <c r="O20" s="1757"/>
    </row>
    <row r="21" spans="1:15" ht="71.25">
      <c r="A21" s="2857"/>
      <c r="B21" s="1754" t="s">
        <v>7373</v>
      </c>
      <c r="C21" s="1754" t="s">
        <v>7372</v>
      </c>
      <c r="D21" s="1754" t="s">
        <v>7374</v>
      </c>
      <c r="E21" s="1754" t="s">
        <v>7375</v>
      </c>
      <c r="F21" s="1754" t="s">
        <v>7376</v>
      </c>
      <c r="G21" s="1754" t="s">
        <v>6360</v>
      </c>
      <c r="H21" s="1754" t="s">
        <v>6359</v>
      </c>
      <c r="I21" s="1754" t="s">
        <v>6361</v>
      </c>
      <c r="J21" s="1754" t="s">
        <v>6362</v>
      </c>
      <c r="K21" s="1754" t="s">
        <v>6358</v>
      </c>
      <c r="L21" s="1754" t="s">
        <v>6363</v>
      </c>
      <c r="M21" s="1754" t="s">
        <v>6119</v>
      </c>
    </row>
    <row r="22" spans="1:15" s="1753" customFormat="1">
      <c r="A22" s="1815">
        <v>1</v>
      </c>
      <c r="B22" s="1815">
        <v>2</v>
      </c>
      <c r="C22" s="1815">
        <v>3</v>
      </c>
      <c r="D22" s="1815">
        <v>4</v>
      </c>
      <c r="E22" s="1815">
        <v>5</v>
      </c>
      <c r="F22" s="1815">
        <v>6</v>
      </c>
      <c r="G22" s="1815">
        <v>7</v>
      </c>
      <c r="H22" s="1815">
        <v>8</v>
      </c>
      <c r="I22" s="1815">
        <v>9</v>
      </c>
      <c r="J22" s="1815">
        <v>10</v>
      </c>
      <c r="K22" s="1815">
        <v>11</v>
      </c>
      <c r="L22" s="1815">
        <v>12</v>
      </c>
      <c r="M22" s="1815">
        <v>13</v>
      </c>
    </row>
    <row r="23" spans="1:15" s="1768" customFormat="1" ht="15.75">
      <c r="A23" s="1816" t="s">
        <v>6350</v>
      </c>
      <c r="B23" s="1790">
        <v>490</v>
      </c>
      <c r="C23" s="1790">
        <f>4507950-B23</f>
        <v>4507460</v>
      </c>
      <c r="D23" s="1806"/>
      <c r="E23" s="1790">
        <f>B23+C23+D23</f>
        <v>4507950</v>
      </c>
      <c r="F23" s="1790">
        <f>J23-B23</f>
        <v>-3</v>
      </c>
      <c r="G23" s="1790">
        <f>K23-C23+I23</f>
        <v>238479</v>
      </c>
      <c r="H23" s="1790">
        <f t="shared" ref="H23:H24" si="7">L23-D23</f>
        <v>0</v>
      </c>
      <c r="I23" s="1790">
        <v>133485</v>
      </c>
      <c r="J23" s="1790">
        <v>487</v>
      </c>
      <c r="K23" s="1790">
        <f>4612941-J23</f>
        <v>4612454</v>
      </c>
      <c r="L23" s="1806"/>
      <c r="M23" s="1790">
        <f>J23+K23+L23</f>
        <v>4612941</v>
      </c>
      <c r="N23" s="1800">
        <f>E23+F23+G23-I23</f>
        <v>4612941</v>
      </c>
      <c r="O23" s="1800">
        <f>M23-N23</f>
        <v>0</v>
      </c>
    </row>
    <row r="24" spans="1:15" s="1768" customFormat="1" ht="15.75">
      <c r="A24" s="1816" t="s">
        <v>6351</v>
      </c>
      <c r="B24" s="1790">
        <v>5208</v>
      </c>
      <c r="C24" s="1790">
        <f>553208-B24</f>
        <v>548000</v>
      </c>
      <c r="D24" s="1806"/>
      <c r="E24" s="1790">
        <f>B24+C24+D24</f>
        <v>553208</v>
      </c>
      <c r="F24" s="1790">
        <f t="shared" ref="F24:F29" si="8">J24-B24</f>
        <v>1</v>
      </c>
      <c r="G24" s="1790">
        <f t="shared" ref="G24:G31" si="9">K24-C24+I24</f>
        <v>43196</v>
      </c>
      <c r="H24" s="1790">
        <f t="shared" si="7"/>
        <v>0</v>
      </c>
      <c r="I24" s="1790">
        <v>18582</v>
      </c>
      <c r="J24" s="1790">
        <v>5209</v>
      </c>
      <c r="K24" s="1790">
        <f>577823-J24</f>
        <v>572614</v>
      </c>
      <c r="L24" s="1806"/>
      <c r="M24" s="1790">
        <f>J24+K24+L24</f>
        <v>577823</v>
      </c>
      <c r="N24" s="1800">
        <f t="shared" ref="N24:N32" si="10">E24+F24+G24-I24</f>
        <v>577823</v>
      </c>
      <c r="O24" s="1800">
        <f t="shared" ref="O24:O32" si="11">M24-N24</f>
        <v>0</v>
      </c>
    </row>
    <row r="25" spans="1:15" s="1768" customFormat="1" ht="15.75">
      <c r="A25" s="1816" t="s">
        <v>6352</v>
      </c>
      <c r="B25" s="1790">
        <v>0</v>
      </c>
      <c r="C25" s="1790">
        <v>398</v>
      </c>
      <c r="D25" s="1790">
        <v>1285533</v>
      </c>
      <c r="E25" s="1790">
        <f>B25+C25+D25</f>
        <v>1285931</v>
      </c>
      <c r="F25" s="1790">
        <f t="shared" si="8"/>
        <v>0</v>
      </c>
      <c r="G25" s="1790">
        <f t="shared" si="9"/>
        <v>583</v>
      </c>
      <c r="H25" s="1790">
        <f>L25-D25</f>
        <v>31898</v>
      </c>
      <c r="I25" s="1790">
        <v>11</v>
      </c>
      <c r="J25" s="1790">
        <v>0</v>
      </c>
      <c r="K25" s="1790">
        <v>970</v>
      </c>
      <c r="L25" s="1790">
        <v>1317431</v>
      </c>
      <c r="M25" s="1790">
        <f>J25+K25+L25</f>
        <v>1318401</v>
      </c>
      <c r="N25" s="1800">
        <f>E25+G25+H25-I25</f>
        <v>1318401</v>
      </c>
      <c r="O25" s="1800">
        <f t="shared" si="11"/>
        <v>0</v>
      </c>
    </row>
    <row r="26" spans="1:15" s="1768" customFormat="1" ht="15.75">
      <c r="A26" s="1816" t="s">
        <v>6353</v>
      </c>
      <c r="B26" s="1790">
        <v>59</v>
      </c>
      <c r="C26" s="1790">
        <f>33853+7864+2378+676+21-B26</f>
        <v>44733</v>
      </c>
      <c r="D26" s="1806"/>
      <c r="E26" s="1790">
        <f>B26+C26+D26</f>
        <v>44792</v>
      </c>
      <c r="F26" s="1790">
        <f t="shared" si="8"/>
        <v>-1</v>
      </c>
      <c r="G26" s="1790">
        <f t="shared" si="9"/>
        <v>1761</v>
      </c>
      <c r="H26" s="1806"/>
      <c r="I26" s="1790">
        <v>929</v>
      </c>
      <c r="J26" s="1790">
        <v>58</v>
      </c>
      <c r="K26" s="1790">
        <f>33555+7989+3134+924+21-J26</f>
        <v>45565</v>
      </c>
      <c r="L26" s="1806"/>
      <c r="M26" s="1790">
        <f>J26+K26+L26</f>
        <v>45623</v>
      </c>
      <c r="N26" s="1800">
        <f t="shared" si="10"/>
        <v>45623</v>
      </c>
      <c r="O26" s="1800">
        <f t="shared" si="11"/>
        <v>0</v>
      </c>
    </row>
    <row r="27" spans="1:15" s="1768" customFormat="1" ht="15.75">
      <c r="A27" s="1817" t="s">
        <v>78</v>
      </c>
      <c r="B27" s="1790"/>
      <c r="C27" s="1790"/>
      <c r="D27" s="1806"/>
      <c r="E27" s="1790"/>
      <c r="F27" s="1790">
        <f t="shared" si="8"/>
        <v>0</v>
      </c>
      <c r="G27" s="1790"/>
      <c r="H27" s="1806"/>
      <c r="I27" s="1790"/>
      <c r="J27" s="1790"/>
      <c r="K27" s="1790"/>
      <c r="L27" s="1806"/>
      <c r="M27" s="1790"/>
      <c r="N27" s="1800">
        <f t="shared" si="10"/>
        <v>0</v>
      </c>
      <c r="O27" s="1800">
        <f t="shared" si="11"/>
        <v>0</v>
      </c>
    </row>
    <row r="28" spans="1:15" s="1768" customFormat="1" ht="15.75">
      <c r="A28" s="1816" t="s">
        <v>6354</v>
      </c>
      <c r="B28" s="1790"/>
      <c r="C28" s="1790">
        <f>48160+28</f>
        <v>48188</v>
      </c>
      <c r="D28" s="1806"/>
      <c r="E28" s="1790">
        <f>B28+C28+D28</f>
        <v>48188</v>
      </c>
      <c r="F28" s="1790">
        <f t="shared" si="8"/>
        <v>0</v>
      </c>
      <c r="G28" s="1790">
        <f t="shared" si="9"/>
        <v>534</v>
      </c>
      <c r="H28" s="1790">
        <f t="shared" ref="H28:H32" si="12">L28-D28</f>
        <v>0</v>
      </c>
      <c r="I28" s="1790">
        <v>0</v>
      </c>
      <c r="J28" s="1790">
        <v>0</v>
      </c>
      <c r="K28" s="1790">
        <v>48722</v>
      </c>
      <c r="L28" s="1806"/>
      <c r="M28" s="1790">
        <f>J28+K28+L28</f>
        <v>48722</v>
      </c>
      <c r="N28" s="1800">
        <f t="shared" si="10"/>
        <v>48722</v>
      </c>
      <c r="O28" s="1800">
        <f t="shared" si="11"/>
        <v>0</v>
      </c>
    </row>
    <row r="29" spans="1:15" s="1768" customFormat="1" ht="15.75">
      <c r="A29" s="1816" t="s">
        <v>6355</v>
      </c>
      <c r="B29" s="1790">
        <v>2078</v>
      </c>
      <c r="C29" s="1790">
        <f>36396-B29</f>
        <v>34318</v>
      </c>
      <c r="D29" s="1806"/>
      <c r="E29" s="1790">
        <f>B29+C29+D29</f>
        <v>36396</v>
      </c>
      <c r="F29" s="1790">
        <f t="shared" si="8"/>
        <v>0</v>
      </c>
      <c r="G29" s="1790">
        <f t="shared" si="9"/>
        <v>1220</v>
      </c>
      <c r="H29" s="1790">
        <f t="shared" si="12"/>
        <v>0</v>
      </c>
      <c r="I29" s="1790">
        <v>612</v>
      </c>
      <c r="J29" s="1790">
        <v>2078</v>
      </c>
      <c r="K29" s="1790">
        <v>34926</v>
      </c>
      <c r="L29" s="1806"/>
      <c r="M29" s="1790">
        <f>J29+K29+L29</f>
        <v>37004</v>
      </c>
      <c r="N29" s="1800">
        <f t="shared" si="10"/>
        <v>37004</v>
      </c>
      <c r="O29" s="1800">
        <f t="shared" si="11"/>
        <v>0</v>
      </c>
    </row>
    <row r="30" spans="1:15" s="1768" customFormat="1" ht="15.75">
      <c r="A30" s="1816" t="s">
        <v>6356</v>
      </c>
      <c r="B30" s="1790">
        <v>0</v>
      </c>
      <c r="C30" s="1790">
        <v>12</v>
      </c>
      <c r="D30" s="1806"/>
      <c r="E30" s="1790">
        <f>B30+C30+D30</f>
        <v>12</v>
      </c>
      <c r="F30" s="1790">
        <v>0</v>
      </c>
      <c r="G30" s="1790">
        <f t="shared" si="9"/>
        <v>1</v>
      </c>
      <c r="H30" s="1790">
        <f t="shared" si="12"/>
        <v>0</v>
      </c>
      <c r="I30" s="1806">
        <v>0</v>
      </c>
      <c r="J30" s="1790"/>
      <c r="K30" s="1790">
        <v>13</v>
      </c>
      <c r="L30" s="1806"/>
      <c r="M30" s="1790">
        <f>J30+K30+L30</f>
        <v>13</v>
      </c>
      <c r="N30" s="1800">
        <f t="shared" si="10"/>
        <v>13</v>
      </c>
      <c r="O30" s="1800">
        <f t="shared" si="11"/>
        <v>0</v>
      </c>
    </row>
    <row r="31" spans="1:15" s="1768" customFormat="1" ht="15.75">
      <c r="A31" s="1816" t="s">
        <v>6357</v>
      </c>
      <c r="B31" s="1790">
        <v>0</v>
      </c>
      <c r="C31" s="1790">
        <v>74</v>
      </c>
      <c r="D31" s="1806"/>
      <c r="E31" s="1790">
        <f>B31+C31+D31</f>
        <v>74</v>
      </c>
      <c r="F31" s="1790">
        <v>0</v>
      </c>
      <c r="G31" s="1790">
        <f t="shared" si="9"/>
        <v>2</v>
      </c>
      <c r="H31" s="1790">
        <f t="shared" si="12"/>
        <v>0</v>
      </c>
      <c r="I31" s="1806">
        <v>0</v>
      </c>
      <c r="J31" s="1790"/>
      <c r="K31" s="1790">
        <v>76</v>
      </c>
      <c r="L31" s="1806"/>
      <c r="M31" s="1790">
        <f>J31+K31+L31</f>
        <v>76</v>
      </c>
      <c r="N31" s="1800">
        <f t="shared" si="10"/>
        <v>76</v>
      </c>
      <c r="O31" s="1800">
        <f t="shared" si="11"/>
        <v>0</v>
      </c>
    </row>
    <row r="32" spans="1:15" s="1768" customFormat="1" ht="15.75">
      <c r="A32" s="1816" t="s">
        <v>6131</v>
      </c>
      <c r="B32" s="1790">
        <v>7001</v>
      </c>
      <c r="C32" s="1790">
        <f>29234+3449+52-B32</f>
        <v>25734</v>
      </c>
      <c r="D32" s="1806"/>
      <c r="E32" s="1790">
        <f>B32+C32+D32</f>
        <v>32735</v>
      </c>
      <c r="F32" s="1790">
        <v>0</v>
      </c>
      <c r="G32" s="1790">
        <f>K32-C32</f>
        <v>2717</v>
      </c>
      <c r="H32" s="1790">
        <f t="shared" si="12"/>
        <v>0</v>
      </c>
      <c r="I32" s="1806">
        <v>0</v>
      </c>
      <c r="J32" s="1790">
        <v>7001</v>
      </c>
      <c r="K32" s="1790">
        <v>28451</v>
      </c>
      <c r="L32" s="1806"/>
      <c r="M32" s="1790">
        <f>J32+K32+L32</f>
        <v>35452</v>
      </c>
      <c r="N32" s="1800">
        <f t="shared" si="10"/>
        <v>35452</v>
      </c>
      <c r="O32" s="1800">
        <f t="shared" si="11"/>
        <v>0</v>
      </c>
    </row>
    <row r="33" spans="1:15" s="1814" customFormat="1" ht="15.75">
      <c r="A33" s="1818" t="s">
        <v>43</v>
      </c>
      <c r="B33" s="1819">
        <f>SUM(B23:B32)</f>
        <v>14836</v>
      </c>
      <c r="C33" s="1819">
        <f t="shared" ref="C33:L33" si="13">SUM(C23:C32)</f>
        <v>5208917</v>
      </c>
      <c r="D33" s="1819">
        <f t="shared" si="13"/>
        <v>1285533</v>
      </c>
      <c r="E33" s="1819">
        <f>SUM(E23:E32)</f>
        <v>6509286</v>
      </c>
      <c r="F33" s="1819">
        <f t="shared" si="13"/>
        <v>-3</v>
      </c>
      <c r="G33" s="1819">
        <f t="shared" si="13"/>
        <v>288493</v>
      </c>
      <c r="H33" s="1819">
        <f t="shared" si="13"/>
        <v>31898</v>
      </c>
      <c r="I33" s="1819">
        <f t="shared" si="13"/>
        <v>153619</v>
      </c>
      <c r="J33" s="1819">
        <f t="shared" si="13"/>
        <v>14833</v>
      </c>
      <c r="K33" s="1819">
        <f t="shared" si="13"/>
        <v>5343791</v>
      </c>
      <c r="L33" s="1819">
        <f t="shared" si="13"/>
        <v>1317431</v>
      </c>
      <c r="M33" s="1819">
        <f>SUM(M23:M32)</f>
        <v>6676055</v>
      </c>
      <c r="N33" s="1820">
        <f>SUM(N23:N32)</f>
        <v>6676055</v>
      </c>
      <c r="O33" s="1820">
        <f>SUM(O23:O32)</f>
        <v>0</v>
      </c>
    </row>
    <row r="34" spans="1:15" hidden="1">
      <c r="A34" s="1821"/>
    </row>
    <row r="35" spans="1:15" hidden="1">
      <c r="E35" s="1769">
        <f>6509286</f>
        <v>6509286</v>
      </c>
      <c r="M35" s="1769">
        <v>6676055</v>
      </c>
    </row>
    <row r="36" spans="1:15" hidden="1">
      <c r="E36" s="1822">
        <f>E35-E33</f>
        <v>0</v>
      </c>
      <c r="M36" s="1822">
        <f>M35-M33</f>
        <v>0</v>
      </c>
    </row>
    <row r="38" spans="1:15">
      <c r="A38" s="2864" t="s">
        <v>7363</v>
      </c>
      <c r="B38" s="2864"/>
      <c r="C38" s="2864"/>
      <c r="D38" s="2864"/>
      <c r="E38" s="2864"/>
      <c r="F38" s="2864"/>
      <c r="G38" s="2864"/>
      <c r="H38" s="2864"/>
      <c r="I38" s="2864"/>
      <c r="J38" s="2864"/>
      <c r="K38" s="2864"/>
      <c r="L38" s="2864"/>
      <c r="M38" s="2864"/>
    </row>
    <row r="39" spans="1:15" ht="21" customHeight="1">
      <c r="A39" s="2865" t="s">
        <v>7238</v>
      </c>
      <c r="B39" s="2866"/>
      <c r="C39" s="2866"/>
      <c r="D39" s="2866"/>
      <c r="E39" s="2866"/>
      <c r="F39" s="2866"/>
      <c r="G39" s="2866"/>
      <c r="H39" s="2866"/>
      <c r="I39" s="2866"/>
      <c r="J39" s="2866"/>
      <c r="K39" s="2866"/>
      <c r="L39" s="2866"/>
      <c r="M39" s="1823"/>
    </row>
    <row r="40" spans="1:15" ht="99.75">
      <c r="A40" s="1781" t="s">
        <v>7358</v>
      </c>
      <c r="B40" s="1781" t="s">
        <v>6120</v>
      </c>
      <c r="C40" s="1781" t="s">
        <v>6121</v>
      </c>
      <c r="D40" s="1781" t="s">
        <v>6122</v>
      </c>
      <c r="E40" s="1781" t="s">
        <v>7293</v>
      </c>
      <c r="F40" s="1780" t="s">
        <v>7364</v>
      </c>
      <c r="G40" s="1780" t="s">
        <v>7365</v>
      </c>
      <c r="H40" s="1781" t="s">
        <v>6123</v>
      </c>
      <c r="I40" s="1781" t="s">
        <v>6124</v>
      </c>
      <c r="J40" s="1781" t="s">
        <v>6125</v>
      </c>
      <c r="K40" s="1781" t="s">
        <v>6126</v>
      </c>
      <c r="L40" s="1781" t="s">
        <v>7371</v>
      </c>
    </row>
    <row r="41" spans="1:15">
      <c r="A41" s="1780">
        <v>1</v>
      </c>
      <c r="B41" s="1780">
        <v>2</v>
      </c>
      <c r="C41" s="1786">
        <v>3</v>
      </c>
      <c r="D41" s="1786">
        <v>4</v>
      </c>
      <c r="E41" s="1786">
        <v>5</v>
      </c>
      <c r="F41" s="1786">
        <v>6</v>
      </c>
      <c r="G41" s="1786" t="s">
        <v>6127</v>
      </c>
      <c r="H41" s="1787" t="s">
        <v>6128</v>
      </c>
      <c r="I41" s="1786">
        <v>9</v>
      </c>
      <c r="J41" s="1786" t="s">
        <v>6129</v>
      </c>
      <c r="K41" s="1786" t="s">
        <v>6130</v>
      </c>
      <c r="L41" s="1786">
        <v>12</v>
      </c>
    </row>
    <row r="42" spans="1:15" s="1768" customFormat="1" ht="283.5">
      <c r="A42" s="1861" t="s">
        <v>7366</v>
      </c>
      <c r="B42" s="1966">
        <f>('P &amp; L'!D18*10)/'Notes 14 - 26'!C279</f>
        <v>8.8425925133426926</v>
      </c>
      <c r="C42" s="1967" t="s">
        <v>6490</v>
      </c>
      <c r="D42" s="1968" t="s">
        <v>6491</v>
      </c>
      <c r="E42" s="1968">
        <f>'Sch 2'!D5</f>
        <v>4539.2700000000004</v>
      </c>
      <c r="F42" s="1969">
        <f>'Sch 2'!E5</f>
        <v>2303.7399999999998</v>
      </c>
      <c r="G42" s="1970">
        <f>F42/E42*10</f>
        <v>5.0751332262676581</v>
      </c>
      <c r="H42" s="1971">
        <f>B42-G42</f>
        <v>3.7674592870750345</v>
      </c>
      <c r="I42" s="1972">
        <v>827.51</v>
      </c>
      <c r="J42" s="1973">
        <f>I42/E42*10</f>
        <v>1.8230023770341925</v>
      </c>
      <c r="K42" s="1973">
        <f>H42-J42</f>
        <v>1.944456910040842</v>
      </c>
      <c r="L42" s="1969">
        <v>0</v>
      </c>
      <c r="N42" s="1757"/>
      <c r="O42" s="1757"/>
    </row>
    <row r="43" spans="1:15" s="1768" customFormat="1" ht="189">
      <c r="A43" s="1861" t="s">
        <v>7341</v>
      </c>
      <c r="B43" s="1966">
        <f>B42</f>
        <v>8.8425925133426926</v>
      </c>
      <c r="C43" s="1967" t="s">
        <v>6492</v>
      </c>
      <c r="D43" s="1967"/>
      <c r="E43" s="1967">
        <f>'Sch 2'!D6</f>
        <v>1283.5</v>
      </c>
      <c r="F43" s="1967">
        <f>'Sch 2'!E6</f>
        <v>1586.28</v>
      </c>
      <c r="G43" s="1974">
        <f>F43/E43*10</f>
        <v>12.359018309310478</v>
      </c>
      <c r="H43" s="1724">
        <f t="shared" ref="H43:H52" si="14">B43-G43</f>
        <v>-3.5164257959677858</v>
      </c>
      <c r="I43" s="1975"/>
      <c r="J43" s="1973">
        <f t="shared" ref="J43:J51" si="15">I43/E43</f>
        <v>0</v>
      </c>
      <c r="K43" s="1724">
        <f t="shared" ref="K43:K51" si="16">H43-J43</f>
        <v>-3.5164257959677858</v>
      </c>
      <c r="L43" s="1969">
        <v>0</v>
      </c>
      <c r="N43" s="1757"/>
      <c r="O43" s="1757"/>
    </row>
    <row r="44" spans="1:15" s="1768" customFormat="1" ht="78.75">
      <c r="A44" s="1861" t="s">
        <v>7342</v>
      </c>
      <c r="B44" s="1966">
        <f>B42</f>
        <v>8.8425925133426926</v>
      </c>
      <c r="C44" s="1967" t="s">
        <v>6493</v>
      </c>
      <c r="D44" s="1976" t="s">
        <v>6494</v>
      </c>
      <c r="E44" s="1977">
        <f>'Sch 2'!D7</f>
        <v>9493.27</v>
      </c>
      <c r="F44" s="1967">
        <f>'Sch 2'!E7</f>
        <v>51.14</v>
      </c>
      <c r="G44" s="1974">
        <f t="shared" ref="G44" si="17">F44/E44</f>
        <v>5.3869741406280449E-3</v>
      </c>
      <c r="H44" s="1844">
        <f t="shared" si="14"/>
        <v>8.8372055392020652</v>
      </c>
      <c r="I44" s="1975">
        <v>6313.84</v>
      </c>
      <c r="J44" s="1973">
        <f>I44/E44*10</f>
        <v>6.6508589769383999</v>
      </c>
      <c r="K44" s="1973">
        <f t="shared" si="16"/>
        <v>2.1863465622636653</v>
      </c>
      <c r="L44" s="1969">
        <v>0</v>
      </c>
      <c r="N44" s="1757"/>
      <c r="O44" s="1757"/>
    </row>
    <row r="45" spans="1:15" s="1768" customFormat="1" ht="204.75">
      <c r="A45" s="1861" t="s">
        <v>7343</v>
      </c>
      <c r="B45" s="1966">
        <f>B42</f>
        <v>8.8425925133426926</v>
      </c>
      <c r="C45" s="1967" t="s">
        <v>7370</v>
      </c>
      <c r="D45" s="1967"/>
      <c r="E45" s="1967">
        <f>'Sch 2'!D8</f>
        <v>2259.54</v>
      </c>
      <c r="F45" s="1967">
        <f>'Sch 2'!E8</f>
        <v>2315.16</v>
      </c>
      <c r="G45" s="1974">
        <f>F45/E45*10</f>
        <v>10.24615629729945</v>
      </c>
      <c r="H45" s="1724">
        <f t="shared" si="14"/>
        <v>-1.4035637839567574</v>
      </c>
      <c r="I45" s="1975"/>
      <c r="J45" s="1973">
        <f t="shared" si="15"/>
        <v>0</v>
      </c>
      <c r="K45" s="1724">
        <f t="shared" si="16"/>
        <v>-1.4035637839567574</v>
      </c>
      <c r="L45" s="1969">
        <v>0</v>
      </c>
      <c r="N45" s="1757"/>
      <c r="O45" s="1757"/>
    </row>
    <row r="46" spans="1:15" s="1768" customFormat="1" ht="15.75">
      <c r="A46" s="1978" t="s">
        <v>7433</v>
      </c>
      <c r="B46" s="1978"/>
      <c r="C46" s="1967"/>
      <c r="D46" s="1967"/>
      <c r="E46" s="1967"/>
      <c r="F46" s="1967"/>
      <c r="G46" s="1974"/>
      <c r="H46" s="1844"/>
      <c r="I46" s="1975"/>
      <c r="J46" s="1973"/>
      <c r="K46" s="1973"/>
      <c r="L46" s="1969"/>
      <c r="N46" s="1757"/>
      <c r="O46" s="1757"/>
    </row>
    <row r="47" spans="1:15" s="1768" customFormat="1" ht="94.5">
      <c r="A47" s="1969" t="s">
        <v>7367</v>
      </c>
      <c r="B47" s="1973">
        <f>B42</f>
        <v>8.8425925133426926</v>
      </c>
      <c r="C47" s="1967" t="s">
        <v>6495</v>
      </c>
      <c r="D47" s="1967"/>
      <c r="E47" s="1967">
        <f>'Sch 2'!D10</f>
        <v>129.74</v>
      </c>
      <c r="F47" s="1977">
        <f>'Sch 2'!E10</f>
        <v>104.73</v>
      </c>
      <c r="G47" s="1974">
        <f t="shared" ref="G47:G52" si="18">F47/E47*10</f>
        <v>8.0722984430399265</v>
      </c>
      <c r="H47" s="1844">
        <f t="shared" si="14"/>
        <v>0.77029407030276609</v>
      </c>
      <c r="I47" s="1975"/>
      <c r="J47" s="1973">
        <f t="shared" si="15"/>
        <v>0</v>
      </c>
      <c r="K47" s="1973">
        <f t="shared" si="16"/>
        <v>0.77029407030276609</v>
      </c>
      <c r="L47" s="1969">
        <v>0</v>
      </c>
      <c r="N47" s="1757"/>
      <c r="O47" s="1757"/>
    </row>
    <row r="48" spans="1:15" s="1768" customFormat="1" ht="94.5">
      <c r="A48" s="1969" t="s">
        <v>7368</v>
      </c>
      <c r="B48" s="1973">
        <f>B42</f>
        <v>8.8425925133426926</v>
      </c>
      <c r="C48" s="1967" t="s">
        <v>6496</v>
      </c>
      <c r="D48" s="1967"/>
      <c r="E48" s="1967">
        <f>'Sch 2'!D11</f>
        <v>800.89</v>
      </c>
      <c r="F48" s="1977">
        <f>'Sch 2'!E11</f>
        <v>170.65</v>
      </c>
      <c r="G48" s="1974">
        <f t="shared" si="18"/>
        <v>2.1307545355791682</v>
      </c>
      <c r="H48" s="1844">
        <f t="shared" si="14"/>
        <v>6.7118379777635244</v>
      </c>
      <c r="I48" s="1975"/>
      <c r="J48" s="1973">
        <f t="shared" si="15"/>
        <v>0</v>
      </c>
      <c r="K48" s="1973">
        <f t="shared" si="16"/>
        <v>6.7118379777635244</v>
      </c>
      <c r="L48" s="1969">
        <v>0</v>
      </c>
      <c r="N48" s="1757"/>
      <c r="O48" s="1757"/>
    </row>
    <row r="49" spans="1:15" s="1768" customFormat="1" ht="15.75">
      <c r="A49" s="1979" t="s">
        <v>7347</v>
      </c>
      <c r="B49" s="1980">
        <f>B42</f>
        <v>8.8425925133426926</v>
      </c>
      <c r="C49" s="1967" t="s">
        <v>6497</v>
      </c>
      <c r="D49" s="1967"/>
      <c r="E49" s="1967">
        <f>'Sch 2'!D12</f>
        <v>627.26</v>
      </c>
      <c r="F49" s="1977">
        <f>'Sch 2'!E12</f>
        <v>438.32</v>
      </c>
      <c r="G49" s="1974">
        <f t="shared" si="18"/>
        <v>6.9878519274304116</v>
      </c>
      <c r="H49" s="1844">
        <f t="shared" si="14"/>
        <v>1.854740585912281</v>
      </c>
      <c r="I49" s="1975"/>
      <c r="J49" s="1973">
        <f t="shared" si="15"/>
        <v>0</v>
      </c>
      <c r="K49" s="1973">
        <f t="shared" si="16"/>
        <v>1.854740585912281</v>
      </c>
      <c r="L49" s="1969">
        <v>0</v>
      </c>
      <c r="N49" s="1757"/>
      <c r="O49" s="1757"/>
    </row>
    <row r="50" spans="1:15" s="1768" customFormat="1" ht="15.75">
      <c r="A50" s="1979" t="s">
        <v>7348</v>
      </c>
      <c r="B50" s="1980">
        <f>B42</f>
        <v>8.8425925133426926</v>
      </c>
      <c r="C50" s="1969"/>
      <c r="D50" s="1967"/>
      <c r="E50" s="1967">
        <f>'Sch 2'!D13</f>
        <v>1117.71</v>
      </c>
      <c r="F50" s="1977">
        <f>'Sch 2'!E13</f>
        <v>547.08000000000004</v>
      </c>
      <c r="G50" s="1974">
        <f t="shared" si="18"/>
        <v>4.8946506696728136</v>
      </c>
      <c r="H50" s="1844">
        <f t="shared" si="14"/>
        <v>3.947941843669879</v>
      </c>
      <c r="I50" s="1975"/>
      <c r="J50" s="1973">
        <f t="shared" si="15"/>
        <v>0</v>
      </c>
      <c r="K50" s="1973">
        <f t="shared" si="16"/>
        <v>3.947941843669879</v>
      </c>
      <c r="L50" s="1969">
        <v>0</v>
      </c>
      <c r="N50" s="1757"/>
      <c r="O50" s="1757"/>
    </row>
    <row r="51" spans="1:15" s="1768" customFormat="1" ht="17.25">
      <c r="A51" s="1981" t="s">
        <v>6131</v>
      </c>
      <c r="B51" s="1982">
        <f>B42</f>
        <v>8.8425925133426926</v>
      </c>
      <c r="C51" s="1983"/>
      <c r="D51" s="1984"/>
      <c r="E51" s="1985">
        <f>'Sch 2'!D16</f>
        <v>1791.6</v>
      </c>
      <c r="F51" s="1977">
        <f>'Sch 2'!E16</f>
        <v>2310.0300000000002</v>
      </c>
      <c r="G51" s="1974">
        <f t="shared" si="18"/>
        <v>12.893670462156733</v>
      </c>
      <c r="H51" s="1724">
        <f t="shared" si="14"/>
        <v>-4.05107794881404</v>
      </c>
      <c r="I51" s="1986"/>
      <c r="J51" s="1973">
        <f t="shared" si="15"/>
        <v>0</v>
      </c>
      <c r="K51" s="1724">
        <f t="shared" si="16"/>
        <v>-4.05107794881404</v>
      </c>
      <c r="L51" s="1969">
        <v>0</v>
      </c>
      <c r="N51" s="1757"/>
      <c r="O51" s="1757"/>
    </row>
    <row r="52" spans="1:15" s="1814" customFormat="1" ht="15.75">
      <c r="A52" s="1987" t="s">
        <v>43</v>
      </c>
      <c r="B52" s="1987">
        <v>8.84</v>
      </c>
      <c r="C52" s="1988"/>
      <c r="D52" s="1988"/>
      <c r="E52" s="1989">
        <f>SUM(E42:E51)</f>
        <v>22042.78</v>
      </c>
      <c r="F52" s="1989">
        <f>SUM(F42:F51)</f>
        <v>9827.1299999999992</v>
      </c>
      <c r="G52" s="1990">
        <f t="shared" si="18"/>
        <v>4.4582080844612157</v>
      </c>
      <c r="H52" s="1849">
        <f t="shared" si="14"/>
        <v>4.3817919155387841</v>
      </c>
      <c r="I52" s="1989">
        <f t="shared" ref="I52:L52" si="19">SUM(I42:I51)</f>
        <v>7141.35</v>
      </c>
      <c r="J52" s="1991">
        <f>I52/E52*10</f>
        <v>3.2397683050867454</v>
      </c>
      <c r="K52" s="1991">
        <f>H52-J52</f>
        <v>1.1420236104520387</v>
      </c>
      <c r="L52" s="1989">
        <f t="shared" si="19"/>
        <v>0</v>
      </c>
      <c r="N52" s="1762"/>
      <c r="O52" s="1762"/>
    </row>
    <row r="53" spans="1:15" ht="68.25" customHeight="1">
      <c r="A53" s="2867" t="s">
        <v>6132</v>
      </c>
      <c r="B53" s="2867"/>
      <c r="C53" s="2867"/>
      <c r="D53" s="2867"/>
      <c r="E53" s="2867"/>
      <c r="F53" s="2867"/>
      <c r="G53" s="2867"/>
      <c r="H53" s="2867"/>
      <c r="I53" s="2867"/>
      <c r="J53" s="2867"/>
      <c r="K53" s="2867"/>
      <c r="L53" s="2867"/>
      <c r="M53" s="1824"/>
    </row>
    <row r="54" spans="1:15" hidden="1">
      <c r="A54" s="1992"/>
      <c r="B54" s="1992"/>
      <c r="C54" s="1992"/>
      <c r="D54" s="1992"/>
      <c r="E54" s="1992"/>
      <c r="F54" s="1992"/>
      <c r="G54" s="1992"/>
      <c r="H54" s="1992"/>
      <c r="I54" s="1992"/>
      <c r="J54" s="1992"/>
      <c r="K54" s="1992"/>
      <c r="L54" s="1992"/>
    </row>
    <row r="55" spans="1:15" hidden="1">
      <c r="A55" s="1992"/>
      <c r="B55" s="1992"/>
      <c r="C55" s="1992"/>
      <c r="D55" s="1992"/>
      <c r="E55" s="1992"/>
      <c r="F55" s="1992"/>
      <c r="G55" s="1992"/>
      <c r="H55" s="1992"/>
      <c r="I55" s="1992"/>
      <c r="J55" s="1992"/>
      <c r="K55" s="1992"/>
      <c r="L55" s="1992"/>
    </row>
    <row r="56" spans="1:15" ht="8.25" customHeight="1">
      <c r="A56" s="1992"/>
      <c r="B56" s="1992"/>
      <c r="C56" s="1992"/>
      <c r="D56" s="1992"/>
      <c r="E56" s="1992"/>
      <c r="F56" s="1992"/>
      <c r="G56" s="1992"/>
      <c r="H56" s="1992"/>
      <c r="I56" s="1992"/>
      <c r="J56" s="1992"/>
      <c r="K56" s="1992"/>
      <c r="L56" s="1992"/>
    </row>
    <row r="57" spans="1:15">
      <c r="A57" s="1992"/>
      <c r="B57" s="1992"/>
      <c r="C57" s="1992"/>
      <c r="D57" s="1992"/>
      <c r="E57" s="1992"/>
      <c r="F57" s="1992"/>
      <c r="G57" s="1992"/>
      <c r="H57" s="1992"/>
      <c r="I57" s="1992"/>
      <c r="J57" s="1992"/>
      <c r="K57" s="1992"/>
      <c r="L57" s="1992"/>
    </row>
    <row r="58" spans="1:15">
      <c r="A58" s="2868" t="s">
        <v>7363</v>
      </c>
      <c r="B58" s="2869"/>
      <c r="C58" s="2869"/>
      <c r="D58" s="2869"/>
      <c r="E58" s="2869"/>
      <c r="F58" s="2869"/>
      <c r="G58" s="2869"/>
      <c r="H58" s="2869"/>
      <c r="I58" s="2869"/>
      <c r="J58" s="2869"/>
      <c r="K58" s="2869"/>
      <c r="L58" s="2869"/>
    </row>
    <row r="59" spans="1:15">
      <c r="A59" s="2870" t="s">
        <v>6498</v>
      </c>
      <c r="B59" s="2870"/>
      <c r="C59" s="2870"/>
      <c r="D59" s="2870"/>
      <c r="E59" s="2870"/>
      <c r="F59" s="2870"/>
      <c r="G59" s="2870"/>
      <c r="H59" s="2870"/>
      <c r="I59" s="2870"/>
      <c r="J59" s="2870"/>
      <c r="K59" s="2870"/>
      <c r="L59" s="2870"/>
    </row>
    <row r="60" spans="1:15" s="1753" customFormat="1" ht="104.25" customHeight="1">
      <c r="A60" s="1785" t="s">
        <v>7358</v>
      </c>
      <c r="B60" s="1785" t="s">
        <v>6120</v>
      </c>
      <c r="C60" s="1785" t="s">
        <v>6121</v>
      </c>
      <c r="D60" s="1785" t="s">
        <v>6122</v>
      </c>
      <c r="E60" s="1785" t="s">
        <v>7293</v>
      </c>
      <c r="F60" s="1782" t="s">
        <v>7364</v>
      </c>
      <c r="G60" s="1782" t="s">
        <v>7365</v>
      </c>
      <c r="H60" s="1785" t="s">
        <v>6123</v>
      </c>
      <c r="I60" s="1785" t="s">
        <v>6124</v>
      </c>
      <c r="J60" s="1785" t="s">
        <v>6125</v>
      </c>
      <c r="K60" s="1785" t="s">
        <v>6126</v>
      </c>
      <c r="L60" s="1785" t="s">
        <v>7371</v>
      </c>
    </row>
    <row r="61" spans="1:15">
      <c r="A61" s="1780">
        <v>1</v>
      </c>
      <c r="B61" s="1780">
        <v>2</v>
      </c>
      <c r="C61" s="1786">
        <v>3</v>
      </c>
      <c r="D61" s="1786">
        <v>4</v>
      </c>
      <c r="E61" s="1786">
        <v>5</v>
      </c>
      <c r="F61" s="1786">
        <v>6</v>
      </c>
      <c r="G61" s="1786" t="s">
        <v>6127</v>
      </c>
      <c r="H61" s="1787" t="s">
        <v>6128</v>
      </c>
      <c r="I61" s="1786">
        <v>9</v>
      </c>
      <c r="J61" s="1786" t="s">
        <v>6129</v>
      </c>
      <c r="K61" s="1786" t="s">
        <v>6130</v>
      </c>
      <c r="L61" s="1786">
        <v>12</v>
      </c>
    </row>
    <row r="62" spans="1:15" s="1768" customFormat="1" ht="283.5">
      <c r="A62" s="1861" t="s">
        <v>7366</v>
      </c>
      <c r="B62" s="1993">
        <f>('P &amp; L'!E18*10)/'Notes 14 - 26'!D279</f>
        <v>9.4635015356071452</v>
      </c>
      <c r="C62" s="1967" t="s">
        <v>6490</v>
      </c>
      <c r="D62" s="1994" t="s">
        <v>6499</v>
      </c>
      <c r="E62" s="1995">
        <f>'Sch 2'!D27</f>
        <v>4080</v>
      </c>
      <c r="F62" s="1995">
        <f>'Sch 2'!E27</f>
        <v>2362.87</v>
      </c>
      <c r="G62" s="1996">
        <f>F62/E62*10</f>
        <v>5.791348039215686</v>
      </c>
      <c r="H62" s="1997">
        <f>B62-G62</f>
        <v>3.6721534963914593</v>
      </c>
      <c r="I62" s="1998">
        <v>713.97</v>
      </c>
      <c r="J62" s="1999">
        <f>I62/E62*10</f>
        <v>1.7499264705882354</v>
      </c>
      <c r="K62" s="1999">
        <f>H62-J62</f>
        <v>1.9222270258032239</v>
      </c>
      <c r="L62" s="1969">
        <v>0</v>
      </c>
      <c r="N62" s="1757"/>
      <c r="O62" s="1757"/>
    </row>
    <row r="63" spans="1:15" s="1768" customFormat="1" ht="189">
      <c r="A63" s="1861" t="s">
        <v>7341</v>
      </c>
      <c r="B63" s="1993">
        <f>B62</f>
        <v>9.4635015356071452</v>
      </c>
      <c r="C63" s="1967" t="s">
        <v>6492</v>
      </c>
      <c r="D63" s="1967"/>
      <c r="E63" s="1995">
        <f>'Sch 2'!D28</f>
        <v>1182.6500000000001</v>
      </c>
      <c r="F63" s="1995">
        <f>'Sch 2'!E28</f>
        <v>1645</v>
      </c>
      <c r="G63" s="1996">
        <f>F63/E63*10</f>
        <v>13.909440662918023</v>
      </c>
      <c r="H63" s="1724">
        <f t="shared" ref="H63:H72" si="20">B63-G63</f>
        <v>-4.4459391273108775</v>
      </c>
      <c r="I63" s="1975"/>
      <c r="J63" s="2000">
        <f t="shared" ref="J63:J71" si="21">I63/E63</f>
        <v>0</v>
      </c>
      <c r="K63" s="1724">
        <f t="shared" ref="K63:K72" si="22">H63-J63</f>
        <v>-4.4459391273108775</v>
      </c>
      <c r="L63" s="1969">
        <v>0</v>
      </c>
      <c r="N63" s="1757"/>
      <c r="O63" s="1757"/>
    </row>
    <row r="64" spans="1:15" s="1768" customFormat="1" ht="78.75">
      <c r="A64" s="1861" t="s">
        <v>7342</v>
      </c>
      <c r="B64" s="1993">
        <f>B62</f>
        <v>9.4635015356071452</v>
      </c>
      <c r="C64" s="1967" t="s">
        <v>6493</v>
      </c>
      <c r="D64" s="1976" t="s">
        <v>6500</v>
      </c>
      <c r="E64" s="1995">
        <f>'Sch 2'!D29</f>
        <v>9447.0300000000007</v>
      </c>
      <c r="F64" s="1995">
        <f>'Sch 2'!E29</f>
        <v>57.68</v>
      </c>
      <c r="G64" s="1996">
        <f t="shared" ref="G64" si="23">F64/E64</f>
        <v>6.105622613667999E-3</v>
      </c>
      <c r="H64" s="1997">
        <f>B64-G64</f>
        <v>9.4573959129934764</v>
      </c>
      <c r="I64" s="2001">
        <v>6732.98</v>
      </c>
      <c r="J64" s="1999">
        <f>I64/E64*10</f>
        <v>7.1270865023187167</v>
      </c>
      <c r="K64" s="1999">
        <f t="shared" si="22"/>
        <v>2.3303094106747597</v>
      </c>
      <c r="L64" s="1969">
        <v>0</v>
      </c>
      <c r="N64" s="1757"/>
      <c r="O64" s="1757"/>
    </row>
    <row r="65" spans="1:15" s="1768" customFormat="1" ht="204.75">
      <c r="A65" s="1861" t="s">
        <v>7343</v>
      </c>
      <c r="B65" s="1993">
        <f>B62</f>
        <v>9.4635015356071452</v>
      </c>
      <c r="C65" s="1967" t="s">
        <v>7370</v>
      </c>
      <c r="D65" s="1967"/>
      <c r="E65" s="1995">
        <f>'Sch 2'!D30</f>
        <v>2146.9699999999998</v>
      </c>
      <c r="F65" s="1995">
        <f>'Sch 2'!E30</f>
        <v>2740.04</v>
      </c>
      <c r="G65" s="1996">
        <f>F65/E65*10</f>
        <v>12.76235811399321</v>
      </c>
      <c r="H65" s="1724">
        <f t="shared" si="20"/>
        <v>-3.2988565783860651</v>
      </c>
      <c r="I65" s="2001"/>
      <c r="J65" s="1966">
        <f t="shared" si="21"/>
        <v>0</v>
      </c>
      <c r="K65" s="1724">
        <f t="shared" si="22"/>
        <v>-3.2988565783860651</v>
      </c>
      <c r="L65" s="1969">
        <v>0</v>
      </c>
      <c r="N65" s="1757"/>
      <c r="O65" s="1757"/>
    </row>
    <row r="66" spans="1:15" s="1768" customFormat="1" ht="15.75">
      <c r="A66" s="1978" t="s">
        <v>7433</v>
      </c>
      <c r="B66" s="2002"/>
      <c r="C66" s="1967"/>
      <c r="D66" s="1967"/>
      <c r="E66" s="1967"/>
      <c r="F66" s="1967"/>
      <c r="G66" s="1996"/>
      <c r="H66" s="2003"/>
      <c r="I66" s="2001"/>
      <c r="J66" s="1966"/>
      <c r="K66" s="1966"/>
      <c r="L66" s="1969"/>
      <c r="N66" s="1757"/>
      <c r="O66" s="1757"/>
    </row>
    <row r="67" spans="1:15" s="1768" customFormat="1" ht="94.5">
      <c r="A67" s="1969" t="s">
        <v>7367</v>
      </c>
      <c r="B67" s="1977">
        <f>B62</f>
        <v>9.4635015356071452</v>
      </c>
      <c r="C67" s="1967" t="s">
        <v>6495</v>
      </c>
      <c r="D67" s="1967"/>
      <c r="E67" s="1977">
        <f>'Sch 2'!D32</f>
        <v>130.19</v>
      </c>
      <c r="F67" s="1967">
        <f>'Sch 2'!E32</f>
        <v>121.86</v>
      </c>
      <c r="G67" s="1996">
        <f t="shared" ref="G67:G72" si="24">F67/E67*10</f>
        <v>9.3601659113603191</v>
      </c>
      <c r="H67" s="2003">
        <f t="shared" si="20"/>
        <v>0.10333562424682619</v>
      </c>
      <c r="I67" s="2001"/>
      <c r="J67" s="1966">
        <f t="shared" si="21"/>
        <v>0</v>
      </c>
      <c r="K67" s="1966">
        <f t="shared" si="22"/>
        <v>0.10333562424682619</v>
      </c>
      <c r="L67" s="1969">
        <v>0</v>
      </c>
      <c r="N67" s="1757"/>
      <c r="O67" s="1757"/>
    </row>
    <row r="68" spans="1:15" s="1768" customFormat="1" ht="94.5">
      <c r="A68" s="1969" t="s">
        <v>7368</v>
      </c>
      <c r="B68" s="1977">
        <f>B62</f>
        <v>9.4635015356071452</v>
      </c>
      <c r="C68" s="1967" t="s">
        <v>6496</v>
      </c>
      <c r="D68" s="1967"/>
      <c r="E68" s="1977">
        <f>'Sch 2'!D33</f>
        <v>777.27</v>
      </c>
      <c r="F68" s="1967">
        <f>'Sch 2'!E33</f>
        <v>193.57</v>
      </c>
      <c r="G68" s="1996">
        <f t="shared" si="24"/>
        <v>2.4903830071918382</v>
      </c>
      <c r="H68" s="2003">
        <f t="shared" si="20"/>
        <v>6.9731185284153074</v>
      </c>
      <c r="I68" s="2001"/>
      <c r="J68" s="1966">
        <f t="shared" si="21"/>
        <v>0</v>
      </c>
      <c r="K68" s="1966">
        <f t="shared" si="22"/>
        <v>6.9731185284153074</v>
      </c>
      <c r="L68" s="1969">
        <v>0</v>
      </c>
      <c r="N68" s="1757"/>
      <c r="O68" s="1757"/>
    </row>
    <row r="69" spans="1:15" s="1768" customFormat="1" ht="15.75">
      <c r="A69" s="1979" t="s">
        <v>7347</v>
      </c>
      <c r="B69" s="2004">
        <f>B62</f>
        <v>9.4635015356071452</v>
      </c>
      <c r="C69" s="1967" t="s">
        <v>6497</v>
      </c>
      <c r="D69" s="1967"/>
      <c r="E69" s="1977">
        <f>'Sch 2'!D34</f>
        <v>613.66999999999996</v>
      </c>
      <c r="F69" s="1967">
        <f>'Sch 2'!E34</f>
        <v>480.28</v>
      </c>
      <c r="G69" s="1996">
        <f t="shared" si="24"/>
        <v>7.8263561849202343</v>
      </c>
      <c r="H69" s="2003">
        <f t="shared" si="20"/>
        <v>1.6371453506869109</v>
      </c>
      <c r="I69" s="2001"/>
      <c r="J69" s="1966">
        <f t="shared" si="21"/>
        <v>0</v>
      </c>
      <c r="K69" s="1966">
        <f t="shared" si="22"/>
        <v>1.6371453506869109</v>
      </c>
      <c r="L69" s="1969">
        <v>0</v>
      </c>
      <c r="N69" s="1757"/>
      <c r="O69" s="1757"/>
    </row>
    <row r="70" spans="1:15" s="1768" customFormat="1" ht="15.75">
      <c r="A70" s="1979" t="s">
        <v>7348</v>
      </c>
      <c r="B70" s="2004">
        <f>B62</f>
        <v>9.4635015356071452</v>
      </c>
      <c r="C70" s="1967"/>
      <c r="D70" s="1967"/>
      <c r="E70" s="1977">
        <f>'Sch 2'!D35</f>
        <v>1111.44</v>
      </c>
      <c r="F70" s="1967">
        <f>'Sch 2'!E35</f>
        <v>547.03</v>
      </c>
      <c r="G70" s="1996">
        <f t="shared" si="24"/>
        <v>4.9218131433095795</v>
      </c>
      <c r="H70" s="2003">
        <f t="shared" si="20"/>
        <v>4.5416883922975657</v>
      </c>
      <c r="I70" s="2001"/>
      <c r="J70" s="1966">
        <f t="shared" si="21"/>
        <v>0</v>
      </c>
      <c r="K70" s="1966">
        <f t="shared" si="22"/>
        <v>4.5416883922975657</v>
      </c>
      <c r="L70" s="1969">
        <v>0</v>
      </c>
      <c r="N70" s="1757"/>
      <c r="O70" s="1757"/>
    </row>
    <row r="71" spans="1:15" s="1768" customFormat="1" ht="15.75">
      <c r="A71" s="1981" t="s">
        <v>6131</v>
      </c>
      <c r="B71" s="2005">
        <f>B62</f>
        <v>9.4635015356071452</v>
      </c>
      <c r="C71" s="1984"/>
      <c r="D71" s="1984"/>
      <c r="E71" s="1985">
        <f>'Sch 2'!D38</f>
        <v>1574.11</v>
      </c>
      <c r="F71" s="1985">
        <f>'Sch 2'!E38</f>
        <v>987.13999999999987</v>
      </c>
      <c r="G71" s="1996">
        <f t="shared" si="24"/>
        <v>6.271099224323585</v>
      </c>
      <c r="H71" s="1977">
        <f t="shared" si="20"/>
        <v>3.1924023112835602</v>
      </c>
      <c r="I71" s="2006"/>
      <c r="J71" s="1966">
        <f t="shared" si="21"/>
        <v>0</v>
      </c>
      <c r="K71" s="1977">
        <f t="shared" si="22"/>
        <v>3.1924023112835602</v>
      </c>
      <c r="L71" s="1969">
        <v>0</v>
      </c>
      <c r="N71" s="1757"/>
      <c r="O71" s="1757"/>
    </row>
    <row r="72" spans="1:15" s="1814" customFormat="1" ht="15.75">
      <c r="A72" s="1987" t="s">
        <v>43</v>
      </c>
      <c r="B72" s="1987">
        <v>9.4600000000000009</v>
      </c>
      <c r="C72" s="1988"/>
      <c r="D72" s="1988"/>
      <c r="E72" s="1989">
        <f>SUM(E62:E71)</f>
        <v>21063.329999999998</v>
      </c>
      <c r="F72" s="1989">
        <f t="shared" ref="F72:L72" si="25">SUM(F62:F71)</f>
        <v>9135.4699999999993</v>
      </c>
      <c r="G72" s="2007">
        <f t="shared" si="24"/>
        <v>4.3371442217351195</v>
      </c>
      <c r="H72" s="2008">
        <f t="shared" si="20"/>
        <v>5.1228557782648814</v>
      </c>
      <c r="I72" s="1989">
        <f t="shared" si="25"/>
        <v>7446.95</v>
      </c>
      <c r="J72" s="2009">
        <f>I72/E72*10</f>
        <v>3.5355045949524606</v>
      </c>
      <c r="K72" s="2009">
        <f t="shared" si="22"/>
        <v>1.5873511833124208</v>
      </c>
      <c r="L72" s="1989">
        <f t="shared" si="25"/>
        <v>0</v>
      </c>
      <c r="N72" s="1762"/>
      <c r="O72" s="1762"/>
    </row>
    <row r="73" spans="1:15" ht="69" customHeight="1">
      <c r="A73" s="2851" t="s">
        <v>6132</v>
      </c>
      <c r="B73" s="2851"/>
      <c r="C73" s="2851"/>
      <c r="D73" s="2851"/>
      <c r="E73" s="2851"/>
      <c r="F73" s="2851"/>
      <c r="G73" s="2851"/>
      <c r="H73" s="2851"/>
      <c r="I73" s="2851"/>
      <c r="J73" s="2851"/>
      <c r="K73" s="2851"/>
      <c r="L73" s="2851"/>
    </row>
  </sheetData>
  <mergeCells count="18">
    <mergeCell ref="A1:M1"/>
    <mergeCell ref="A2:A4"/>
    <mergeCell ref="B2:M2"/>
    <mergeCell ref="B3:E3"/>
    <mergeCell ref="F3:I3"/>
    <mergeCell ref="J3:M3"/>
    <mergeCell ref="A73:L73"/>
    <mergeCell ref="A18:M18"/>
    <mergeCell ref="A19:A21"/>
    <mergeCell ref="B19:M19"/>
    <mergeCell ref="F20:I20"/>
    <mergeCell ref="J20:M20"/>
    <mergeCell ref="B20:E20"/>
    <mergeCell ref="A38:M38"/>
    <mergeCell ref="A39:L39"/>
    <mergeCell ref="A53:L53"/>
    <mergeCell ref="A58:L58"/>
    <mergeCell ref="A59:L59"/>
  </mergeCells>
  <printOptions horizontalCentered="1"/>
  <pageMargins left="0.39370078740157483" right="0.19685039370078741" top="0.59055118110236227" bottom="0.19685039370078741" header="0.31496062992125984" footer="0.31496062992125984"/>
  <pageSetup paperSize="9" scale="80" orientation="landscape" r:id="rId1"/>
  <rowBreaks count="5" manualBreakCount="5">
    <brk id="17" max="16383" man="1"/>
    <brk id="37" max="16383" man="1"/>
    <brk id="43" max="16383" man="1"/>
    <brk id="56" max="16383" man="1"/>
    <brk id="63" max="12" man="1"/>
  </rowBreaks>
</worksheet>
</file>

<file path=xl/worksheets/sheet44.xml><?xml version="1.0" encoding="utf-8"?>
<worksheet xmlns="http://schemas.openxmlformats.org/spreadsheetml/2006/main" xmlns:r="http://schemas.openxmlformats.org/officeDocument/2006/relationships">
  <dimension ref="A1:S16"/>
  <sheetViews>
    <sheetView view="pageBreakPreview" zoomScaleSheetLayoutView="100" workbookViewId="0">
      <selection activeCell="N5" sqref="N5:P5"/>
    </sheetView>
  </sheetViews>
  <sheetFormatPr defaultColWidth="14.42578125" defaultRowHeight="15.75"/>
  <cols>
    <col min="1" max="1" width="14.42578125" style="1757"/>
    <col min="2" max="2" width="20" style="1768" customWidth="1"/>
    <col min="3" max="3" width="10.42578125" style="1768" customWidth="1"/>
    <col min="4" max="4" width="10.140625" style="1768" hidden="1" customWidth="1"/>
    <col min="5" max="9" width="14.42578125" style="1768" hidden="1" customWidth="1"/>
    <col min="10" max="10" width="14.42578125" style="1757"/>
    <col min="11" max="11" width="9.140625" style="1757" customWidth="1"/>
    <col min="12" max="12" width="5.7109375" style="1757" hidden="1" customWidth="1"/>
    <col min="13" max="13" width="14.42578125" style="1757" hidden="1" customWidth="1"/>
    <col min="14" max="14" width="14.42578125" style="1757"/>
    <col min="15" max="15" width="8.42578125" style="1757" customWidth="1"/>
    <col min="16" max="16" width="0.28515625" style="1757" customWidth="1"/>
    <col min="17" max="16384" width="14.42578125" style="1768"/>
  </cols>
  <sheetData>
    <row r="1" spans="1:19" ht="24" customHeight="1">
      <c r="A1" s="2888" t="s">
        <v>7380</v>
      </c>
      <c r="B1" s="2888"/>
      <c r="C1" s="2888"/>
      <c r="D1" s="2888"/>
      <c r="E1" s="2888"/>
      <c r="F1" s="2888"/>
      <c r="G1" s="2888"/>
      <c r="H1" s="2888"/>
      <c r="I1" s="2888"/>
      <c r="J1" s="2888"/>
      <c r="K1" s="2888"/>
      <c r="L1" s="2227"/>
      <c r="M1" s="2227"/>
      <c r="N1" s="2888" t="s">
        <v>7503</v>
      </c>
      <c r="O1" s="2888"/>
      <c r="P1" s="2227"/>
      <c r="Q1" s="2227"/>
      <c r="R1" s="2227"/>
      <c r="S1" s="2227"/>
    </row>
    <row r="2" spans="1:19" ht="57.75" customHeight="1">
      <c r="A2" s="2848" t="s">
        <v>0</v>
      </c>
      <c r="B2" s="2848"/>
      <c r="C2" s="2848"/>
      <c r="D2" s="2848"/>
      <c r="E2" s="2848"/>
      <c r="F2" s="2848"/>
      <c r="G2" s="2848"/>
      <c r="H2" s="2848"/>
      <c r="I2" s="2848"/>
      <c r="J2" s="2848" t="s">
        <v>7434</v>
      </c>
      <c r="K2" s="2885"/>
      <c r="L2" s="2885"/>
      <c r="M2" s="2885"/>
      <c r="N2" s="2848" t="s">
        <v>7435</v>
      </c>
      <c r="O2" s="2885"/>
      <c r="P2" s="2885"/>
    </row>
    <row r="3" spans="1:19">
      <c r="A3" s="2848">
        <v>1</v>
      </c>
      <c r="B3" s="2848"/>
      <c r="C3" s="2848"/>
      <c r="D3" s="2848"/>
      <c r="E3" s="2848"/>
      <c r="F3" s="2848"/>
      <c r="G3" s="2848"/>
      <c r="H3" s="2848"/>
      <c r="I3" s="2848"/>
      <c r="J3" s="2848">
        <v>2</v>
      </c>
      <c r="K3" s="2848"/>
      <c r="L3" s="2848"/>
      <c r="M3" s="2848"/>
      <c r="N3" s="2848">
        <v>3</v>
      </c>
      <c r="O3" s="2848"/>
      <c r="P3" s="2848"/>
    </row>
    <row r="4" spans="1:19" ht="18.75" customHeight="1">
      <c r="A4" s="2884" t="s">
        <v>7381</v>
      </c>
      <c r="B4" s="2884"/>
      <c r="C4" s="2884"/>
      <c r="D4" s="2884"/>
      <c r="E4" s="2884"/>
      <c r="F4" s="2884"/>
      <c r="G4" s="2884"/>
      <c r="H4" s="2884"/>
      <c r="I4" s="2884"/>
      <c r="J4" s="2885"/>
      <c r="K4" s="2885"/>
      <c r="L4" s="2885"/>
      <c r="M4" s="2885"/>
      <c r="N4" s="2885"/>
      <c r="O4" s="2885"/>
      <c r="P4" s="2885"/>
    </row>
    <row r="5" spans="1:19" ht="18.75" customHeight="1">
      <c r="A5" s="2884" t="s">
        <v>7382</v>
      </c>
      <c r="B5" s="2884"/>
      <c r="C5" s="2884"/>
      <c r="D5" s="2884"/>
      <c r="E5" s="2884"/>
      <c r="F5" s="2884"/>
      <c r="G5" s="2884"/>
      <c r="H5" s="2884"/>
      <c r="I5" s="2884"/>
      <c r="J5" s="2885">
        <v>5.97</v>
      </c>
      <c r="K5" s="2885"/>
      <c r="L5" s="2885"/>
      <c r="M5" s="2885"/>
      <c r="N5" s="2885">
        <v>4.51</v>
      </c>
      <c r="O5" s="2885"/>
      <c r="P5" s="2885"/>
    </row>
    <row r="6" spans="1:19" ht="18.75" customHeight="1">
      <c r="A6" s="2884" t="s">
        <v>6133</v>
      </c>
      <c r="B6" s="2884"/>
      <c r="C6" s="2884"/>
      <c r="D6" s="2884"/>
      <c r="E6" s="2884"/>
      <c r="F6" s="2884"/>
      <c r="G6" s="2884"/>
      <c r="H6" s="2884"/>
      <c r="I6" s="2884"/>
      <c r="J6" s="2885"/>
      <c r="K6" s="2885"/>
      <c r="L6" s="2885"/>
      <c r="M6" s="2885"/>
      <c r="N6" s="2885"/>
      <c r="O6" s="2885"/>
      <c r="P6" s="2885"/>
    </row>
    <row r="7" spans="1:19" ht="18.75" customHeight="1">
      <c r="A7" s="2884" t="s">
        <v>7383</v>
      </c>
      <c r="B7" s="2884"/>
      <c r="C7" s="2884"/>
      <c r="D7" s="2884"/>
      <c r="E7" s="2884"/>
      <c r="F7" s="2884"/>
      <c r="G7" s="2884"/>
      <c r="H7" s="2884"/>
      <c r="I7" s="2884"/>
      <c r="J7" s="2885"/>
      <c r="K7" s="2885"/>
      <c r="L7" s="2885"/>
      <c r="M7" s="2885"/>
      <c r="N7" s="2885"/>
      <c r="O7" s="2885"/>
      <c r="P7" s="2885"/>
    </row>
    <row r="8" spans="1:19" ht="18.75" customHeight="1">
      <c r="A8" s="2884" t="s">
        <v>7384</v>
      </c>
      <c r="B8" s="2884"/>
      <c r="C8" s="2884"/>
      <c r="D8" s="2884"/>
      <c r="E8" s="2884"/>
      <c r="F8" s="2884"/>
      <c r="G8" s="2884"/>
      <c r="H8" s="2884"/>
      <c r="I8" s="2884"/>
      <c r="J8" s="2885"/>
      <c r="K8" s="2885"/>
      <c r="L8" s="2885"/>
      <c r="M8" s="2885"/>
      <c r="N8" s="2885"/>
      <c r="O8" s="2885"/>
      <c r="P8" s="2885"/>
    </row>
    <row r="9" spans="1:19" ht="18.75" customHeight="1">
      <c r="A9" s="2884" t="s">
        <v>6134</v>
      </c>
      <c r="B9" s="2884"/>
      <c r="C9" s="2884"/>
      <c r="D9" s="2884"/>
      <c r="E9" s="2884"/>
      <c r="F9" s="2884"/>
      <c r="G9" s="2884"/>
      <c r="H9" s="2884"/>
      <c r="I9" s="2884"/>
      <c r="J9" s="2885">
        <v>96.45</v>
      </c>
      <c r="K9" s="2885"/>
      <c r="L9" s="2885"/>
      <c r="M9" s="2885"/>
      <c r="N9" s="2885">
        <v>166.08</v>
      </c>
      <c r="O9" s="2885"/>
      <c r="P9" s="2885"/>
    </row>
    <row r="10" spans="1:19" ht="18.75" customHeight="1">
      <c r="A10" s="2884" t="s">
        <v>7243</v>
      </c>
      <c r="B10" s="2884"/>
      <c r="C10" s="2884"/>
      <c r="D10" s="2884"/>
      <c r="E10" s="1756"/>
      <c r="F10" s="1756"/>
      <c r="G10" s="1756"/>
      <c r="H10" s="1756"/>
      <c r="I10" s="1756"/>
      <c r="J10" s="2885">
        <v>0.15</v>
      </c>
      <c r="K10" s="2885"/>
      <c r="L10" s="1751"/>
      <c r="M10" s="1751"/>
      <c r="N10" s="2881">
        <v>0.15</v>
      </c>
      <c r="O10" s="2882"/>
      <c r="P10" s="2883"/>
    </row>
    <row r="11" spans="1:19" ht="18.75" customHeight="1">
      <c r="A11" s="2884" t="s">
        <v>7244</v>
      </c>
      <c r="B11" s="2884"/>
      <c r="C11" s="2884"/>
      <c r="D11" s="2884"/>
      <c r="E11" s="1756"/>
      <c r="F11" s="1756"/>
      <c r="G11" s="1756"/>
      <c r="H11" s="1756"/>
      <c r="I11" s="1756"/>
      <c r="J11" s="2885">
        <v>26.86</v>
      </c>
      <c r="K11" s="2885"/>
      <c r="L11" s="1751"/>
      <c r="M11" s="1751"/>
      <c r="N11" s="2881">
        <v>25.87</v>
      </c>
      <c r="O11" s="2882"/>
      <c r="P11" s="2883"/>
    </row>
    <row r="12" spans="1:19" ht="18.75" customHeight="1">
      <c r="A12" s="2884" t="s">
        <v>7245</v>
      </c>
      <c r="B12" s="2884"/>
      <c r="C12" s="2884"/>
      <c r="D12" s="2884"/>
      <c r="E12" s="1756"/>
      <c r="F12" s="1756"/>
      <c r="G12" s="1756"/>
      <c r="H12" s="1756"/>
      <c r="I12" s="1756"/>
      <c r="J12" s="2885">
        <v>154.56</v>
      </c>
      <c r="K12" s="2885"/>
      <c r="L12" s="1751"/>
      <c r="M12" s="1751"/>
      <c r="N12" s="2881">
        <v>140.71</v>
      </c>
      <c r="O12" s="2882"/>
      <c r="P12" s="2883"/>
    </row>
    <row r="13" spans="1:19" ht="18.75" customHeight="1">
      <c r="A13" s="2884" t="s">
        <v>6135</v>
      </c>
      <c r="B13" s="2884"/>
      <c r="C13" s="2884"/>
      <c r="D13" s="2884"/>
      <c r="E13" s="2884"/>
      <c r="F13" s="2884"/>
      <c r="G13" s="2884"/>
      <c r="H13" s="2884"/>
      <c r="I13" s="2884"/>
      <c r="J13" s="2885"/>
      <c r="K13" s="2885"/>
      <c r="L13" s="2885"/>
      <c r="M13" s="2885"/>
      <c r="N13" s="2885"/>
      <c r="O13" s="2885"/>
      <c r="P13" s="2885"/>
    </row>
    <row r="14" spans="1:19" s="1814" customFormat="1" ht="18.75" customHeight="1">
      <c r="A14" s="2847" t="s">
        <v>443</v>
      </c>
      <c r="B14" s="2847"/>
      <c r="C14" s="2847"/>
      <c r="D14" s="2847"/>
      <c r="E14" s="2847"/>
      <c r="F14" s="2847"/>
      <c r="G14" s="2847"/>
      <c r="H14" s="2847"/>
      <c r="I14" s="2847"/>
      <c r="J14" s="2887">
        <f>SUM(J4:M13)</f>
        <v>283.99</v>
      </c>
      <c r="K14" s="2887"/>
      <c r="L14" s="2887"/>
      <c r="M14" s="2887"/>
      <c r="N14" s="2887">
        <f>SUM(N4:P13)</f>
        <v>337.32000000000005</v>
      </c>
      <c r="O14" s="2887"/>
      <c r="P14" s="2887"/>
    </row>
    <row r="15" spans="1:19" ht="58.5" customHeight="1">
      <c r="A15" s="2886" t="s">
        <v>7436</v>
      </c>
      <c r="B15" s="2886"/>
      <c r="C15" s="2886"/>
      <c r="D15" s="2886"/>
      <c r="E15" s="2886"/>
      <c r="F15" s="2886"/>
      <c r="G15" s="2886"/>
      <c r="H15" s="2886"/>
      <c r="I15" s="2886"/>
      <c r="J15" s="2886"/>
      <c r="K15" s="2886"/>
      <c r="L15" s="2886"/>
      <c r="M15" s="2886"/>
      <c r="N15" s="2886"/>
      <c r="O15" s="2886"/>
      <c r="P15" s="2886"/>
    </row>
    <row r="16" spans="1:19" ht="13.5" customHeight="1">
      <c r="A16" s="2845"/>
      <c r="B16" s="2845"/>
      <c r="C16" s="2845"/>
      <c r="D16" s="2845"/>
      <c r="E16" s="2845"/>
      <c r="F16" s="2845"/>
      <c r="G16" s="2845"/>
      <c r="H16" s="2845"/>
      <c r="I16" s="2845"/>
      <c r="J16" s="2845"/>
      <c r="K16" s="2845"/>
      <c r="L16" s="2845"/>
      <c r="M16" s="2845"/>
      <c r="N16" s="2845"/>
      <c r="O16" s="2845"/>
      <c r="P16" s="2845"/>
    </row>
  </sheetData>
  <mergeCells count="43">
    <mergeCell ref="N4:P4"/>
    <mergeCell ref="A5:I5"/>
    <mergeCell ref="J5:M5"/>
    <mergeCell ref="N5:P5"/>
    <mergeCell ref="A1:K1"/>
    <mergeCell ref="N1:O1"/>
    <mergeCell ref="A2:I2"/>
    <mergeCell ref="J2:M2"/>
    <mergeCell ref="N2:P2"/>
    <mergeCell ref="A3:I3"/>
    <mergeCell ref="J3:M3"/>
    <mergeCell ref="N3:P3"/>
    <mergeCell ref="A4:I4"/>
    <mergeCell ref="J4:M4"/>
    <mergeCell ref="N6:P6"/>
    <mergeCell ref="A7:I7"/>
    <mergeCell ref="J7:M7"/>
    <mergeCell ref="N7:P7"/>
    <mergeCell ref="A6:I6"/>
    <mergeCell ref="J6:M6"/>
    <mergeCell ref="A15:P15"/>
    <mergeCell ref="J13:M13"/>
    <mergeCell ref="N13:P13"/>
    <mergeCell ref="A14:I14"/>
    <mergeCell ref="J14:M14"/>
    <mergeCell ref="N14:P14"/>
    <mergeCell ref="A13:I13"/>
    <mergeCell ref="N10:P10"/>
    <mergeCell ref="N11:P11"/>
    <mergeCell ref="N12:P12"/>
    <mergeCell ref="A16:P16"/>
    <mergeCell ref="A8:I8"/>
    <mergeCell ref="J8:M8"/>
    <mergeCell ref="N8:P8"/>
    <mergeCell ref="A9:I9"/>
    <mergeCell ref="J9:M9"/>
    <mergeCell ref="N9:P9"/>
    <mergeCell ref="A10:D10"/>
    <mergeCell ref="A11:D11"/>
    <mergeCell ref="A12:D12"/>
    <mergeCell ref="J10:K10"/>
    <mergeCell ref="J11:K11"/>
    <mergeCell ref="J12:K12"/>
  </mergeCells>
  <printOptions horizontalCentered="1"/>
  <pageMargins left="0.51181102362204722" right="0.31496062992125984" top="1.1417322834645669" bottom="0.35433070866141736" header="0.31496062992125984" footer="0.31496062992125984"/>
  <pageSetup paperSize="9" scale="95" orientation="portrait" r:id="rId1"/>
  <colBreaks count="1" manualBreakCount="1">
    <brk id="16" max="1048575" man="1"/>
  </colBreaks>
</worksheet>
</file>

<file path=xl/worksheets/sheet45.xml><?xml version="1.0" encoding="utf-8"?>
<worksheet xmlns="http://schemas.openxmlformats.org/spreadsheetml/2006/main" xmlns:r="http://schemas.openxmlformats.org/officeDocument/2006/relationships">
  <dimension ref="A1:R27"/>
  <sheetViews>
    <sheetView view="pageBreakPreview" zoomScaleSheetLayoutView="100" workbookViewId="0">
      <selection activeCell="E17" sqref="E17:G17"/>
    </sheetView>
  </sheetViews>
  <sheetFormatPr defaultColWidth="14.42578125" defaultRowHeight="15.75"/>
  <cols>
    <col min="1" max="1" width="31.7109375" style="1757" customWidth="1"/>
    <col min="2" max="2" width="13" style="1768" customWidth="1"/>
    <col min="3" max="3" width="16" style="1768" bestFit="1" customWidth="1"/>
    <col min="4" max="4" width="15" style="1768" customWidth="1"/>
    <col min="5" max="6" width="14.28515625" style="1768" customWidth="1"/>
    <col min="7" max="7" width="13.7109375" style="1768" customWidth="1"/>
    <col min="8" max="8" width="14.42578125" style="1768" customWidth="1"/>
    <col min="9" max="9" width="26" style="1768" bestFit="1" customWidth="1"/>
    <col min="10" max="16384" width="14.42578125" style="1768"/>
  </cols>
  <sheetData>
    <row r="1" spans="1:18" ht="18.75">
      <c r="A1" s="2846" t="s">
        <v>7322</v>
      </c>
      <c r="B1" s="2846"/>
      <c r="C1" s="2846"/>
      <c r="D1" s="2846"/>
      <c r="E1" s="2846"/>
      <c r="F1" s="2846"/>
      <c r="G1" s="2846"/>
      <c r="H1" s="2846"/>
      <c r="I1" s="2846"/>
      <c r="J1" s="2846"/>
      <c r="K1" s="2846"/>
      <c r="L1" s="2846"/>
      <c r="M1" s="2846"/>
      <c r="N1" s="2846"/>
      <c r="O1" s="2846"/>
      <c r="P1" s="2846"/>
      <c r="Q1" s="2846"/>
      <c r="R1" s="2846"/>
    </row>
    <row r="2" spans="1:18" ht="24.75" customHeight="1">
      <c r="A2" s="2848" t="s">
        <v>7504</v>
      </c>
      <c r="B2" s="2848"/>
      <c r="C2" s="2848"/>
      <c r="D2" s="2848"/>
      <c r="E2" s="2848"/>
      <c r="F2" s="2848"/>
      <c r="G2" s="2848"/>
      <c r="H2" s="1829"/>
      <c r="I2" s="1829"/>
      <c r="J2" s="2889"/>
      <c r="K2" s="2889"/>
      <c r="L2" s="2889"/>
      <c r="M2" s="1829"/>
      <c r="N2" s="2889"/>
      <c r="O2" s="2889"/>
      <c r="P2" s="1829"/>
      <c r="Q2" s="1829"/>
    </row>
    <row r="3" spans="1:18">
      <c r="A3" s="2848" t="s">
        <v>7385</v>
      </c>
      <c r="B3" s="2848"/>
      <c r="C3" s="2848" t="s">
        <v>6112</v>
      </c>
      <c r="D3" s="2848" t="s">
        <v>6136</v>
      </c>
      <c r="E3" s="2848" t="s">
        <v>6137</v>
      </c>
      <c r="F3" s="2848"/>
      <c r="G3" s="2848" t="s">
        <v>6115</v>
      </c>
      <c r="H3" s="1829"/>
      <c r="I3" s="1829"/>
      <c r="J3" s="2889"/>
      <c r="K3" s="2889"/>
      <c r="L3" s="2889"/>
      <c r="M3" s="1829"/>
      <c r="N3" s="2889"/>
      <c r="O3" s="2889"/>
      <c r="P3" s="1829"/>
      <c r="Q3" s="1829"/>
    </row>
    <row r="4" spans="1:18" ht="52.5" customHeight="1">
      <c r="A4" s="2848"/>
      <c r="B4" s="2848"/>
      <c r="C4" s="2848"/>
      <c r="D4" s="2848"/>
      <c r="E4" s="1764" t="s">
        <v>6138</v>
      </c>
      <c r="F4" s="1764" t="s">
        <v>6139</v>
      </c>
      <c r="G4" s="2848"/>
      <c r="H4" s="1829"/>
      <c r="I4" s="1829"/>
      <c r="J4" s="2889"/>
      <c r="K4" s="2889"/>
      <c r="L4" s="2889"/>
      <c r="M4" s="1829" t="s">
        <v>7246</v>
      </c>
      <c r="N4" s="2889" t="s">
        <v>7247</v>
      </c>
      <c r="O4" s="2889"/>
      <c r="P4" s="1829"/>
      <c r="Q4" s="1829"/>
    </row>
    <row r="5" spans="1:18">
      <c r="A5" s="2848">
        <v>1</v>
      </c>
      <c r="B5" s="2848"/>
      <c r="C5" s="1764">
        <v>2</v>
      </c>
      <c r="D5" s="1764">
        <v>3</v>
      </c>
      <c r="E5" s="1764">
        <v>4</v>
      </c>
      <c r="F5" s="1764">
        <v>5</v>
      </c>
      <c r="G5" s="1825">
        <v>6</v>
      </c>
      <c r="H5" s="1829"/>
      <c r="I5" s="1829"/>
      <c r="J5" s="2886">
        <v>398.75</v>
      </c>
      <c r="K5" s="2886"/>
      <c r="L5" s="2886"/>
      <c r="M5" s="1829">
        <v>107.62</v>
      </c>
      <c r="N5" s="2903">
        <v>291.13</v>
      </c>
      <c r="O5" s="2903"/>
      <c r="P5" s="1829"/>
      <c r="Q5" s="1829"/>
    </row>
    <row r="6" spans="1:18" ht="18" customHeight="1">
      <c r="A6" s="2904" t="s">
        <v>6350</v>
      </c>
      <c r="B6" s="2905"/>
      <c r="C6" s="1831">
        <v>807.16</v>
      </c>
      <c r="D6" s="1832">
        <v>827.51</v>
      </c>
      <c r="E6" s="1773">
        <v>827.51</v>
      </c>
      <c r="F6" s="1833"/>
      <c r="G6" s="1831">
        <v>807.16</v>
      </c>
      <c r="H6" s="1829"/>
      <c r="I6" s="1829"/>
      <c r="J6" s="2889">
        <v>294.45999999999998</v>
      </c>
      <c r="K6" s="2889"/>
      <c r="L6" s="2889"/>
      <c r="M6" s="1829">
        <v>110.15</v>
      </c>
      <c r="N6" s="2903">
        <v>184.3</v>
      </c>
      <c r="O6" s="2903"/>
      <c r="P6" s="1829"/>
      <c r="Q6" s="1829"/>
    </row>
    <row r="7" spans="1:18" ht="18" customHeight="1">
      <c r="A7" s="2901" t="s">
        <v>6351</v>
      </c>
      <c r="B7" s="2902"/>
      <c r="C7" s="1831"/>
      <c r="D7" s="1773"/>
      <c r="E7" s="1773"/>
      <c r="F7" s="1834"/>
      <c r="G7" s="1831"/>
      <c r="H7" s="1829"/>
      <c r="I7" s="1829"/>
      <c r="J7" s="2889">
        <v>719.58</v>
      </c>
      <c r="K7" s="2889"/>
      <c r="L7" s="2889"/>
      <c r="M7" s="1829">
        <v>261.57</v>
      </c>
      <c r="N7" s="2903">
        <v>458.01</v>
      </c>
      <c r="O7" s="2903"/>
      <c r="P7" s="1829"/>
      <c r="Q7" s="1829"/>
    </row>
    <row r="8" spans="1:18" ht="18" customHeight="1">
      <c r="A8" s="2901" t="s">
        <v>6352</v>
      </c>
      <c r="B8" s="2902"/>
      <c r="C8" s="1835">
        <v>2043.86</v>
      </c>
      <c r="D8" s="1773">
        <v>6313.84</v>
      </c>
      <c r="E8" s="1773">
        <f>6313.84+0.24</f>
        <v>6314.08</v>
      </c>
      <c r="F8" s="1834"/>
      <c r="G8" s="1835">
        <v>2043.86</v>
      </c>
      <c r="H8" s="1829"/>
      <c r="I8" s="1829"/>
      <c r="J8" s="2889">
        <v>753.45600000000002</v>
      </c>
      <c r="K8" s="2889"/>
      <c r="L8" s="2889"/>
      <c r="M8" s="1829">
        <v>171.73</v>
      </c>
      <c r="N8" s="2903">
        <v>581.73</v>
      </c>
      <c r="O8" s="2903"/>
      <c r="P8" s="1829"/>
      <c r="Q8" s="1829"/>
    </row>
    <row r="9" spans="1:18" ht="18" customHeight="1">
      <c r="A9" s="2897" t="s">
        <v>7343</v>
      </c>
      <c r="B9" s="2898"/>
      <c r="C9" s="1756"/>
      <c r="D9" s="1773"/>
      <c r="E9" s="1773"/>
      <c r="F9" s="1834"/>
      <c r="G9" s="1756"/>
      <c r="H9" s="1829"/>
      <c r="I9" s="1829"/>
      <c r="J9" s="2889">
        <v>684.75</v>
      </c>
      <c r="K9" s="2889"/>
      <c r="L9" s="2889"/>
      <c r="M9" s="1829">
        <v>156.05000000000001</v>
      </c>
      <c r="N9" s="2903">
        <v>528.70000000000005</v>
      </c>
      <c r="O9" s="2903"/>
      <c r="P9" s="1829"/>
      <c r="Q9" s="1829"/>
    </row>
    <row r="10" spans="1:18" ht="18" customHeight="1">
      <c r="A10" s="2897" t="s">
        <v>6140</v>
      </c>
      <c r="B10" s="2898"/>
      <c r="C10" s="1756"/>
      <c r="D10" s="1773"/>
      <c r="E10" s="1773"/>
      <c r="F10" s="1834"/>
      <c r="G10" s="1756"/>
      <c r="H10" s="1829"/>
      <c r="I10" s="1829"/>
      <c r="J10" s="2889"/>
      <c r="K10" s="2889"/>
      <c r="L10" s="2889"/>
      <c r="M10" s="1836">
        <f>SUM(M5:M9)</f>
        <v>807.12000000000012</v>
      </c>
      <c r="N10" s="1836">
        <f t="shared" ref="N10" si="0">SUM(N5:N9)</f>
        <v>2043.8700000000001</v>
      </c>
      <c r="O10" s="1836">
        <f>M10+N10</f>
        <v>2850.9900000000002</v>
      </c>
      <c r="P10" s="1829"/>
      <c r="Q10" s="1829"/>
    </row>
    <row r="11" spans="1:18" ht="18" customHeight="1">
      <c r="A11" s="2899" t="s">
        <v>7386</v>
      </c>
      <c r="B11" s="2900"/>
      <c r="C11" s="1837">
        <f>SUM(C6:C10)</f>
        <v>2851.02</v>
      </c>
      <c r="D11" s="1837">
        <f>SUM(D6:D10)</f>
        <v>7141.35</v>
      </c>
      <c r="E11" s="1837">
        <f>SUM(E6:E10)</f>
        <v>7141.59</v>
      </c>
      <c r="F11" s="1838"/>
      <c r="G11" s="1837">
        <f>SUM(G6:G10)</f>
        <v>2851.02</v>
      </c>
      <c r="H11" s="1829"/>
      <c r="I11" s="1829"/>
      <c r="J11" s="2889"/>
      <c r="K11" s="2889"/>
      <c r="L11" s="2889"/>
      <c r="M11" s="1829"/>
      <c r="N11" s="2889"/>
      <c r="O11" s="2889"/>
      <c r="P11" s="1829"/>
      <c r="Q11" s="1829"/>
    </row>
    <row r="12" spans="1:18" ht="37.5" customHeight="1">
      <c r="A12" s="2847" t="s">
        <v>6141</v>
      </c>
      <c r="B12" s="2847"/>
      <c r="C12" s="2847"/>
      <c r="D12" s="2847"/>
      <c r="E12" s="2847"/>
      <c r="F12" s="2847"/>
      <c r="G12" s="2847"/>
      <c r="H12" s="1829"/>
      <c r="I12" s="1829"/>
      <c r="J12" s="2889"/>
      <c r="K12" s="2889"/>
      <c r="L12" s="2889"/>
      <c r="M12" s="1829"/>
      <c r="N12" s="2889"/>
      <c r="O12" s="2889"/>
      <c r="P12" s="1829"/>
      <c r="Q12" s="1829"/>
    </row>
    <row r="13" spans="1:18" ht="3" customHeight="1">
      <c r="A13" s="1839"/>
      <c r="B13" s="1839"/>
      <c r="C13" s="1839"/>
      <c r="D13" s="1839"/>
      <c r="E13" s="1839"/>
      <c r="F13" s="1839"/>
      <c r="G13" s="1839"/>
      <c r="H13" s="1829"/>
      <c r="I13" s="1829"/>
      <c r="J13" s="1829"/>
      <c r="K13" s="1829"/>
      <c r="L13" s="1829"/>
      <c r="M13" s="1829"/>
      <c r="N13" s="1829"/>
      <c r="O13" s="1829"/>
      <c r="P13" s="1829"/>
      <c r="Q13" s="1829"/>
    </row>
    <row r="14" spans="1:18" ht="3" customHeight="1">
      <c r="A14" s="1839"/>
      <c r="B14" s="1839"/>
      <c r="C14" s="1839"/>
      <c r="D14" s="1839"/>
      <c r="E14" s="1839"/>
      <c r="F14" s="1839"/>
      <c r="G14" s="1839"/>
      <c r="H14" s="1829"/>
      <c r="I14" s="1829"/>
      <c r="J14" s="1829"/>
      <c r="K14" s="1829"/>
      <c r="L14" s="1829"/>
      <c r="M14" s="1829"/>
      <c r="N14" s="1829"/>
      <c r="O14" s="1829"/>
      <c r="P14" s="1829"/>
      <c r="Q14" s="1829"/>
    </row>
    <row r="15" spans="1:18" ht="24" customHeight="1">
      <c r="A15" s="1840"/>
      <c r="B15" s="1839"/>
      <c r="C15" s="1839"/>
      <c r="D15" s="1839"/>
      <c r="E15" s="1839"/>
      <c r="F15" s="1839"/>
      <c r="G15" s="1839"/>
      <c r="H15" s="1826"/>
      <c r="I15" s="1826"/>
      <c r="J15" s="1826"/>
      <c r="K15" s="1826"/>
      <c r="L15" s="1826"/>
      <c r="M15" s="1826"/>
      <c r="N15" s="1826"/>
      <c r="O15" s="1826"/>
      <c r="P15" s="1826"/>
      <c r="Q15" s="1826"/>
    </row>
    <row r="16" spans="1:18" ht="18.75" customHeight="1">
      <c r="A16" s="2894" t="s">
        <v>7289</v>
      </c>
      <c r="B16" s="2895"/>
      <c r="C16" s="2895"/>
      <c r="D16" s="2895"/>
      <c r="E16" s="2895"/>
      <c r="F16" s="2895" t="s">
        <v>7505</v>
      </c>
      <c r="G16" s="2896"/>
      <c r="H16" s="1841"/>
      <c r="I16" s="1841"/>
      <c r="J16" s="1841"/>
      <c r="K16" s="1841"/>
      <c r="L16" s="1841"/>
      <c r="M16" s="1841"/>
      <c r="N16" s="1841"/>
      <c r="O16" s="1841"/>
      <c r="P16" s="1841"/>
      <c r="Q16" s="1841"/>
      <c r="R16" s="1841"/>
    </row>
    <row r="17" spans="1:18" ht="24" customHeight="1">
      <c r="A17" s="2892" t="s">
        <v>0</v>
      </c>
      <c r="B17" s="2893" t="s">
        <v>7249</v>
      </c>
      <c r="C17" s="2845"/>
      <c r="D17" s="2845"/>
      <c r="E17" s="2880" t="s">
        <v>7248</v>
      </c>
      <c r="F17" s="2880"/>
      <c r="G17" s="2880"/>
      <c r="H17" s="1841"/>
      <c r="I17" s="1841"/>
      <c r="J17" s="1841"/>
      <c r="K17" s="2886"/>
      <c r="L17" s="2886"/>
      <c r="M17" s="2886"/>
      <c r="N17" s="2886"/>
      <c r="O17" s="2886"/>
      <c r="P17" s="2886"/>
    </row>
    <row r="18" spans="1:18" ht="23.25" customHeight="1">
      <c r="A18" s="2878"/>
      <c r="B18" s="1764" t="s">
        <v>7294</v>
      </c>
      <c r="C18" s="1764" t="s">
        <v>7295</v>
      </c>
      <c r="D18" s="1764" t="s">
        <v>43</v>
      </c>
      <c r="E18" s="1764" t="s">
        <v>7294</v>
      </c>
      <c r="F18" s="1764" t="s">
        <v>7295</v>
      </c>
      <c r="G18" s="1764" t="s">
        <v>43</v>
      </c>
      <c r="H18" s="2886"/>
      <c r="I18" s="2886"/>
      <c r="J18" s="1839"/>
      <c r="N18" s="1839"/>
      <c r="O18" s="2886"/>
      <c r="P18" s="2886"/>
    </row>
    <row r="19" spans="1:18" ht="20.25" customHeight="1">
      <c r="A19" s="1842">
        <v>1</v>
      </c>
      <c r="B19" s="1843">
        <v>2</v>
      </c>
      <c r="C19" s="1843">
        <v>3</v>
      </c>
      <c r="D19" s="1843">
        <v>4</v>
      </c>
      <c r="E19" s="1843">
        <v>5</v>
      </c>
      <c r="F19" s="1843">
        <v>6</v>
      </c>
      <c r="G19" s="1843">
        <v>7</v>
      </c>
      <c r="H19" s="2889"/>
      <c r="I19" s="2889"/>
      <c r="J19" s="1829"/>
      <c r="N19" s="1829"/>
      <c r="O19" s="2889"/>
      <c r="P19" s="2889"/>
    </row>
    <row r="20" spans="1:18" ht="39" customHeight="1">
      <c r="A20" s="1846" t="s">
        <v>6142</v>
      </c>
      <c r="B20" s="1844">
        <f>13018.68-C20</f>
        <v>3838.7800000000007</v>
      </c>
      <c r="C20" s="1844">
        <v>9179.9</v>
      </c>
      <c r="D20" s="1845">
        <v>13018.68</v>
      </c>
      <c r="E20" s="1844">
        <v>2661.32</v>
      </c>
      <c r="F20" s="1844">
        <v>7649.08</v>
      </c>
      <c r="G20" s="1845">
        <v>10310.4</v>
      </c>
      <c r="H20" s="2889"/>
      <c r="I20" s="2889"/>
      <c r="J20" s="1826">
        <f>12559.81+458.87</f>
        <v>13018.68</v>
      </c>
      <c r="K20" s="1827">
        <f>10091.76+218.64</f>
        <v>10310.4</v>
      </c>
      <c r="N20" s="1829"/>
      <c r="O20" s="2889"/>
      <c r="P20" s="2889"/>
    </row>
    <row r="21" spans="1:18" ht="18" customHeight="1">
      <c r="A21" s="1846" t="s">
        <v>6143</v>
      </c>
      <c r="B21" s="1828"/>
      <c r="C21" s="1828"/>
      <c r="D21" s="1828"/>
      <c r="E21" s="1828"/>
      <c r="F21" s="1828"/>
      <c r="G21" s="1828"/>
      <c r="H21" s="2889"/>
      <c r="I21" s="2889"/>
      <c r="J21" s="1829"/>
      <c r="N21" s="1829"/>
      <c r="O21" s="2889"/>
      <c r="P21" s="2889"/>
    </row>
    <row r="22" spans="1:18" ht="74.25" customHeight="1">
      <c r="A22" s="1830" t="s">
        <v>6144</v>
      </c>
      <c r="B22" s="1828"/>
      <c r="C22" s="1828"/>
      <c r="D22" s="1828"/>
      <c r="E22" s="1828"/>
      <c r="F22" s="1828"/>
      <c r="G22" s="1828"/>
      <c r="H22" s="2889"/>
      <c r="I22" s="2889"/>
      <c r="J22" s="1829"/>
      <c r="N22" s="1829"/>
      <c r="O22" s="2889"/>
      <c r="P22" s="2889"/>
    </row>
    <row r="23" spans="1:18" ht="18" customHeight="1">
      <c r="A23" s="1830" t="s">
        <v>6145</v>
      </c>
      <c r="B23" s="1828"/>
      <c r="C23" s="1828"/>
      <c r="D23" s="1828"/>
      <c r="E23" s="1828"/>
      <c r="F23" s="1828"/>
      <c r="G23" s="1828"/>
      <c r="H23" s="2889"/>
      <c r="I23" s="2889"/>
      <c r="J23" s="1829"/>
      <c r="K23" s="2889"/>
      <c r="L23" s="2889"/>
      <c r="M23" s="2889"/>
      <c r="N23" s="1829"/>
      <c r="O23" s="2889"/>
      <c r="P23" s="2889"/>
    </row>
    <row r="24" spans="1:18" ht="18" customHeight="1">
      <c r="A24" s="1846" t="s">
        <v>6146</v>
      </c>
      <c r="B24" s="1844">
        <v>1934.54</v>
      </c>
      <c r="C24" s="1844">
        <v>4032.73</v>
      </c>
      <c r="D24" s="1845">
        <v>5967.27</v>
      </c>
      <c r="E24" s="1844">
        <v>1319.19</v>
      </c>
      <c r="F24" s="1828">
        <v>2749.96</v>
      </c>
      <c r="G24" s="1847">
        <v>4069.15</v>
      </c>
      <c r="H24" s="2889"/>
      <c r="I24" s="2889"/>
      <c r="J24" s="1829"/>
      <c r="K24" s="2889"/>
      <c r="L24" s="2889"/>
      <c r="M24" s="2889"/>
      <c r="N24" s="1829"/>
      <c r="O24" s="2889"/>
      <c r="P24" s="2889"/>
    </row>
    <row r="25" spans="1:18" ht="18" customHeight="1">
      <c r="A25" s="1846" t="s">
        <v>20</v>
      </c>
      <c r="B25" s="1828"/>
      <c r="C25" s="1828"/>
      <c r="D25" s="1828"/>
      <c r="E25" s="1828"/>
      <c r="F25" s="1828"/>
      <c r="G25" s="1828"/>
      <c r="H25" s="2889"/>
      <c r="I25" s="2889"/>
      <c r="J25" s="1829"/>
      <c r="K25" s="2889"/>
      <c r="L25" s="2889"/>
      <c r="M25" s="2889"/>
      <c r="N25" s="1829"/>
      <c r="O25" s="2889"/>
      <c r="P25" s="2889"/>
    </row>
    <row r="26" spans="1:18" s="1814" customFormat="1" ht="18" customHeight="1">
      <c r="A26" s="1848" t="s">
        <v>43</v>
      </c>
      <c r="B26" s="1849">
        <f>B20+B24</f>
        <v>5773.3200000000006</v>
      </c>
      <c r="C26" s="1849">
        <f>C20+C24</f>
        <v>13212.63</v>
      </c>
      <c r="D26" s="1849">
        <f>D20+D24</f>
        <v>18985.95</v>
      </c>
      <c r="E26" s="1849">
        <f>E24+E20</f>
        <v>3980.51</v>
      </c>
      <c r="F26" s="1849">
        <f>F24+F20</f>
        <v>10399.040000000001</v>
      </c>
      <c r="G26" s="1849">
        <f>G20+G24</f>
        <v>14379.55</v>
      </c>
      <c r="H26" s="2891"/>
      <c r="I26" s="2891"/>
      <c r="J26" s="1836"/>
      <c r="K26" s="2891"/>
      <c r="L26" s="2891"/>
      <c r="M26" s="2891"/>
      <c r="N26" s="1836"/>
      <c r="O26" s="2891"/>
      <c r="P26" s="2891"/>
    </row>
    <row r="27" spans="1:18">
      <c r="A27" s="2890"/>
      <c r="B27" s="2890"/>
      <c r="C27" s="2890"/>
      <c r="D27" s="2890"/>
      <c r="E27" s="2890"/>
      <c r="F27" s="2890"/>
      <c r="G27" s="2890"/>
      <c r="H27" s="2890"/>
      <c r="I27" s="2890"/>
      <c r="J27" s="2890"/>
      <c r="K27" s="2890"/>
      <c r="L27" s="2890"/>
      <c r="M27" s="2890"/>
      <c r="N27" s="2890"/>
      <c r="O27" s="2890"/>
      <c r="P27" s="2890"/>
      <c r="Q27" s="2890"/>
      <c r="R27" s="2890"/>
    </row>
  </sheetData>
  <mergeCells count="65">
    <mergeCell ref="J3:L3"/>
    <mergeCell ref="N3:O3"/>
    <mergeCell ref="J4:L4"/>
    <mergeCell ref="N4:O4"/>
    <mergeCell ref="A1:R1"/>
    <mergeCell ref="A2:G2"/>
    <mergeCell ref="J2:L2"/>
    <mergeCell ref="N2:O2"/>
    <mergeCell ref="A3:B4"/>
    <mergeCell ref="C3:C4"/>
    <mergeCell ref="D3:D4"/>
    <mergeCell ref="E3:F3"/>
    <mergeCell ref="G3:G4"/>
    <mergeCell ref="J5:L5"/>
    <mergeCell ref="O18:P18"/>
    <mergeCell ref="A10:B10"/>
    <mergeCell ref="J10:L10"/>
    <mergeCell ref="A11:B11"/>
    <mergeCell ref="J11:L11"/>
    <mergeCell ref="A8:B8"/>
    <mergeCell ref="N8:O8"/>
    <mergeCell ref="A9:B9"/>
    <mergeCell ref="N9:O9"/>
    <mergeCell ref="A6:B6"/>
    <mergeCell ref="N6:O6"/>
    <mergeCell ref="A7:B7"/>
    <mergeCell ref="N7:O7"/>
    <mergeCell ref="A5:B5"/>
    <mergeCell ref="N5:O5"/>
    <mergeCell ref="A12:G12"/>
    <mergeCell ref="J12:L12"/>
    <mergeCell ref="N12:O12"/>
    <mergeCell ref="A17:A18"/>
    <mergeCell ref="B17:D17"/>
    <mergeCell ref="E17:G17"/>
    <mergeCell ref="K17:P17"/>
    <mergeCell ref="H18:I18"/>
    <mergeCell ref="A16:E16"/>
    <mergeCell ref="F16:G16"/>
    <mergeCell ref="J6:L6"/>
    <mergeCell ref="O19:P19"/>
    <mergeCell ref="H21:I21"/>
    <mergeCell ref="J8:L8"/>
    <mergeCell ref="O21:P21"/>
    <mergeCell ref="N11:O11"/>
    <mergeCell ref="H20:I20"/>
    <mergeCell ref="J7:L7"/>
    <mergeCell ref="O20:P20"/>
    <mergeCell ref="H22:I22"/>
    <mergeCell ref="J9:L9"/>
    <mergeCell ref="O22:P22"/>
    <mergeCell ref="H23:I23"/>
    <mergeCell ref="K23:M23"/>
    <mergeCell ref="O23:P23"/>
    <mergeCell ref="H19:I19"/>
    <mergeCell ref="H24:I24"/>
    <mergeCell ref="K24:M24"/>
    <mergeCell ref="O24:P24"/>
    <mergeCell ref="A27:R27"/>
    <mergeCell ref="H25:I25"/>
    <mergeCell ref="K25:M25"/>
    <mergeCell ref="O25:P25"/>
    <mergeCell ref="H26:I26"/>
    <mergeCell ref="K26:M26"/>
    <mergeCell ref="O26:P26"/>
  </mergeCells>
  <printOptions horizontalCentered="1"/>
  <pageMargins left="0.39370078740157483" right="0.19685039370078741" top="0.74803149606299213" bottom="0.19685039370078741" header="0.31496062992125984" footer="0.31496062992125984"/>
  <pageSetup paperSize="9" scale="80" orientation="portrait" r:id="rId1"/>
  <colBreaks count="1" manualBreakCount="1">
    <brk id="15" max="1048575" man="1"/>
  </colBreaks>
</worksheet>
</file>

<file path=xl/worksheets/sheet46.xml><?xml version="1.0" encoding="utf-8"?>
<worksheet xmlns="http://schemas.openxmlformats.org/spreadsheetml/2006/main" xmlns:r="http://schemas.openxmlformats.org/officeDocument/2006/relationships">
  <dimension ref="A1:N22"/>
  <sheetViews>
    <sheetView view="pageBreakPreview" zoomScaleSheetLayoutView="100" workbookViewId="0">
      <selection activeCell="K7" sqref="K7"/>
    </sheetView>
  </sheetViews>
  <sheetFormatPr defaultColWidth="17.7109375" defaultRowHeight="15.75"/>
  <cols>
    <col min="1" max="1" width="21.5703125" style="1768" customWidth="1"/>
    <col min="2" max="9" width="12.140625" style="1768" customWidth="1"/>
    <col min="10" max="16384" width="17.7109375" style="1768"/>
  </cols>
  <sheetData>
    <row r="1" spans="1:9" ht="18.75" customHeight="1">
      <c r="A1" s="2906" t="s">
        <v>7506</v>
      </c>
      <c r="B1" s="2906"/>
      <c r="C1" s="2906"/>
      <c r="D1" s="2906"/>
      <c r="E1" s="2906"/>
      <c r="F1" s="2906"/>
      <c r="G1" s="2906"/>
      <c r="H1" s="2906"/>
      <c r="I1" s="2906"/>
    </row>
    <row r="2" spans="1:9">
      <c r="A2" s="2907" t="s">
        <v>0</v>
      </c>
      <c r="B2" s="2908" t="s">
        <v>7231</v>
      </c>
      <c r="C2" s="2909"/>
      <c r="D2" s="2909"/>
      <c r="E2" s="2910"/>
      <c r="F2" s="2908" t="s">
        <v>7232</v>
      </c>
      <c r="G2" s="2909"/>
      <c r="H2" s="2909"/>
      <c r="I2" s="2910"/>
    </row>
    <row r="3" spans="1:9" ht="31.5">
      <c r="A3" s="2907"/>
      <c r="B3" s="1855" t="s">
        <v>6112</v>
      </c>
      <c r="C3" s="1850" t="s">
        <v>6113</v>
      </c>
      <c r="D3" s="1850" t="s">
        <v>6114</v>
      </c>
      <c r="E3" s="1850" t="s">
        <v>6115</v>
      </c>
      <c r="F3" s="1855" t="s">
        <v>6112</v>
      </c>
      <c r="G3" s="1850" t="s">
        <v>6116</v>
      </c>
      <c r="H3" s="1850" t="s">
        <v>6114</v>
      </c>
      <c r="I3" s="1850" t="s">
        <v>9</v>
      </c>
    </row>
    <row r="4" spans="1:9">
      <c r="A4" s="1856">
        <v>1</v>
      </c>
      <c r="B4" s="1795">
        <v>2</v>
      </c>
      <c r="C4" s="1795">
        <v>3</v>
      </c>
      <c r="D4" s="1795">
        <v>4</v>
      </c>
      <c r="E4" s="1795">
        <v>5</v>
      </c>
      <c r="F4" s="1808">
        <v>6</v>
      </c>
      <c r="G4" s="1850">
        <v>7</v>
      </c>
      <c r="H4" s="1850">
        <v>8</v>
      </c>
      <c r="I4" s="1795">
        <v>9</v>
      </c>
    </row>
    <row r="5" spans="1:9" ht="18.75" customHeight="1">
      <c r="A5" s="1799" t="s">
        <v>7366</v>
      </c>
      <c r="B5" s="1851">
        <f>I5</f>
        <v>384.28569469114973</v>
      </c>
      <c r="C5" s="1851">
        <v>2294.9805198959994</v>
      </c>
      <c r="D5" s="1851">
        <v>2270.4047189505004</v>
      </c>
      <c r="E5" s="1851">
        <f>B5+C5-D5</f>
        <v>408.86149563664867</v>
      </c>
      <c r="F5" s="1851">
        <v>380.66182446300002</v>
      </c>
      <c r="G5" s="1851">
        <v>2045.2479501080002</v>
      </c>
      <c r="H5" s="1851">
        <v>2041.6240798798503</v>
      </c>
      <c r="I5" s="1851">
        <f>F5+G5-H5</f>
        <v>384.28569469114973</v>
      </c>
    </row>
    <row r="6" spans="1:9" ht="18.75" customHeight="1">
      <c r="A6" s="1799" t="s">
        <v>7341</v>
      </c>
      <c r="B6" s="1851">
        <f t="shared" ref="B6:B16" si="0">I6</f>
        <v>211.22770344061018</v>
      </c>
      <c r="C6" s="1851">
        <v>1582.5597871609998</v>
      </c>
      <c r="D6" s="1851">
        <v>1498.6689676390006</v>
      </c>
      <c r="E6" s="1851">
        <f t="shared" ref="E6:E15" si="1">B6+C6-D6</f>
        <v>295.1185229626094</v>
      </c>
      <c r="F6" s="1851">
        <v>162.39860000000002</v>
      </c>
      <c r="G6" s="1851">
        <v>1447.1215931479999</v>
      </c>
      <c r="H6" s="1851">
        <v>1398.2924897073897</v>
      </c>
      <c r="I6" s="1851">
        <f t="shared" ref="I6:I16" si="2">F6+G6-H6</f>
        <v>211.22770344061018</v>
      </c>
    </row>
    <row r="7" spans="1:9" ht="18.75" customHeight="1">
      <c r="A7" s="1799" t="s">
        <v>7342</v>
      </c>
      <c r="B7" s="1851">
        <f t="shared" si="0"/>
        <v>75.16165004399997</v>
      </c>
      <c r="C7" s="1851">
        <v>48.857950756000001</v>
      </c>
      <c r="D7" s="1851">
        <v>48.819724358000002</v>
      </c>
      <c r="E7" s="1851">
        <f t="shared" si="1"/>
        <v>75.199876441999976</v>
      </c>
      <c r="F7" s="1851">
        <v>68.927686997999984</v>
      </c>
      <c r="G7" s="1851">
        <v>46.960190416000003</v>
      </c>
      <c r="H7" s="1851">
        <v>40.726227370000011</v>
      </c>
      <c r="I7" s="1851">
        <f t="shared" si="2"/>
        <v>75.16165004399997</v>
      </c>
    </row>
    <row r="8" spans="1:9" ht="18.75" customHeight="1">
      <c r="A8" s="1799" t="s">
        <v>7343</v>
      </c>
      <c r="B8" s="1851">
        <f t="shared" si="0"/>
        <v>723.06383475896064</v>
      </c>
      <c r="C8" s="1851">
        <v>2546.6337943459998</v>
      </c>
      <c r="D8" s="1851">
        <v>2056.4248883330001</v>
      </c>
      <c r="E8" s="1851">
        <f t="shared" si="1"/>
        <v>1213.2727407719603</v>
      </c>
      <c r="F8" s="1851">
        <v>384.48180000000002</v>
      </c>
      <c r="G8" s="1851">
        <v>2557.1911572890003</v>
      </c>
      <c r="H8" s="1851">
        <v>2218.6091225300397</v>
      </c>
      <c r="I8" s="1851">
        <f t="shared" si="2"/>
        <v>723.06383475896064</v>
      </c>
    </row>
    <row r="9" spans="1:9" ht="18.75" customHeight="1">
      <c r="A9" s="1808" t="s">
        <v>7344</v>
      </c>
      <c r="B9" s="1851">
        <f t="shared" si="0"/>
        <v>0</v>
      </c>
      <c r="C9" s="1851"/>
      <c r="D9" s="1851"/>
      <c r="E9" s="1851">
        <f t="shared" si="1"/>
        <v>0</v>
      </c>
      <c r="F9" s="1851"/>
      <c r="G9" s="1851"/>
      <c r="H9" s="1851"/>
      <c r="I9" s="1851">
        <f t="shared" si="2"/>
        <v>0</v>
      </c>
    </row>
    <row r="10" spans="1:9" ht="18.75" customHeight="1">
      <c r="A10" s="1799" t="s">
        <v>7388</v>
      </c>
      <c r="B10" s="1851">
        <f t="shared" si="0"/>
        <v>73.91</v>
      </c>
      <c r="C10" s="1851">
        <v>93.97</v>
      </c>
      <c r="D10" s="1851">
        <v>18.829999999999998</v>
      </c>
      <c r="E10" s="1851">
        <f t="shared" si="1"/>
        <v>149.05000000000001</v>
      </c>
      <c r="F10" s="1851">
        <v>38.979999999999997</v>
      </c>
      <c r="G10" s="1851">
        <v>73.53</v>
      </c>
      <c r="H10" s="1851">
        <v>38.6</v>
      </c>
      <c r="I10" s="1851">
        <f t="shared" si="2"/>
        <v>73.91</v>
      </c>
    </row>
    <row r="11" spans="1:9" ht="18.75" customHeight="1">
      <c r="A11" s="1799" t="s">
        <v>7346</v>
      </c>
      <c r="B11" s="1851">
        <f t="shared" si="0"/>
        <v>250.73</v>
      </c>
      <c r="C11" s="1851">
        <v>265.14999999999998</v>
      </c>
      <c r="D11" s="1851">
        <v>53.14</v>
      </c>
      <c r="E11" s="1851">
        <f t="shared" si="1"/>
        <v>462.74</v>
      </c>
      <c r="F11" s="1851">
        <v>132.22999999999999</v>
      </c>
      <c r="G11" s="1851">
        <v>249.45000000000002</v>
      </c>
      <c r="H11" s="1851">
        <v>130.95000000000002</v>
      </c>
      <c r="I11" s="1851">
        <f t="shared" si="2"/>
        <v>250.73</v>
      </c>
    </row>
    <row r="12" spans="1:9" ht="18.75" customHeight="1">
      <c r="A12" s="1799" t="s">
        <v>7347</v>
      </c>
      <c r="B12" s="1851">
        <f t="shared" si="0"/>
        <v>6.9605956260000994</v>
      </c>
      <c r="C12" s="1851">
        <v>428.54521071500005</v>
      </c>
      <c r="D12" s="1851">
        <v>427.52385809999998</v>
      </c>
      <c r="E12" s="1851">
        <f t="shared" si="1"/>
        <v>7.9819482410001683</v>
      </c>
      <c r="F12" s="1851">
        <v>3.7442059040000002</v>
      </c>
      <c r="G12" s="1851">
        <v>429.08552172200007</v>
      </c>
      <c r="H12" s="1851">
        <v>425.86913199999998</v>
      </c>
      <c r="I12" s="1851">
        <f t="shared" si="2"/>
        <v>6.9605956260000994</v>
      </c>
    </row>
    <row r="13" spans="1:9" ht="18.75" customHeight="1">
      <c r="A13" s="1799" t="s">
        <v>7348</v>
      </c>
      <c r="B13" s="1851">
        <f t="shared" si="0"/>
        <v>871.75979310000002</v>
      </c>
      <c r="C13" s="1851">
        <v>673.97858770000005</v>
      </c>
      <c r="D13" s="1851">
        <v>484.30489287199998</v>
      </c>
      <c r="E13" s="1851">
        <f t="shared" si="1"/>
        <v>1061.433487928</v>
      </c>
      <c r="F13" s="1851">
        <v>722.12131700000009</v>
      </c>
      <c r="G13" s="1851">
        <v>655.33504719999996</v>
      </c>
      <c r="H13" s="1851">
        <v>505.69657110000003</v>
      </c>
      <c r="I13" s="1851">
        <f t="shared" si="2"/>
        <v>871.75979310000002</v>
      </c>
    </row>
    <row r="14" spans="1:9" ht="18.75" customHeight="1">
      <c r="A14" s="1861" t="s">
        <v>7389</v>
      </c>
      <c r="B14" s="1851">
        <f t="shared" si="0"/>
        <v>0</v>
      </c>
      <c r="C14" s="1852"/>
      <c r="D14" s="1852"/>
      <c r="E14" s="1851">
        <f t="shared" si="1"/>
        <v>0</v>
      </c>
      <c r="F14" s="1852"/>
      <c r="G14" s="1852"/>
      <c r="H14" s="1852"/>
      <c r="I14" s="1851">
        <f t="shared" si="2"/>
        <v>0</v>
      </c>
    </row>
    <row r="15" spans="1:9" ht="31.5">
      <c r="A15" s="1799" t="s">
        <v>7390</v>
      </c>
      <c r="B15" s="1851">
        <f t="shared" si="0"/>
        <v>0</v>
      </c>
      <c r="C15" s="1852"/>
      <c r="D15" s="1852"/>
      <c r="E15" s="1851">
        <f t="shared" si="1"/>
        <v>0</v>
      </c>
      <c r="F15" s="1852"/>
      <c r="G15" s="1852"/>
      <c r="H15" s="1852"/>
      <c r="I15" s="1851">
        <f t="shared" si="2"/>
        <v>0</v>
      </c>
    </row>
    <row r="16" spans="1:9" ht="19.5" customHeight="1">
      <c r="A16" s="1799" t="s">
        <v>7369</v>
      </c>
      <c r="B16" s="1851">
        <f t="shared" si="0"/>
        <v>11782.44827795128</v>
      </c>
      <c r="C16" s="1851">
        <f>3927.184025806+15.81</f>
        <v>3942.9940258060001</v>
      </c>
      <c r="D16" s="1851">
        <f>386.533653701599+26.62</f>
        <v>413.15365370159901</v>
      </c>
      <c r="E16" s="1851">
        <f>B16+C16-D16</f>
        <v>15312.288650055682</v>
      </c>
      <c r="F16" s="1851">
        <f>8156.580846659+805.47</f>
        <v>8962.0508466589999</v>
      </c>
      <c r="G16" s="1851">
        <f>4217.385866318-942.48</f>
        <v>3274.9058663179999</v>
      </c>
      <c r="H16" s="1851">
        <f>764.568435025721-173.05-137.01</f>
        <v>454.50843502572093</v>
      </c>
      <c r="I16" s="1851">
        <f t="shared" si="2"/>
        <v>11782.44827795128</v>
      </c>
    </row>
    <row r="17" spans="1:14" s="1814" customFormat="1" ht="18" customHeight="1">
      <c r="A17" s="1808" t="s">
        <v>7387</v>
      </c>
      <c r="B17" s="1853">
        <f>SUM(B5:B16)</f>
        <v>14379.547549612002</v>
      </c>
      <c r="C17" s="1853">
        <f t="shared" ref="C17:H17" si="3">SUM(C5:C16)</f>
        <v>11877.66987638</v>
      </c>
      <c r="D17" s="1853">
        <f t="shared" si="3"/>
        <v>7271.270703954101</v>
      </c>
      <c r="E17" s="1853">
        <f>SUM(E5:E16)</f>
        <v>18985.946722037901</v>
      </c>
      <c r="F17" s="1853">
        <f t="shared" si="3"/>
        <v>10855.596281024</v>
      </c>
      <c r="G17" s="1853">
        <f t="shared" si="3"/>
        <v>10778.827326201001</v>
      </c>
      <c r="H17" s="1853">
        <f t="shared" si="3"/>
        <v>7254.8760576130007</v>
      </c>
      <c r="I17" s="1853">
        <f>SUM(I5:I16)</f>
        <v>14379.547549612002</v>
      </c>
      <c r="K17" s="1857">
        <f>18985.95-E17</f>
        <v>3.2779620996734593E-3</v>
      </c>
      <c r="L17" s="1857">
        <f>'Sch 6&amp;7'!G26-'Sch 8'!I17</f>
        <v>2.4503879976691678E-3</v>
      </c>
      <c r="M17" s="1814">
        <v>8254.9</v>
      </c>
    </row>
    <row r="18" spans="1:14" ht="63" customHeight="1">
      <c r="A18" s="1808" t="s">
        <v>7351</v>
      </c>
      <c r="B18" s="1852"/>
      <c r="C18" s="1852"/>
      <c r="D18" s="1852"/>
      <c r="E18" s="1852"/>
      <c r="F18" s="1852"/>
      <c r="G18" s="1852"/>
      <c r="H18" s="1852"/>
      <c r="I18" s="1852"/>
      <c r="K18" s="1768">
        <v>11877.67</v>
      </c>
      <c r="L18" s="1768">
        <f>9375.92+1402.91</f>
        <v>10778.83</v>
      </c>
      <c r="M18" s="1768">
        <v>141.74</v>
      </c>
    </row>
    <row r="19" spans="1:14" ht="31.5">
      <c r="A19" s="1799" t="s">
        <v>7391</v>
      </c>
      <c r="B19" s="1851">
        <f>I19</f>
        <v>12152.849139237002</v>
      </c>
      <c r="C19" s="1851">
        <f>4527.42-48.71-0.11</f>
        <v>4478.6000000000004</v>
      </c>
      <c r="D19" s="1851">
        <v>271.45</v>
      </c>
      <c r="E19" s="1851">
        <f>B19+C19-D19</f>
        <v>16359.999139237003</v>
      </c>
      <c r="F19" s="1851">
        <v>8374.26</v>
      </c>
      <c r="G19" s="1851">
        <v>5380.0786576570008</v>
      </c>
      <c r="H19" s="1851">
        <v>1601.48951842</v>
      </c>
      <c r="I19" s="1851">
        <f>F19+G19-H19</f>
        <v>12152.849139237002</v>
      </c>
      <c r="K19" s="1858">
        <f>K18-C17</f>
        <v>1.2362000052235089E-4</v>
      </c>
      <c r="L19" s="1858">
        <f>L18-G17</f>
        <v>2.673798999239807E-3</v>
      </c>
      <c r="M19" s="1768">
        <v>2666.23</v>
      </c>
    </row>
    <row r="20" spans="1:14" ht="31.5">
      <c r="A20" s="1859" t="s">
        <v>7392</v>
      </c>
      <c r="B20" s="1851">
        <f>I20</f>
        <v>15.850595625999972</v>
      </c>
      <c r="C20" s="1851">
        <f>299.37+0.33+C12</f>
        <v>728.24521071499998</v>
      </c>
      <c r="D20" s="1851">
        <f>298.37+D12</f>
        <v>725.89385809999999</v>
      </c>
      <c r="E20" s="1851">
        <f>B20+C20-D20</f>
        <v>18.201948240999968</v>
      </c>
      <c r="F20" s="1851">
        <f>7.13+F12</f>
        <v>10.874205904</v>
      </c>
      <c r="G20" s="1851">
        <f>378.98+G12</f>
        <v>808.06552172200008</v>
      </c>
      <c r="H20" s="1851">
        <f>377.22+H12</f>
        <v>803.08913200000006</v>
      </c>
      <c r="I20" s="1851">
        <f>F20+G20-H20</f>
        <v>15.850595625999972</v>
      </c>
      <c r="L20" s="1858"/>
      <c r="M20" s="1768">
        <f>SUM(M17:M19)</f>
        <v>11062.869999999999</v>
      </c>
    </row>
    <row r="21" spans="1:14" s="1814" customFormat="1" ht="63">
      <c r="A21" s="1860" t="s">
        <v>7393</v>
      </c>
      <c r="B21" s="1854">
        <f>B20+B19</f>
        <v>12168.699734863001</v>
      </c>
      <c r="C21" s="1854">
        <f t="shared" ref="C21:I21" si="4">C20+C19</f>
        <v>5206.8452107150006</v>
      </c>
      <c r="D21" s="1854">
        <f t="shared" si="4"/>
        <v>997.34385810000003</v>
      </c>
      <c r="E21" s="1854">
        <f t="shared" si="4"/>
        <v>16378.201087478003</v>
      </c>
      <c r="F21" s="1854">
        <f t="shared" si="4"/>
        <v>8385.1342059039998</v>
      </c>
      <c r="G21" s="1854">
        <f>G20+G19</f>
        <v>6188.1441793790009</v>
      </c>
      <c r="H21" s="1854">
        <f t="shared" si="4"/>
        <v>2404.57865042</v>
      </c>
      <c r="I21" s="1854">
        <f t="shared" si="4"/>
        <v>12168.699734863001</v>
      </c>
      <c r="M21" s="1814">
        <v>-207.27</v>
      </c>
    </row>
    <row r="22" spans="1:14">
      <c r="A22" s="2889"/>
      <c r="B22" s="2889"/>
      <c r="C22" s="2889"/>
      <c r="D22" s="2889"/>
      <c r="E22" s="2889"/>
      <c r="F22" s="2889"/>
      <c r="G22" s="2889"/>
      <c r="H22" s="2889"/>
      <c r="I22" s="2889"/>
      <c r="J22" s="2889"/>
      <c r="M22" s="1768">
        <f>M20+M21</f>
        <v>10855.599999999999</v>
      </c>
      <c r="N22" s="1858">
        <f>M22-F17</f>
        <v>3.718975998708629E-3</v>
      </c>
    </row>
  </sheetData>
  <mergeCells count="5">
    <mergeCell ref="A1:I1"/>
    <mergeCell ref="A2:A3"/>
    <mergeCell ref="B2:E2"/>
    <mergeCell ref="F2:I2"/>
    <mergeCell ref="A22:J22"/>
  </mergeCells>
  <printOptions horizontalCentered="1"/>
  <pageMargins left="0.39370078740157483" right="0.19685039370078741" top="0.55118110236220474" bottom="0.35433070866141736" header="0.31496062992125984" footer="0.31496062992125984"/>
  <pageSetup paperSize="9" scale="80" orientation="portrait" r:id="rId1"/>
</worksheet>
</file>

<file path=xl/worksheets/sheet47.xml><?xml version="1.0" encoding="utf-8"?>
<worksheet xmlns="http://schemas.openxmlformats.org/spreadsheetml/2006/main" xmlns:r="http://schemas.openxmlformats.org/officeDocument/2006/relationships">
  <dimension ref="A1:AT53"/>
  <sheetViews>
    <sheetView view="pageBreakPreview" topLeftCell="A25" zoomScale="94" zoomScaleSheetLayoutView="94" workbookViewId="0">
      <selection activeCell="F13" sqref="F13"/>
    </sheetView>
  </sheetViews>
  <sheetFormatPr defaultRowHeight="15"/>
  <cols>
    <col min="1" max="1" width="3.5703125" style="1872" bestFit="1" customWidth="1"/>
    <col min="2" max="2" width="52.7109375" style="1872" customWidth="1"/>
    <col min="3" max="3" width="28.42578125" style="1872" customWidth="1"/>
    <col min="4" max="4" width="27.140625" style="1872" customWidth="1"/>
    <col min="5" max="5" width="13" style="1872" customWidth="1"/>
    <col min="6" max="6" width="11.5703125" style="1872" customWidth="1"/>
    <col min="7" max="7" width="9.7109375" style="1872" customWidth="1"/>
    <col min="8" max="8" width="10.28515625" style="1872" customWidth="1"/>
    <col min="9" max="10" width="12.140625" style="1872" customWidth="1"/>
    <col min="11" max="11" width="10.7109375" style="1872" customWidth="1"/>
    <col min="12" max="13" width="11.140625" style="1872" customWidth="1"/>
    <col min="14" max="14" width="11.42578125" style="1872" customWidth="1"/>
    <col min="15" max="15" width="5.5703125" style="1872" customWidth="1"/>
    <col min="16" max="16" width="19.28515625" style="1872" customWidth="1"/>
    <col min="17" max="16384" width="9.140625" style="1872"/>
  </cols>
  <sheetData>
    <row r="1" spans="1:16" ht="22.5" customHeight="1">
      <c r="A1" s="2917" t="s">
        <v>7507</v>
      </c>
      <c r="B1" s="2917"/>
      <c r="C1" s="2917"/>
      <c r="D1" s="2917"/>
      <c r="E1" s="2917"/>
      <c r="F1" s="2917"/>
      <c r="G1" s="2917"/>
      <c r="H1" s="2917"/>
      <c r="I1" s="2917"/>
      <c r="J1" s="2917"/>
      <c r="K1" s="2917"/>
      <c r="L1" s="2917"/>
      <c r="M1" s="2917"/>
      <c r="N1" s="2917"/>
      <c r="O1" s="2917"/>
    </row>
    <row r="2" spans="1:16">
      <c r="A2" s="2918" t="s">
        <v>0</v>
      </c>
      <c r="B2" s="2919"/>
      <c r="C2" s="1862"/>
      <c r="D2" s="1862"/>
      <c r="E2" s="2922" t="s">
        <v>7233</v>
      </c>
      <c r="F2" s="2923"/>
      <c r="G2" s="2923"/>
      <c r="H2" s="2923"/>
      <c r="I2" s="2924"/>
      <c r="J2" s="2925" t="s">
        <v>7234</v>
      </c>
      <c r="K2" s="2923"/>
      <c r="L2" s="2923"/>
      <c r="M2" s="2923"/>
      <c r="N2" s="2924"/>
    </row>
    <row r="3" spans="1:16" ht="34.5" customHeight="1">
      <c r="A3" s="2920"/>
      <c r="B3" s="2921"/>
      <c r="C3" s="1862" t="s">
        <v>6501</v>
      </c>
      <c r="D3" s="1862" t="s">
        <v>1167</v>
      </c>
      <c r="E3" s="1863" t="s">
        <v>8</v>
      </c>
      <c r="F3" s="1864" t="s">
        <v>256</v>
      </c>
      <c r="G3" s="1864" t="s">
        <v>6147</v>
      </c>
      <c r="H3" s="1864" t="s">
        <v>6502</v>
      </c>
      <c r="I3" s="1864" t="s">
        <v>9</v>
      </c>
      <c r="J3" s="1864" t="s">
        <v>8</v>
      </c>
      <c r="K3" s="1864" t="s">
        <v>256</v>
      </c>
      <c r="L3" s="1864" t="s">
        <v>6147</v>
      </c>
      <c r="M3" s="1864" t="s">
        <v>6502</v>
      </c>
      <c r="N3" s="1864" t="s">
        <v>7296</v>
      </c>
      <c r="P3" s="1872">
        <v>10000000</v>
      </c>
    </row>
    <row r="4" spans="1:16" ht="18" customHeight="1">
      <c r="A4" s="2926">
        <v>1</v>
      </c>
      <c r="B4" s="2927"/>
      <c r="C4" s="1873"/>
      <c r="D4" s="1873"/>
      <c r="E4" s="1874">
        <v>2</v>
      </c>
      <c r="F4" s="1874">
        <v>3</v>
      </c>
      <c r="G4" s="1874">
        <v>4</v>
      </c>
      <c r="H4" s="1874">
        <v>5</v>
      </c>
      <c r="I4" s="1864" t="s">
        <v>6148</v>
      </c>
      <c r="J4" s="1874">
        <v>7</v>
      </c>
      <c r="K4" s="1874">
        <v>8</v>
      </c>
      <c r="L4" s="1874">
        <v>9</v>
      </c>
      <c r="M4" s="1874">
        <v>10</v>
      </c>
      <c r="N4" s="1864" t="s">
        <v>6149</v>
      </c>
    </row>
    <row r="5" spans="1:16" ht="23.25" customHeight="1">
      <c r="A5" s="2928" t="s">
        <v>7398</v>
      </c>
      <c r="B5" s="2929"/>
      <c r="C5" s="1875"/>
      <c r="D5" s="1875"/>
      <c r="E5" s="1865">
        <v>0</v>
      </c>
      <c r="F5" s="1865">
        <v>0</v>
      </c>
      <c r="G5" s="1865">
        <v>0</v>
      </c>
      <c r="H5" s="1865">
        <v>0</v>
      </c>
      <c r="I5" s="1865">
        <v>0</v>
      </c>
      <c r="J5" s="1865">
        <v>0</v>
      </c>
      <c r="K5" s="1865">
        <v>0</v>
      </c>
      <c r="L5" s="1865">
        <v>0</v>
      </c>
      <c r="M5" s="1865">
        <v>0</v>
      </c>
      <c r="N5" s="1865">
        <v>0</v>
      </c>
      <c r="O5" s="1876"/>
    </row>
    <row r="6" spans="1:16" ht="30">
      <c r="A6" s="1877" t="s">
        <v>7297</v>
      </c>
      <c r="B6" s="1878" t="s">
        <v>7394</v>
      </c>
      <c r="C6" s="1878"/>
      <c r="D6" s="1878"/>
      <c r="E6" s="1865">
        <v>0</v>
      </c>
      <c r="F6" s="1865">
        <v>0</v>
      </c>
      <c r="G6" s="1865">
        <v>0</v>
      </c>
      <c r="H6" s="1865">
        <v>0</v>
      </c>
      <c r="I6" s="1865">
        <v>0</v>
      </c>
      <c r="J6" s="1865">
        <v>0</v>
      </c>
      <c r="K6" s="1865">
        <v>0</v>
      </c>
      <c r="L6" s="1865">
        <v>0</v>
      </c>
      <c r="M6" s="1865">
        <v>0</v>
      </c>
      <c r="N6" s="1865">
        <v>0</v>
      </c>
      <c r="O6" s="1876"/>
    </row>
    <row r="7" spans="1:16" ht="16.5" customHeight="1">
      <c r="A7" s="1877"/>
      <c r="B7" s="1877" t="s">
        <v>6503</v>
      </c>
      <c r="C7" s="1877"/>
      <c r="D7" s="1877"/>
      <c r="E7" s="1865">
        <v>0</v>
      </c>
      <c r="F7" s="1865">
        <v>0</v>
      </c>
      <c r="G7" s="1865">
        <v>0</v>
      </c>
      <c r="H7" s="1865">
        <v>0</v>
      </c>
      <c r="I7" s="1865">
        <v>0</v>
      </c>
      <c r="J7" s="1865">
        <v>0</v>
      </c>
      <c r="K7" s="1865">
        <v>0</v>
      </c>
      <c r="L7" s="1865">
        <v>0</v>
      </c>
      <c r="M7" s="1865">
        <v>0</v>
      </c>
      <c r="N7" s="1865">
        <v>0</v>
      </c>
      <c r="O7" s="1876"/>
    </row>
    <row r="8" spans="1:16">
      <c r="A8" s="1869"/>
      <c r="B8" s="1879" t="s">
        <v>6504</v>
      </c>
      <c r="C8" s="1878" t="s">
        <v>6505</v>
      </c>
      <c r="D8" s="1879" t="s">
        <v>6506</v>
      </c>
      <c r="E8" s="1865">
        <v>0</v>
      </c>
      <c r="F8" s="1865">
        <v>500</v>
      </c>
      <c r="G8" s="1865">
        <v>0</v>
      </c>
      <c r="H8" s="1865">
        <v>0</v>
      </c>
      <c r="I8" s="1865">
        <f>E8+F8-H8</f>
        <v>500</v>
      </c>
      <c r="J8" s="1865">
        <v>0</v>
      </c>
      <c r="K8" s="1865">
        <v>0</v>
      </c>
      <c r="L8" s="1865">
        <v>0</v>
      </c>
      <c r="M8" s="1865">
        <v>0</v>
      </c>
      <c r="N8" s="1865">
        <f>J8+K8-M8</f>
        <v>0</v>
      </c>
      <c r="O8" s="1876"/>
    </row>
    <row r="9" spans="1:16" ht="30">
      <c r="A9" s="1869"/>
      <c r="B9" s="1880" t="s">
        <v>6507</v>
      </c>
      <c r="C9" s="1879" t="s">
        <v>6508</v>
      </c>
      <c r="D9" s="1879" t="s">
        <v>6506</v>
      </c>
      <c r="E9" s="1865">
        <v>2467.7380951999999</v>
      </c>
      <c r="F9" s="1865">
        <v>0</v>
      </c>
      <c r="G9" s="1865">
        <v>0</v>
      </c>
      <c r="H9" s="1865">
        <v>357.17261909199999</v>
      </c>
      <c r="I9" s="1865">
        <f t="shared" ref="I9:I22" si="0">E9+F9-H9</f>
        <v>2110.565476108</v>
      </c>
      <c r="J9" s="1865">
        <v>2727.5</v>
      </c>
      <c r="K9" s="1865">
        <v>0</v>
      </c>
      <c r="L9" s="1865">
        <v>0</v>
      </c>
      <c r="M9" s="1865">
        <v>259.76190480000002</v>
      </c>
      <c r="N9" s="1865">
        <f t="shared" ref="N9:N22" si="1">J9+K9-M9</f>
        <v>2467.7380951999999</v>
      </c>
      <c r="O9" s="1876"/>
    </row>
    <row r="10" spans="1:16" ht="30">
      <c r="A10" s="1869"/>
      <c r="B10" s="1878" t="s">
        <v>6509</v>
      </c>
      <c r="C10" s="1878" t="s">
        <v>6510</v>
      </c>
      <c r="D10" s="1879" t="s">
        <v>6506</v>
      </c>
      <c r="E10" s="1865">
        <v>1222.5589663000001</v>
      </c>
      <c r="F10" s="1865">
        <v>227.87823839999999</v>
      </c>
      <c r="G10" s="1865">
        <v>0</v>
      </c>
      <c r="H10" s="1865">
        <v>0</v>
      </c>
      <c r="I10" s="1865">
        <f t="shared" si="0"/>
        <v>1450.4372047000002</v>
      </c>
      <c r="J10" s="1865">
        <v>637.05932129999997</v>
      </c>
      <c r="K10" s="1865">
        <v>585.49964499999999</v>
      </c>
      <c r="L10" s="1865">
        <v>0</v>
      </c>
      <c r="M10" s="1865">
        <v>0</v>
      </c>
      <c r="N10" s="1865">
        <f t="shared" si="1"/>
        <v>1222.5589663000001</v>
      </c>
      <c r="O10" s="1876"/>
    </row>
    <row r="11" spans="1:16" ht="30">
      <c r="A11" s="1869"/>
      <c r="B11" s="1878" t="s">
        <v>6511</v>
      </c>
      <c r="C11" s="1878" t="s">
        <v>6512</v>
      </c>
      <c r="D11" s="1879" t="s">
        <v>6506</v>
      </c>
      <c r="E11" s="1865">
        <v>458.3333336</v>
      </c>
      <c r="F11" s="1865">
        <v>0</v>
      </c>
      <c r="G11" s="1865">
        <v>0</v>
      </c>
      <c r="H11" s="1865">
        <v>45.833333633999999</v>
      </c>
      <c r="I11" s="1865">
        <f t="shared" si="0"/>
        <v>412.49999996600002</v>
      </c>
      <c r="J11" s="1865">
        <v>0</v>
      </c>
      <c r="K11" s="1865">
        <v>500</v>
      </c>
      <c r="L11" s="1865">
        <v>0</v>
      </c>
      <c r="M11" s="1865">
        <v>41.666666399999997</v>
      </c>
      <c r="N11" s="1865">
        <f t="shared" si="1"/>
        <v>458.3333336</v>
      </c>
      <c r="O11" s="1876"/>
    </row>
    <row r="12" spans="1:16" ht="16.5" customHeight="1">
      <c r="A12" s="1869"/>
      <c r="B12" s="1880" t="s">
        <v>6513</v>
      </c>
      <c r="C12" s="1879" t="s">
        <v>6508</v>
      </c>
      <c r="D12" s="1879" t="s">
        <v>6506</v>
      </c>
      <c r="E12" s="1865">
        <v>2505.8397991000002</v>
      </c>
      <c r="F12" s="1865">
        <v>0</v>
      </c>
      <c r="G12" s="1865">
        <v>0</v>
      </c>
      <c r="H12" s="1865">
        <v>304.6336594</v>
      </c>
      <c r="I12" s="1865">
        <f t="shared" si="0"/>
        <v>2201.2061397000002</v>
      </c>
      <c r="J12" s="1865">
        <v>2716.9127772000002</v>
      </c>
      <c r="K12" s="1865">
        <v>0</v>
      </c>
      <c r="L12" s="1865">
        <v>0</v>
      </c>
      <c r="M12" s="1865">
        <v>211.0729781</v>
      </c>
      <c r="N12" s="1865">
        <f t="shared" si="1"/>
        <v>2505.8397991000002</v>
      </c>
      <c r="O12" s="1876"/>
    </row>
    <row r="13" spans="1:16" ht="31.5" customHeight="1">
      <c r="A13" s="1869"/>
      <c r="B13" s="1878" t="s">
        <v>6514</v>
      </c>
      <c r="C13" s="1878" t="s">
        <v>6510</v>
      </c>
      <c r="D13" s="1879" t="s">
        <v>6506</v>
      </c>
      <c r="E13" s="1865">
        <v>1222.5653605</v>
      </c>
      <c r="F13" s="1865">
        <v>227.87683200000001</v>
      </c>
      <c r="G13" s="1865">
        <v>0</v>
      </c>
      <c r="H13" s="1865">
        <v>0</v>
      </c>
      <c r="I13" s="1865">
        <f t="shared" si="0"/>
        <v>1450.4421924999999</v>
      </c>
      <c r="J13" s="1865">
        <v>637.06577890000005</v>
      </c>
      <c r="K13" s="1865">
        <v>585.49958160000006</v>
      </c>
      <c r="L13" s="1865">
        <v>0</v>
      </c>
      <c r="M13" s="1865">
        <v>0</v>
      </c>
      <c r="N13" s="1865">
        <f t="shared" si="1"/>
        <v>1222.5653605000002</v>
      </c>
      <c r="O13" s="1876"/>
    </row>
    <row r="14" spans="1:16" ht="15.75" customHeight="1">
      <c r="A14" s="1869"/>
      <c r="B14" s="1878" t="s">
        <v>6515</v>
      </c>
      <c r="C14" s="1878" t="s">
        <v>6505</v>
      </c>
      <c r="D14" s="1879" t="s">
        <v>6506</v>
      </c>
      <c r="E14" s="1865">
        <v>0</v>
      </c>
      <c r="F14" s="1865">
        <v>1000</v>
      </c>
      <c r="G14" s="1865">
        <v>0</v>
      </c>
      <c r="H14" s="1865">
        <v>0</v>
      </c>
      <c r="I14" s="1865">
        <f t="shared" si="0"/>
        <v>1000</v>
      </c>
      <c r="J14" s="1865">
        <v>0</v>
      </c>
      <c r="K14" s="1865">
        <v>0</v>
      </c>
      <c r="L14" s="1865">
        <v>0</v>
      </c>
      <c r="M14" s="1865">
        <v>0</v>
      </c>
      <c r="N14" s="1865">
        <f t="shared" si="1"/>
        <v>0</v>
      </c>
      <c r="O14" s="1876"/>
    </row>
    <row r="15" spans="1:16" ht="15.75" customHeight="1">
      <c r="A15" s="1869"/>
      <c r="B15" s="1878" t="s">
        <v>6516</v>
      </c>
      <c r="C15" s="1878" t="s">
        <v>6505</v>
      </c>
      <c r="D15" s="1879" t="s">
        <v>6506</v>
      </c>
      <c r="E15" s="1865">
        <v>211.63418100000001</v>
      </c>
      <c r="F15" s="1865">
        <v>0</v>
      </c>
      <c r="G15" s="1865">
        <v>0</v>
      </c>
      <c r="H15" s="1865">
        <v>56.9919996</v>
      </c>
      <c r="I15" s="1865">
        <f t="shared" si="0"/>
        <v>154.64218140000003</v>
      </c>
      <c r="J15" s="1865">
        <v>247.79618060000001</v>
      </c>
      <c r="K15" s="1865">
        <v>0</v>
      </c>
      <c r="L15" s="1865">
        <v>0</v>
      </c>
      <c r="M15" s="1865">
        <v>36.161999600000001</v>
      </c>
      <c r="N15" s="1865">
        <f t="shared" si="1"/>
        <v>211.63418100000001</v>
      </c>
      <c r="O15" s="1876"/>
    </row>
    <row r="16" spans="1:16" ht="15.75" customHeight="1">
      <c r="A16" s="1869"/>
      <c r="B16" s="1878" t="s">
        <v>6517</v>
      </c>
      <c r="C16" s="1878" t="s">
        <v>6505</v>
      </c>
      <c r="D16" s="1879" t="s">
        <v>6506</v>
      </c>
      <c r="E16" s="1865">
        <v>1000</v>
      </c>
      <c r="F16" s="1865">
        <v>1250</v>
      </c>
      <c r="G16" s="1865">
        <v>0</v>
      </c>
      <c r="H16" s="1865">
        <v>416.66666629999997</v>
      </c>
      <c r="I16" s="1865">
        <f t="shared" si="0"/>
        <v>1833.3333336999999</v>
      </c>
      <c r="J16" s="1865">
        <v>654.6666669</v>
      </c>
      <c r="K16" s="1865">
        <v>1000</v>
      </c>
      <c r="L16" s="1865">
        <v>0</v>
      </c>
      <c r="M16" s="1865">
        <v>390.6666669</v>
      </c>
      <c r="N16" s="1865">
        <f t="shared" si="1"/>
        <v>1264</v>
      </c>
      <c r="O16" s="1876"/>
    </row>
    <row r="17" spans="1:16" ht="15.75" customHeight="1">
      <c r="A17" s="1869"/>
      <c r="B17" s="1866" t="s">
        <v>6518</v>
      </c>
      <c r="C17" s="1878" t="s">
        <v>6519</v>
      </c>
      <c r="D17" s="1866" t="s">
        <v>6520</v>
      </c>
      <c r="E17" s="1865">
        <v>1944.8911796</v>
      </c>
      <c r="F17" s="1865">
        <v>381.25742039700003</v>
      </c>
      <c r="G17" s="1865">
        <v>0</v>
      </c>
      <c r="H17" s="1865">
        <v>304.14522579999999</v>
      </c>
      <c r="I17" s="1865">
        <f t="shared" si="0"/>
        <v>2022.0033741970001</v>
      </c>
      <c r="J17" s="1865">
        <v>1725.9649669590001</v>
      </c>
      <c r="K17" s="1865">
        <v>422.20187950000002</v>
      </c>
      <c r="L17" s="1865">
        <v>0</v>
      </c>
      <c r="M17" s="1865">
        <v>203.2769079</v>
      </c>
      <c r="N17" s="1865">
        <f t="shared" si="1"/>
        <v>1944.8899385590003</v>
      </c>
      <c r="O17" s="1876"/>
    </row>
    <row r="18" spans="1:16" ht="15.75" customHeight="1">
      <c r="A18" s="1869"/>
      <c r="B18" s="1866" t="s">
        <v>6521</v>
      </c>
      <c r="C18" s="1878" t="s">
        <v>6519</v>
      </c>
      <c r="D18" s="1866" t="s">
        <v>6520</v>
      </c>
      <c r="E18" s="1865">
        <v>7.3710127999999999</v>
      </c>
      <c r="F18" s="1865">
        <v>0</v>
      </c>
      <c r="G18" s="1865">
        <v>0</v>
      </c>
      <c r="H18" s="1865">
        <v>0.97056500000000001</v>
      </c>
      <c r="I18" s="1865">
        <f t="shared" si="0"/>
        <v>6.4004478000000002</v>
      </c>
      <c r="J18" s="1865">
        <v>8.2583985999999996</v>
      </c>
      <c r="K18" s="1865">
        <v>0</v>
      </c>
      <c r="L18" s="1865">
        <v>0</v>
      </c>
      <c r="M18" s="1865">
        <v>0.8873858</v>
      </c>
      <c r="N18" s="1865">
        <f t="shared" si="1"/>
        <v>7.3710127999999999</v>
      </c>
      <c r="O18" s="1876"/>
    </row>
    <row r="19" spans="1:16" ht="15.75" customHeight="1">
      <c r="A19" s="1869"/>
      <c r="B19" s="1866" t="s">
        <v>6522</v>
      </c>
      <c r="C19" s="1878" t="s">
        <v>6519</v>
      </c>
      <c r="D19" s="1866" t="s">
        <v>6520</v>
      </c>
      <c r="E19" s="1865">
        <v>35.375128699999998</v>
      </c>
      <c r="F19" s="1865">
        <v>0</v>
      </c>
      <c r="G19" s="1865">
        <v>0</v>
      </c>
      <c r="H19" s="1865">
        <v>7.8611395999999996</v>
      </c>
      <c r="I19" s="1865">
        <f t="shared" si="0"/>
        <v>27.513989099999996</v>
      </c>
      <c r="J19" s="1865">
        <v>43.236268217699596</v>
      </c>
      <c r="K19" s="1865">
        <v>0</v>
      </c>
      <c r="L19" s="1865">
        <v>0</v>
      </c>
      <c r="M19" s="1865">
        <v>7.8611395000000002</v>
      </c>
      <c r="N19" s="1865">
        <f t="shared" si="1"/>
        <v>35.375128717699596</v>
      </c>
      <c r="O19" s="1876"/>
    </row>
    <row r="20" spans="1:16" ht="15.75" customHeight="1">
      <c r="A20" s="1869"/>
      <c r="B20" s="1866" t="s">
        <v>6523</v>
      </c>
      <c r="C20" s="1878" t="s">
        <v>6519</v>
      </c>
      <c r="D20" s="1866" t="s">
        <v>6520</v>
      </c>
      <c r="E20" s="1865">
        <v>49.325930200000002</v>
      </c>
      <c r="F20" s="1865">
        <v>0</v>
      </c>
      <c r="G20" s="1865">
        <v>0</v>
      </c>
      <c r="H20" s="1865">
        <v>4.6977076999999996</v>
      </c>
      <c r="I20" s="1865">
        <f t="shared" si="0"/>
        <v>44.6282225</v>
      </c>
      <c r="J20" s="1865">
        <v>54.023639000000003</v>
      </c>
      <c r="K20" s="1865">
        <v>0</v>
      </c>
      <c r="L20" s="1865">
        <v>0</v>
      </c>
      <c r="M20" s="1865">
        <v>4.6977088</v>
      </c>
      <c r="N20" s="1865">
        <f t="shared" si="1"/>
        <v>49.325930200000002</v>
      </c>
      <c r="O20" s="1876"/>
    </row>
    <row r="21" spans="1:16" ht="15.75" customHeight="1">
      <c r="A21" s="1869"/>
      <c r="B21" s="1867" t="s">
        <v>6524</v>
      </c>
      <c r="C21" s="1878" t="s">
        <v>6519</v>
      </c>
      <c r="D21" s="1866" t="s">
        <v>6520</v>
      </c>
      <c r="E21" s="1865">
        <v>0</v>
      </c>
      <c r="F21" s="1865">
        <v>50</v>
      </c>
      <c r="G21" s="1865">
        <v>0</v>
      </c>
      <c r="H21" s="1865">
        <v>0</v>
      </c>
      <c r="I21" s="1865">
        <f t="shared" si="0"/>
        <v>50</v>
      </c>
      <c r="J21" s="1865">
        <v>0</v>
      </c>
      <c r="K21" s="1865">
        <v>0</v>
      </c>
      <c r="L21" s="1865">
        <v>0</v>
      </c>
      <c r="M21" s="1865">
        <v>0</v>
      </c>
      <c r="N21" s="1865">
        <f t="shared" si="1"/>
        <v>0</v>
      </c>
      <c r="O21" s="1876"/>
    </row>
    <row r="22" spans="1:16" ht="15.75" customHeight="1">
      <c r="A22" s="1869"/>
      <c r="B22" s="1866" t="s">
        <v>6525</v>
      </c>
      <c r="C22" s="1878" t="s">
        <v>6519</v>
      </c>
      <c r="D22" s="1866" t="s">
        <v>6520</v>
      </c>
      <c r="E22" s="1865">
        <v>351.27620000000002</v>
      </c>
      <c r="F22" s="1865">
        <v>0</v>
      </c>
      <c r="G22" s="1865">
        <v>0</v>
      </c>
      <c r="H22" s="1865">
        <v>0</v>
      </c>
      <c r="I22" s="1865">
        <f t="shared" si="0"/>
        <v>351.27620000000002</v>
      </c>
      <c r="J22" s="1865">
        <v>351.27620000000002</v>
      </c>
      <c r="K22" s="1865">
        <v>0</v>
      </c>
      <c r="L22" s="1865">
        <v>0</v>
      </c>
      <c r="M22" s="1865">
        <v>0</v>
      </c>
      <c r="N22" s="1865">
        <f t="shared" si="1"/>
        <v>351.27620000000002</v>
      </c>
      <c r="O22" s="1876"/>
    </row>
    <row r="23" spans="1:16" s="1883" customFormat="1" ht="15.75" customHeight="1">
      <c r="A23" s="1881"/>
      <c r="B23" s="1877" t="s">
        <v>6526</v>
      </c>
      <c r="C23" s="1877"/>
      <c r="D23" s="1877"/>
      <c r="E23" s="1870">
        <f t="shared" ref="E23:N23" si="2">SUM(E8:E22)</f>
        <v>11476.909187000001</v>
      </c>
      <c r="F23" s="1870">
        <f t="shared" si="2"/>
        <v>3637.0124907970003</v>
      </c>
      <c r="G23" s="1870">
        <f t="shared" si="2"/>
        <v>0</v>
      </c>
      <c r="H23" s="1870">
        <f t="shared" si="2"/>
        <v>1498.9729161259997</v>
      </c>
      <c r="I23" s="1870">
        <f t="shared" si="2"/>
        <v>13614.948761671003</v>
      </c>
      <c r="J23" s="1870">
        <f t="shared" si="2"/>
        <v>9803.7601976767</v>
      </c>
      <c r="K23" s="1870">
        <f t="shared" si="2"/>
        <v>3093.2011060999998</v>
      </c>
      <c r="L23" s="1870">
        <f t="shared" si="2"/>
        <v>0</v>
      </c>
      <c r="M23" s="1870">
        <f t="shared" si="2"/>
        <v>1156.0533578000002</v>
      </c>
      <c r="N23" s="1870">
        <f t="shared" si="2"/>
        <v>11740.907945976704</v>
      </c>
      <c r="O23" s="1882"/>
    </row>
    <row r="24" spans="1:16" ht="12" customHeight="1">
      <c r="A24" s="1869"/>
      <c r="B24" s="1878"/>
      <c r="C24" s="1878"/>
      <c r="D24" s="1878"/>
      <c r="E24" s="1865">
        <v>0</v>
      </c>
      <c r="F24" s="1865">
        <v>0</v>
      </c>
      <c r="G24" s="1865">
        <v>0</v>
      </c>
      <c r="H24" s="1865">
        <v>0</v>
      </c>
      <c r="I24" s="1865"/>
      <c r="J24" s="1865">
        <v>0</v>
      </c>
      <c r="K24" s="1865">
        <v>0</v>
      </c>
      <c r="L24" s="1865">
        <v>0</v>
      </c>
      <c r="M24" s="1865">
        <v>0</v>
      </c>
      <c r="N24" s="1865">
        <v>0</v>
      </c>
      <c r="O24" s="1876"/>
    </row>
    <row r="25" spans="1:16" ht="30">
      <c r="A25" s="1877" t="s">
        <v>7298</v>
      </c>
      <c r="B25" s="1878" t="s">
        <v>7395</v>
      </c>
      <c r="C25" s="1878"/>
      <c r="D25" s="1878"/>
      <c r="E25" s="1865">
        <v>0</v>
      </c>
      <c r="F25" s="1865">
        <v>0</v>
      </c>
      <c r="G25" s="1865">
        <v>0</v>
      </c>
      <c r="H25" s="1865">
        <v>0</v>
      </c>
      <c r="I25" s="1865"/>
      <c r="J25" s="1865">
        <v>0</v>
      </c>
      <c r="K25" s="1865">
        <v>0</v>
      </c>
      <c r="L25" s="1865">
        <v>0</v>
      </c>
      <c r="M25" s="1865">
        <v>0</v>
      </c>
      <c r="N25" s="1865">
        <v>0</v>
      </c>
      <c r="O25" s="1876"/>
    </row>
    <row r="26" spans="1:16">
      <c r="A26" s="1877"/>
      <c r="B26" s="1866" t="s">
        <v>934</v>
      </c>
      <c r="C26" s="1878" t="s">
        <v>6519</v>
      </c>
      <c r="D26" s="1866" t="s">
        <v>6520</v>
      </c>
      <c r="E26" s="1868">
        <v>6.0718817999999999</v>
      </c>
      <c r="F26" s="1868">
        <v>0</v>
      </c>
      <c r="G26" s="1868">
        <v>0</v>
      </c>
      <c r="H26" s="1868">
        <v>0</v>
      </c>
      <c r="I26" s="1865">
        <f t="shared" ref="I26" si="3">E26+F26-H26</f>
        <v>6.0718817999999999</v>
      </c>
      <c r="J26" s="1868">
        <v>6.0718817999999999</v>
      </c>
      <c r="K26" s="1868">
        <v>0</v>
      </c>
      <c r="L26" s="1868">
        <v>0</v>
      </c>
      <c r="M26" s="1868">
        <v>0</v>
      </c>
      <c r="N26" s="1868">
        <v>6.0718817999999999</v>
      </c>
      <c r="O26" s="1876"/>
    </row>
    <row r="27" spans="1:16" s="1883" customFormat="1" ht="14.25">
      <c r="A27" s="1881"/>
      <c r="B27" s="1877" t="s">
        <v>6527</v>
      </c>
      <c r="C27" s="1884"/>
      <c r="D27" s="1884"/>
      <c r="E27" s="1870">
        <f>E26</f>
        <v>6.0718817999999999</v>
      </c>
      <c r="F27" s="1870">
        <f t="shared" ref="F27:N27" si="4">F26</f>
        <v>0</v>
      </c>
      <c r="G27" s="1870">
        <f t="shared" si="4"/>
        <v>0</v>
      </c>
      <c r="H27" s="1870">
        <f t="shared" si="4"/>
        <v>0</v>
      </c>
      <c r="I27" s="1870">
        <f t="shared" si="4"/>
        <v>6.0718817999999999</v>
      </c>
      <c r="J27" s="1870">
        <f t="shared" si="4"/>
        <v>6.0718817999999999</v>
      </c>
      <c r="K27" s="1870">
        <f t="shared" si="4"/>
        <v>0</v>
      </c>
      <c r="L27" s="1870">
        <f t="shared" si="4"/>
        <v>0</v>
      </c>
      <c r="M27" s="1870">
        <f t="shared" si="4"/>
        <v>0</v>
      </c>
      <c r="N27" s="1870">
        <f t="shared" si="4"/>
        <v>6.0718817999999999</v>
      </c>
      <c r="O27" s="1882"/>
    </row>
    <row r="28" spans="1:16" ht="30">
      <c r="A28" s="1877" t="s">
        <v>7299</v>
      </c>
      <c r="B28" s="1878" t="s">
        <v>7396</v>
      </c>
      <c r="C28" s="1878"/>
      <c r="D28" s="1878"/>
      <c r="E28" s="1865">
        <v>0</v>
      </c>
      <c r="F28" s="1865">
        <v>0</v>
      </c>
      <c r="G28" s="1865">
        <v>0</v>
      </c>
      <c r="H28" s="1865">
        <v>0</v>
      </c>
      <c r="I28" s="1865">
        <v>0</v>
      </c>
      <c r="J28" s="1865">
        <v>0</v>
      </c>
      <c r="K28" s="1865">
        <v>0</v>
      </c>
      <c r="L28" s="1865">
        <v>0</v>
      </c>
      <c r="M28" s="1865">
        <v>0</v>
      </c>
      <c r="N28" s="1865">
        <v>0</v>
      </c>
      <c r="O28" s="1876"/>
    </row>
    <row r="29" spans="1:16" ht="17.25" customHeight="1">
      <c r="A29" s="1877"/>
      <c r="B29" s="1877" t="s">
        <v>6528</v>
      </c>
      <c r="C29" s="1878"/>
      <c r="D29" s="1878"/>
      <c r="E29" s="1865">
        <v>0</v>
      </c>
      <c r="F29" s="1865">
        <v>0</v>
      </c>
      <c r="G29" s="1865">
        <v>0</v>
      </c>
      <c r="H29" s="1865">
        <v>0</v>
      </c>
      <c r="I29" s="1865">
        <v>0</v>
      </c>
      <c r="J29" s="1865">
        <v>0</v>
      </c>
      <c r="K29" s="1865">
        <v>0</v>
      </c>
      <c r="L29" s="1865">
        <v>0</v>
      </c>
      <c r="M29" s="1865">
        <v>0</v>
      </c>
      <c r="N29" s="1865">
        <v>0</v>
      </c>
      <c r="O29" s="1876"/>
    </row>
    <row r="30" spans="1:16" ht="15.75" customHeight="1">
      <c r="A30" s="1869"/>
      <c r="B30" s="1879" t="s">
        <v>6529</v>
      </c>
      <c r="C30" s="1879" t="s">
        <v>6530</v>
      </c>
      <c r="D30" s="1879" t="s">
        <v>6506</v>
      </c>
      <c r="E30" s="1865">
        <v>846.85908589999997</v>
      </c>
      <c r="F30" s="1865">
        <v>250</v>
      </c>
      <c r="G30" s="1865">
        <v>0</v>
      </c>
      <c r="H30" s="1865">
        <v>416.67627169999997</v>
      </c>
      <c r="I30" s="1865">
        <f t="shared" ref="I30:I34" si="5">E30+F30-H30</f>
        <v>680.18281420000017</v>
      </c>
      <c r="J30" s="1865">
        <v>150</v>
      </c>
      <c r="K30" s="1865">
        <v>750</v>
      </c>
      <c r="L30" s="1865">
        <v>0</v>
      </c>
      <c r="M30" s="1865">
        <v>53.140914100000003</v>
      </c>
      <c r="N30" s="1865">
        <f t="shared" ref="N30:N34" si="6">J30+K30-M30</f>
        <v>846.85908589999997</v>
      </c>
      <c r="O30" s="1876"/>
      <c r="P30" s="1885">
        <f>J30+K30-N30</f>
        <v>53.140914100000032</v>
      </c>
    </row>
    <row r="31" spans="1:16" ht="15.75" customHeight="1">
      <c r="A31" s="1869"/>
      <c r="B31" s="1879" t="s">
        <v>6531</v>
      </c>
      <c r="C31" s="1879" t="s">
        <v>6532</v>
      </c>
      <c r="D31" s="1879" t="s">
        <v>6506</v>
      </c>
      <c r="E31" s="1865">
        <v>2249.5821073000002</v>
      </c>
      <c r="F31" s="1865">
        <v>3165.23</v>
      </c>
      <c r="G31" s="1865">
        <v>0</v>
      </c>
      <c r="H31" s="1865">
        <v>2919.0054406999998</v>
      </c>
      <c r="I31" s="1865">
        <f t="shared" si="5"/>
        <v>2495.8066666000004</v>
      </c>
      <c r="J31" s="1865">
        <v>490.50245239999998</v>
      </c>
      <c r="K31" s="1865">
        <v>2420.9975476</v>
      </c>
      <c r="L31" s="1865">
        <v>0</v>
      </c>
      <c r="M31" s="1865">
        <v>661.91789270000004</v>
      </c>
      <c r="N31" s="1865">
        <f t="shared" si="6"/>
        <v>2249.5821072999997</v>
      </c>
      <c r="O31" s="1876"/>
    </row>
    <row r="32" spans="1:16" ht="15.75" customHeight="1">
      <c r="A32" s="1869"/>
      <c r="B32" s="1878" t="s">
        <v>6533</v>
      </c>
      <c r="C32" s="1879" t="s">
        <v>6532</v>
      </c>
      <c r="D32" s="1879" t="s">
        <v>6506</v>
      </c>
      <c r="E32" s="1865">
        <v>1998.38</v>
      </c>
      <c r="F32" s="1865">
        <v>4984.22</v>
      </c>
      <c r="G32" s="1865">
        <v>0</v>
      </c>
      <c r="H32" s="1865">
        <v>2988.7571324</v>
      </c>
      <c r="I32" s="1865">
        <f t="shared" si="5"/>
        <v>3993.8428676000003</v>
      </c>
      <c r="J32" s="1865">
        <v>1000</v>
      </c>
      <c r="K32" s="1865">
        <v>1998.38</v>
      </c>
      <c r="L32" s="1865">
        <v>0</v>
      </c>
      <c r="M32" s="1865">
        <v>1000</v>
      </c>
      <c r="N32" s="1865">
        <f t="shared" si="6"/>
        <v>1998.38</v>
      </c>
      <c r="O32" s="1876"/>
    </row>
    <row r="33" spans="1:15" ht="15.75" customHeight="1">
      <c r="A33" s="1869"/>
      <c r="B33" s="1878" t="s">
        <v>6534</v>
      </c>
      <c r="C33" s="1878" t="s">
        <v>6535</v>
      </c>
      <c r="D33" s="1879" t="s">
        <v>6506</v>
      </c>
      <c r="E33" s="1865">
        <v>263.99999989999998</v>
      </c>
      <c r="F33" s="1865">
        <v>0</v>
      </c>
      <c r="G33" s="1865">
        <v>0</v>
      </c>
      <c r="H33" s="1865">
        <v>263.99999989999998</v>
      </c>
      <c r="I33" s="1865">
        <f t="shared" si="5"/>
        <v>0</v>
      </c>
      <c r="J33" s="1865">
        <v>0</v>
      </c>
      <c r="K33" s="1865">
        <v>0</v>
      </c>
      <c r="L33" s="1865">
        <v>0</v>
      </c>
      <c r="M33" s="1865">
        <v>0</v>
      </c>
      <c r="N33" s="1865">
        <f t="shared" si="6"/>
        <v>0</v>
      </c>
      <c r="O33" s="1876"/>
    </row>
    <row r="34" spans="1:15" ht="15.75" customHeight="1">
      <c r="A34" s="1869"/>
      <c r="B34" s="1878" t="s">
        <v>6536</v>
      </c>
      <c r="C34" s="1878" t="s">
        <v>6535</v>
      </c>
      <c r="D34" s="1879" t="s">
        <v>6506</v>
      </c>
      <c r="E34" s="1865">
        <v>0</v>
      </c>
      <c r="F34" s="1865">
        <v>0</v>
      </c>
      <c r="G34" s="1865">
        <v>0</v>
      </c>
      <c r="H34" s="1865">
        <v>0</v>
      </c>
      <c r="I34" s="1865">
        <f t="shared" si="5"/>
        <v>0</v>
      </c>
      <c r="J34" s="1865">
        <v>272.3953497</v>
      </c>
      <c r="K34" s="1865">
        <v>0</v>
      </c>
      <c r="L34" s="1865">
        <v>0</v>
      </c>
      <c r="M34" s="1865">
        <v>272.3953497</v>
      </c>
      <c r="N34" s="1865">
        <f t="shared" si="6"/>
        <v>0</v>
      </c>
      <c r="O34" s="1876"/>
    </row>
    <row r="35" spans="1:15" s="1883" customFormat="1" ht="15.75" customHeight="1">
      <c r="A35" s="1881"/>
      <c r="B35" s="1877" t="s">
        <v>7377</v>
      </c>
      <c r="C35" s="1877"/>
      <c r="D35" s="1884"/>
      <c r="E35" s="1870">
        <f>SUM(E30:E34)</f>
        <v>5358.8211931000005</v>
      </c>
      <c r="F35" s="1870">
        <f t="shared" ref="F35:N35" si="7">SUM(F30:F34)</f>
        <v>8399.4500000000007</v>
      </c>
      <c r="G35" s="1870">
        <f t="shared" si="7"/>
        <v>0</v>
      </c>
      <c r="H35" s="1870">
        <f t="shared" si="7"/>
        <v>6588.4388447000001</v>
      </c>
      <c r="I35" s="1870">
        <f t="shared" si="7"/>
        <v>7169.8323484000011</v>
      </c>
      <c r="J35" s="1870">
        <f t="shared" si="7"/>
        <v>1912.8978021</v>
      </c>
      <c r="K35" s="1870">
        <f t="shared" si="7"/>
        <v>5169.3775476000001</v>
      </c>
      <c r="L35" s="1870">
        <f t="shared" si="7"/>
        <v>0</v>
      </c>
      <c r="M35" s="1870">
        <f t="shared" si="7"/>
        <v>1987.4541565000002</v>
      </c>
      <c r="N35" s="1870">
        <f t="shared" si="7"/>
        <v>5094.8211931999995</v>
      </c>
      <c r="O35" s="1882"/>
    </row>
    <row r="36" spans="1:15" ht="14.25" customHeight="1">
      <c r="A36" s="1869"/>
      <c r="B36" s="1878"/>
      <c r="C36" s="1878"/>
      <c r="D36" s="1879"/>
      <c r="E36" s="1886"/>
      <c r="F36" s="1887"/>
      <c r="G36" s="1887"/>
      <c r="H36" s="1887"/>
      <c r="I36" s="1887"/>
      <c r="J36" s="1887"/>
      <c r="K36" s="1887"/>
      <c r="L36" s="1887"/>
      <c r="M36" s="1887"/>
      <c r="N36" s="1887"/>
      <c r="O36" s="1876"/>
    </row>
    <row r="37" spans="1:15" ht="15.75" customHeight="1">
      <c r="A37" s="1869"/>
      <c r="B37" s="1877" t="s">
        <v>6537</v>
      </c>
      <c r="C37" s="1878"/>
      <c r="D37" s="1879"/>
      <c r="E37" s="1865">
        <v>0</v>
      </c>
      <c r="F37" s="1865">
        <v>0</v>
      </c>
      <c r="G37" s="1865">
        <v>0</v>
      </c>
      <c r="H37" s="1865">
        <v>0</v>
      </c>
      <c r="I37" s="1865">
        <v>0</v>
      </c>
      <c r="J37" s="1865">
        <v>0</v>
      </c>
      <c r="K37" s="1865">
        <v>0</v>
      </c>
      <c r="L37" s="1865">
        <v>0</v>
      </c>
      <c r="M37" s="1865">
        <v>0</v>
      </c>
      <c r="N37" s="1865">
        <v>0</v>
      </c>
      <c r="O37" s="1876"/>
    </row>
    <row r="38" spans="1:15" ht="15.75" customHeight="1">
      <c r="A38" s="1869"/>
      <c r="B38" s="1878" t="s">
        <v>6538</v>
      </c>
      <c r="C38" s="1878" t="s">
        <v>6539</v>
      </c>
      <c r="D38" s="1879" t="s">
        <v>6506</v>
      </c>
      <c r="E38" s="1865">
        <f>N38</f>
        <v>359.57506109999997</v>
      </c>
      <c r="F38" s="1865">
        <v>0</v>
      </c>
      <c r="G38" s="1865">
        <v>0</v>
      </c>
      <c r="H38" s="1865">
        <v>172.6621164</v>
      </c>
      <c r="I38" s="1865">
        <f t="shared" ref="I38" si="8">E38+F38-H38</f>
        <v>186.91294469999997</v>
      </c>
      <c r="J38" s="1865">
        <v>543.96506109999996</v>
      </c>
      <c r="K38" s="1865">
        <v>0</v>
      </c>
      <c r="L38" s="1865">
        <v>0</v>
      </c>
      <c r="M38" s="1865">
        <v>184.39</v>
      </c>
      <c r="N38" s="1865">
        <f t="shared" ref="N38" si="9">J38+K38-M38</f>
        <v>359.57506109999997</v>
      </c>
      <c r="O38" s="1876"/>
    </row>
    <row r="39" spans="1:15" s="1883" customFormat="1" ht="15.75" customHeight="1">
      <c r="A39" s="1881"/>
      <c r="B39" s="1877" t="s">
        <v>7378</v>
      </c>
      <c r="C39" s="1877"/>
      <c r="D39" s="1884"/>
      <c r="E39" s="1870">
        <f t="shared" ref="E39:N39" si="10">E38</f>
        <v>359.57506109999997</v>
      </c>
      <c r="F39" s="1870">
        <f t="shared" si="10"/>
        <v>0</v>
      </c>
      <c r="G39" s="1870">
        <f t="shared" si="10"/>
        <v>0</v>
      </c>
      <c r="H39" s="1870">
        <f t="shared" si="10"/>
        <v>172.6621164</v>
      </c>
      <c r="I39" s="1870">
        <f t="shared" si="10"/>
        <v>186.91294469999997</v>
      </c>
      <c r="J39" s="1870">
        <f t="shared" si="10"/>
        <v>543.96506109999996</v>
      </c>
      <c r="K39" s="1870">
        <f t="shared" si="10"/>
        <v>0</v>
      </c>
      <c r="L39" s="1870">
        <f t="shared" si="10"/>
        <v>0</v>
      </c>
      <c r="M39" s="1870">
        <f t="shared" si="10"/>
        <v>184.39</v>
      </c>
      <c r="N39" s="1870">
        <f t="shared" si="10"/>
        <v>359.57506109999997</v>
      </c>
      <c r="O39" s="1882"/>
    </row>
    <row r="40" spans="1:15" ht="14.25" customHeight="1">
      <c r="A40" s="1869"/>
      <c r="B40" s="1878"/>
      <c r="C40" s="1878"/>
      <c r="D40" s="1878"/>
      <c r="E40" s="1865">
        <v>0</v>
      </c>
      <c r="F40" s="1865">
        <v>0</v>
      </c>
      <c r="G40" s="1865">
        <v>0</v>
      </c>
      <c r="H40" s="1865">
        <v>0</v>
      </c>
      <c r="I40" s="1865">
        <v>0</v>
      </c>
      <c r="J40" s="1865">
        <v>0</v>
      </c>
      <c r="K40" s="1865">
        <v>0</v>
      </c>
      <c r="L40" s="1865">
        <v>0</v>
      </c>
      <c r="M40" s="1865">
        <v>0</v>
      </c>
      <c r="N40" s="1865">
        <v>0</v>
      </c>
      <c r="O40" s="1876"/>
    </row>
    <row r="41" spans="1:15" ht="18.75" customHeight="1">
      <c r="A41" s="1877" t="s">
        <v>7300</v>
      </c>
      <c r="B41" s="1878" t="s">
        <v>7397</v>
      </c>
      <c r="C41" s="1878"/>
      <c r="D41" s="1878"/>
      <c r="E41" s="1865">
        <v>0</v>
      </c>
      <c r="F41" s="1865">
        <v>0</v>
      </c>
      <c r="G41" s="1865">
        <v>0</v>
      </c>
      <c r="H41" s="1865">
        <v>0</v>
      </c>
      <c r="I41" s="1865">
        <v>0</v>
      </c>
      <c r="J41" s="1865">
        <v>0</v>
      </c>
      <c r="K41" s="1865">
        <v>0</v>
      </c>
      <c r="L41" s="1865">
        <v>0</v>
      </c>
      <c r="M41" s="1865">
        <v>0</v>
      </c>
      <c r="N41" s="1865">
        <v>0</v>
      </c>
      <c r="O41" s="1876"/>
    </row>
    <row r="42" spans="1:15" ht="13.5" customHeight="1">
      <c r="A42" s="1877"/>
      <c r="B42" s="1877"/>
      <c r="C42" s="1878"/>
      <c r="D42" s="1878"/>
      <c r="E42" s="1865">
        <v>0</v>
      </c>
      <c r="F42" s="1865">
        <v>0</v>
      </c>
      <c r="G42" s="1865">
        <v>0</v>
      </c>
      <c r="H42" s="1865">
        <v>0</v>
      </c>
      <c r="I42" s="1865">
        <v>0</v>
      </c>
      <c r="J42" s="1865">
        <v>0</v>
      </c>
      <c r="K42" s="1865">
        <v>0</v>
      </c>
      <c r="L42" s="1865">
        <v>0</v>
      </c>
      <c r="M42" s="1865">
        <v>0</v>
      </c>
      <c r="N42" s="1865">
        <v>0</v>
      </c>
      <c r="O42" s="1876"/>
    </row>
    <row r="43" spans="1:15" ht="15.75" customHeight="1">
      <c r="A43" s="1869"/>
      <c r="B43" s="1879" t="s">
        <v>6540</v>
      </c>
      <c r="C43" s="1879" t="s">
        <v>6541</v>
      </c>
      <c r="D43" s="1879" t="s">
        <v>6506</v>
      </c>
      <c r="E43" s="1865">
        <v>924.02</v>
      </c>
      <c r="F43" s="1865">
        <v>0</v>
      </c>
      <c r="G43" s="1865">
        <v>0</v>
      </c>
      <c r="H43" s="1865">
        <v>0</v>
      </c>
      <c r="I43" s="1865">
        <f t="shared" ref="I43" si="11">E43+F43-H43</f>
        <v>924.02</v>
      </c>
      <c r="J43" s="1865">
        <v>924.02</v>
      </c>
      <c r="K43" s="1865">
        <v>0</v>
      </c>
      <c r="L43" s="1865">
        <v>0</v>
      </c>
      <c r="M43" s="1865">
        <v>0</v>
      </c>
      <c r="N43" s="1865">
        <v>924.02</v>
      </c>
      <c r="O43" s="1876"/>
    </row>
    <row r="44" spans="1:15" s="1883" customFormat="1" ht="15.75" customHeight="1">
      <c r="A44" s="1881"/>
      <c r="B44" s="1884" t="s">
        <v>6542</v>
      </c>
      <c r="C44" s="1884"/>
      <c r="D44" s="1884"/>
      <c r="E44" s="1870">
        <f t="shared" ref="E44:N44" si="12">E43</f>
        <v>924.02</v>
      </c>
      <c r="F44" s="1870">
        <f t="shared" si="12"/>
        <v>0</v>
      </c>
      <c r="G44" s="1870">
        <f t="shared" si="12"/>
        <v>0</v>
      </c>
      <c r="H44" s="1870">
        <f t="shared" si="12"/>
        <v>0</v>
      </c>
      <c r="I44" s="1870">
        <f t="shared" si="12"/>
        <v>924.02</v>
      </c>
      <c r="J44" s="1870">
        <f t="shared" si="12"/>
        <v>924.02</v>
      </c>
      <c r="K44" s="1870">
        <f t="shared" si="12"/>
        <v>0</v>
      </c>
      <c r="L44" s="1870">
        <f t="shared" si="12"/>
        <v>0</v>
      </c>
      <c r="M44" s="1870">
        <f t="shared" si="12"/>
        <v>0</v>
      </c>
      <c r="N44" s="1870">
        <f t="shared" si="12"/>
        <v>924.02</v>
      </c>
      <c r="O44" s="1882"/>
    </row>
    <row r="45" spans="1:15" ht="13.5" customHeight="1">
      <c r="A45" s="1869"/>
      <c r="B45" s="1879"/>
      <c r="C45" s="1879"/>
      <c r="D45" s="1879"/>
      <c r="E45" s="1865">
        <v>0</v>
      </c>
      <c r="F45" s="1865">
        <v>0</v>
      </c>
      <c r="G45" s="1865">
        <v>0</v>
      </c>
      <c r="H45" s="1865">
        <v>0</v>
      </c>
      <c r="I45" s="1865">
        <v>0</v>
      </c>
      <c r="J45" s="1865">
        <v>0</v>
      </c>
      <c r="K45" s="1865">
        <v>0</v>
      </c>
      <c r="L45" s="1865">
        <v>0</v>
      </c>
      <c r="M45" s="1865">
        <v>0</v>
      </c>
      <c r="N45" s="1865">
        <v>0</v>
      </c>
      <c r="O45" s="1876"/>
    </row>
    <row r="46" spans="1:15">
      <c r="A46" s="1869"/>
      <c r="B46" s="1877" t="s">
        <v>7379</v>
      </c>
      <c r="C46" s="1877"/>
      <c r="D46" s="1877"/>
      <c r="E46" s="1870">
        <f>+E23+E27+E44+E35</f>
        <v>17765.822261900001</v>
      </c>
      <c r="F46" s="1870">
        <f>+F23+F27+F44+F35</f>
        <v>12036.462490797001</v>
      </c>
      <c r="G46" s="1865">
        <v>0</v>
      </c>
      <c r="H46" s="1870">
        <f>+H23+H27+H44+H35</f>
        <v>8087.4117608260003</v>
      </c>
      <c r="I46" s="1870">
        <f>+I23+I27+I44+I35</f>
        <v>21714.872991871005</v>
      </c>
      <c r="J46" s="1870">
        <f>+J23+J27+J44+J35</f>
        <v>12646.749881576701</v>
      </c>
      <c r="K46" s="1870">
        <f>+K23+K27+K44+K35</f>
        <v>8262.5786537000004</v>
      </c>
      <c r="L46" s="1870">
        <v>0</v>
      </c>
      <c r="M46" s="1870">
        <f>+M23+M27+M44+M35</f>
        <v>3143.5075143000004</v>
      </c>
      <c r="N46" s="1870">
        <f>+N23+N27+N44+N35</f>
        <v>17765.821020976706</v>
      </c>
      <c r="O46" s="1876"/>
    </row>
    <row r="47" spans="1:15">
      <c r="A47" s="1869"/>
      <c r="B47" s="1877" t="s">
        <v>6543</v>
      </c>
      <c r="C47" s="1877"/>
      <c r="D47" s="1877"/>
      <c r="E47" s="1870">
        <f>E39</f>
        <v>359.57506109999997</v>
      </c>
      <c r="F47" s="1870">
        <f>F39</f>
        <v>0</v>
      </c>
      <c r="G47" s="1870">
        <v>0</v>
      </c>
      <c r="H47" s="1870">
        <f>H39</f>
        <v>172.6621164</v>
      </c>
      <c r="I47" s="1870">
        <f>I39</f>
        <v>186.91294469999997</v>
      </c>
      <c r="J47" s="1870">
        <f>J39</f>
        <v>543.96506109999996</v>
      </c>
      <c r="K47" s="1870">
        <f>K39</f>
        <v>0</v>
      </c>
      <c r="L47" s="1870">
        <v>0</v>
      </c>
      <c r="M47" s="1870">
        <f>M39</f>
        <v>184.39</v>
      </c>
      <c r="N47" s="1870">
        <f>N39</f>
        <v>359.57506109999997</v>
      </c>
      <c r="O47" s="1876"/>
    </row>
    <row r="48" spans="1:15">
      <c r="A48" s="2911" t="s">
        <v>6544</v>
      </c>
      <c r="B48" s="2912"/>
      <c r="C48" s="1888"/>
      <c r="D48" s="1888"/>
      <c r="E48" s="1871">
        <f>+E46+E47</f>
        <v>18125.397323000001</v>
      </c>
      <c r="F48" s="1871">
        <f>+F46+F47</f>
        <v>12036.462490797001</v>
      </c>
      <c r="G48" s="1870">
        <v>0</v>
      </c>
      <c r="H48" s="1871">
        <f>+H46+H47</f>
        <v>8260.0738772260011</v>
      </c>
      <c r="I48" s="1871">
        <f>+I46+I47</f>
        <v>21901.785936571006</v>
      </c>
      <c r="J48" s="1871">
        <f>+J46+J47</f>
        <v>13190.714942676701</v>
      </c>
      <c r="K48" s="1871">
        <f>+K46+K47</f>
        <v>8262.5786537000004</v>
      </c>
      <c r="L48" s="1871">
        <v>0</v>
      </c>
      <c r="M48" s="1871">
        <f>+M46+M47</f>
        <v>3327.8975143000002</v>
      </c>
      <c r="N48" s="1871">
        <f>+N46+N47</f>
        <v>18125.396082076706</v>
      </c>
      <c r="O48" s="1876"/>
    </row>
    <row r="49" spans="1:46" ht="18" customHeight="1">
      <c r="A49" s="2913" t="s">
        <v>6152</v>
      </c>
      <c r="B49" s="2914"/>
      <c r="C49" s="2914"/>
      <c r="D49" s="2914"/>
      <c r="E49" s="2914"/>
      <c r="F49" s="2914"/>
      <c r="G49" s="2914"/>
      <c r="H49" s="2914"/>
      <c r="I49" s="2914"/>
      <c r="J49" s="2914"/>
      <c r="K49" s="2914"/>
      <c r="L49" s="2914"/>
      <c r="M49" s="2914"/>
      <c r="N49" s="2914"/>
      <c r="O49" s="2915"/>
    </row>
    <row r="50" spans="1:46">
      <c r="A50" s="2916"/>
      <c r="B50" s="2916"/>
      <c r="C50" s="2916"/>
      <c r="D50" s="2916"/>
      <c r="E50" s="2916"/>
      <c r="F50" s="2916"/>
      <c r="G50" s="2916"/>
      <c r="H50" s="2916"/>
      <c r="I50" s="2916"/>
      <c r="J50" s="2916"/>
      <c r="K50" s="2916"/>
      <c r="L50" s="2916"/>
      <c r="M50" s="2916"/>
      <c r="N50" s="2916"/>
      <c r="O50" s="2916"/>
    </row>
    <row r="51" spans="1:46">
      <c r="E51" s="1870">
        <v>17765.822261900001</v>
      </c>
      <c r="F51" s="1870">
        <v>12036.462490797001</v>
      </c>
      <c r="G51" s="1865">
        <v>0</v>
      </c>
      <c r="H51" s="1870">
        <v>8087.4117608259994</v>
      </c>
      <c r="I51" s="1870">
        <v>21714.872991871001</v>
      </c>
      <c r="J51" s="1870">
        <v>12646.749881576699</v>
      </c>
      <c r="K51" s="1870">
        <v>8262.5786537000004</v>
      </c>
      <c r="L51" s="1870">
        <v>0</v>
      </c>
      <c r="M51" s="1870">
        <v>3143.5075142999999</v>
      </c>
      <c r="N51" s="1870">
        <v>17765.8222619767</v>
      </c>
      <c r="O51" s="1889"/>
      <c r="P51" s="1889"/>
      <c r="Q51" s="1889"/>
      <c r="R51" s="1890"/>
      <c r="S51" s="1890"/>
      <c r="T51" s="1890"/>
      <c r="U51" s="1890"/>
      <c r="V51" s="1890"/>
      <c r="W51" s="1890"/>
      <c r="X51" s="1890"/>
      <c r="Y51" s="1890"/>
      <c r="Z51" s="1890"/>
      <c r="AA51" s="1890"/>
      <c r="AB51" s="1890"/>
      <c r="AC51" s="1890"/>
      <c r="AD51" s="1890"/>
      <c r="AE51" s="1890"/>
      <c r="AF51" s="1890"/>
      <c r="AG51" s="1890"/>
      <c r="AH51" s="1890"/>
      <c r="AI51" s="1890"/>
      <c r="AJ51" s="1890"/>
      <c r="AK51" s="1890"/>
      <c r="AL51" s="1890"/>
      <c r="AM51" s="1890"/>
      <c r="AN51" s="1890"/>
      <c r="AO51" s="1890"/>
      <c r="AP51" s="1890"/>
      <c r="AQ51" s="1890"/>
      <c r="AR51" s="1890"/>
      <c r="AS51" s="1890"/>
      <c r="AT51" s="1890"/>
    </row>
    <row r="52" spans="1:46">
      <c r="E52" s="1870">
        <v>363.80124549999999</v>
      </c>
      <c r="F52" s="1870">
        <v>0</v>
      </c>
      <c r="G52" s="1870">
        <v>0</v>
      </c>
      <c r="H52" s="1870">
        <v>172.6621164</v>
      </c>
      <c r="I52" s="1870">
        <v>191.13912909999999</v>
      </c>
      <c r="J52" s="1870">
        <v>543.96506109999996</v>
      </c>
      <c r="K52" s="1870">
        <v>0</v>
      </c>
      <c r="L52" s="1870">
        <v>0</v>
      </c>
      <c r="M52" s="1870">
        <v>180.16381559999999</v>
      </c>
      <c r="N52" s="1870">
        <v>363.80124549999999</v>
      </c>
    </row>
    <row r="53" spans="1:46">
      <c r="E53" s="1871">
        <v>18129.6235074</v>
      </c>
      <c r="F53" s="1871">
        <v>12036.462490797001</v>
      </c>
      <c r="G53" s="1870">
        <v>0</v>
      </c>
      <c r="H53" s="1871">
        <v>8260.0738772259992</v>
      </c>
      <c r="I53" s="1871">
        <v>21906.012120971001</v>
      </c>
      <c r="J53" s="1871">
        <v>13190.714942676699</v>
      </c>
      <c r="K53" s="1871">
        <v>8262.5786537000004</v>
      </c>
      <c r="L53" s="1871">
        <v>0</v>
      </c>
      <c r="M53" s="1871">
        <v>3323.6713298999998</v>
      </c>
      <c r="N53" s="1871">
        <v>18129.623507476699</v>
      </c>
    </row>
  </sheetData>
  <mergeCells count="9">
    <mergeCell ref="A48:B48"/>
    <mergeCell ref="A49:O49"/>
    <mergeCell ref="A50:O50"/>
    <mergeCell ref="A1:O1"/>
    <mergeCell ref="A2:B3"/>
    <mergeCell ref="E2:I2"/>
    <mergeCell ref="J2:N2"/>
    <mergeCell ref="A4:B4"/>
    <mergeCell ref="A5:B5"/>
  </mergeCells>
  <printOptions horizontalCentered="1"/>
  <pageMargins left="0.39370078740157483" right="0.19685039370078741" top="0.39370078740157483" bottom="0.19685039370078741" header="0.31496062992125984" footer="0.31496062992125984"/>
  <pageSetup paperSize="9" scale="62" orientation="landscape" r:id="rId1"/>
</worksheet>
</file>

<file path=xl/worksheets/sheet48.xml><?xml version="1.0" encoding="utf-8"?>
<worksheet xmlns="http://schemas.openxmlformats.org/spreadsheetml/2006/main" xmlns:r="http://schemas.openxmlformats.org/officeDocument/2006/relationships">
  <dimension ref="A1:S46"/>
  <sheetViews>
    <sheetView view="pageBreakPreview" topLeftCell="A19" zoomScale="110" zoomScaleSheetLayoutView="110" workbookViewId="0">
      <selection activeCell="R22" sqref="R22"/>
    </sheetView>
  </sheetViews>
  <sheetFormatPr defaultColWidth="28.85546875" defaultRowHeight="15.75"/>
  <cols>
    <col min="1" max="1" width="31.140625" style="1768" customWidth="1"/>
    <col min="2" max="2" width="13" style="1768" customWidth="1"/>
    <col min="3" max="3" width="9.140625" style="1768" customWidth="1"/>
    <col min="4" max="4" width="2.85546875" style="1768" customWidth="1"/>
    <col min="5" max="5" width="6.42578125" style="1768" hidden="1" customWidth="1"/>
    <col min="6" max="6" width="11.7109375" style="1768" customWidth="1"/>
    <col min="7" max="7" width="12.28515625" style="1768" customWidth="1"/>
    <col min="8" max="8" width="0.28515625" style="1768" customWidth="1"/>
    <col min="9" max="9" width="12" style="1768" customWidth="1"/>
    <col min="10" max="10" width="11.5703125" style="1768" hidden="1" customWidth="1"/>
    <col min="11" max="11" width="13" style="1768" customWidth="1"/>
    <col min="12" max="12" width="0.140625" style="1768" customWidth="1"/>
    <col min="13" max="13" width="13" style="1768" customWidth="1"/>
    <col min="14" max="14" width="10.7109375" style="1768" customWidth="1"/>
    <col min="15" max="15" width="11.5703125" style="1768" customWidth="1"/>
    <col min="16" max="16" width="28.85546875" style="1768"/>
    <col min="17" max="17" width="15.7109375" style="1768" customWidth="1"/>
    <col min="18" max="18" width="15.85546875" style="1768" customWidth="1"/>
    <col min="19" max="16384" width="28.85546875" style="1768"/>
  </cols>
  <sheetData>
    <row r="1" spans="1:16" ht="18.75">
      <c r="A1" s="2846" t="s">
        <v>6153</v>
      </c>
      <c r="B1" s="2846"/>
      <c r="C1" s="2846"/>
      <c r="D1" s="2846"/>
      <c r="E1" s="2846"/>
      <c r="F1" s="2846"/>
      <c r="G1" s="2846"/>
      <c r="H1" s="2846"/>
      <c r="I1" s="2846"/>
      <c r="J1" s="2846"/>
      <c r="K1" s="2846"/>
      <c r="L1" s="2846"/>
      <c r="M1" s="2846"/>
      <c r="N1" s="2846"/>
      <c r="O1" s="2846"/>
      <c r="P1" s="2846"/>
    </row>
    <row r="2" spans="1:16" ht="48.75" customHeight="1">
      <c r="A2" s="1850" t="s">
        <v>0</v>
      </c>
      <c r="B2" s="2941" t="s">
        <v>7412</v>
      </c>
      <c r="C2" s="2943"/>
      <c r="D2" s="2943"/>
      <c r="E2" s="2942"/>
      <c r="F2" s="2941" t="s">
        <v>5442</v>
      </c>
      <c r="G2" s="2943"/>
      <c r="H2" s="2943"/>
      <c r="I2" s="2943"/>
      <c r="J2" s="2942"/>
      <c r="K2" s="2941" t="s">
        <v>43</v>
      </c>
      <c r="L2" s="2943"/>
      <c r="M2" s="2943"/>
      <c r="N2" s="2942"/>
    </row>
    <row r="3" spans="1:16">
      <c r="A3" s="1850">
        <v>1</v>
      </c>
      <c r="B3" s="2941">
        <v>2</v>
      </c>
      <c r="C3" s="2943"/>
      <c r="D3" s="2943"/>
      <c r="E3" s="2942"/>
      <c r="F3" s="2941">
        <v>3</v>
      </c>
      <c r="G3" s="2943"/>
      <c r="H3" s="2943"/>
      <c r="I3" s="2943"/>
      <c r="J3" s="2942"/>
      <c r="K3" s="2941">
        <v>4</v>
      </c>
      <c r="L3" s="2943"/>
      <c r="M3" s="2943"/>
      <c r="N3" s="2942"/>
    </row>
    <row r="4" spans="1:16" ht="18.75" customHeight="1">
      <c r="A4" s="1808" t="s">
        <v>7400</v>
      </c>
      <c r="B4" s="2940"/>
      <c r="C4" s="2909"/>
      <c r="D4" s="2909"/>
      <c r="E4" s="2910"/>
      <c r="F4" s="2940"/>
      <c r="G4" s="2909"/>
      <c r="H4" s="2909"/>
      <c r="I4" s="2909"/>
      <c r="J4" s="2910"/>
      <c r="K4" s="2940"/>
      <c r="L4" s="2909"/>
      <c r="M4" s="2909"/>
      <c r="N4" s="2910"/>
    </row>
    <row r="5" spans="1:16">
      <c r="A5" s="1799" t="s">
        <v>7401</v>
      </c>
      <c r="B5" s="2955" t="s">
        <v>15</v>
      </c>
      <c r="C5" s="2956"/>
      <c r="D5" s="2956"/>
      <c r="E5" s="2957"/>
      <c r="F5" s="2955" t="s">
        <v>15</v>
      </c>
      <c r="G5" s="2956"/>
      <c r="H5" s="2956"/>
      <c r="I5" s="2956"/>
      <c r="J5" s="2910"/>
      <c r="K5" s="2940" t="s">
        <v>15</v>
      </c>
      <c r="L5" s="2909"/>
      <c r="M5" s="2909"/>
      <c r="N5" s="2910"/>
    </row>
    <row r="6" spans="1:16" ht="33" customHeight="1">
      <c r="A6" s="1895" t="s">
        <v>6154</v>
      </c>
      <c r="B6" s="2949">
        <v>6398.41</v>
      </c>
      <c r="C6" s="2950"/>
      <c r="D6" s="2950"/>
      <c r="E6" s="2951"/>
      <c r="F6" s="2949">
        <v>1014</v>
      </c>
      <c r="G6" s="2950"/>
      <c r="H6" s="2950"/>
      <c r="I6" s="2951"/>
      <c r="J6" s="1896"/>
      <c r="K6" s="2935">
        <f>B6+F6</f>
        <v>7412.41</v>
      </c>
      <c r="L6" s="2937"/>
      <c r="M6" s="2937"/>
      <c r="N6" s="2936"/>
    </row>
    <row r="7" spans="1:16" ht="50.25" customHeight="1">
      <c r="A7" s="1895" t="s">
        <v>6155</v>
      </c>
      <c r="B7" s="2949">
        <v>122.39</v>
      </c>
      <c r="C7" s="2950"/>
      <c r="D7" s="2950"/>
      <c r="E7" s="2951"/>
      <c r="F7" s="2949">
        <v>-82.44</v>
      </c>
      <c r="G7" s="2950"/>
      <c r="H7" s="2950"/>
      <c r="I7" s="2951"/>
      <c r="J7" s="1896"/>
      <c r="K7" s="2935">
        <f t="shared" ref="K7:K16" si="0">B7+F7</f>
        <v>39.950000000000003</v>
      </c>
      <c r="L7" s="2937"/>
      <c r="M7" s="2937"/>
      <c r="N7" s="2936"/>
    </row>
    <row r="8" spans="1:16" ht="43.5" customHeight="1">
      <c r="A8" s="1895" t="s">
        <v>6156</v>
      </c>
      <c r="B8" s="2949"/>
      <c r="C8" s="2950"/>
      <c r="D8" s="2950"/>
      <c r="E8" s="2951"/>
      <c r="F8" s="2949"/>
      <c r="G8" s="2950"/>
      <c r="H8" s="2950"/>
      <c r="I8" s="2951"/>
      <c r="J8" s="1896"/>
      <c r="K8" s="2935">
        <f t="shared" si="0"/>
        <v>0</v>
      </c>
      <c r="L8" s="2937"/>
      <c r="M8" s="2937"/>
      <c r="N8" s="2936"/>
    </row>
    <row r="9" spans="1:16" ht="34.5" customHeight="1">
      <c r="A9" s="1895" t="s">
        <v>6157</v>
      </c>
      <c r="B9" s="2949">
        <v>952.31</v>
      </c>
      <c r="C9" s="2950"/>
      <c r="D9" s="2950"/>
      <c r="E9" s="2951"/>
      <c r="F9" s="2949"/>
      <c r="G9" s="2950"/>
      <c r="H9" s="2950"/>
      <c r="I9" s="2951"/>
      <c r="J9" s="1896"/>
      <c r="K9" s="2935">
        <f t="shared" si="0"/>
        <v>952.31</v>
      </c>
      <c r="L9" s="2937"/>
      <c r="M9" s="2937"/>
      <c r="N9" s="2936"/>
    </row>
    <row r="10" spans="1:16">
      <c r="A10" s="1895" t="s">
        <v>7402</v>
      </c>
      <c r="B10" s="2949"/>
      <c r="C10" s="2950"/>
      <c r="D10" s="2950"/>
      <c r="E10" s="2951"/>
      <c r="F10" s="2949"/>
      <c r="G10" s="2950"/>
      <c r="H10" s="2950"/>
      <c r="I10" s="2951"/>
      <c r="J10" s="1896"/>
      <c r="K10" s="2935">
        <f t="shared" si="0"/>
        <v>0</v>
      </c>
      <c r="L10" s="2937"/>
      <c r="M10" s="2937"/>
      <c r="N10" s="2936"/>
    </row>
    <row r="11" spans="1:16">
      <c r="A11" s="1895" t="s">
        <v>7403</v>
      </c>
      <c r="B11" s="2949"/>
      <c r="C11" s="2950"/>
      <c r="D11" s="2950"/>
      <c r="E11" s="2951"/>
      <c r="F11" s="2949"/>
      <c r="G11" s="2950"/>
      <c r="H11" s="2950"/>
      <c r="I11" s="2951"/>
      <c r="J11" s="1896"/>
      <c r="K11" s="2935">
        <f t="shared" si="0"/>
        <v>0</v>
      </c>
      <c r="L11" s="2937"/>
      <c r="M11" s="2937"/>
      <c r="N11" s="2936"/>
    </row>
    <row r="12" spans="1:16" ht="21.75" customHeight="1">
      <c r="A12" s="1897" t="s">
        <v>7404</v>
      </c>
      <c r="B12" s="2949"/>
      <c r="C12" s="2950"/>
      <c r="D12" s="2950"/>
      <c r="E12" s="2951"/>
      <c r="F12" s="2949"/>
      <c r="G12" s="2950"/>
      <c r="H12" s="2950"/>
      <c r="I12" s="2951"/>
      <c r="J12" s="1896"/>
      <c r="K12" s="2935">
        <f t="shared" si="0"/>
        <v>0</v>
      </c>
      <c r="L12" s="2937"/>
      <c r="M12" s="2937"/>
      <c r="N12" s="2936"/>
    </row>
    <row r="13" spans="1:16" ht="31.5">
      <c r="A13" s="1895" t="s">
        <v>6158</v>
      </c>
      <c r="B13" s="2949">
        <v>739.04</v>
      </c>
      <c r="C13" s="2950"/>
      <c r="D13" s="2950"/>
      <c r="E13" s="2951"/>
      <c r="F13" s="2949"/>
      <c r="G13" s="2950"/>
      <c r="H13" s="2950"/>
      <c r="I13" s="2951"/>
      <c r="J13" s="1896"/>
      <c r="K13" s="2935">
        <f t="shared" si="0"/>
        <v>739.04</v>
      </c>
      <c r="L13" s="2937"/>
      <c r="M13" s="2937"/>
      <c r="N13" s="2936"/>
    </row>
    <row r="14" spans="1:16" ht="31.5">
      <c r="A14" s="1895" t="s">
        <v>6159</v>
      </c>
      <c r="B14" s="2949">
        <v>0</v>
      </c>
      <c r="C14" s="2950"/>
      <c r="D14" s="2950"/>
      <c r="E14" s="2951"/>
      <c r="F14" s="2949"/>
      <c r="G14" s="2950"/>
      <c r="H14" s="2950"/>
      <c r="I14" s="2951"/>
      <c r="J14" s="1896"/>
      <c r="K14" s="2935">
        <f t="shared" si="0"/>
        <v>0</v>
      </c>
      <c r="L14" s="2937"/>
      <c r="M14" s="2937"/>
      <c r="N14" s="2936"/>
    </row>
    <row r="15" spans="1:16" ht="31.5">
      <c r="A15" s="1895" t="s">
        <v>6160</v>
      </c>
      <c r="B15" s="2949">
        <v>166.86</v>
      </c>
      <c r="C15" s="2950"/>
      <c r="D15" s="2950"/>
      <c r="E15" s="2951"/>
      <c r="F15" s="2949"/>
      <c r="G15" s="2950"/>
      <c r="H15" s="2950"/>
      <c r="I15" s="2951"/>
      <c r="J15" s="1896"/>
      <c r="K15" s="2935">
        <f t="shared" si="0"/>
        <v>166.86</v>
      </c>
      <c r="L15" s="2937"/>
      <c r="M15" s="2937"/>
      <c r="N15" s="2936"/>
    </row>
    <row r="16" spans="1:16" ht="18" customHeight="1">
      <c r="A16" s="1895" t="s">
        <v>6161</v>
      </c>
      <c r="B16" s="2949"/>
      <c r="C16" s="2950"/>
      <c r="D16" s="2950"/>
      <c r="E16" s="2951"/>
      <c r="F16" s="2949"/>
      <c r="G16" s="2950"/>
      <c r="H16" s="2950"/>
      <c r="I16" s="2951"/>
      <c r="J16" s="1896"/>
      <c r="K16" s="2935">
        <f t="shared" si="0"/>
        <v>0</v>
      </c>
      <c r="L16" s="2937"/>
      <c r="M16" s="2937"/>
      <c r="N16" s="2936"/>
    </row>
    <row r="17" spans="1:16">
      <c r="A17" s="1895" t="s">
        <v>7405</v>
      </c>
      <c r="B17" s="2949">
        <f>1740.05</f>
        <v>1740.05</v>
      </c>
      <c r="C17" s="2950"/>
      <c r="D17" s="2950"/>
      <c r="E17" s="2951"/>
      <c r="F17" s="2949">
        <v>-15.13</v>
      </c>
      <c r="G17" s="2950"/>
      <c r="H17" s="2950"/>
      <c r="I17" s="2951"/>
      <c r="J17" s="1896"/>
      <c r="K17" s="2935">
        <f>B17+F17</f>
        <v>1724.9199999999998</v>
      </c>
      <c r="L17" s="2937"/>
      <c r="M17" s="2937"/>
      <c r="N17" s="2936"/>
    </row>
    <row r="18" spans="1:16" s="1814" customFormat="1">
      <c r="A18" s="1897" t="s">
        <v>7399</v>
      </c>
      <c r="B18" s="2946">
        <f>SUM(B6:E17)</f>
        <v>10119.060000000001</v>
      </c>
      <c r="C18" s="2947"/>
      <c r="D18" s="2947"/>
      <c r="E18" s="2948"/>
      <c r="F18" s="2952">
        <f>SUM(F6:I17)</f>
        <v>916.43</v>
      </c>
      <c r="G18" s="2953"/>
      <c r="H18" s="2953"/>
      <c r="I18" s="2954"/>
      <c r="J18" s="1898"/>
      <c r="K18" s="2946">
        <f>SUM(K6:N17)</f>
        <v>11035.49</v>
      </c>
      <c r="L18" s="2947"/>
      <c r="M18" s="2947"/>
      <c r="N18" s="2948"/>
    </row>
    <row r="19" spans="1:16">
      <c r="A19" s="1839"/>
      <c r="B19" s="1826"/>
      <c r="C19" s="1826"/>
      <c r="D19" s="1826"/>
      <c r="E19" s="1826"/>
      <c r="F19" s="1826"/>
      <c r="G19" s="1826"/>
      <c r="H19" s="1826"/>
      <c r="I19" s="1826"/>
      <c r="J19" s="1826"/>
      <c r="K19" s="1826"/>
      <c r="L19" s="1826"/>
      <c r="M19" s="1826"/>
      <c r="N19" s="1826"/>
    </row>
    <row r="20" spans="1:16">
      <c r="A20" s="2845" t="s">
        <v>7508</v>
      </c>
      <c r="B20" s="2845"/>
      <c r="C20" s="2845"/>
      <c r="D20" s="2845"/>
      <c r="E20" s="2845"/>
      <c r="F20" s="2845"/>
      <c r="G20" s="2845"/>
      <c r="H20" s="2845"/>
      <c r="I20" s="2845"/>
      <c r="J20" s="2845"/>
      <c r="K20" s="2845"/>
      <c r="L20" s="2845"/>
      <c r="M20" s="2845" t="s">
        <v>7505</v>
      </c>
      <c r="N20" s="2845"/>
      <c r="O20" s="1841"/>
      <c r="P20" s="1841"/>
    </row>
    <row r="21" spans="1:16">
      <c r="A21" s="2061" t="s">
        <v>1224</v>
      </c>
    </row>
    <row r="22" spans="1:16" ht="27" customHeight="1">
      <c r="A22" s="2944" t="s">
        <v>0</v>
      </c>
      <c r="B22" s="2941" t="s">
        <v>7288</v>
      </c>
      <c r="C22" s="2943"/>
      <c r="D22" s="2943"/>
      <c r="E22" s="2943"/>
      <c r="F22" s="2943"/>
      <c r="G22" s="2943"/>
      <c r="H22" s="2943"/>
      <c r="I22" s="2848" t="s">
        <v>7248</v>
      </c>
      <c r="J22" s="2848"/>
      <c r="K22" s="2848"/>
      <c r="L22" s="2848"/>
      <c r="M22" s="2848"/>
      <c r="N22" s="2848"/>
      <c r="O22" s="2190"/>
    </row>
    <row r="23" spans="1:16" ht="51" customHeight="1">
      <c r="A23" s="2945"/>
      <c r="B23" s="1850" t="s">
        <v>8</v>
      </c>
      <c r="C23" s="2941" t="s">
        <v>7301</v>
      </c>
      <c r="D23" s="2910"/>
      <c r="E23" s="2941" t="s">
        <v>7406</v>
      </c>
      <c r="F23" s="2942"/>
      <c r="G23" s="2941" t="s">
        <v>9</v>
      </c>
      <c r="H23" s="2943"/>
      <c r="I23" s="2054" t="s">
        <v>8</v>
      </c>
      <c r="J23" s="2848" t="s">
        <v>7301</v>
      </c>
      <c r="K23" s="2885"/>
      <c r="L23" s="2848" t="s">
        <v>7406</v>
      </c>
      <c r="M23" s="2848"/>
      <c r="N23" s="2054" t="s">
        <v>9</v>
      </c>
      <c r="O23" s="2190"/>
    </row>
    <row r="24" spans="1:16">
      <c r="A24" s="1891">
        <v>1</v>
      </c>
      <c r="B24" s="1850">
        <v>2</v>
      </c>
      <c r="C24" s="2940">
        <v>3</v>
      </c>
      <c r="D24" s="2910"/>
      <c r="E24" s="2941">
        <v>4</v>
      </c>
      <c r="F24" s="2942"/>
      <c r="G24" s="2941">
        <v>5</v>
      </c>
      <c r="H24" s="2943"/>
      <c r="I24" s="2054">
        <v>6</v>
      </c>
      <c r="J24" s="2885">
        <v>7</v>
      </c>
      <c r="K24" s="2885"/>
      <c r="L24" s="2848">
        <v>8</v>
      </c>
      <c r="M24" s="2848"/>
      <c r="N24" s="2194">
        <v>9</v>
      </c>
      <c r="O24" s="2190"/>
    </row>
    <row r="25" spans="1:16" ht="18" customHeight="1">
      <c r="A25" s="1801" t="s">
        <v>7400</v>
      </c>
      <c r="B25" s="1795"/>
      <c r="C25" s="2940"/>
      <c r="D25" s="2910"/>
      <c r="E25" s="2940"/>
      <c r="F25" s="2910"/>
      <c r="G25" s="2940"/>
      <c r="H25" s="2909"/>
      <c r="I25" s="2055"/>
      <c r="J25" s="2885"/>
      <c r="K25" s="2885"/>
      <c r="L25" s="2885"/>
      <c r="M25" s="2885"/>
      <c r="N25" s="1772"/>
      <c r="O25" s="2191"/>
    </row>
    <row r="26" spans="1:16" ht="18" customHeight="1">
      <c r="A26" s="1799" t="s">
        <v>7401</v>
      </c>
      <c r="B26" s="1851">
        <v>0</v>
      </c>
      <c r="C26" s="2935">
        <v>0</v>
      </c>
      <c r="D26" s="2936"/>
      <c r="E26" s="2935">
        <v>0</v>
      </c>
      <c r="F26" s="2936"/>
      <c r="G26" s="2935">
        <f t="shared" ref="G26:G32" si="1">B26+C26-E26</f>
        <v>0</v>
      </c>
      <c r="H26" s="2937"/>
      <c r="I26" s="2058">
        <v>0</v>
      </c>
      <c r="J26" s="2939">
        <v>0</v>
      </c>
      <c r="K26" s="2939"/>
      <c r="L26" s="2939">
        <v>0</v>
      </c>
      <c r="M26" s="2939"/>
      <c r="N26" s="1772">
        <f t="shared" ref="N26:N38" si="2">I26+J26-L26</f>
        <v>0</v>
      </c>
      <c r="O26" s="2191"/>
    </row>
    <row r="27" spans="1:16" ht="18" customHeight="1">
      <c r="A27" s="1799" t="s">
        <v>7407</v>
      </c>
      <c r="B27" s="1851">
        <v>8281.537622939999</v>
      </c>
      <c r="C27" s="2935">
        <v>5529.96</v>
      </c>
      <c r="D27" s="2936"/>
      <c r="E27" s="2935">
        <v>6400.09</v>
      </c>
      <c r="F27" s="2936"/>
      <c r="G27" s="2935">
        <f t="shared" si="1"/>
        <v>7411.407622939998</v>
      </c>
      <c r="H27" s="2937"/>
      <c r="I27" s="2058">
        <v>7210.43</v>
      </c>
      <c r="J27" s="2939">
        <v>6093.36</v>
      </c>
      <c r="K27" s="2939"/>
      <c r="L27" s="2939">
        <v>5022.25</v>
      </c>
      <c r="M27" s="2939"/>
      <c r="N27" s="1772">
        <f t="shared" si="2"/>
        <v>8281.5400000000009</v>
      </c>
      <c r="O27" s="2191"/>
      <c r="P27" s="1768">
        <f t="shared" ref="P27:P38" si="3">I27+J27-L27</f>
        <v>8281.5400000000009</v>
      </c>
    </row>
    <row r="28" spans="1:16" ht="18" customHeight="1">
      <c r="A28" s="1799" t="s">
        <v>7408</v>
      </c>
      <c r="B28" s="1851">
        <v>530.38</v>
      </c>
      <c r="C28" s="2935">
        <v>288.63</v>
      </c>
      <c r="D28" s="2936"/>
      <c r="E28" s="2935">
        <v>771.75</v>
      </c>
      <c r="F28" s="2936"/>
      <c r="G28" s="2935">
        <f t="shared" si="1"/>
        <v>47.259999999999991</v>
      </c>
      <c r="H28" s="2937"/>
      <c r="I28" s="2058">
        <v>918.73</v>
      </c>
      <c r="J28" s="2939">
        <v>1105.6600000000001</v>
      </c>
      <c r="K28" s="2939"/>
      <c r="L28" s="2939">
        <v>1494.01</v>
      </c>
      <c r="M28" s="2939"/>
      <c r="N28" s="1772">
        <f t="shared" si="2"/>
        <v>530.38000000000011</v>
      </c>
      <c r="O28" s="2191"/>
      <c r="P28" s="1768">
        <f t="shared" si="3"/>
        <v>530.38000000000011</v>
      </c>
    </row>
    <row r="29" spans="1:16" ht="18" customHeight="1">
      <c r="A29" s="1799" t="s">
        <v>7409</v>
      </c>
      <c r="B29" s="1851">
        <v>0</v>
      </c>
      <c r="C29" s="2935">
        <v>0</v>
      </c>
      <c r="D29" s="2936"/>
      <c r="E29" s="2935">
        <v>0</v>
      </c>
      <c r="F29" s="2936"/>
      <c r="G29" s="2935">
        <f t="shared" si="1"/>
        <v>0</v>
      </c>
      <c r="H29" s="2937"/>
      <c r="I29" s="2058">
        <v>0</v>
      </c>
      <c r="J29" s="2939">
        <v>0</v>
      </c>
      <c r="K29" s="2939"/>
      <c r="L29" s="2939">
        <v>0</v>
      </c>
      <c r="M29" s="2939"/>
      <c r="N29" s="1772">
        <f t="shared" si="2"/>
        <v>0</v>
      </c>
      <c r="O29" s="2191"/>
      <c r="P29" s="1768">
        <f t="shared" si="3"/>
        <v>0</v>
      </c>
    </row>
    <row r="30" spans="1:16" ht="18" customHeight="1">
      <c r="A30" s="1799" t="s">
        <v>7410</v>
      </c>
      <c r="B30" s="1851">
        <v>944.52</v>
      </c>
      <c r="C30" s="2935">
        <v>3559.86</v>
      </c>
      <c r="D30" s="2936"/>
      <c r="E30" s="2935">
        <v>3552.07</v>
      </c>
      <c r="F30" s="2936"/>
      <c r="G30" s="2935">
        <f t="shared" si="1"/>
        <v>952.31</v>
      </c>
      <c r="H30" s="2937"/>
      <c r="I30" s="2058">
        <v>1060.55</v>
      </c>
      <c r="J30" s="2939">
        <v>2881.96</v>
      </c>
      <c r="K30" s="2939"/>
      <c r="L30" s="2939">
        <v>2997.99</v>
      </c>
      <c r="M30" s="2939"/>
      <c r="N30" s="1772">
        <f t="shared" si="2"/>
        <v>944.52000000000044</v>
      </c>
      <c r="O30" s="2191"/>
      <c r="P30" s="1768">
        <f t="shared" si="3"/>
        <v>944.52000000000044</v>
      </c>
    </row>
    <row r="31" spans="1:16" ht="18" customHeight="1">
      <c r="A31" s="1799" t="s">
        <v>7402</v>
      </c>
      <c r="B31" s="1851">
        <v>0</v>
      </c>
      <c r="C31" s="2935">
        <v>0</v>
      </c>
      <c r="D31" s="2936"/>
      <c r="E31" s="2935">
        <v>0</v>
      </c>
      <c r="F31" s="2936"/>
      <c r="G31" s="2935">
        <f t="shared" si="1"/>
        <v>0</v>
      </c>
      <c r="H31" s="2937"/>
      <c r="I31" s="2058">
        <v>0</v>
      </c>
      <c r="J31" s="2939">
        <v>0</v>
      </c>
      <c r="K31" s="2939"/>
      <c r="L31" s="2939">
        <v>0</v>
      </c>
      <c r="M31" s="2939"/>
      <c r="N31" s="1772">
        <f t="shared" si="2"/>
        <v>0</v>
      </c>
      <c r="O31" s="2191"/>
      <c r="P31" s="1768">
        <f t="shared" si="3"/>
        <v>0</v>
      </c>
    </row>
    <row r="32" spans="1:16" ht="18" customHeight="1">
      <c r="A32" s="1799" t="s">
        <v>7403</v>
      </c>
      <c r="B32" s="1851">
        <v>0</v>
      </c>
      <c r="C32" s="2935">
        <v>2498.37</v>
      </c>
      <c r="D32" s="2936"/>
      <c r="E32" s="2935">
        <v>2498.37</v>
      </c>
      <c r="F32" s="2936"/>
      <c r="G32" s="2935">
        <f t="shared" si="1"/>
        <v>0</v>
      </c>
      <c r="H32" s="2937"/>
      <c r="I32" s="2058">
        <v>0</v>
      </c>
      <c r="J32" s="2939">
        <v>2518.1999999999998</v>
      </c>
      <c r="K32" s="2939"/>
      <c r="L32" s="2939">
        <v>2518.1999999999998</v>
      </c>
      <c r="M32" s="2939"/>
      <c r="N32" s="1772">
        <f t="shared" si="2"/>
        <v>0</v>
      </c>
      <c r="O32" s="2191"/>
      <c r="P32" s="1768">
        <f t="shared" si="3"/>
        <v>0</v>
      </c>
    </row>
    <row r="33" spans="1:19" ht="18" customHeight="1">
      <c r="A33" s="1802"/>
      <c r="B33" s="1851">
        <v>0</v>
      </c>
      <c r="C33" s="2935">
        <v>0</v>
      </c>
      <c r="D33" s="2936"/>
      <c r="E33" s="2935">
        <v>0</v>
      </c>
      <c r="F33" s="2936"/>
      <c r="G33" s="2935">
        <f t="shared" ref="G33:G35" si="4">B33+C33-E33</f>
        <v>0</v>
      </c>
      <c r="H33" s="2937"/>
      <c r="I33" s="2058">
        <v>0</v>
      </c>
      <c r="J33" s="2939">
        <v>0</v>
      </c>
      <c r="K33" s="2939"/>
      <c r="L33" s="2939">
        <v>0</v>
      </c>
      <c r="M33" s="2939"/>
      <c r="N33" s="1772">
        <f t="shared" si="2"/>
        <v>0</v>
      </c>
      <c r="O33" s="2191"/>
      <c r="P33" s="1768">
        <f t="shared" si="3"/>
        <v>0</v>
      </c>
    </row>
    <row r="34" spans="1:19" ht="18" customHeight="1">
      <c r="A34" s="1808" t="s">
        <v>7411</v>
      </c>
      <c r="B34" s="1851">
        <v>0</v>
      </c>
      <c r="C34" s="2935">
        <v>0</v>
      </c>
      <c r="D34" s="2936"/>
      <c r="E34" s="2935">
        <v>0</v>
      </c>
      <c r="F34" s="2936"/>
      <c r="G34" s="2935">
        <f t="shared" si="4"/>
        <v>0</v>
      </c>
      <c r="H34" s="2937"/>
      <c r="I34" s="2058">
        <v>0</v>
      </c>
      <c r="J34" s="2939">
        <v>0</v>
      </c>
      <c r="K34" s="2939"/>
      <c r="L34" s="2939">
        <v>0</v>
      </c>
      <c r="M34" s="2939"/>
      <c r="N34" s="1772">
        <f t="shared" si="2"/>
        <v>0</v>
      </c>
      <c r="O34" s="2191"/>
      <c r="P34" s="1768">
        <f t="shared" si="3"/>
        <v>0</v>
      </c>
    </row>
    <row r="35" spans="1:19" ht="31.5">
      <c r="A35" s="1799" t="s">
        <v>6162</v>
      </c>
      <c r="B35" s="1851">
        <v>730.06</v>
      </c>
      <c r="C35" s="2935">
        <v>1058.1600000000001</v>
      </c>
      <c r="D35" s="2936"/>
      <c r="E35" s="2935">
        <v>1049.19</v>
      </c>
      <c r="F35" s="2936"/>
      <c r="G35" s="2935">
        <f t="shared" si="4"/>
        <v>739.03</v>
      </c>
      <c r="H35" s="2937"/>
      <c r="I35" s="2058">
        <v>682.77</v>
      </c>
      <c r="J35" s="2939">
        <v>1139.98</v>
      </c>
      <c r="K35" s="2939"/>
      <c r="L35" s="2939">
        <v>1092.69</v>
      </c>
      <c r="M35" s="2939"/>
      <c r="N35" s="1772">
        <f t="shared" si="2"/>
        <v>730.06</v>
      </c>
      <c r="O35" s="2191"/>
      <c r="P35" s="1768">
        <f t="shared" si="3"/>
        <v>730.06</v>
      </c>
    </row>
    <row r="36" spans="1:19" ht="31.5">
      <c r="A36" s="1799" t="s">
        <v>6159</v>
      </c>
      <c r="B36" s="1851">
        <v>0</v>
      </c>
      <c r="C36" s="2935">
        <v>0</v>
      </c>
      <c r="D36" s="2936"/>
      <c r="E36" s="2935">
        <v>0</v>
      </c>
      <c r="F36" s="2936"/>
      <c r="G36" s="2935">
        <f>B36+C36-E36</f>
        <v>0</v>
      </c>
      <c r="H36" s="2937"/>
      <c r="I36" s="2058">
        <v>0</v>
      </c>
      <c r="J36" s="2939">
        <v>0</v>
      </c>
      <c r="K36" s="2939"/>
      <c r="L36" s="2939">
        <v>0</v>
      </c>
      <c r="M36" s="2939"/>
      <c r="N36" s="1772">
        <f t="shared" si="2"/>
        <v>0</v>
      </c>
      <c r="O36" s="2191"/>
      <c r="P36" s="1768">
        <f t="shared" si="3"/>
        <v>0</v>
      </c>
    </row>
    <row r="37" spans="1:19" ht="31.5">
      <c r="A37" s="1799" t="s">
        <v>6160</v>
      </c>
      <c r="B37" s="1851">
        <v>0</v>
      </c>
      <c r="C37" s="2935">
        <v>0</v>
      </c>
      <c r="D37" s="2936"/>
      <c r="E37" s="2935">
        <v>0</v>
      </c>
      <c r="F37" s="2936"/>
      <c r="G37" s="2935">
        <f t="shared" ref="G37:G38" si="5">B37+C37-E37</f>
        <v>0</v>
      </c>
      <c r="H37" s="2937"/>
      <c r="I37" s="2058">
        <v>0</v>
      </c>
      <c r="J37" s="2939">
        <v>0</v>
      </c>
      <c r="K37" s="2939"/>
      <c r="L37" s="2939">
        <v>0</v>
      </c>
      <c r="M37" s="2939"/>
      <c r="N37" s="1772">
        <f t="shared" si="2"/>
        <v>0</v>
      </c>
      <c r="O37" s="2191"/>
      <c r="P37" s="1768">
        <f t="shared" si="3"/>
        <v>0</v>
      </c>
    </row>
    <row r="38" spans="1:19">
      <c r="A38" s="1799" t="s">
        <v>6161</v>
      </c>
      <c r="B38" s="1851">
        <v>179.43</v>
      </c>
      <c r="C38" s="2935">
        <v>582.47</v>
      </c>
      <c r="D38" s="2936"/>
      <c r="E38" s="2935">
        <v>595.04999999999995</v>
      </c>
      <c r="F38" s="2936"/>
      <c r="G38" s="2935">
        <f t="shared" si="5"/>
        <v>166.85000000000014</v>
      </c>
      <c r="H38" s="2937"/>
      <c r="I38" s="2058">
        <v>156.66</v>
      </c>
      <c r="J38" s="2939">
        <v>656.6</v>
      </c>
      <c r="K38" s="2939"/>
      <c r="L38" s="2939">
        <v>633.83000000000004</v>
      </c>
      <c r="M38" s="2939"/>
      <c r="N38" s="1772">
        <f t="shared" si="2"/>
        <v>179.42999999999995</v>
      </c>
      <c r="O38" s="2191"/>
      <c r="P38" s="1768">
        <f t="shared" si="3"/>
        <v>179.42999999999995</v>
      </c>
    </row>
    <row r="39" spans="1:19">
      <c r="A39" s="1808" t="s">
        <v>7405</v>
      </c>
      <c r="B39" s="1851">
        <v>1389.47</v>
      </c>
      <c r="C39" s="2935">
        <f>866.14-2.46-0.02</f>
        <v>863.66</v>
      </c>
      <c r="D39" s="2936"/>
      <c r="E39" s="2935">
        <f>777.94-240.98+8.98</f>
        <v>545.94000000000005</v>
      </c>
      <c r="F39" s="2936"/>
      <c r="G39" s="2935">
        <f>B39+C39-E39</f>
        <v>1707.19</v>
      </c>
      <c r="H39" s="2937"/>
      <c r="I39" s="2057">
        <v>1075.45</v>
      </c>
      <c r="J39" s="2938">
        <f>1060.21+0.05+16.28</f>
        <v>1076.54</v>
      </c>
      <c r="K39" s="2938"/>
      <c r="L39" s="2938">
        <f>1222.75-476.52+16.29</f>
        <v>762.52</v>
      </c>
      <c r="M39" s="2938"/>
      <c r="N39" s="1773">
        <f>I39+J39-L39</f>
        <v>1389.4699999999998</v>
      </c>
      <c r="O39" s="2192"/>
      <c r="P39" s="1768">
        <f>I39+J39-L39</f>
        <v>1389.4699999999998</v>
      </c>
      <c r="Q39" s="2016" t="s">
        <v>7445</v>
      </c>
      <c r="R39" s="2016" t="s">
        <v>6192</v>
      </c>
    </row>
    <row r="40" spans="1:19">
      <c r="A40" s="1808" t="s">
        <v>7386</v>
      </c>
      <c r="B40" s="1853">
        <f>SUM(B26:B39)</f>
        <v>12055.397622939998</v>
      </c>
      <c r="C40" s="2930">
        <f t="shared" ref="C40:G40" si="6">SUM(C26:C39)</f>
        <v>14381.109999999999</v>
      </c>
      <c r="D40" s="2931"/>
      <c r="E40" s="2930">
        <f>SUM(E26:E39)</f>
        <v>15412.46</v>
      </c>
      <c r="F40" s="2931"/>
      <c r="G40" s="2932">
        <f t="shared" si="6"/>
        <v>11024.047622939999</v>
      </c>
      <c r="H40" s="2933"/>
      <c r="I40" s="2056">
        <f>SUM(I26:I39)</f>
        <v>11104.59</v>
      </c>
      <c r="J40" s="2934">
        <f>SUM(J26:K39)</f>
        <v>15472.3</v>
      </c>
      <c r="K40" s="2934"/>
      <c r="L40" s="2934">
        <f>SUM(L26:M39)</f>
        <v>14521.490000000002</v>
      </c>
      <c r="M40" s="2934"/>
      <c r="N40" s="1849">
        <f>SUM(N26:O39)</f>
        <v>12055.400000000001</v>
      </c>
      <c r="O40" s="2193"/>
      <c r="Q40" s="1768">
        <f>J38+J35</f>
        <v>1796.58</v>
      </c>
      <c r="R40" s="1768">
        <f>N35+N38</f>
        <v>909.4899999999999</v>
      </c>
      <c r="S40" s="2039">
        <f>R40/Q40*365</f>
        <v>184.77543443654051</v>
      </c>
    </row>
    <row r="41" spans="1:19">
      <c r="E41" s="1768">
        <v>15646.46</v>
      </c>
      <c r="K41" s="1768">
        <v>15483.73</v>
      </c>
      <c r="Q41" s="1768">
        <f>J40-Q40</f>
        <v>13675.72</v>
      </c>
      <c r="R41" s="1768">
        <f>N40-R40</f>
        <v>11145.910000000002</v>
      </c>
      <c r="S41" s="2039">
        <f>R41/Q41*365</f>
        <v>297.48028988601703</v>
      </c>
    </row>
    <row r="42" spans="1:19">
      <c r="C42" s="1768">
        <v>14383.57</v>
      </c>
      <c r="F42" s="1768" t="s">
        <v>2</v>
      </c>
      <c r="G42" s="1757">
        <v>11043.35</v>
      </c>
      <c r="H42" s="1757"/>
      <c r="I42" s="1757"/>
      <c r="J42" s="1757"/>
      <c r="K42" s="1757">
        <f>K41-J40</f>
        <v>11.430000000000291</v>
      </c>
      <c r="L42" s="1768" t="s">
        <v>2</v>
      </c>
      <c r="M42" s="1757"/>
      <c r="N42" s="1757">
        <v>12066.84</v>
      </c>
    </row>
    <row r="43" spans="1:19">
      <c r="C43" s="1858">
        <f>C42-C40</f>
        <v>2.4600000000009459</v>
      </c>
      <c r="F43" s="1768" t="s">
        <v>7316</v>
      </c>
      <c r="G43" s="1893">
        <f>G42-G40</f>
        <v>19.302377060001163</v>
      </c>
      <c r="H43" s="1757"/>
      <c r="I43" s="1757"/>
      <c r="J43" s="1757"/>
      <c r="K43" s="1757"/>
      <c r="L43" s="1768" t="s">
        <v>7316</v>
      </c>
      <c r="M43" s="1757"/>
      <c r="N43" s="1894">
        <f>N42-N40</f>
        <v>11.43999999999869</v>
      </c>
      <c r="Q43" s="1858">
        <f>C35+C38</f>
        <v>1640.63</v>
      </c>
      <c r="R43" s="1858">
        <f>K13</f>
        <v>739.04</v>
      </c>
      <c r="S43" s="1768">
        <f>R43/Q43*365</f>
        <v>164.41830272517262</v>
      </c>
    </row>
    <row r="44" spans="1:19">
      <c r="C44" s="1858">
        <f>B39+C39-E39</f>
        <v>1707.19</v>
      </c>
      <c r="Q44" s="1858">
        <f>C40-Q43</f>
        <v>12740.48</v>
      </c>
      <c r="R44" s="1858">
        <f>K18-R43</f>
        <v>10296.450000000001</v>
      </c>
      <c r="S44" s="1768">
        <f>R44/Q44*365</f>
        <v>294.9813704036269</v>
      </c>
    </row>
    <row r="46" spans="1:19">
      <c r="F46" s="1768">
        <f>14388.97-14391.43</f>
        <v>-2.4600000000009459</v>
      </c>
      <c r="G46" s="1768">
        <f>11043.35-11052.33</f>
        <v>-8.9799999999995634</v>
      </c>
    </row>
  </sheetData>
  <mergeCells count="147">
    <mergeCell ref="B13:E13"/>
    <mergeCell ref="F12:I12"/>
    <mergeCell ref="F13:I13"/>
    <mergeCell ref="B14:E14"/>
    <mergeCell ref="F14:I14"/>
    <mergeCell ref="B15:E15"/>
    <mergeCell ref="F15:I15"/>
    <mergeCell ref="B16:E16"/>
    <mergeCell ref="F16:I16"/>
    <mergeCell ref="A1:P1"/>
    <mergeCell ref="B2:E2"/>
    <mergeCell ref="F2:J2"/>
    <mergeCell ref="K2:N2"/>
    <mergeCell ref="B3:E3"/>
    <mergeCell ref="F3:J3"/>
    <mergeCell ref="K3:N3"/>
    <mergeCell ref="K6:N6"/>
    <mergeCell ref="B6:E6"/>
    <mergeCell ref="F6:I6"/>
    <mergeCell ref="K7:N7"/>
    <mergeCell ref="B4:E4"/>
    <mergeCell ref="F4:J4"/>
    <mergeCell ref="K4:N4"/>
    <mergeCell ref="B5:E5"/>
    <mergeCell ref="F5:J5"/>
    <mergeCell ref="K5:N5"/>
    <mergeCell ref="B7:E7"/>
    <mergeCell ref="F7:I7"/>
    <mergeCell ref="K10:N10"/>
    <mergeCell ref="K11:N11"/>
    <mergeCell ref="K8:N8"/>
    <mergeCell ref="K9:N9"/>
    <mergeCell ref="K13:N13"/>
    <mergeCell ref="K14:N14"/>
    <mergeCell ref="K12:N12"/>
    <mergeCell ref="B18:E18"/>
    <mergeCell ref="K18:N18"/>
    <mergeCell ref="K17:N17"/>
    <mergeCell ref="K15:N15"/>
    <mergeCell ref="K16:N16"/>
    <mergeCell ref="B17:E17"/>
    <mergeCell ref="F17:I17"/>
    <mergeCell ref="F18:I18"/>
    <mergeCell ref="B8:E8"/>
    <mergeCell ref="F8:I8"/>
    <mergeCell ref="B9:E9"/>
    <mergeCell ref="F9:I9"/>
    <mergeCell ref="B10:E10"/>
    <mergeCell ref="F10:I10"/>
    <mergeCell ref="B11:E11"/>
    <mergeCell ref="F11:I11"/>
    <mergeCell ref="B12:E12"/>
    <mergeCell ref="A22:A23"/>
    <mergeCell ref="B22:H22"/>
    <mergeCell ref="C23:D23"/>
    <mergeCell ref="E23:F23"/>
    <mergeCell ref="G23:H23"/>
    <mergeCell ref="J23:K23"/>
    <mergeCell ref="L23:M23"/>
    <mergeCell ref="I22:N22"/>
    <mergeCell ref="A20:L20"/>
    <mergeCell ref="M20:N20"/>
    <mergeCell ref="C24:D24"/>
    <mergeCell ref="E24:F24"/>
    <mergeCell ref="G24:H24"/>
    <mergeCell ref="J24:K24"/>
    <mergeCell ref="L24:M24"/>
    <mergeCell ref="C26:D26"/>
    <mergeCell ref="E26:F26"/>
    <mergeCell ref="G26:H26"/>
    <mergeCell ref="J26:K26"/>
    <mergeCell ref="L26:M26"/>
    <mergeCell ref="C25:D25"/>
    <mergeCell ref="E25:F25"/>
    <mergeCell ref="G25:H25"/>
    <mergeCell ref="J25:K25"/>
    <mergeCell ref="L25:M25"/>
    <mergeCell ref="C28:D28"/>
    <mergeCell ref="E28:F28"/>
    <mergeCell ref="G28:H28"/>
    <mergeCell ref="J28:K28"/>
    <mergeCell ref="L28:M28"/>
    <mergeCell ref="C27:D27"/>
    <mergeCell ref="E27:F27"/>
    <mergeCell ref="G27:H27"/>
    <mergeCell ref="J27:K27"/>
    <mergeCell ref="L27:M27"/>
    <mergeCell ref="C30:D30"/>
    <mergeCell ref="E30:F30"/>
    <mergeCell ref="G30:H30"/>
    <mergeCell ref="J30:K30"/>
    <mergeCell ref="L30:M30"/>
    <mergeCell ref="C29:D29"/>
    <mergeCell ref="E29:F29"/>
    <mergeCell ref="G29:H29"/>
    <mergeCell ref="J29:K29"/>
    <mergeCell ref="L29:M29"/>
    <mergeCell ref="C32:D32"/>
    <mergeCell ref="E32:F32"/>
    <mergeCell ref="G32:H32"/>
    <mergeCell ref="J32:K32"/>
    <mergeCell ref="L32:M32"/>
    <mergeCell ref="C31:D31"/>
    <mergeCell ref="E31:F31"/>
    <mergeCell ref="G31:H31"/>
    <mergeCell ref="J31:K31"/>
    <mergeCell ref="L31:M31"/>
    <mergeCell ref="C34:D34"/>
    <mergeCell ref="E34:F34"/>
    <mergeCell ref="G34:H34"/>
    <mergeCell ref="J34:K34"/>
    <mergeCell ref="L34:M34"/>
    <mergeCell ref="C33:D33"/>
    <mergeCell ref="E33:F33"/>
    <mergeCell ref="G33:H33"/>
    <mergeCell ref="J33:K33"/>
    <mergeCell ref="L33:M33"/>
    <mergeCell ref="C36:D36"/>
    <mergeCell ref="E36:F36"/>
    <mergeCell ref="G36:H36"/>
    <mergeCell ref="J36:K36"/>
    <mergeCell ref="L36:M36"/>
    <mergeCell ref="C35:D35"/>
    <mergeCell ref="E35:F35"/>
    <mergeCell ref="G35:H35"/>
    <mergeCell ref="J35:K35"/>
    <mergeCell ref="L35:M35"/>
    <mergeCell ref="C38:D38"/>
    <mergeCell ref="E38:F38"/>
    <mergeCell ref="G38:H38"/>
    <mergeCell ref="J38:K38"/>
    <mergeCell ref="L38:M38"/>
    <mergeCell ref="C37:D37"/>
    <mergeCell ref="E37:F37"/>
    <mergeCell ref="G37:H37"/>
    <mergeCell ref="J37:K37"/>
    <mergeCell ref="L37:M37"/>
    <mergeCell ref="C40:D40"/>
    <mergeCell ref="G40:H40"/>
    <mergeCell ref="J40:K40"/>
    <mergeCell ref="L40:M40"/>
    <mergeCell ref="C39:D39"/>
    <mergeCell ref="E39:F39"/>
    <mergeCell ref="G39:H39"/>
    <mergeCell ref="J39:K39"/>
    <mergeCell ref="L39:M39"/>
    <mergeCell ref="E40:F40"/>
  </mergeCells>
  <printOptions horizontalCentered="1"/>
  <pageMargins left="0.51181102362204722" right="0.31496062992125984" top="0.39370078740157483" bottom="0.15748031496062992" header="0.31496062992125984" footer="0.31496062992125984"/>
  <pageSetup paperSize="9" scale="95" orientation="landscape" r:id="rId1"/>
  <rowBreaks count="1" manualBreakCount="1">
    <brk id="19" max="12" man="1"/>
  </rowBreaks>
  <colBreaks count="1" manualBreakCount="1">
    <brk id="15" max="41" man="1"/>
  </colBreaks>
</worksheet>
</file>

<file path=xl/worksheets/sheet49.xml><?xml version="1.0" encoding="utf-8"?>
<worksheet xmlns="http://schemas.openxmlformats.org/spreadsheetml/2006/main" xmlns:r="http://schemas.openxmlformats.org/officeDocument/2006/relationships">
  <dimension ref="A1:L76"/>
  <sheetViews>
    <sheetView view="pageBreakPreview" topLeftCell="A40" zoomScaleSheetLayoutView="100" workbookViewId="0">
      <selection sqref="A1:I1"/>
    </sheetView>
  </sheetViews>
  <sheetFormatPr defaultRowHeight="15.75"/>
  <cols>
    <col min="1" max="1" width="31.28515625" style="1767" customWidth="1"/>
    <col min="2" max="2" width="8.7109375" style="1767" customWidth="1"/>
    <col min="3" max="3" width="12" style="1767" customWidth="1"/>
    <col min="4" max="4" width="10.7109375" style="1767" customWidth="1"/>
    <col min="5" max="5" width="12" style="1767" customWidth="1"/>
    <col min="6" max="6" width="10.28515625" style="1767" customWidth="1"/>
    <col min="7" max="7" width="11.42578125" style="1767" customWidth="1"/>
    <col min="8" max="8" width="11" style="1767" customWidth="1"/>
    <col min="9" max="9" width="12.5703125" style="1767" customWidth="1"/>
    <col min="10" max="10" width="13.7109375" style="1767" bestFit="1" customWidth="1"/>
    <col min="11" max="16384" width="9.140625" style="1767"/>
  </cols>
  <sheetData>
    <row r="1" spans="1:10" ht="20.25" customHeight="1">
      <c r="A1" s="2994" t="s">
        <v>6211</v>
      </c>
      <c r="B1" s="2994"/>
      <c r="C1" s="2994"/>
      <c r="D1" s="2994"/>
      <c r="E1" s="2994"/>
      <c r="F1" s="2994"/>
      <c r="G1" s="2994"/>
      <c r="H1" s="2994"/>
      <c r="I1" s="2994"/>
    </row>
    <row r="2" spans="1:10" ht="18.75" customHeight="1">
      <c r="A2" s="2959" t="s">
        <v>6212</v>
      </c>
      <c r="B2" s="2960"/>
      <c r="C2" s="2960"/>
      <c r="D2" s="2960"/>
      <c r="E2" s="2960"/>
      <c r="F2" s="2960"/>
      <c r="G2" s="2960"/>
      <c r="H2" s="2960"/>
      <c r="I2" s="2961"/>
    </row>
    <row r="3" spans="1:10" s="1916" customFormat="1" ht="38.25" customHeight="1">
      <c r="A3" s="1903"/>
      <c r="B3" s="1903"/>
      <c r="C3" s="1900" t="s">
        <v>651</v>
      </c>
      <c r="D3" s="1900" t="s">
        <v>6213</v>
      </c>
      <c r="E3" s="1900" t="s">
        <v>6214</v>
      </c>
      <c r="F3" s="1900" t="s">
        <v>6215</v>
      </c>
      <c r="G3" s="1900" t="s">
        <v>20</v>
      </c>
      <c r="H3" s="1900" t="s">
        <v>7284</v>
      </c>
      <c r="I3" s="1900" t="s">
        <v>43</v>
      </c>
    </row>
    <row r="4" spans="1:10">
      <c r="A4" s="1910" t="s">
        <v>6216</v>
      </c>
      <c r="B4" s="1910" t="s">
        <v>6178</v>
      </c>
      <c r="C4" s="1912">
        <v>0</v>
      </c>
      <c r="D4" s="1912">
        <v>0</v>
      </c>
      <c r="E4" s="1912">
        <v>0</v>
      </c>
      <c r="F4" s="1912">
        <v>0</v>
      </c>
      <c r="G4" s="1912">
        <v>0</v>
      </c>
      <c r="H4" s="1912">
        <v>0</v>
      </c>
      <c r="I4" s="1912">
        <f>SUM(C4:H4)</f>
        <v>0</v>
      </c>
      <c r="J4" s="1917" t="s">
        <v>39</v>
      </c>
    </row>
    <row r="5" spans="1:10">
      <c r="A5" s="1910" t="s">
        <v>6217</v>
      </c>
      <c r="B5" s="1910" t="s">
        <v>6178</v>
      </c>
      <c r="C5" s="1912">
        <v>0</v>
      </c>
      <c r="D5" s="1912">
        <v>0</v>
      </c>
      <c r="E5" s="1912">
        <v>0</v>
      </c>
      <c r="F5" s="1912">
        <v>0</v>
      </c>
      <c r="G5" s="1912">
        <v>0</v>
      </c>
      <c r="H5" s="1912">
        <v>0</v>
      </c>
      <c r="I5" s="1912">
        <f>SUM(C5:H5)</f>
        <v>0</v>
      </c>
      <c r="J5" s="1917" t="s">
        <v>684</v>
      </c>
    </row>
    <row r="6" spans="1:10">
      <c r="A6" s="1910" t="s">
        <v>6218</v>
      </c>
      <c r="B6" s="1910" t="s">
        <v>6178</v>
      </c>
      <c r="C6" s="1912">
        <f>C4+C5</f>
        <v>0</v>
      </c>
      <c r="D6" s="1912">
        <f t="shared" ref="D6:H6" si="0">D4+D5</f>
        <v>0</v>
      </c>
      <c r="E6" s="1912">
        <f t="shared" si="0"/>
        <v>0</v>
      </c>
      <c r="F6" s="1912">
        <f t="shared" si="0"/>
        <v>0</v>
      </c>
      <c r="G6" s="1912">
        <f t="shared" si="0"/>
        <v>0</v>
      </c>
      <c r="H6" s="1912">
        <f t="shared" si="0"/>
        <v>0</v>
      </c>
      <c r="I6" s="1912">
        <f>I4-I5</f>
        <v>0</v>
      </c>
      <c r="J6" s="1917" t="s">
        <v>6219</v>
      </c>
    </row>
    <row r="7" spans="1:10">
      <c r="A7" s="1910" t="s">
        <v>6220</v>
      </c>
      <c r="B7" s="1910" t="s">
        <v>6221</v>
      </c>
      <c r="C7" s="1912">
        <v>0</v>
      </c>
      <c r="D7" s="1912">
        <v>0</v>
      </c>
      <c r="E7" s="1912">
        <v>0</v>
      </c>
      <c r="F7" s="1912">
        <v>0</v>
      </c>
      <c r="G7" s="1912">
        <v>0</v>
      </c>
      <c r="H7" s="1912">
        <v>0</v>
      </c>
      <c r="I7" s="1912">
        <f>SUM(C7:H7)</f>
        <v>0</v>
      </c>
      <c r="J7" s="1917" t="s">
        <v>6222</v>
      </c>
    </row>
    <row r="9" spans="1:10" ht="21" customHeight="1">
      <c r="A9" s="2995" t="s">
        <v>6223</v>
      </c>
      <c r="B9" s="2996"/>
      <c r="C9" s="2996"/>
      <c r="D9" s="2996"/>
      <c r="E9" s="2996"/>
      <c r="F9" s="2996"/>
      <c r="G9" s="2996"/>
      <c r="H9" s="2996"/>
      <c r="I9" s="2997"/>
    </row>
    <row r="10" spans="1:10" s="1916" customFormat="1" ht="32.25" customHeight="1">
      <c r="A10" s="1903"/>
      <c r="B10" s="1900"/>
      <c r="C10" s="1900" t="s">
        <v>651</v>
      </c>
      <c r="D10" s="1900" t="s">
        <v>6213</v>
      </c>
      <c r="E10" s="1900" t="s">
        <v>6224</v>
      </c>
      <c r="F10" s="1900" t="s">
        <v>6215</v>
      </c>
      <c r="G10" s="1900" t="s">
        <v>20</v>
      </c>
      <c r="H10" s="1900" t="s">
        <v>7284</v>
      </c>
      <c r="I10" s="1761" t="s">
        <v>43</v>
      </c>
    </row>
    <row r="11" spans="1:10" ht="20.25" customHeight="1">
      <c r="A11" s="1910" t="s">
        <v>6225</v>
      </c>
      <c r="B11" s="1918" t="s">
        <v>6178</v>
      </c>
      <c r="C11" s="1912">
        <v>14407.62</v>
      </c>
      <c r="D11" s="1912">
        <v>1486.31</v>
      </c>
      <c r="E11" s="1912">
        <v>3198.6066086168148</v>
      </c>
      <c r="F11" s="1912">
        <v>434.48696266299999</v>
      </c>
      <c r="G11" s="1724">
        <v>-714.08888100000001</v>
      </c>
      <c r="H11" s="1912">
        <v>735.94180200000005</v>
      </c>
      <c r="I11" s="1912">
        <f>SUM(C11:H11)</f>
        <v>19548.876492279815</v>
      </c>
      <c r="J11" s="1919" t="s">
        <v>6226</v>
      </c>
    </row>
    <row r="12" spans="1:10">
      <c r="A12" s="1910" t="s">
        <v>6227</v>
      </c>
      <c r="B12" s="1918" t="s">
        <v>6221</v>
      </c>
      <c r="C12" s="1912">
        <v>2995.17</v>
      </c>
      <c r="D12" s="1912">
        <v>303.14999999999998</v>
      </c>
      <c r="E12" s="1912">
        <v>0</v>
      </c>
      <c r="F12" s="1912">
        <v>2.4480205000000002</v>
      </c>
      <c r="G12" s="1912">
        <v>0</v>
      </c>
      <c r="H12" s="1912">
        <v>8.9884290999999994</v>
      </c>
      <c r="I12" s="1912">
        <f t="shared" ref="I12:I13" si="1">SUM(C12:H12)</f>
        <v>3309.7564496</v>
      </c>
      <c r="J12" s="1920" t="s">
        <v>6228</v>
      </c>
    </row>
    <row r="13" spans="1:10" ht="17.25">
      <c r="A13" s="1910" t="s">
        <v>6229</v>
      </c>
      <c r="B13" s="1918" t="s">
        <v>6221</v>
      </c>
      <c r="C13" s="1912">
        <f>5416.160952595+5.39</f>
        <v>5421.5509525950001</v>
      </c>
      <c r="D13" s="1912">
        <v>0</v>
      </c>
      <c r="E13" s="1912">
        <v>1352.7472993790002</v>
      </c>
      <c r="F13" s="1912">
        <v>169.24380985599998</v>
      </c>
      <c r="G13" s="1724">
        <v>-463.5416156</v>
      </c>
      <c r="H13" s="1912">
        <v>335.314884452</v>
      </c>
      <c r="I13" s="1912">
        <f t="shared" si="1"/>
        <v>6815.3153306819995</v>
      </c>
      <c r="J13" s="1920" t="s">
        <v>6230</v>
      </c>
    </row>
    <row r="14" spans="1:10" ht="17.25">
      <c r="A14" s="1921" t="s">
        <v>6231</v>
      </c>
      <c r="B14" s="1899" t="s">
        <v>6221</v>
      </c>
      <c r="C14" s="1914">
        <f>C12+C13</f>
        <v>8416.7209525950002</v>
      </c>
      <c r="D14" s="1914">
        <f t="shared" ref="D14:H14" si="2">D12+D13</f>
        <v>303.14999999999998</v>
      </c>
      <c r="E14" s="1914">
        <f t="shared" si="2"/>
        <v>1352.7472993790002</v>
      </c>
      <c r="F14" s="1914">
        <f t="shared" si="2"/>
        <v>171.691830356</v>
      </c>
      <c r="G14" s="2010">
        <f t="shared" si="2"/>
        <v>-463.5416156</v>
      </c>
      <c r="H14" s="1914">
        <f t="shared" si="2"/>
        <v>344.30331355200002</v>
      </c>
      <c r="I14" s="1914">
        <f>I12+I13</f>
        <v>10125.071780282</v>
      </c>
      <c r="J14" s="1920" t="s">
        <v>7285</v>
      </c>
    </row>
    <row r="15" spans="1:10">
      <c r="A15" s="1922" t="s">
        <v>6285</v>
      </c>
      <c r="B15" s="1918" t="s">
        <v>6221</v>
      </c>
      <c r="C15" s="1912">
        <v>56.687966695000007</v>
      </c>
      <c r="D15" s="1912">
        <v>0</v>
      </c>
      <c r="E15" s="1912">
        <v>46.897477617</v>
      </c>
      <c r="F15" s="1912">
        <v>1.1381656</v>
      </c>
      <c r="G15" s="1912">
        <v>0</v>
      </c>
      <c r="H15" s="1912">
        <v>1.411092695</v>
      </c>
      <c r="I15" s="1912">
        <f>SUM(C15:H15)</f>
        <v>106.13470260699999</v>
      </c>
      <c r="J15" s="1920" t="s">
        <v>6232</v>
      </c>
    </row>
    <row r="16" spans="1:10" ht="31.5">
      <c r="A16" s="1903" t="s">
        <v>6233</v>
      </c>
      <c r="B16" s="1899" t="s">
        <v>6221</v>
      </c>
      <c r="C16" s="1914">
        <f>C14+C15</f>
        <v>8473.408919290001</v>
      </c>
      <c r="D16" s="1914">
        <f t="shared" ref="D16:H16" si="3">D14+D15</f>
        <v>303.14999999999998</v>
      </c>
      <c r="E16" s="1914">
        <f t="shared" si="3"/>
        <v>1399.6447769960002</v>
      </c>
      <c r="F16" s="1914">
        <f t="shared" si="3"/>
        <v>172.829995956</v>
      </c>
      <c r="G16" s="2010">
        <f t="shared" si="3"/>
        <v>-463.5416156</v>
      </c>
      <c r="H16" s="1914">
        <f t="shared" si="3"/>
        <v>345.714406247</v>
      </c>
      <c r="I16" s="1914">
        <f>I14+I15</f>
        <v>10231.206482889</v>
      </c>
      <c r="J16" s="1905" t="s">
        <v>6234</v>
      </c>
    </row>
    <row r="18" spans="1:10" ht="21" customHeight="1">
      <c r="A18" s="2995" t="s">
        <v>6235</v>
      </c>
      <c r="B18" s="2996"/>
      <c r="C18" s="2996"/>
      <c r="D18" s="2996"/>
      <c r="E18" s="2996"/>
      <c r="F18" s="2996"/>
      <c r="G18" s="2996"/>
      <c r="H18" s="2996"/>
      <c r="I18" s="2997"/>
    </row>
    <row r="19" spans="1:10" s="1916" customFormat="1" ht="31.5">
      <c r="A19" s="1900"/>
      <c r="B19" s="1900"/>
      <c r="C19" s="1907" t="s">
        <v>651</v>
      </c>
      <c r="D19" s="1907" t="s">
        <v>6213</v>
      </c>
      <c r="E19" s="1907" t="s">
        <v>6224</v>
      </c>
      <c r="F19" s="1907" t="s">
        <v>6215</v>
      </c>
      <c r="G19" s="1907" t="s">
        <v>20</v>
      </c>
      <c r="H19" s="1900" t="s">
        <v>7284</v>
      </c>
      <c r="I19" s="1915" t="s">
        <v>43</v>
      </c>
    </row>
    <row r="20" spans="1:10">
      <c r="A20" s="1910" t="s">
        <v>6225</v>
      </c>
      <c r="B20" s="1910" t="s">
        <v>6178</v>
      </c>
      <c r="C20" s="1912">
        <v>0</v>
      </c>
      <c r="D20" s="1912">
        <v>0</v>
      </c>
      <c r="E20" s="1912">
        <v>0</v>
      </c>
      <c r="F20" s="1912">
        <v>0</v>
      </c>
      <c r="G20" s="1912">
        <v>0</v>
      </c>
      <c r="H20" s="1912">
        <v>0</v>
      </c>
      <c r="I20" s="1912">
        <f>SUM(C20:H20)</f>
        <v>0</v>
      </c>
      <c r="J20" s="1917" t="s">
        <v>1002</v>
      </c>
    </row>
    <row r="21" spans="1:10">
      <c r="A21" s="1910" t="s">
        <v>6227</v>
      </c>
      <c r="B21" s="1910" t="s">
        <v>6221</v>
      </c>
      <c r="C21" s="1912">
        <v>0</v>
      </c>
      <c r="D21" s="1912">
        <v>0</v>
      </c>
      <c r="E21" s="1912">
        <v>0</v>
      </c>
      <c r="F21" s="1912">
        <v>0</v>
      </c>
      <c r="G21" s="1912">
        <v>0</v>
      </c>
      <c r="H21" s="1912">
        <v>0</v>
      </c>
      <c r="I21" s="1912">
        <f>SUM(C21:H21)</f>
        <v>0</v>
      </c>
      <c r="J21" s="1917" t="s">
        <v>6236</v>
      </c>
    </row>
    <row r="22" spans="1:10">
      <c r="A22" s="1910" t="s">
        <v>6229</v>
      </c>
      <c r="B22" s="1910" t="s">
        <v>6221</v>
      </c>
      <c r="C22" s="1912">
        <v>0</v>
      </c>
      <c r="D22" s="1912">
        <v>0</v>
      </c>
      <c r="E22" s="1912">
        <v>0</v>
      </c>
      <c r="F22" s="1912">
        <v>0</v>
      </c>
      <c r="G22" s="1912">
        <v>0</v>
      </c>
      <c r="H22" s="1912">
        <v>0</v>
      </c>
      <c r="I22" s="1912">
        <f>SUM(C22:H22)</f>
        <v>0</v>
      </c>
      <c r="J22" s="1917" t="s">
        <v>6237</v>
      </c>
    </row>
    <row r="23" spans="1:10">
      <c r="A23" s="1910" t="s">
        <v>6231</v>
      </c>
      <c r="B23" s="1910" t="s">
        <v>6221</v>
      </c>
      <c r="C23" s="1912">
        <f>C21+C22</f>
        <v>0</v>
      </c>
      <c r="D23" s="1912">
        <f t="shared" ref="D23:H23" si="4">D21+D22</f>
        <v>0</v>
      </c>
      <c r="E23" s="1912">
        <f t="shared" si="4"/>
        <v>0</v>
      </c>
      <c r="F23" s="1912">
        <f t="shared" si="4"/>
        <v>0</v>
      </c>
      <c r="G23" s="1912">
        <f t="shared" si="4"/>
        <v>0</v>
      </c>
      <c r="H23" s="1912">
        <f t="shared" si="4"/>
        <v>0</v>
      </c>
      <c r="I23" s="1912">
        <f>I21+I22</f>
        <v>0</v>
      </c>
      <c r="J23" s="1917" t="s">
        <v>6238</v>
      </c>
    </row>
    <row r="24" spans="1:10">
      <c r="A24" s="1922" t="s">
        <v>6285</v>
      </c>
      <c r="B24" s="1910" t="s">
        <v>6221</v>
      </c>
      <c r="C24" s="1912">
        <v>0</v>
      </c>
      <c r="D24" s="1912">
        <v>0</v>
      </c>
      <c r="E24" s="1912">
        <v>0</v>
      </c>
      <c r="F24" s="1912">
        <v>0</v>
      </c>
      <c r="G24" s="1912">
        <v>0</v>
      </c>
      <c r="H24" s="1912">
        <v>0</v>
      </c>
      <c r="I24" s="1912">
        <f>SUM(C24:H24)</f>
        <v>0</v>
      </c>
      <c r="J24" s="1917" t="s">
        <v>6176</v>
      </c>
    </row>
    <row r="25" spans="1:10" s="1923" customFormat="1" ht="31.5">
      <c r="A25" s="1903" t="s">
        <v>6241</v>
      </c>
      <c r="B25" s="1921" t="s">
        <v>6221</v>
      </c>
      <c r="C25" s="1914">
        <f>C23+C24</f>
        <v>0</v>
      </c>
      <c r="D25" s="1914">
        <f t="shared" ref="D25:H25" si="5">D23+D24</f>
        <v>0</v>
      </c>
      <c r="E25" s="1914">
        <f t="shared" si="5"/>
        <v>0</v>
      </c>
      <c r="F25" s="1914">
        <f t="shared" si="5"/>
        <v>0</v>
      </c>
      <c r="G25" s="1914">
        <f t="shared" si="5"/>
        <v>0</v>
      </c>
      <c r="H25" s="1914">
        <f t="shared" si="5"/>
        <v>0</v>
      </c>
      <c r="I25" s="1914">
        <f>I23+I24</f>
        <v>0</v>
      </c>
      <c r="J25" s="1917" t="s">
        <v>6239</v>
      </c>
    </row>
    <row r="26" spans="1:10">
      <c r="C26" s="1924"/>
      <c r="D26" s="1924"/>
      <c r="E26" s="1924"/>
      <c r="F26" s="1924"/>
      <c r="G26" s="1924"/>
      <c r="H26" s="1924"/>
      <c r="I26" s="1924"/>
    </row>
    <row r="27" spans="1:10" ht="26.25" customHeight="1">
      <c r="A27" s="2995" t="s">
        <v>6240</v>
      </c>
      <c r="B27" s="2996"/>
      <c r="C27" s="2996"/>
      <c r="D27" s="2996"/>
      <c r="E27" s="2996"/>
      <c r="F27" s="2996"/>
      <c r="G27" s="2996"/>
      <c r="H27" s="2996"/>
      <c r="I27" s="2997"/>
    </row>
    <row r="28" spans="1:10" s="1916" customFormat="1" ht="31.5">
      <c r="A28" s="1913"/>
      <c r="B28" s="1913"/>
      <c r="C28" s="1907" t="s">
        <v>651</v>
      </c>
      <c r="D28" s="1907" t="s">
        <v>6213</v>
      </c>
      <c r="E28" s="1907" t="s">
        <v>6224</v>
      </c>
      <c r="F28" s="1907" t="s">
        <v>6215</v>
      </c>
      <c r="G28" s="1907" t="s">
        <v>20</v>
      </c>
      <c r="H28" s="1900" t="s">
        <v>7284</v>
      </c>
      <c r="I28" s="1915" t="s">
        <v>43</v>
      </c>
    </row>
    <row r="29" spans="1:10">
      <c r="A29" s="1910" t="s">
        <v>6242</v>
      </c>
      <c r="B29" s="1910" t="s">
        <v>6178</v>
      </c>
      <c r="C29" s="1910"/>
      <c r="D29" s="1910"/>
      <c r="E29" s="1910"/>
      <c r="F29" s="1910"/>
      <c r="G29" s="1912">
        <v>33.205849794999999</v>
      </c>
      <c r="H29" s="1912"/>
      <c r="I29" s="1912">
        <f>G29</f>
        <v>33.205849794999999</v>
      </c>
      <c r="J29" s="1925" t="s">
        <v>6183</v>
      </c>
    </row>
    <row r="30" spans="1:10">
      <c r="A30" s="1910" t="s">
        <v>6243</v>
      </c>
      <c r="B30" s="1910" t="s">
        <v>6221</v>
      </c>
      <c r="C30" s="1910"/>
      <c r="D30" s="1910"/>
      <c r="E30" s="1910"/>
      <c r="F30" s="1910"/>
      <c r="G30" s="1912">
        <v>18.769244199999999</v>
      </c>
      <c r="H30" s="1912"/>
      <c r="I30" s="1912">
        <f t="shared" ref="I30:I32" si="6">G30</f>
        <v>18.769244199999999</v>
      </c>
      <c r="J30" s="1925" t="s">
        <v>6246</v>
      </c>
    </row>
    <row r="31" spans="1:10">
      <c r="A31" s="1910" t="s">
        <v>6244</v>
      </c>
      <c r="B31" s="1910" t="s">
        <v>6178</v>
      </c>
      <c r="C31" s="1910"/>
      <c r="D31" s="1910"/>
      <c r="E31" s="1910"/>
      <c r="F31" s="1910"/>
      <c r="G31" s="1912">
        <v>6112.9419182110005</v>
      </c>
      <c r="H31" s="1912"/>
      <c r="I31" s="1912">
        <f t="shared" si="6"/>
        <v>6112.9419182110005</v>
      </c>
      <c r="J31" s="1925" t="s">
        <v>7286</v>
      </c>
    </row>
    <row r="32" spans="1:10">
      <c r="A32" s="1910" t="s">
        <v>6245</v>
      </c>
      <c r="B32" s="1910" t="s">
        <v>6221</v>
      </c>
      <c r="C32" s="1910"/>
      <c r="D32" s="1910"/>
      <c r="E32" s="1910"/>
      <c r="F32" s="1910"/>
      <c r="G32" s="1912">
        <v>2498.3668443480001</v>
      </c>
      <c r="H32" s="1912"/>
      <c r="I32" s="1912">
        <f t="shared" si="6"/>
        <v>2498.3668443480001</v>
      </c>
      <c r="J32" s="1925" t="s">
        <v>6247</v>
      </c>
    </row>
    <row r="33" spans="1:12" s="1923" customFormat="1">
      <c r="A33" s="1921" t="s">
        <v>6231</v>
      </c>
      <c r="B33" s="1921" t="s">
        <v>6221</v>
      </c>
      <c r="C33" s="1921"/>
      <c r="D33" s="1921"/>
      <c r="E33" s="1921"/>
      <c r="F33" s="1921"/>
      <c r="G33" s="1914">
        <v>2517.1360885479999</v>
      </c>
      <c r="H33" s="1914"/>
      <c r="I33" s="1914">
        <f>I30+I32</f>
        <v>2517.1360885479999</v>
      </c>
      <c r="J33" s="1925" t="s">
        <v>7287</v>
      </c>
    </row>
    <row r="35" spans="1:12" hidden="1">
      <c r="G35" s="2998"/>
      <c r="H35" s="2998"/>
      <c r="I35" s="2998"/>
    </row>
    <row r="36" spans="1:12">
      <c r="A36" s="2986" t="s">
        <v>6248</v>
      </c>
      <c r="B36" s="2986"/>
      <c r="C36" s="2986"/>
      <c r="D36" s="2986"/>
      <c r="E36" s="2986"/>
      <c r="F36" s="1926" t="s">
        <v>6178</v>
      </c>
      <c r="G36" s="2991">
        <f>I6+I11+I29+I31</f>
        <v>25695.024260285812</v>
      </c>
      <c r="H36" s="2992"/>
      <c r="I36" s="2993"/>
      <c r="J36" s="1927" t="s">
        <v>6249</v>
      </c>
    </row>
    <row r="37" spans="1:12">
      <c r="A37" s="2986" t="s">
        <v>6250</v>
      </c>
      <c r="B37" s="2986"/>
      <c r="C37" s="2986"/>
      <c r="D37" s="2986"/>
      <c r="E37" s="2986"/>
      <c r="F37" s="1926" t="s">
        <v>6178</v>
      </c>
      <c r="G37" s="2973">
        <v>333.51137199999999</v>
      </c>
      <c r="H37" s="2974"/>
      <c r="I37" s="2975"/>
      <c r="J37" s="1927" t="s">
        <v>6254</v>
      </c>
    </row>
    <row r="38" spans="1:12">
      <c r="A38" s="2986" t="s">
        <v>6251</v>
      </c>
      <c r="B38" s="2986"/>
      <c r="C38" s="2986"/>
      <c r="D38" s="2986"/>
      <c r="E38" s="2986"/>
      <c r="F38" s="1926" t="s">
        <v>6178</v>
      </c>
      <c r="G38" s="2973">
        <v>1179.7663010000001</v>
      </c>
      <c r="H38" s="2974"/>
      <c r="I38" s="2975"/>
      <c r="J38" s="1927" t="s">
        <v>6255</v>
      </c>
    </row>
    <row r="39" spans="1:12">
      <c r="A39" s="2986" t="s">
        <v>6252</v>
      </c>
      <c r="B39" s="2986"/>
      <c r="C39" s="2986"/>
      <c r="D39" s="2986"/>
      <c r="E39" s="2986"/>
      <c r="F39" s="1926" t="s">
        <v>6178</v>
      </c>
      <c r="G39" s="2973">
        <v>0</v>
      </c>
      <c r="H39" s="2974"/>
      <c r="I39" s="2975"/>
      <c r="J39" s="1927" t="s">
        <v>6256</v>
      </c>
    </row>
    <row r="40" spans="1:12">
      <c r="A40" s="2986" t="s">
        <v>6253</v>
      </c>
      <c r="B40" s="2986"/>
      <c r="C40" s="2986"/>
      <c r="D40" s="2986"/>
      <c r="E40" s="2986"/>
      <c r="F40" s="1926" t="s">
        <v>6178</v>
      </c>
      <c r="G40" s="2991">
        <f>G36-G37-G38-G39</f>
        <v>24181.746587285812</v>
      </c>
      <c r="H40" s="2992"/>
      <c r="I40" s="2993"/>
      <c r="J40" s="1927" t="s">
        <v>6257</v>
      </c>
    </row>
    <row r="41" spans="1:12">
      <c r="A41" s="2986" t="s">
        <v>6258</v>
      </c>
      <c r="B41" s="2986"/>
      <c r="C41" s="2986"/>
      <c r="D41" s="2986"/>
      <c r="E41" s="2986"/>
      <c r="F41" s="1926" t="s">
        <v>6178</v>
      </c>
      <c r="G41" s="2970">
        <v>22042.78</v>
      </c>
      <c r="H41" s="2971"/>
      <c r="I41" s="2972"/>
      <c r="J41" s="1927" t="s">
        <v>6259</v>
      </c>
    </row>
    <row r="42" spans="1:12">
      <c r="A42" s="2986" t="s">
        <v>6260</v>
      </c>
      <c r="B42" s="2986"/>
      <c r="C42" s="2986"/>
      <c r="D42" s="2986"/>
      <c r="E42" s="2986"/>
      <c r="F42" s="1926" t="s">
        <v>6178</v>
      </c>
      <c r="G42" s="2991">
        <f>G40-G41</f>
        <v>2138.9665872858131</v>
      </c>
      <c r="H42" s="2992"/>
      <c r="I42" s="2993"/>
      <c r="J42" s="1927" t="s">
        <v>6261</v>
      </c>
    </row>
    <row r="43" spans="1:12">
      <c r="A43" s="2986" t="s">
        <v>6173</v>
      </c>
      <c r="B43" s="2986"/>
      <c r="C43" s="2986"/>
      <c r="D43" s="2986"/>
      <c r="E43" s="2986"/>
      <c r="F43" s="1926" t="s">
        <v>6174</v>
      </c>
      <c r="G43" s="2973">
        <f>G41/G40*100</f>
        <v>91.154623262777761</v>
      </c>
      <c r="H43" s="2974"/>
      <c r="I43" s="2975"/>
      <c r="J43" s="1927" t="s">
        <v>6262</v>
      </c>
    </row>
    <row r="44" spans="1:12">
      <c r="A44" s="2986" t="s">
        <v>6263</v>
      </c>
      <c r="B44" s="2986"/>
      <c r="C44" s="2986"/>
      <c r="D44" s="2986"/>
      <c r="E44" s="2986"/>
      <c r="F44" s="1926" t="s">
        <v>6264</v>
      </c>
      <c r="G44" s="2991">
        <f>I7+I16+I25+I33</f>
        <v>12748.342571436999</v>
      </c>
      <c r="H44" s="2992"/>
      <c r="I44" s="2993"/>
      <c r="J44" s="1927" t="s">
        <v>6265</v>
      </c>
    </row>
    <row r="45" spans="1:12" ht="29.25" customHeight="1">
      <c r="A45" s="2990" t="s">
        <v>6266</v>
      </c>
      <c r="B45" s="2990"/>
      <c r="C45" s="2990"/>
      <c r="D45" s="2990"/>
      <c r="E45" s="2990"/>
      <c r="F45" s="1926" t="s">
        <v>6264</v>
      </c>
      <c r="G45" s="2970">
        <v>582.47</v>
      </c>
      <c r="H45" s="2971"/>
      <c r="I45" s="2972"/>
      <c r="J45" s="1927" t="s">
        <v>6267</v>
      </c>
    </row>
    <row r="46" spans="1:12">
      <c r="A46" s="2986" t="s">
        <v>6268</v>
      </c>
      <c r="B46" s="2986"/>
      <c r="C46" s="2986"/>
      <c r="D46" s="2986"/>
      <c r="E46" s="2986"/>
      <c r="F46" s="1926" t="s">
        <v>6264</v>
      </c>
      <c r="G46" s="2970">
        <v>1058.1600000000001</v>
      </c>
      <c r="H46" s="2971"/>
      <c r="I46" s="2972"/>
      <c r="J46" s="1927" t="s">
        <v>6269</v>
      </c>
    </row>
    <row r="47" spans="1:12">
      <c r="A47" s="2986" t="s">
        <v>6270</v>
      </c>
      <c r="B47" s="2986"/>
      <c r="C47" s="2986"/>
      <c r="D47" s="2986"/>
      <c r="E47" s="2986"/>
      <c r="F47" s="1926" t="s">
        <v>6264</v>
      </c>
      <c r="G47" s="2991">
        <f>G44+G45+G46</f>
        <v>14388.972571436998</v>
      </c>
      <c r="H47" s="2992"/>
      <c r="I47" s="2993"/>
      <c r="J47" s="1927" t="s">
        <v>6271</v>
      </c>
      <c r="L47" s="1767">
        <v>14388.97</v>
      </c>
    </row>
    <row r="48" spans="1:12">
      <c r="A48" s="2986" t="s">
        <v>6272</v>
      </c>
      <c r="B48" s="2986"/>
      <c r="C48" s="2986"/>
      <c r="D48" s="2986"/>
      <c r="E48" s="2986"/>
      <c r="F48" s="1926" t="s">
        <v>6273</v>
      </c>
      <c r="G48" s="2973">
        <f>G47*10/G36</f>
        <v>5.5999062019476549</v>
      </c>
      <c r="H48" s="2974"/>
      <c r="I48" s="2975"/>
      <c r="J48" s="1927" t="s">
        <v>6274</v>
      </c>
      <c r="L48" s="1928">
        <f>L47-G47</f>
        <v>-2.5714369985507801E-3</v>
      </c>
    </row>
    <row r="49" spans="1:10">
      <c r="A49" s="2986" t="s">
        <v>6275</v>
      </c>
      <c r="B49" s="2986"/>
      <c r="C49" s="2986"/>
      <c r="D49" s="2986"/>
      <c r="E49" s="2986"/>
      <c r="F49" s="1926" t="s">
        <v>6276</v>
      </c>
      <c r="G49" s="2973">
        <f>G47*10/G40</f>
        <v>5.9503446202692309</v>
      </c>
      <c r="H49" s="2974"/>
      <c r="I49" s="2975"/>
      <c r="J49" s="1927" t="s">
        <v>6430</v>
      </c>
    </row>
    <row r="52" spans="1:10" ht="20.25" hidden="1" customHeight="1">
      <c r="A52" s="2960"/>
      <c r="B52" s="2960"/>
      <c r="C52" s="2960"/>
      <c r="D52" s="2960"/>
      <c r="E52" s="2960"/>
      <c r="F52" s="2960"/>
      <c r="G52" s="2960"/>
      <c r="H52" s="2960"/>
      <c r="I52" s="2961"/>
    </row>
    <row r="53" spans="1:10" s="1923" customFormat="1" ht="62.25" hidden="1" customHeight="1">
      <c r="A53" s="1899" t="s">
        <v>6279</v>
      </c>
      <c r="B53" s="1899" t="s">
        <v>6280</v>
      </c>
      <c r="C53" s="2959" t="s">
        <v>4058</v>
      </c>
      <c r="D53" s="2960"/>
      <c r="E53" s="2961"/>
      <c r="F53" s="1909" t="s">
        <v>7268</v>
      </c>
      <c r="G53" s="2976" t="s">
        <v>7269</v>
      </c>
      <c r="H53" s="2977"/>
      <c r="I53" s="2978"/>
    </row>
    <row r="54" spans="1:10" s="1923" customFormat="1" hidden="1">
      <c r="A54" s="1899">
        <v>2</v>
      </c>
      <c r="B54" s="1899">
        <v>3</v>
      </c>
      <c r="C54" s="2959">
        <v>4</v>
      </c>
      <c r="D54" s="2960"/>
      <c r="E54" s="2961"/>
      <c r="F54" s="1899">
        <v>5</v>
      </c>
      <c r="G54" s="2959">
        <v>6</v>
      </c>
      <c r="H54" s="2960"/>
      <c r="I54" s="2961"/>
    </row>
    <row r="55" spans="1:10" ht="28.5" hidden="1" customHeight="1">
      <c r="A55" s="1910" t="s">
        <v>6248</v>
      </c>
      <c r="B55" s="1899" t="s">
        <v>6178</v>
      </c>
      <c r="C55" s="3002" t="s">
        <v>6281</v>
      </c>
      <c r="D55" s="3003"/>
      <c r="E55" s="3004"/>
      <c r="F55" s="1911">
        <f>'ADS 4'!E4</f>
        <v>25695.03</v>
      </c>
      <c r="G55" s="2970">
        <f>'ADS 4'!F4</f>
        <v>24907.79</v>
      </c>
      <c r="H55" s="2971"/>
      <c r="I55" s="2972"/>
    </row>
    <row r="56" spans="1:10" ht="15" hidden="1" customHeight="1">
      <c r="A56" s="1910" t="s">
        <v>6282</v>
      </c>
      <c r="B56" s="1899" t="s">
        <v>6283</v>
      </c>
      <c r="C56" s="3002" t="s">
        <v>6284</v>
      </c>
      <c r="D56" s="3003"/>
      <c r="E56" s="3004"/>
      <c r="F56" s="1912">
        <f>'P &amp; L'!D18</f>
        <v>19491.532140126004</v>
      </c>
      <c r="G56" s="2973">
        <f>'P &amp; L'!E18</f>
        <v>19933.285580000007</v>
      </c>
      <c r="H56" s="2974"/>
      <c r="I56" s="2975"/>
    </row>
    <row r="57" spans="1:10" ht="18.75" hidden="1" customHeight="1">
      <c r="A57" s="1910" t="s">
        <v>6286</v>
      </c>
      <c r="B57" s="1899" t="s">
        <v>6283</v>
      </c>
      <c r="C57" s="1910" t="s">
        <v>6287</v>
      </c>
      <c r="D57" s="1910"/>
      <c r="E57" s="1910"/>
      <c r="F57" s="1912">
        <f>'P &amp; L'!D11</f>
        <v>18132.34</v>
      </c>
      <c r="G57" s="2973">
        <f>'P &amp; L'!E11</f>
        <v>18492.1093</v>
      </c>
      <c r="H57" s="2974"/>
      <c r="I57" s="2975"/>
    </row>
    <row r="58" spans="1:10" hidden="1">
      <c r="A58" s="1910" t="s">
        <v>6288</v>
      </c>
      <c r="B58" s="1899" t="s">
        <v>6289</v>
      </c>
      <c r="C58" s="2999" t="s">
        <v>6293</v>
      </c>
      <c r="D58" s="3000"/>
      <c r="E58" s="3001"/>
      <c r="F58" s="1912">
        <f>F56*10/F55</f>
        <v>7.5857207172460992</v>
      </c>
      <c r="G58" s="2973">
        <f t="shared" ref="G58" si="7">G56*10/G55</f>
        <v>8.0028318770954812</v>
      </c>
      <c r="H58" s="2974"/>
      <c r="I58" s="2975"/>
    </row>
    <row r="59" spans="1:10" hidden="1">
      <c r="A59" s="1910" t="s">
        <v>6292</v>
      </c>
      <c r="B59" s="1899" t="s">
        <v>6289</v>
      </c>
      <c r="C59" s="2999" t="s">
        <v>6290</v>
      </c>
      <c r="D59" s="3000"/>
      <c r="E59" s="3001"/>
      <c r="F59" s="1912">
        <f>F57*10/F55</f>
        <v>7.0567498850945105</v>
      </c>
      <c r="G59" s="2973">
        <f t="shared" ref="G59" si="8">G57*10/G55</f>
        <v>7.4242272397510973</v>
      </c>
      <c r="H59" s="2974"/>
      <c r="I59" s="2975"/>
    </row>
    <row r="60" spans="1:10" hidden="1">
      <c r="A60" s="1910" t="s">
        <v>6295</v>
      </c>
      <c r="B60" s="1899" t="s">
        <v>6289</v>
      </c>
      <c r="C60" s="2999" t="s">
        <v>6165</v>
      </c>
      <c r="D60" s="3000"/>
      <c r="E60" s="3001"/>
      <c r="F60" s="1912">
        <f>F58-F59</f>
        <v>0.52897083215158869</v>
      </c>
      <c r="G60" s="2973">
        <f t="shared" ref="G60" si="9">G58-G59</f>
        <v>0.57860463734438383</v>
      </c>
      <c r="H60" s="2974"/>
      <c r="I60" s="2975"/>
    </row>
    <row r="61" spans="1:10" hidden="1">
      <c r="A61" s="1910" t="s">
        <v>6296</v>
      </c>
      <c r="B61" s="1899" t="s">
        <v>6283</v>
      </c>
      <c r="C61" s="2999" t="s">
        <v>6167</v>
      </c>
      <c r="D61" s="3000"/>
      <c r="E61" s="3001"/>
      <c r="F61" s="1912">
        <f>C76</f>
        <v>15236.519999999999</v>
      </c>
      <c r="G61" s="2973">
        <f>F76</f>
        <v>16407.1083</v>
      </c>
      <c r="H61" s="2974"/>
      <c r="I61" s="2975"/>
    </row>
    <row r="62" spans="1:10" ht="31.5" hidden="1">
      <c r="A62" s="1913" t="s">
        <v>6297</v>
      </c>
      <c r="B62" s="1899" t="s">
        <v>6289</v>
      </c>
      <c r="C62" s="2999" t="s">
        <v>6169</v>
      </c>
      <c r="D62" s="3000"/>
      <c r="E62" s="3001"/>
      <c r="F62" s="1912">
        <f>F61*10/F55</f>
        <v>5.9297537305852526</v>
      </c>
      <c r="G62" s="2973">
        <f>G61*10/G55</f>
        <v>6.5871393246851682</v>
      </c>
      <c r="H62" s="2974"/>
      <c r="I62" s="2975"/>
    </row>
    <row r="63" spans="1:10" hidden="1">
      <c r="A63" s="1910" t="s">
        <v>6298</v>
      </c>
      <c r="B63" s="1899" t="s">
        <v>6289</v>
      </c>
      <c r="C63" s="2986" t="s">
        <v>6299</v>
      </c>
      <c r="D63" s="2986"/>
      <c r="E63" s="2986"/>
      <c r="F63" s="1912">
        <f>F58-F62</f>
        <v>1.6559669866608466</v>
      </c>
      <c r="G63" s="2973">
        <f t="shared" ref="G63" si="10">G58-G62</f>
        <v>1.415692552410313</v>
      </c>
      <c r="H63" s="2974"/>
      <c r="I63" s="2975"/>
    </row>
    <row r="64" spans="1:10" hidden="1"/>
    <row r="65" spans="1:9" hidden="1">
      <c r="A65" s="2962"/>
      <c r="B65" s="2962"/>
      <c r="C65" s="2962"/>
      <c r="D65" s="2962"/>
      <c r="E65" s="2962"/>
      <c r="F65" s="2962"/>
      <c r="G65" s="2962"/>
      <c r="H65" s="2962"/>
      <c r="I65" s="2962"/>
    </row>
    <row r="66" spans="1:9" hidden="1">
      <c r="A66" s="2962"/>
      <c r="B66" s="2962"/>
      <c r="C66" s="2962"/>
      <c r="D66" s="2962"/>
      <c r="E66" s="2962"/>
      <c r="F66" s="2962"/>
      <c r="G66" s="2962"/>
      <c r="H66" s="2962"/>
      <c r="I66" s="2962"/>
    </row>
    <row r="67" spans="1:9" hidden="1"/>
    <row r="68" spans="1:9" s="1923" customFormat="1" ht="33.75" hidden="1" customHeight="1">
      <c r="A68" s="2958"/>
      <c r="B68" s="2958"/>
      <c r="C68" s="2963" t="s">
        <v>7270</v>
      </c>
      <c r="D68" s="2958"/>
      <c r="E68" s="2958"/>
      <c r="F68" s="2976" t="s">
        <v>7271</v>
      </c>
      <c r="G68" s="2977"/>
      <c r="H68" s="2977"/>
      <c r="I68" s="2978"/>
    </row>
    <row r="69" spans="1:9" s="1923" customFormat="1" hidden="1">
      <c r="A69" s="2958"/>
      <c r="B69" s="2958"/>
      <c r="C69" s="2958">
        <v>2</v>
      </c>
      <c r="D69" s="2958"/>
      <c r="E69" s="2958"/>
      <c r="F69" s="2959">
        <v>3</v>
      </c>
      <c r="G69" s="2960"/>
      <c r="H69" s="2960"/>
      <c r="I69" s="2961"/>
    </row>
    <row r="70" spans="1:9" hidden="1">
      <c r="A70" s="2986"/>
      <c r="B70" s="2986"/>
      <c r="C70" s="2989">
        <f>'P &amp; L'!D6+'P &amp; L'!D7+'P &amp; L'!D8+'P &amp; L'!D9</f>
        <v>17944.8</v>
      </c>
      <c r="D70" s="2989"/>
      <c r="E70" s="2989"/>
      <c r="F70" s="2967">
        <f>'P &amp; L'!E6+'P &amp; L'!E7+'P &amp; L'!E8</f>
        <v>18320.868299999998</v>
      </c>
      <c r="G70" s="2968"/>
      <c r="H70" s="2968"/>
      <c r="I70" s="2969"/>
    </row>
    <row r="71" spans="1:9" hidden="1">
      <c r="A71" s="2986"/>
      <c r="B71" s="2986"/>
      <c r="C71" s="2987"/>
      <c r="D71" s="2987"/>
      <c r="E71" s="2987"/>
      <c r="F71" s="2964"/>
      <c r="G71" s="2965"/>
      <c r="H71" s="2965"/>
      <c r="I71" s="2966"/>
    </row>
    <row r="72" spans="1:9" hidden="1">
      <c r="A72" s="2986"/>
      <c r="B72" s="2986"/>
      <c r="C72" s="2988">
        <v>0</v>
      </c>
      <c r="D72" s="2988"/>
      <c r="E72" s="2988"/>
      <c r="F72" s="2982">
        <v>0</v>
      </c>
      <c r="G72" s="2983"/>
      <c r="H72" s="2983"/>
      <c r="I72" s="2984"/>
    </row>
    <row r="73" spans="1:9" ht="32.25" hidden="1" customHeight="1">
      <c r="A73" s="2986"/>
      <c r="B73" s="2986"/>
      <c r="C73" s="2987">
        <f>-((12559.81+458.87)-(10091.76+218.64))</f>
        <v>-2708.2800000000007</v>
      </c>
      <c r="D73" s="2987"/>
      <c r="E73" s="2987"/>
      <c r="F73" s="2964">
        <f>-((10091.76+218.64)-(8254.9+141.74))</f>
        <v>-1913.7600000000002</v>
      </c>
      <c r="G73" s="2965"/>
      <c r="H73" s="2965"/>
      <c r="I73" s="2966"/>
    </row>
    <row r="74" spans="1:9" ht="37.5" hidden="1" customHeight="1">
      <c r="A74" s="2986"/>
      <c r="B74" s="2986"/>
      <c r="C74" s="2987">
        <v>0</v>
      </c>
      <c r="D74" s="2987"/>
      <c r="E74" s="2987"/>
      <c r="F74" s="2964">
        <v>0</v>
      </c>
      <c r="G74" s="2965"/>
      <c r="H74" s="2965"/>
      <c r="I74" s="2966"/>
    </row>
    <row r="75" spans="1:9" ht="33" hidden="1" customHeight="1">
      <c r="A75" s="2986"/>
      <c r="B75" s="2986"/>
      <c r="C75" s="2987">
        <v>0</v>
      </c>
      <c r="D75" s="2987"/>
      <c r="E75" s="2987"/>
      <c r="F75" s="2964">
        <v>0</v>
      </c>
      <c r="G75" s="2965"/>
      <c r="H75" s="2965"/>
      <c r="I75" s="2966"/>
    </row>
    <row r="76" spans="1:9" s="1923" customFormat="1" hidden="1">
      <c r="A76" s="2985"/>
      <c r="B76" s="2985"/>
      <c r="C76" s="2979">
        <f>SUM(C70:E75)</f>
        <v>15236.519999999999</v>
      </c>
      <c r="D76" s="2960"/>
      <c r="E76" s="2961"/>
      <c r="F76" s="2979">
        <f>SUM(F70:I75)</f>
        <v>16407.1083</v>
      </c>
      <c r="G76" s="2980"/>
      <c r="H76" s="2980"/>
      <c r="I76" s="2981"/>
    </row>
  </sheetData>
  <mergeCells count="85">
    <mergeCell ref="C63:E63"/>
    <mergeCell ref="C60:E60"/>
    <mergeCell ref="G49:I49"/>
    <mergeCell ref="C61:E61"/>
    <mergeCell ref="C62:E62"/>
    <mergeCell ref="G60:I60"/>
    <mergeCell ref="G61:I61"/>
    <mergeCell ref="C56:E56"/>
    <mergeCell ref="C59:E59"/>
    <mergeCell ref="G58:I58"/>
    <mergeCell ref="G59:I59"/>
    <mergeCell ref="C54:E54"/>
    <mergeCell ref="G54:I54"/>
    <mergeCell ref="C55:E55"/>
    <mergeCell ref="C58:E58"/>
    <mergeCell ref="A1:I1"/>
    <mergeCell ref="A18:I18"/>
    <mergeCell ref="A27:I27"/>
    <mergeCell ref="G63:I63"/>
    <mergeCell ref="G38:I38"/>
    <mergeCell ref="G39:I39"/>
    <mergeCell ref="G40:I40"/>
    <mergeCell ref="G41:I41"/>
    <mergeCell ref="G36:I36"/>
    <mergeCell ref="G37:I37"/>
    <mergeCell ref="G35:I35"/>
    <mergeCell ref="A9:I9"/>
    <mergeCell ref="A2:I2"/>
    <mergeCell ref="G45:I45"/>
    <mergeCell ref="A43:E43"/>
    <mergeCell ref="G48:I48"/>
    <mergeCell ref="A36:E36"/>
    <mergeCell ref="A37:E37"/>
    <mergeCell ref="A38:E38"/>
    <mergeCell ref="A39:E39"/>
    <mergeCell ref="A40:E40"/>
    <mergeCell ref="A41:E41"/>
    <mergeCell ref="A44:E44"/>
    <mergeCell ref="C53:E53"/>
    <mergeCell ref="A42:E42"/>
    <mergeCell ref="A45:E45"/>
    <mergeCell ref="A46:E46"/>
    <mergeCell ref="A47:E47"/>
    <mergeCell ref="A48:E48"/>
    <mergeCell ref="A49:E49"/>
    <mergeCell ref="A52:I52"/>
    <mergeCell ref="G53:I53"/>
    <mergeCell ref="G42:I42"/>
    <mergeCell ref="G43:I43"/>
    <mergeCell ref="G44:I44"/>
    <mergeCell ref="G46:I46"/>
    <mergeCell ref="G47:I47"/>
    <mergeCell ref="A72:B72"/>
    <mergeCell ref="C72:E72"/>
    <mergeCell ref="A73:B73"/>
    <mergeCell ref="C73:E73"/>
    <mergeCell ref="A70:B70"/>
    <mergeCell ref="A71:B71"/>
    <mergeCell ref="C70:E70"/>
    <mergeCell ref="C71:E71"/>
    <mergeCell ref="A76:B76"/>
    <mergeCell ref="C76:E76"/>
    <mergeCell ref="A74:B74"/>
    <mergeCell ref="C74:E74"/>
    <mergeCell ref="A75:B75"/>
    <mergeCell ref="C75:E75"/>
    <mergeCell ref="F76:I76"/>
    <mergeCell ref="F75:I75"/>
    <mergeCell ref="F74:I74"/>
    <mergeCell ref="F73:I73"/>
    <mergeCell ref="F72:I72"/>
    <mergeCell ref="F71:I71"/>
    <mergeCell ref="F70:I70"/>
    <mergeCell ref="G55:I55"/>
    <mergeCell ref="G56:I56"/>
    <mergeCell ref="G57:I57"/>
    <mergeCell ref="F68:I68"/>
    <mergeCell ref="G62:I62"/>
    <mergeCell ref="A69:B69"/>
    <mergeCell ref="C69:E69"/>
    <mergeCell ref="F69:I69"/>
    <mergeCell ref="A65:I65"/>
    <mergeCell ref="A66:I66"/>
    <mergeCell ref="A68:B68"/>
    <mergeCell ref="C68:E68"/>
  </mergeCells>
  <printOptions horizontalCentered="1"/>
  <pageMargins left="0.39370078740157483" right="0.19685039370078741" top="0.55118110236220474" bottom="0.35433070866141736" header="0.31496062992125984" footer="0.31496062992125984"/>
  <pageSetup paperSize="9" scale="80" orientation="portrait" r:id="rId1"/>
  <rowBreaks count="1" manualBreakCount="1">
    <brk id="51" max="16383" man="1"/>
  </rowBreaks>
  <colBreaks count="1" manualBreakCount="1">
    <brk id="9" max="1048575" man="1"/>
  </colBreaks>
</worksheet>
</file>

<file path=xl/worksheets/sheet50.xml><?xml version="1.0" encoding="utf-8"?>
<worksheet xmlns="http://schemas.openxmlformats.org/spreadsheetml/2006/main" xmlns:r="http://schemas.openxmlformats.org/officeDocument/2006/relationships">
  <dimension ref="A1:M76"/>
  <sheetViews>
    <sheetView view="pageBreakPreview" topLeftCell="A52" zoomScaleSheetLayoutView="100" workbookViewId="0">
      <selection activeCell="R62" sqref="R62"/>
    </sheetView>
  </sheetViews>
  <sheetFormatPr defaultRowHeight="15.75"/>
  <cols>
    <col min="1" max="1" width="9.140625" style="1767"/>
    <col min="2" max="2" width="34.42578125" style="1767" customWidth="1"/>
    <col min="3" max="3" width="12.5703125" style="1767" customWidth="1"/>
    <col min="4" max="4" width="14.85546875" style="1767" customWidth="1"/>
    <col min="5" max="5" width="13.85546875" style="1767" customWidth="1"/>
    <col min="6" max="6" width="14" style="1767" customWidth="1"/>
    <col min="7" max="7" width="20.42578125" style="1767" customWidth="1"/>
    <col min="8" max="8" width="11.28515625" style="1767" customWidth="1"/>
    <col min="9" max="9" width="10" style="1767" customWidth="1"/>
    <col min="10" max="10" width="4.85546875" style="1767" customWidth="1"/>
    <col min="11" max="11" width="13.7109375" style="1767" bestFit="1" customWidth="1"/>
    <col min="12" max="16384" width="9.140625" style="1767"/>
  </cols>
  <sheetData>
    <row r="1" spans="2:11" ht="20.25" hidden="1" customHeight="1">
      <c r="B1" s="3005" t="s">
        <v>6211</v>
      </c>
      <c r="C1" s="3005"/>
      <c r="D1" s="3005"/>
      <c r="E1" s="3005"/>
      <c r="F1" s="3005"/>
      <c r="G1" s="3005"/>
      <c r="H1" s="3005"/>
      <c r="I1" s="3005"/>
      <c r="J1" s="3005"/>
    </row>
    <row r="2" spans="2:11" ht="18.75" hidden="1" customHeight="1">
      <c r="B2" s="2959" t="s">
        <v>6212</v>
      </c>
      <c r="C2" s="2960"/>
      <c r="D2" s="2960"/>
      <c r="E2" s="2960"/>
      <c r="F2" s="2960"/>
      <c r="G2" s="2960"/>
      <c r="H2" s="2960"/>
      <c r="I2" s="2960"/>
      <c r="J2" s="2961"/>
    </row>
    <row r="3" spans="2:11" ht="32.25" hidden="1" customHeight="1">
      <c r="B3" s="1921"/>
      <c r="C3" s="1921"/>
      <c r="D3" s="1899" t="s">
        <v>651</v>
      </c>
      <c r="E3" s="1899" t="s">
        <v>6213</v>
      </c>
      <c r="F3" s="1900" t="s">
        <v>6214</v>
      </c>
      <c r="G3" s="1899" t="s">
        <v>6215</v>
      </c>
      <c r="H3" s="1899" t="s">
        <v>20</v>
      </c>
      <c r="I3" s="1899" t="s">
        <v>7284</v>
      </c>
      <c r="J3" s="1899" t="s">
        <v>43</v>
      </c>
    </row>
    <row r="4" spans="2:11" hidden="1">
      <c r="B4" s="1910" t="s">
        <v>6216</v>
      </c>
      <c r="C4" s="1910" t="s">
        <v>6178</v>
      </c>
      <c r="D4" s="1901">
        <v>0</v>
      </c>
      <c r="E4" s="1901">
        <v>0</v>
      </c>
      <c r="F4" s="1901">
        <v>0</v>
      </c>
      <c r="G4" s="1901">
        <v>0</v>
      </c>
      <c r="H4" s="1901">
        <v>0</v>
      </c>
      <c r="I4" s="1901">
        <v>0</v>
      </c>
      <c r="J4" s="1901">
        <f>SUM(D4:I4)</f>
        <v>0</v>
      </c>
      <c r="K4" s="1917" t="s">
        <v>39</v>
      </c>
    </row>
    <row r="5" spans="2:11" hidden="1">
      <c r="B5" s="1910" t="s">
        <v>6217</v>
      </c>
      <c r="C5" s="1910" t="s">
        <v>6178</v>
      </c>
      <c r="D5" s="1901">
        <v>0</v>
      </c>
      <c r="E5" s="1901">
        <v>0</v>
      </c>
      <c r="F5" s="1901">
        <v>0</v>
      </c>
      <c r="G5" s="1901">
        <v>0</v>
      </c>
      <c r="H5" s="1901">
        <v>0</v>
      </c>
      <c r="I5" s="1901">
        <v>0</v>
      </c>
      <c r="J5" s="1901">
        <f>SUM(D5:I5)</f>
        <v>0</v>
      </c>
      <c r="K5" s="1917" t="s">
        <v>684</v>
      </c>
    </row>
    <row r="6" spans="2:11" hidden="1">
      <c r="B6" s="1910" t="s">
        <v>6218</v>
      </c>
      <c r="C6" s="1910" t="s">
        <v>6178</v>
      </c>
      <c r="D6" s="1901">
        <f>D4+D5</f>
        <v>0</v>
      </c>
      <c r="E6" s="1901">
        <f t="shared" ref="E6:I6" si="0">E4+E5</f>
        <v>0</v>
      </c>
      <c r="F6" s="1901">
        <f t="shared" si="0"/>
        <v>0</v>
      </c>
      <c r="G6" s="1901">
        <f t="shared" si="0"/>
        <v>0</v>
      </c>
      <c r="H6" s="1901">
        <f t="shared" si="0"/>
        <v>0</v>
      </c>
      <c r="I6" s="1901">
        <f t="shared" si="0"/>
        <v>0</v>
      </c>
      <c r="J6" s="1901">
        <f>J4-J5</f>
        <v>0</v>
      </c>
      <c r="K6" s="1917" t="s">
        <v>6219</v>
      </c>
    </row>
    <row r="7" spans="2:11" hidden="1">
      <c r="B7" s="1910" t="s">
        <v>6220</v>
      </c>
      <c r="C7" s="1910" t="s">
        <v>6221</v>
      </c>
      <c r="D7" s="1901">
        <v>0</v>
      </c>
      <c r="E7" s="1901">
        <v>0</v>
      </c>
      <c r="F7" s="1901">
        <v>0</v>
      </c>
      <c r="G7" s="1901">
        <v>0</v>
      </c>
      <c r="H7" s="1901">
        <v>0</v>
      </c>
      <c r="I7" s="1901">
        <v>0</v>
      </c>
      <c r="J7" s="1901">
        <f>SUM(D7:I7)</f>
        <v>0</v>
      </c>
      <c r="K7" s="1917" t="s">
        <v>6222</v>
      </c>
    </row>
    <row r="8" spans="2:11" hidden="1"/>
    <row r="9" spans="2:11" ht="21" hidden="1" customHeight="1">
      <c r="B9" s="2959" t="s">
        <v>6223</v>
      </c>
      <c r="C9" s="2960"/>
      <c r="D9" s="2960"/>
      <c r="E9" s="2960"/>
      <c r="F9" s="2960"/>
      <c r="G9" s="2960"/>
      <c r="H9" s="2960"/>
      <c r="I9" s="2960"/>
      <c r="J9" s="2961"/>
    </row>
    <row r="10" spans="2:11" ht="36.75" hidden="1" customHeight="1">
      <c r="B10" s="1921"/>
      <c r="C10" s="1899"/>
      <c r="D10" s="1899" t="s">
        <v>651</v>
      </c>
      <c r="E10" s="1899" t="s">
        <v>6213</v>
      </c>
      <c r="F10" s="1900" t="s">
        <v>6224</v>
      </c>
      <c r="G10" s="1899" t="s">
        <v>6215</v>
      </c>
      <c r="H10" s="1899" t="s">
        <v>20</v>
      </c>
      <c r="I10" s="1899" t="s">
        <v>7284</v>
      </c>
      <c r="J10" s="1902" t="s">
        <v>43</v>
      </c>
    </row>
    <row r="11" spans="2:11" ht="20.25" hidden="1" customHeight="1">
      <c r="B11" s="1910" t="s">
        <v>6225</v>
      </c>
      <c r="C11" s="1918" t="s">
        <v>6178</v>
      </c>
      <c r="D11" s="1901">
        <v>14407.62</v>
      </c>
      <c r="E11" s="1901">
        <v>1486.31</v>
      </c>
      <c r="F11" s="1901">
        <v>3198.6066086168148</v>
      </c>
      <c r="G11" s="1901">
        <v>434.48696266299999</v>
      </c>
      <c r="H11" s="1901">
        <v>-714.08888100000001</v>
      </c>
      <c r="I11" s="1901">
        <v>735.94180200000005</v>
      </c>
      <c r="J11" s="1901">
        <f>SUM(D11:I11)</f>
        <v>19548.876492279815</v>
      </c>
      <c r="K11" s="1919" t="s">
        <v>6226</v>
      </c>
    </row>
    <row r="12" spans="2:11" hidden="1">
      <c r="B12" s="1910" t="s">
        <v>6227</v>
      </c>
      <c r="C12" s="1918" t="s">
        <v>6221</v>
      </c>
      <c r="D12" s="1901">
        <v>2995.17</v>
      </c>
      <c r="E12" s="1901">
        <v>303.14999999999998</v>
      </c>
      <c r="F12" s="1901">
        <v>0</v>
      </c>
      <c r="G12" s="1901">
        <v>2.4480205000000002</v>
      </c>
      <c r="H12" s="1901">
        <v>0</v>
      </c>
      <c r="I12" s="1901">
        <v>8.9884290999999994</v>
      </c>
      <c r="J12" s="1901">
        <f t="shared" ref="J12:J13" si="1">SUM(D12:I12)</f>
        <v>3309.7564496</v>
      </c>
      <c r="K12" s="1920" t="s">
        <v>6228</v>
      </c>
    </row>
    <row r="13" spans="2:11" hidden="1">
      <c r="B13" s="1910" t="s">
        <v>6229</v>
      </c>
      <c r="C13" s="1918" t="s">
        <v>6221</v>
      </c>
      <c r="D13" s="1901">
        <f>5416.160952595+5.39</f>
        <v>5421.5509525950001</v>
      </c>
      <c r="E13" s="1901">
        <v>0</v>
      </c>
      <c r="F13" s="1901">
        <v>1352.7472993790002</v>
      </c>
      <c r="G13" s="1901">
        <v>169.24380985599998</v>
      </c>
      <c r="H13" s="1901">
        <v>-463.5416156</v>
      </c>
      <c r="I13" s="1901">
        <v>335.314884452</v>
      </c>
      <c r="J13" s="1901">
        <f t="shared" si="1"/>
        <v>6815.3153306819995</v>
      </c>
      <c r="K13" s="1920" t="s">
        <v>6230</v>
      </c>
    </row>
    <row r="14" spans="2:11" hidden="1">
      <c r="B14" s="1921" t="s">
        <v>6231</v>
      </c>
      <c r="C14" s="1899" t="s">
        <v>6221</v>
      </c>
      <c r="D14" s="1904">
        <f>D12+D13</f>
        <v>8416.7209525950002</v>
      </c>
      <c r="E14" s="1904">
        <f t="shared" ref="E14:I14" si="2">E12+E13</f>
        <v>303.14999999999998</v>
      </c>
      <c r="F14" s="1904">
        <f t="shared" si="2"/>
        <v>1352.7472993790002</v>
      </c>
      <c r="G14" s="1904">
        <f t="shared" si="2"/>
        <v>171.691830356</v>
      </c>
      <c r="H14" s="1904">
        <f t="shared" si="2"/>
        <v>-463.5416156</v>
      </c>
      <c r="I14" s="1904">
        <f t="shared" si="2"/>
        <v>344.30331355200002</v>
      </c>
      <c r="J14" s="1904">
        <f>J12+J13</f>
        <v>10125.071780282</v>
      </c>
      <c r="K14" s="1920" t="s">
        <v>7285</v>
      </c>
    </row>
    <row r="15" spans="2:11" hidden="1">
      <c r="B15" s="1922" t="s">
        <v>6285</v>
      </c>
      <c r="C15" s="1918" t="s">
        <v>6221</v>
      </c>
      <c r="D15" s="1901">
        <v>56.687966695000007</v>
      </c>
      <c r="E15" s="1901">
        <v>0</v>
      </c>
      <c r="F15" s="1901">
        <v>46.897477617</v>
      </c>
      <c r="G15" s="1901">
        <v>1.1381656</v>
      </c>
      <c r="H15" s="1901">
        <v>0</v>
      </c>
      <c r="I15" s="1901">
        <v>1.411092695</v>
      </c>
      <c r="J15" s="1901">
        <f>SUM(D15:I15)</f>
        <v>106.13470260699999</v>
      </c>
      <c r="K15" s="1920" t="s">
        <v>6232</v>
      </c>
    </row>
    <row r="16" spans="2:11" ht="31.5" hidden="1">
      <c r="B16" s="1903" t="s">
        <v>6233</v>
      </c>
      <c r="C16" s="1899" t="s">
        <v>6221</v>
      </c>
      <c r="D16" s="1904">
        <f>D14+D15</f>
        <v>8473.408919290001</v>
      </c>
      <c r="E16" s="1904">
        <f t="shared" ref="E16:I16" si="3">E14+E15</f>
        <v>303.14999999999998</v>
      </c>
      <c r="F16" s="1904">
        <f t="shared" si="3"/>
        <v>1399.6447769960002</v>
      </c>
      <c r="G16" s="1904">
        <f t="shared" si="3"/>
        <v>172.829995956</v>
      </c>
      <c r="H16" s="1904">
        <f t="shared" si="3"/>
        <v>-463.5416156</v>
      </c>
      <c r="I16" s="1904">
        <f t="shared" si="3"/>
        <v>345.714406247</v>
      </c>
      <c r="J16" s="1904">
        <f>J14+J15</f>
        <v>10231.206482889</v>
      </c>
      <c r="K16" s="1905" t="s">
        <v>6234</v>
      </c>
    </row>
    <row r="17" spans="2:11" hidden="1"/>
    <row r="18" spans="2:11" ht="21" hidden="1" customHeight="1">
      <c r="B18" s="2959" t="s">
        <v>6235</v>
      </c>
      <c r="C18" s="2960"/>
      <c r="D18" s="2960"/>
      <c r="E18" s="2960"/>
      <c r="F18" s="2960"/>
      <c r="G18" s="2960"/>
      <c r="H18" s="2960"/>
      <c r="I18" s="2960"/>
      <c r="J18" s="2961"/>
    </row>
    <row r="19" spans="2:11" ht="31.5" hidden="1">
      <c r="B19" s="1899"/>
      <c r="C19" s="1899"/>
      <c r="D19" s="1906" t="s">
        <v>651</v>
      </c>
      <c r="E19" s="1906" t="s">
        <v>6213</v>
      </c>
      <c r="F19" s="1907" t="s">
        <v>6224</v>
      </c>
      <c r="G19" s="1906" t="s">
        <v>6215</v>
      </c>
      <c r="H19" s="1906" t="s">
        <v>20</v>
      </c>
      <c r="I19" s="1899" t="s">
        <v>7284</v>
      </c>
      <c r="J19" s="1908" t="s">
        <v>43</v>
      </c>
    </row>
    <row r="20" spans="2:11" hidden="1">
      <c r="B20" s="1910" t="s">
        <v>6225</v>
      </c>
      <c r="C20" s="1910" t="s">
        <v>6178</v>
      </c>
      <c r="D20" s="1901">
        <v>0</v>
      </c>
      <c r="E20" s="1901">
        <v>0</v>
      </c>
      <c r="F20" s="1901">
        <v>0</v>
      </c>
      <c r="G20" s="1901">
        <v>0</v>
      </c>
      <c r="H20" s="1901">
        <v>0</v>
      </c>
      <c r="I20" s="1901">
        <v>0</v>
      </c>
      <c r="J20" s="1901">
        <f>SUM(D20:I20)</f>
        <v>0</v>
      </c>
      <c r="K20" s="1917" t="s">
        <v>1002</v>
      </c>
    </row>
    <row r="21" spans="2:11" hidden="1">
      <c r="B21" s="1910" t="s">
        <v>6227</v>
      </c>
      <c r="C21" s="1910" t="s">
        <v>6221</v>
      </c>
      <c r="D21" s="1901">
        <v>0</v>
      </c>
      <c r="E21" s="1901">
        <v>0</v>
      </c>
      <c r="F21" s="1901">
        <v>0</v>
      </c>
      <c r="G21" s="1901">
        <v>0</v>
      </c>
      <c r="H21" s="1901">
        <v>0</v>
      </c>
      <c r="I21" s="1901">
        <v>0</v>
      </c>
      <c r="J21" s="1901">
        <f>SUM(D21:I21)</f>
        <v>0</v>
      </c>
      <c r="K21" s="1917" t="s">
        <v>6236</v>
      </c>
    </row>
    <row r="22" spans="2:11" hidden="1">
      <c r="B22" s="1910" t="s">
        <v>6229</v>
      </c>
      <c r="C22" s="1910" t="s">
        <v>6221</v>
      </c>
      <c r="D22" s="1901">
        <v>0</v>
      </c>
      <c r="E22" s="1901">
        <v>0</v>
      </c>
      <c r="F22" s="1901">
        <v>0</v>
      </c>
      <c r="G22" s="1901">
        <v>0</v>
      </c>
      <c r="H22" s="1901">
        <v>0</v>
      </c>
      <c r="I22" s="1901">
        <v>0</v>
      </c>
      <c r="J22" s="1901">
        <f>SUM(D22:I22)</f>
        <v>0</v>
      </c>
      <c r="K22" s="1917" t="s">
        <v>6237</v>
      </c>
    </row>
    <row r="23" spans="2:11" hidden="1">
      <c r="B23" s="1910" t="s">
        <v>6231</v>
      </c>
      <c r="C23" s="1910" t="s">
        <v>6221</v>
      </c>
      <c r="D23" s="1901">
        <f>D21+D22</f>
        <v>0</v>
      </c>
      <c r="E23" s="1901">
        <f t="shared" ref="E23:I23" si="4">E21+E22</f>
        <v>0</v>
      </c>
      <c r="F23" s="1901">
        <f t="shared" si="4"/>
        <v>0</v>
      </c>
      <c r="G23" s="1901">
        <f t="shared" si="4"/>
        <v>0</v>
      </c>
      <c r="H23" s="1901">
        <f t="shared" si="4"/>
        <v>0</v>
      </c>
      <c r="I23" s="1901">
        <f t="shared" si="4"/>
        <v>0</v>
      </c>
      <c r="J23" s="1901">
        <f>J21+J22</f>
        <v>0</v>
      </c>
      <c r="K23" s="1917" t="s">
        <v>6238</v>
      </c>
    </row>
    <row r="24" spans="2:11" hidden="1">
      <c r="B24" s="1922" t="s">
        <v>6285</v>
      </c>
      <c r="C24" s="1910" t="s">
        <v>6221</v>
      </c>
      <c r="D24" s="1901">
        <v>0</v>
      </c>
      <c r="E24" s="1901">
        <v>0</v>
      </c>
      <c r="F24" s="1901">
        <v>0</v>
      </c>
      <c r="G24" s="1901">
        <v>0</v>
      </c>
      <c r="H24" s="1901">
        <v>0</v>
      </c>
      <c r="I24" s="1901">
        <v>0</v>
      </c>
      <c r="J24" s="1901">
        <f>SUM(D24:I24)</f>
        <v>0</v>
      </c>
      <c r="K24" s="1917" t="s">
        <v>6176</v>
      </c>
    </row>
    <row r="25" spans="2:11" s="1923" customFormat="1" ht="31.5" hidden="1">
      <c r="B25" s="1903" t="s">
        <v>6241</v>
      </c>
      <c r="C25" s="1921" t="s">
        <v>6221</v>
      </c>
      <c r="D25" s="1904">
        <f>D23+D24</f>
        <v>0</v>
      </c>
      <c r="E25" s="1904">
        <f t="shared" ref="E25:I25" si="5">E23+E24</f>
        <v>0</v>
      </c>
      <c r="F25" s="1904">
        <f t="shared" si="5"/>
        <v>0</v>
      </c>
      <c r="G25" s="1904">
        <f t="shared" si="5"/>
        <v>0</v>
      </c>
      <c r="H25" s="1904">
        <f t="shared" si="5"/>
        <v>0</v>
      </c>
      <c r="I25" s="1904">
        <f t="shared" si="5"/>
        <v>0</v>
      </c>
      <c r="J25" s="1904">
        <f>J23+J24</f>
        <v>0</v>
      </c>
      <c r="K25" s="1917" t="s">
        <v>6239</v>
      </c>
    </row>
    <row r="26" spans="2:11" hidden="1">
      <c r="D26" s="1924"/>
      <c r="E26" s="1924"/>
      <c r="F26" s="1924"/>
      <c r="G26" s="1924"/>
      <c r="H26" s="1924"/>
      <c r="I26" s="1924"/>
      <c r="J26" s="1924"/>
    </row>
    <row r="27" spans="2:11" ht="26.25" hidden="1" customHeight="1">
      <c r="B27" s="2959" t="s">
        <v>6240</v>
      </c>
      <c r="C27" s="2960"/>
      <c r="D27" s="2960"/>
      <c r="E27" s="2960"/>
      <c r="F27" s="2960"/>
      <c r="G27" s="2960"/>
      <c r="H27" s="2960"/>
      <c r="I27" s="2960"/>
      <c r="J27" s="2961"/>
    </row>
    <row r="28" spans="2:11" ht="31.5" hidden="1">
      <c r="B28" s="1910"/>
      <c r="C28" s="1910"/>
      <c r="D28" s="1906" t="s">
        <v>651</v>
      </c>
      <c r="E28" s="1906" t="s">
        <v>6213</v>
      </c>
      <c r="F28" s="1907" t="s">
        <v>6224</v>
      </c>
      <c r="G28" s="1906" t="s">
        <v>6215</v>
      </c>
      <c r="H28" s="1906" t="s">
        <v>20</v>
      </c>
      <c r="I28" s="1899" t="s">
        <v>7284</v>
      </c>
      <c r="J28" s="1908" t="s">
        <v>43</v>
      </c>
    </row>
    <row r="29" spans="2:11" hidden="1">
      <c r="B29" s="1910" t="s">
        <v>6242</v>
      </c>
      <c r="C29" s="1910" t="s">
        <v>6178</v>
      </c>
      <c r="D29" s="1910"/>
      <c r="E29" s="1910"/>
      <c r="F29" s="1910"/>
      <c r="G29" s="1910"/>
      <c r="H29" s="1901">
        <v>33.205849794999999</v>
      </c>
      <c r="I29" s="1901"/>
      <c r="J29" s="1901">
        <f>H29</f>
        <v>33.205849794999999</v>
      </c>
      <c r="K29" s="1925" t="s">
        <v>6183</v>
      </c>
    </row>
    <row r="30" spans="2:11" hidden="1">
      <c r="B30" s="1910" t="s">
        <v>6243</v>
      </c>
      <c r="C30" s="1910" t="s">
        <v>6221</v>
      </c>
      <c r="D30" s="1910"/>
      <c r="E30" s="1910"/>
      <c r="F30" s="1910"/>
      <c r="G30" s="1910"/>
      <c r="H30" s="1901">
        <v>18.769244199999999</v>
      </c>
      <c r="I30" s="1901"/>
      <c r="J30" s="1901">
        <f t="shared" ref="J30:J32" si="6">H30</f>
        <v>18.769244199999999</v>
      </c>
      <c r="K30" s="1925" t="s">
        <v>6246</v>
      </c>
    </row>
    <row r="31" spans="2:11" hidden="1">
      <c r="B31" s="1910" t="s">
        <v>6244</v>
      </c>
      <c r="C31" s="1910" t="s">
        <v>6178</v>
      </c>
      <c r="D31" s="1910"/>
      <c r="E31" s="1910"/>
      <c r="F31" s="1910"/>
      <c r="G31" s="1910"/>
      <c r="H31" s="1901">
        <v>6112.9419182110005</v>
      </c>
      <c r="I31" s="1901"/>
      <c r="J31" s="1901">
        <f t="shared" si="6"/>
        <v>6112.9419182110005</v>
      </c>
      <c r="K31" s="1925" t="s">
        <v>7286</v>
      </c>
    </row>
    <row r="32" spans="2:11" hidden="1">
      <c r="B32" s="1910" t="s">
        <v>6245</v>
      </c>
      <c r="C32" s="1910" t="s">
        <v>6221</v>
      </c>
      <c r="D32" s="1910"/>
      <c r="E32" s="1910"/>
      <c r="F32" s="1910"/>
      <c r="G32" s="1910"/>
      <c r="H32" s="1901">
        <v>2498.3668443480001</v>
      </c>
      <c r="I32" s="1901"/>
      <c r="J32" s="1901">
        <f t="shared" si="6"/>
        <v>2498.3668443480001</v>
      </c>
      <c r="K32" s="1925" t="s">
        <v>6247</v>
      </c>
    </row>
    <row r="33" spans="2:13" s="1923" customFormat="1" hidden="1">
      <c r="B33" s="1921" t="s">
        <v>6231</v>
      </c>
      <c r="C33" s="1921" t="s">
        <v>6221</v>
      </c>
      <c r="D33" s="1921"/>
      <c r="E33" s="1921"/>
      <c r="F33" s="1921"/>
      <c r="G33" s="1921"/>
      <c r="H33" s="1904">
        <v>2517.1360885479999</v>
      </c>
      <c r="I33" s="1904"/>
      <c r="J33" s="1904">
        <f>J30+J32</f>
        <v>2517.1360885479999</v>
      </c>
      <c r="K33" s="1925" t="s">
        <v>7287</v>
      </c>
    </row>
    <row r="34" spans="2:13" hidden="1"/>
    <row r="35" spans="2:13" hidden="1">
      <c r="H35" s="2998"/>
      <c r="I35" s="2998"/>
      <c r="J35" s="2998"/>
    </row>
    <row r="36" spans="2:13" hidden="1">
      <c r="B36" s="2986" t="s">
        <v>6248</v>
      </c>
      <c r="C36" s="2986"/>
      <c r="D36" s="2986"/>
      <c r="E36" s="2986"/>
      <c r="F36" s="2986"/>
      <c r="G36" s="1926" t="s">
        <v>6178</v>
      </c>
      <c r="H36" s="2979">
        <f>J6+J11+J29+J31</f>
        <v>25695.024260285812</v>
      </c>
      <c r="I36" s="2960"/>
      <c r="J36" s="2961"/>
      <c r="K36" s="1927" t="s">
        <v>6249</v>
      </c>
    </row>
    <row r="37" spans="2:13" hidden="1">
      <c r="B37" s="2986" t="s">
        <v>6250</v>
      </c>
      <c r="C37" s="2986"/>
      <c r="D37" s="2986"/>
      <c r="E37" s="2986"/>
      <c r="F37" s="2986"/>
      <c r="G37" s="1926" t="s">
        <v>6178</v>
      </c>
      <c r="H37" s="2967">
        <v>333.51137199999999</v>
      </c>
      <c r="I37" s="2968"/>
      <c r="J37" s="2969"/>
      <c r="K37" s="1927" t="s">
        <v>6254</v>
      </c>
    </row>
    <row r="38" spans="2:13" hidden="1">
      <c r="B38" s="2986" t="s">
        <v>6251</v>
      </c>
      <c r="C38" s="2986"/>
      <c r="D38" s="2986"/>
      <c r="E38" s="2986"/>
      <c r="F38" s="2986"/>
      <c r="G38" s="1926" t="s">
        <v>6178</v>
      </c>
      <c r="H38" s="2967">
        <v>1179.7663010000001</v>
      </c>
      <c r="I38" s="2968"/>
      <c r="J38" s="2969"/>
      <c r="K38" s="1927" t="s">
        <v>6255</v>
      </c>
    </row>
    <row r="39" spans="2:13" hidden="1">
      <c r="B39" s="2986" t="s">
        <v>6252</v>
      </c>
      <c r="C39" s="2986"/>
      <c r="D39" s="2986"/>
      <c r="E39" s="2986"/>
      <c r="F39" s="2986"/>
      <c r="G39" s="1926" t="s">
        <v>6178</v>
      </c>
      <c r="H39" s="2967">
        <v>0</v>
      </c>
      <c r="I39" s="2968"/>
      <c r="J39" s="2969"/>
      <c r="K39" s="1927" t="s">
        <v>6256</v>
      </c>
    </row>
    <row r="40" spans="2:13" hidden="1">
      <c r="B40" s="2986" t="s">
        <v>6253</v>
      </c>
      <c r="C40" s="2986"/>
      <c r="D40" s="2986"/>
      <c r="E40" s="2986"/>
      <c r="F40" s="2986"/>
      <c r="G40" s="1926" t="s">
        <v>6178</v>
      </c>
      <c r="H40" s="2979">
        <f>H36-H37-H38-H39</f>
        <v>24181.746587285812</v>
      </c>
      <c r="I40" s="2960"/>
      <c r="J40" s="2961"/>
      <c r="K40" s="1927" t="s">
        <v>6257</v>
      </c>
    </row>
    <row r="41" spans="2:13" hidden="1">
      <c r="B41" s="2986" t="s">
        <v>6258</v>
      </c>
      <c r="C41" s="2986"/>
      <c r="D41" s="2986"/>
      <c r="E41" s="2986"/>
      <c r="F41" s="2986"/>
      <c r="G41" s="1926" t="s">
        <v>6178</v>
      </c>
      <c r="H41" s="2964">
        <v>0</v>
      </c>
      <c r="I41" s="2965"/>
      <c r="J41" s="2966"/>
      <c r="K41" s="1927" t="s">
        <v>6259</v>
      </c>
    </row>
    <row r="42" spans="2:13" hidden="1">
      <c r="B42" s="2986" t="s">
        <v>6260</v>
      </c>
      <c r="C42" s="2986"/>
      <c r="D42" s="2986"/>
      <c r="E42" s="2986"/>
      <c r="F42" s="2986"/>
      <c r="G42" s="1926" t="s">
        <v>6178</v>
      </c>
      <c r="H42" s="2979">
        <f>H40-H41</f>
        <v>24181.746587285812</v>
      </c>
      <c r="I42" s="2960"/>
      <c r="J42" s="2961"/>
      <c r="K42" s="1927" t="s">
        <v>6261</v>
      </c>
    </row>
    <row r="43" spans="2:13" hidden="1">
      <c r="B43" s="2986" t="s">
        <v>6173</v>
      </c>
      <c r="C43" s="2986"/>
      <c r="D43" s="2986"/>
      <c r="E43" s="2986"/>
      <c r="F43" s="2986"/>
      <c r="G43" s="1926" t="s">
        <v>6174</v>
      </c>
      <c r="H43" s="2967">
        <f>H41/H40*100</f>
        <v>0</v>
      </c>
      <c r="I43" s="2968"/>
      <c r="J43" s="2969"/>
      <c r="K43" s="1927" t="s">
        <v>6262</v>
      </c>
    </row>
    <row r="44" spans="2:13" hidden="1">
      <c r="B44" s="2986" t="s">
        <v>6263</v>
      </c>
      <c r="C44" s="2986"/>
      <c r="D44" s="2986"/>
      <c r="E44" s="2986"/>
      <c r="F44" s="2986"/>
      <c r="G44" s="1926" t="s">
        <v>6264</v>
      </c>
      <c r="H44" s="2979">
        <f>J7+J16+J25+J33</f>
        <v>12748.342571436999</v>
      </c>
      <c r="I44" s="2960"/>
      <c r="J44" s="2961"/>
      <c r="K44" s="1927" t="s">
        <v>6265</v>
      </c>
    </row>
    <row r="45" spans="2:13" ht="27" hidden="1" customHeight="1">
      <c r="B45" s="2990" t="s">
        <v>6266</v>
      </c>
      <c r="C45" s="2990"/>
      <c r="D45" s="2990"/>
      <c r="E45" s="2990"/>
      <c r="F45" s="2990"/>
      <c r="G45" s="1926" t="s">
        <v>6264</v>
      </c>
      <c r="H45" s="2964">
        <v>582.47</v>
      </c>
      <c r="I45" s="2965"/>
      <c r="J45" s="2966"/>
      <c r="K45" s="1927" t="s">
        <v>6267</v>
      </c>
    </row>
    <row r="46" spans="2:13" hidden="1">
      <c r="B46" s="2986" t="s">
        <v>6268</v>
      </c>
      <c r="C46" s="2986"/>
      <c r="D46" s="2986"/>
      <c r="E46" s="2986"/>
      <c r="F46" s="2986"/>
      <c r="G46" s="1926" t="s">
        <v>6264</v>
      </c>
      <c r="H46" s="2964">
        <v>1058.1600000000001</v>
      </c>
      <c r="I46" s="2965"/>
      <c r="J46" s="2966"/>
      <c r="K46" s="1927" t="s">
        <v>6269</v>
      </c>
    </row>
    <row r="47" spans="2:13" hidden="1">
      <c r="B47" s="2986" t="s">
        <v>6270</v>
      </c>
      <c r="C47" s="2986"/>
      <c r="D47" s="2986"/>
      <c r="E47" s="2986"/>
      <c r="F47" s="2986"/>
      <c r="G47" s="1926" t="s">
        <v>6264</v>
      </c>
      <c r="H47" s="2979">
        <f>H44+H45+H46</f>
        <v>14388.972571436998</v>
      </c>
      <c r="I47" s="2960"/>
      <c r="J47" s="2961"/>
      <c r="K47" s="1927" t="s">
        <v>6271</v>
      </c>
      <c r="M47" s="1767">
        <v>14388.97</v>
      </c>
    </row>
    <row r="48" spans="2:13" hidden="1">
      <c r="B48" s="2986" t="s">
        <v>6272</v>
      </c>
      <c r="C48" s="2986"/>
      <c r="D48" s="2986"/>
      <c r="E48" s="2986"/>
      <c r="F48" s="2986"/>
      <c r="G48" s="1926" t="s">
        <v>6273</v>
      </c>
      <c r="H48" s="2967">
        <f>H47*10/H36</f>
        <v>5.5999062019476549</v>
      </c>
      <c r="I48" s="2968"/>
      <c r="J48" s="2969"/>
      <c r="K48" s="1927" t="s">
        <v>6274</v>
      </c>
      <c r="M48" s="1928">
        <f>M47-H47</f>
        <v>-2.5714369985507801E-3</v>
      </c>
    </row>
    <row r="49" spans="1:11" hidden="1">
      <c r="B49" s="2986" t="s">
        <v>6275</v>
      </c>
      <c r="C49" s="2986"/>
      <c r="D49" s="2986"/>
      <c r="E49" s="2986"/>
      <c r="F49" s="2986"/>
      <c r="G49" s="1926" t="s">
        <v>6276</v>
      </c>
      <c r="H49" s="2967">
        <f>H47*10/H40</f>
        <v>5.9503446202692309</v>
      </c>
      <c r="I49" s="2968"/>
      <c r="J49" s="2969"/>
      <c r="K49" s="1927" t="s">
        <v>6430</v>
      </c>
    </row>
    <row r="50" spans="1:11" hidden="1"/>
    <row r="51" spans="1:11" hidden="1"/>
    <row r="52" spans="1:11" ht="20.25" customHeight="1">
      <c r="A52" s="3006" t="s">
        <v>6277</v>
      </c>
      <c r="B52" s="3007"/>
      <c r="C52" s="3007"/>
      <c r="D52" s="3007"/>
      <c r="E52" s="3007"/>
      <c r="F52" s="3007"/>
      <c r="G52" s="3007"/>
      <c r="H52" s="3007"/>
      <c r="I52" s="3007"/>
      <c r="J52" s="3008"/>
    </row>
    <row r="53" spans="1:11" s="1923" customFormat="1" ht="62.25" customHeight="1">
      <c r="A53" s="1899" t="s">
        <v>6278</v>
      </c>
      <c r="B53" s="1899" t="s">
        <v>6279</v>
      </c>
      <c r="C53" s="1899" t="s">
        <v>6280</v>
      </c>
      <c r="D53" s="2959" t="s">
        <v>4058</v>
      </c>
      <c r="E53" s="2960"/>
      <c r="F53" s="2961"/>
      <c r="G53" s="1909" t="s">
        <v>7268</v>
      </c>
      <c r="H53" s="2976" t="s">
        <v>7269</v>
      </c>
      <c r="I53" s="2977"/>
      <c r="J53" s="2978"/>
    </row>
    <row r="54" spans="1:11" s="1923" customFormat="1">
      <c r="A54" s="1899">
        <v>1</v>
      </c>
      <c r="B54" s="1899">
        <v>2</v>
      </c>
      <c r="C54" s="1899">
        <v>3</v>
      </c>
      <c r="D54" s="2959">
        <v>4</v>
      </c>
      <c r="E54" s="2960"/>
      <c r="F54" s="2961"/>
      <c r="G54" s="1899">
        <v>5</v>
      </c>
      <c r="H54" s="2959">
        <v>6</v>
      </c>
      <c r="I54" s="2960"/>
      <c r="J54" s="2961"/>
    </row>
    <row r="55" spans="1:11" ht="35.25" customHeight="1">
      <c r="A55" s="1910" t="s">
        <v>6150</v>
      </c>
      <c r="B55" s="1910" t="s">
        <v>6248</v>
      </c>
      <c r="C55" s="1899" t="s">
        <v>6178</v>
      </c>
      <c r="D55" s="3002" t="s">
        <v>6281</v>
      </c>
      <c r="E55" s="3003"/>
      <c r="F55" s="3004"/>
      <c r="G55" s="1911">
        <f>'ADS 4'!E4</f>
        <v>25695.03</v>
      </c>
      <c r="H55" s="2970">
        <f>'ADS 4'!F4</f>
        <v>24907.79</v>
      </c>
      <c r="I55" s="2971"/>
      <c r="J55" s="2972"/>
    </row>
    <row r="56" spans="1:11" ht="18" customHeight="1">
      <c r="A56" s="1910" t="s">
        <v>6151</v>
      </c>
      <c r="B56" s="1910" t="s">
        <v>6282</v>
      </c>
      <c r="C56" s="1899" t="s">
        <v>6283</v>
      </c>
      <c r="D56" s="3002" t="s">
        <v>6284</v>
      </c>
      <c r="E56" s="3003"/>
      <c r="F56" s="3004"/>
      <c r="G56" s="1912">
        <f>'P &amp; L'!D18</f>
        <v>19491.532140126004</v>
      </c>
      <c r="H56" s="2973">
        <f>'P &amp; L'!E18</f>
        <v>19933.285580000007</v>
      </c>
      <c r="I56" s="2974"/>
      <c r="J56" s="2975"/>
    </row>
    <row r="57" spans="1:11" ht="18" customHeight="1">
      <c r="A57" s="1910" t="s">
        <v>6163</v>
      </c>
      <c r="B57" s="1910" t="s">
        <v>6286</v>
      </c>
      <c r="C57" s="1899" t="s">
        <v>6283</v>
      </c>
      <c r="D57" s="1910" t="s">
        <v>6287</v>
      </c>
      <c r="E57" s="1910"/>
      <c r="F57" s="1910"/>
      <c r="G57" s="1912">
        <f>'P &amp; L'!D11</f>
        <v>18132.34</v>
      </c>
      <c r="H57" s="2973">
        <f>'P &amp; L'!E11</f>
        <v>18492.1093</v>
      </c>
      <c r="I57" s="2974"/>
      <c r="J57" s="2975"/>
    </row>
    <row r="58" spans="1:11" ht="18" customHeight="1">
      <c r="A58" s="1910" t="s">
        <v>6164</v>
      </c>
      <c r="B58" s="1910" t="s">
        <v>6288</v>
      </c>
      <c r="C58" s="1899" t="s">
        <v>6289</v>
      </c>
      <c r="D58" s="2999" t="s">
        <v>6293</v>
      </c>
      <c r="E58" s="3000"/>
      <c r="F58" s="3001"/>
      <c r="G58" s="1912">
        <f>G56*10/G55</f>
        <v>7.5857207172460992</v>
      </c>
      <c r="H58" s="2973">
        <f t="shared" ref="H58" si="7">H56*10/H55</f>
        <v>8.0028318770954812</v>
      </c>
      <c r="I58" s="2974"/>
      <c r="J58" s="2975"/>
    </row>
    <row r="59" spans="1:11" ht="18" customHeight="1">
      <c r="A59" s="1910" t="s">
        <v>6291</v>
      </c>
      <c r="B59" s="1910" t="s">
        <v>6292</v>
      </c>
      <c r="C59" s="1899" t="s">
        <v>6289</v>
      </c>
      <c r="D59" s="2999" t="s">
        <v>6290</v>
      </c>
      <c r="E59" s="3000"/>
      <c r="F59" s="3001"/>
      <c r="G59" s="1912">
        <f>G57*10/G55</f>
        <v>7.0567498850945105</v>
      </c>
      <c r="H59" s="2973">
        <f t="shared" ref="H59" si="8">H57*10/H55</f>
        <v>7.4242272397510973</v>
      </c>
      <c r="I59" s="2974"/>
      <c r="J59" s="2975"/>
    </row>
    <row r="60" spans="1:11" ht="18" customHeight="1">
      <c r="A60" s="1910" t="s">
        <v>6294</v>
      </c>
      <c r="B60" s="1910" t="s">
        <v>6295</v>
      </c>
      <c r="C60" s="1899" t="s">
        <v>6289</v>
      </c>
      <c r="D60" s="2999" t="s">
        <v>6165</v>
      </c>
      <c r="E60" s="3000"/>
      <c r="F60" s="3001"/>
      <c r="G60" s="1912">
        <f>G58-G59</f>
        <v>0.52897083215158869</v>
      </c>
      <c r="H60" s="2973">
        <f t="shared" ref="H60" si="9">H58-H59</f>
        <v>0.57860463734438383</v>
      </c>
      <c r="I60" s="2974"/>
      <c r="J60" s="2975"/>
    </row>
    <row r="61" spans="1:11" ht="18" customHeight="1">
      <c r="A61" s="1910" t="s">
        <v>6166</v>
      </c>
      <c r="B61" s="1910" t="s">
        <v>6296</v>
      </c>
      <c r="C61" s="1899" t="s">
        <v>6283</v>
      </c>
      <c r="D61" s="2999" t="s">
        <v>6167</v>
      </c>
      <c r="E61" s="3000"/>
      <c r="F61" s="3001"/>
      <c r="G61" s="1912">
        <f>D76</f>
        <v>15424.06</v>
      </c>
      <c r="H61" s="2973">
        <f>G76</f>
        <v>16578.349300000002</v>
      </c>
      <c r="I61" s="2974"/>
      <c r="J61" s="2975"/>
    </row>
    <row r="62" spans="1:11" ht="31.5">
      <c r="A62" s="1910" t="s">
        <v>6168</v>
      </c>
      <c r="B62" s="1913" t="s">
        <v>6297</v>
      </c>
      <c r="C62" s="1899" t="s">
        <v>6289</v>
      </c>
      <c r="D62" s="2999" t="s">
        <v>6169</v>
      </c>
      <c r="E62" s="3000"/>
      <c r="F62" s="3001"/>
      <c r="G62" s="1912">
        <f>G61*10/G55</f>
        <v>6.0027406078140411</v>
      </c>
      <c r="H62" s="2973">
        <f>H61*10/H55</f>
        <v>6.6558893021018726</v>
      </c>
      <c r="I62" s="2974"/>
      <c r="J62" s="2975"/>
    </row>
    <row r="63" spans="1:11" ht="18" customHeight="1">
      <c r="A63" s="1910" t="s">
        <v>6170</v>
      </c>
      <c r="B63" s="1910" t="s">
        <v>6298</v>
      </c>
      <c r="C63" s="1899" t="s">
        <v>6289</v>
      </c>
      <c r="D63" s="2986" t="s">
        <v>6299</v>
      </c>
      <c r="E63" s="2986"/>
      <c r="F63" s="2986"/>
      <c r="G63" s="1912">
        <f>G58-G62</f>
        <v>1.5829801094320581</v>
      </c>
      <c r="H63" s="2973">
        <f t="shared" ref="H63" si="10">H58-H62</f>
        <v>1.3469425749936086</v>
      </c>
      <c r="I63" s="2974"/>
      <c r="J63" s="2975"/>
    </row>
    <row r="65" spans="1:10">
      <c r="A65" s="2962" t="s">
        <v>6300</v>
      </c>
      <c r="B65" s="2962"/>
      <c r="C65" s="2962"/>
      <c r="D65" s="2962"/>
      <c r="E65" s="2962"/>
      <c r="F65" s="2962"/>
      <c r="G65" s="2962"/>
      <c r="H65" s="2962"/>
      <c r="I65" s="2962"/>
      <c r="J65" s="2962"/>
    </row>
    <row r="66" spans="1:10">
      <c r="A66" s="2962" t="s">
        <v>6301</v>
      </c>
      <c r="B66" s="2962"/>
      <c r="C66" s="2962"/>
      <c r="D66" s="2962"/>
      <c r="E66" s="2962"/>
      <c r="F66" s="2962"/>
      <c r="G66" s="2962"/>
      <c r="H66" s="2962"/>
      <c r="I66" s="2962"/>
      <c r="J66" s="2962"/>
    </row>
    <row r="67" spans="1:10">
      <c r="I67" s="2998" t="s">
        <v>7505</v>
      </c>
      <c r="J67" s="2998"/>
    </row>
    <row r="68" spans="1:10" s="1923" customFormat="1" ht="33.75" customHeight="1">
      <c r="A68" s="2958" t="s">
        <v>6302</v>
      </c>
      <c r="B68" s="2958"/>
      <c r="C68" s="2958"/>
      <c r="D68" s="2963" t="s">
        <v>7270</v>
      </c>
      <c r="E68" s="2958"/>
      <c r="F68" s="2958"/>
      <c r="G68" s="2976" t="s">
        <v>7271</v>
      </c>
      <c r="H68" s="2977"/>
      <c r="I68" s="2977"/>
      <c r="J68" s="2978"/>
    </row>
    <row r="69" spans="1:10" s="1923" customFormat="1">
      <c r="A69" s="2958">
        <v>1</v>
      </c>
      <c r="B69" s="2958"/>
      <c r="C69" s="2958"/>
      <c r="D69" s="2958">
        <v>2</v>
      </c>
      <c r="E69" s="2958"/>
      <c r="F69" s="2958"/>
      <c r="G69" s="2959">
        <v>3</v>
      </c>
      <c r="H69" s="2960"/>
      <c r="I69" s="2960"/>
      <c r="J69" s="2961"/>
    </row>
    <row r="70" spans="1:10" ht="18" customHeight="1">
      <c r="A70" s="2986" t="s">
        <v>6303</v>
      </c>
      <c r="B70" s="2986"/>
      <c r="C70" s="2986"/>
      <c r="D70" s="2989">
        <f>'P &amp; L'!D11</f>
        <v>18132.34</v>
      </c>
      <c r="E70" s="2989"/>
      <c r="F70" s="2989"/>
      <c r="G70" s="2967">
        <f>'P &amp; L'!E11</f>
        <v>18492.1093</v>
      </c>
      <c r="H70" s="2968"/>
      <c r="I70" s="2968"/>
      <c r="J70" s="2969"/>
    </row>
    <row r="71" spans="1:10" ht="18" customHeight="1">
      <c r="A71" s="2986" t="s">
        <v>6304</v>
      </c>
      <c r="B71" s="2986"/>
      <c r="C71" s="2986"/>
      <c r="D71" s="2987"/>
      <c r="E71" s="2987"/>
      <c r="F71" s="2987"/>
      <c r="G71" s="2964"/>
      <c r="H71" s="2965"/>
      <c r="I71" s="2965"/>
      <c r="J71" s="2966"/>
    </row>
    <row r="72" spans="1:10" ht="18" customHeight="1">
      <c r="A72" s="2986" t="s">
        <v>6305</v>
      </c>
      <c r="B72" s="2986"/>
      <c r="C72" s="2986"/>
      <c r="D72" s="3009">
        <v>0</v>
      </c>
      <c r="E72" s="3009"/>
      <c r="F72" s="3009"/>
      <c r="G72" s="3010">
        <v>0</v>
      </c>
      <c r="H72" s="3011"/>
      <c r="I72" s="3011"/>
      <c r="J72" s="3012"/>
    </row>
    <row r="73" spans="1:10" ht="32.25" customHeight="1">
      <c r="A73" s="2990" t="s">
        <v>6306</v>
      </c>
      <c r="B73" s="2986"/>
      <c r="C73" s="2986"/>
      <c r="D73" s="3013">
        <f>-((12559.81+458.87)-(10091.76+218.64))</f>
        <v>-2708.2800000000007</v>
      </c>
      <c r="E73" s="3014"/>
      <c r="F73" s="3014"/>
      <c r="G73" s="3013">
        <f>-((10091.76+218.64)-(8254.9+141.74))</f>
        <v>-1913.7600000000002</v>
      </c>
      <c r="H73" s="3014"/>
      <c r="I73" s="3014"/>
      <c r="J73" s="3014"/>
    </row>
    <row r="74" spans="1:10" ht="37.5" customHeight="1">
      <c r="A74" s="2990" t="s">
        <v>6307</v>
      </c>
      <c r="B74" s="2986"/>
      <c r="C74" s="2986"/>
      <c r="D74" s="2989">
        <v>0</v>
      </c>
      <c r="E74" s="2989"/>
      <c r="F74" s="2989"/>
      <c r="G74" s="2967">
        <v>0</v>
      </c>
      <c r="H74" s="2968"/>
      <c r="I74" s="2968"/>
      <c r="J74" s="2969"/>
    </row>
    <row r="75" spans="1:10" ht="33" customHeight="1">
      <c r="A75" s="2990" t="s">
        <v>6308</v>
      </c>
      <c r="B75" s="2986"/>
      <c r="C75" s="2986"/>
      <c r="D75" s="2989">
        <v>0</v>
      </c>
      <c r="E75" s="2989"/>
      <c r="F75" s="2989"/>
      <c r="G75" s="2967">
        <v>0</v>
      </c>
      <c r="H75" s="2968"/>
      <c r="I75" s="2968"/>
      <c r="J75" s="2969"/>
    </row>
    <row r="76" spans="1:10" s="1923" customFormat="1">
      <c r="A76" s="2985" t="s">
        <v>6296</v>
      </c>
      <c r="B76" s="2985"/>
      <c r="C76" s="2985"/>
      <c r="D76" s="2979">
        <f>SUM(D70:F75)</f>
        <v>15424.06</v>
      </c>
      <c r="E76" s="2960"/>
      <c r="F76" s="2961"/>
      <c r="G76" s="2979">
        <f>SUM(G70:J75)</f>
        <v>16578.349300000002</v>
      </c>
      <c r="H76" s="2980"/>
      <c r="I76" s="2980"/>
      <c r="J76" s="2981"/>
    </row>
  </sheetData>
  <mergeCells count="86">
    <mergeCell ref="A76:C76"/>
    <mergeCell ref="D76:F76"/>
    <mergeCell ref="G76:J76"/>
    <mergeCell ref="A74:C74"/>
    <mergeCell ref="D74:F74"/>
    <mergeCell ref="G74:J74"/>
    <mergeCell ref="A75:C75"/>
    <mergeCell ref="D75:F75"/>
    <mergeCell ref="G75:J75"/>
    <mergeCell ref="A72:C72"/>
    <mergeCell ref="D72:F72"/>
    <mergeCell ref="G72:J72"/>
    <mergeCell ref="A73:C73"/>
    <mergeCell ref="D73:F73"/>
    <mergeCell ref="G73:J73"/>
    <mergeCell ref="A70:C70"/>
    <mergeCell ref="D70:F70"/>
    <mergeCell ref="G70:J70"/>
    <mergeCell ref="A71:C71"/>
    <mergeCell ref="D71:F71"/>
    <mergeCell ref="G71:J71"/>
    <mergeCell ref="A69:C69"/>
    <mergeCell ref="D69:F69"/>
    <mergeCell ref="G69:J69"/>
    <mergeCell ref="D61:F61"/>
    <mergeCell ref="H61:J61"/>
    <mergeCell ref="D62:F62"/>
    <mergeCell ref="H62:J62"/>
    <mergeCell ref="D63:F63"/>
    <mergeCell ref="H63:J63"/>
    <mergeCell ref="A65:J65"/>
    <mergeCell ref="A66:J66"/>
    <mergeCell ref="A68:C68"/>
    <mergeCell ref="D68:F68"/>
    <mergeCell ref="G68:J68"/>
    <mergeCell ref="I67:J67"/>
    <mergeCell ref="D60:F60"/>
    <mergeCell ref="H60:J60"/>
    <mergeCell ref="D54:F54"/>
    <mergeCell ref="H54:J54"/>
    <mergeCell ref="D55:F55"/>
    <mergeCell ref="H55:J55"/>
    <mergeCell ref="D56:F56"/>
    <mergeCell ref="H56:J56"/>
    <mergeCell ref="H57:J57"/>
    <mergeCell ref="D58:F58"/>
    <mergeCell ref="H58:J58"/>
    <mergeCell ref="D59:F59"/>
    <mergeCell ref="H59:J59"/>
    <mergeCell ref="D53:F53"/>
    <mergeCell ref="H53:J53"/>
    <mergeCell ref="B45:F45"/>
    <mergeCell ref="H45:J45"/>
    <mergeCell ref="B46:F46"/>
    <mergeCell ref="H46:J46"/>
    <mergeCell ref="B47:F47"/>
    <mergeCell ref="H47:J47"/>
    <mergeCell ref="B48:F48"/>
    <mergeCell ref="H48:J48"/>
    <mergeCell ref="B49:F49"/>
    <mergeCell ref="H49:J49"/>
    <mergeCell ref="A52:J52"/>
    <mergeCell ref="B42:F42"/>
    <mergeCell ref="H42:J42"/>
    <mergeCell ref="B43:F43"/>
    <mergeCell ref="H43:J43"/>
    <mergeCell ref="B44:F44"/>
    <mergeCell ref="H44:J44"/>
    <mergeCell ref="B39:F39"/>
    <mergeCell ref="H39:J39"/>
    <mergeCell ref="B40:F40"/>
    <mergeCell ref="H40:J40"/>
    <mergeCell ref="B41:F41"/>
    <mergeCell ref="H41:J41"/>
    <mergeCell ref="B36:F36"/>
    <mergeCell ref="H36:J36"/>
    <mergeCell ref="B37:F37"/>
    <mergeCell ref="H37:J37"/>
    <mergeCell ref="B38:F38"/>
    <mergeCell ref="H38:J38"/>
    <mergeCell ref="H35:J35"/>
    <mergeCell ref="B1:J1"/>
    <mergeCell ref="B2:J2"/>
    <mergeCell ref="B9:J9"/>
    <mergeCell ref="B18:J18"/>
    <mergeCell ref="B27:J27"/>
  </mergeCells>
  <printOptions horizontalCentered="1"/>
  <pageMargins left="0.51181102362204722" right="0.31496062992125984" top="0.74803149606299213" bottom="0.15748031496062992" header="0.31496062992125984" footer="0.31496062992125984"/>
  <pageSetup paperSize="9" scale="85" orientation="landscape" r:id="rId1"/>
  <rowBreaks count="1" manualBreakCount="1">
    <brk id="51" max="16383" man="1"/>
  </rowBreaks>
  <colBreaks count="1" manualBreakCount="1">
    <brk id="10" max="1048575" man="1"/>
  </colBreaks>
</worksheet>
</file>

<file path=xl/worksheets/sheet51.xml><?xml version="1.0" encoding="utf-8"?>
<worksheet xmlns="http://schemas.openxmlformats.org/spreadsheetml/2006/main" xmlns:r="http://schemas.openxmlformats.org/officeDocument/2006/relationships">
  <dimension ref="A1:G32"/>
  <sheetViews>
    <sheetView tabSelected="1" view="pageBreakPreview" topLeftCell="A7" zoomScale="110" zoomScaleSheetLayoutView="110" workbookViewId="0">
      <selection activeCell="E13" sqref="E13"/>
    </sheetView>
  </sheetViews>
  <sheetFormatPr defaultColWidth="16.85546875" defaultRowHeight="15.75"/>
  <cols>
    <col min="1" max="1" width="7.140625" style="1768" customWidth="1"/>
    <col min="2" max="2" width="25.140625" style="1768" customWidth="1"/>
    <col min="3" max="3" width="14" style="1768" customWidth="1"/>
    <col min="4" max="4" width="42.7109375" style="1768" customWidth="1"/>
    <col min="5" max="16384" width="16.85546875" style="1768"/>
  </cols>
  <sheetData>
    <row r="1" spans="1:7" ht="18.75">
      <c r="A1" s="3019" t="s">
        <v>7315</v>
      </c>
      <c r="B1" s="3019"/>
      <c r="C1" s="3019"/>
      <c r="D1" s="3019"/>
      <c r="E1" s="3019"/>
      <c r="F1" s="3019"/>
      <c r="G1" s="3019"/>
    </row>
    <row r="2" spans="1:7" ht="63" customHeight="1">
      <c r="A2" s="1795" t="s">
        <v>7413</v>
      </c>
      <c r="B2" s="1850" t="s">
        <v>7414</v>
      </c>
      <c r="C2" s="1850" t="s">
        <v>6191</v>
      </c>
      <c r="D2" s="1850" t="s">
        <v>4058</v>
      </c>
      <c r="E2" s="1850" t="s">
        <v>7272</v>
      </c>
      <c r="F2" s="1850" t="s">
        <v>7273</v>
      </c>
    </row>
    <row r="3" spans="1:7">
      <c r="A3" s="1795">
        <v>1</v>
      </c>
      <c r="B3" s="1850">
        <v>2</v>
      </c>
      <c r="C3" s="1850">
        <v>3</v>
      </c>
      <c r="D3" s="1850">
        <v>4</v>
      </c>
      <c r="E3" s="1850">
        <v>5</v>
      </c>
      <c r="F3" s="1850">
        <v>6</v>
      </c>
    </row>
    <row r="4" spans="1:7" ht="37.5" customHeight="1">
      <c r="A4" s="1794" t="s">
        <v>39</v>
      </c>
      <c r="B4" s="1799" t="s">
        <v>7302</v>
      </c>
      <c r="C4" s="1850" t="s">
        <v>6178</v>
      </c>
      <c r="D4" s="1799" t="s">
        <v>7303</v>
      </c>
      <c r="E4" s="1929">
        <v>25695.03</v>
      </c>
      <c r="F4" s="1929">
        <v>24907.79</v>
      </c>
    </row>
    <row r="5" spans="1:7" ht="36" customHeight="1">
      <c r="A5" s="1794" t="s">
        <v>7415</v>
      </c>
      <c r="B5" s="1799" t="s">
        <v>6309</v>
      </c>
      <c r="C5" s="1850" t="s">
        <v>6178</v>
      </c>
      <c r="D5" s="1802"/>
      <c r="E5" s="1929">
        <v>333.51</v>
      </c>
      <c r="F5" s="1929">
        <v>452.55</v>
      </c>
    </row>
    <row r="6" spans="1:7">
      <c r="A6" s="1794" t="s">
        <v>7416</v>
      </c>
      <c r="B6" s="1799" t="s">
        <v>7304</v>
      </c>
      <c r="C6" s="1850" t="s">
        <v>6178</v>
      </c>
      <c r="D6" s="1802"/>
      <c r="E6" s="1929">
        <v>1179.77</v>
      </c>
      <c r="F6" s="1929">
        <v>1238.6099999999999</v>
      </c>
    </row>
    <row r="7" spans="1:7" s="1814" customFormat="1">
      <c r="A7" s="1850" t="s">
        <v>7274</v>
      </c>
      <c r="B7" s="1808" t="s">
        <v>7275</v>
      </c>
      <c r="C7" s="1850" t="s">
        <v>6178</v>
      </c>
      <c r="D7" s="1808" t="s">
        <v>7276</v>
      </c>
      <c r="E7" s="1930">
        <f>E4-E5-E6</f>
        <v>24181.75</v>
      </c>
      <c r="F7" s="1930">
        <f>F4-F5-F6</f>
        <v>23216.63</v>
      </c>
    </row>
    <row r="8" spans="1:7" ht="47.25">
      <c r="A8" s="1794" t="s">
        <v>6222</v>
      </c>
      <c r="B8" s="1799" t="s">
        <v>7305</v>
      </c>
      <c r="C8" s="1850" t="s">
        <v>6178</v>
      </c>
      <c r="D8" s="1799" t="s">
        <v>6314</v>
      </c>
      <c r="E8" s="1929">
        <f>'Notes 14 - 26'!C279</f>
        <v>22042.78</v>
      </c>
      <c r="F8" s="1929">
        <f>'Notes 14 - 26'!D279</f>
        <v>21063.33</v>
      </c>
    </row>
    <row r="9" spans="1:7" ht="78.75">
      <c r="A9" s="1794" t="s">
        <v>7417</v>
      </c>
      <c r="B9" s="1794" t="s">
        <v>6310</v>
      </c>
      <c r="C9" s="1850" t="s">
        <v>7306</v>
      </c>
      <c r="D9" s="1799" t="s">
        <v>6311</v>
      </c>
      <c r="E9" s="1929">
        <f>'Notes 14 - 26'!C261-'Notes 14 - 26'!C260-'Notes 14 - 26'!C259-'Notes 14 - 26'!C251-'Notes 14 - 26'!C244</f>
        <v>16872.269999999997</v>
      </c>
      <c r="F9" s="1929">
        <f>'Notes 14 - 26'!D261-'Notes 14 - 26'!D260-'Notes 14 - 26'!D259-'Notes 14 - 26'!D251-'Notes 14 - 26'!D244</f>
        <v>16416.329900000001</v>
      </c>
    </row>
    <row r="10" spans="1:7" ht="31.5">
      <c r="A10" s="1794" t="s">
        <v>7418</v>
      </c>
      <c r="B10" s="1799" t="s">
        <v>6312</v>
      </c>
      <c r="C10" s="1850" t="s">
        <v>7306</v>
      </c>
      <c r="D10" s="1799" t="s">
        <v>6171</v>
      </c>
      <c r="E10" s="1929">
        <f>10091.76+218.64-57.77</f>
        <v>10252.629999999999</v>
      </c>
      <c r="F10" s="1929">
        <f>8254.9+141.74-82.54</f>
        <v>8314.0999999999985</v>
      </c>
    </row>
    <row r="11" spans="1:7" ht="31.5">
      <c r="A11" s="3020" t="s">
        <v>7419</v>
      </c>
      <c r="B11" s="3022" t="s">
        <v>6313</v>
      </c>
      <c r="C11" s="2944" t="s">
        <v>7306</v>
      </c>
      <c r="D11" s="1799" t="s">
        <v>6172</v>
      </c>
      <c r="E11" s="1929">
        <f>12559.81+458.87-106.11</f>
        <v>12912.57</v>
      </c>
      <c r="F11" s="1929">
        <f>E10</f>
        <v>10252.629999999999</v>
      </c>
    </row>
    <row r="12" spans="1:7" ht="32.25" customHeight="1">
      <c r="A12" s="3021"/>
      <c r="B12" s="3023"/>
      <c r="C12" s="2945"/>
      <c r="D12" s="1799" t="s">
        <v>7307</v>
      </c>
      <c r="E12" s="1929">
        <v>0</v>
      </c>
      <c r="F12" s="1929">
        <v>0</v>
      </c>
    </row>
    <row r="13" spans="1:7" ht="47.25">
      <c r="A13" s="1794" t="s">
        <v>7420</v>
      </c>
      <c r="B13" s="1799" t="s">
        <v>6315</v>
      </c>
      <c r="C13" s="1850" t="s">
        <v>7306</v>
      </c>
      <c r="D13" s="1799" t="s">
        <v>7308</v>
      </c>
      <c r="E13" s="1929">
        <f>E11+E12</f>
        <v>12912.57</v>
      </c>
      <c r="F13" s="1929">
        <f>F11+F12</f>
        <v>10252.629999999999</v>
      </c>
    </row>
    <row r="14" spans="1:7" ht="32.25" customHeight="1">
      <c r="A14" s="1794" t="s">
        <v>7421</v>
      </c>
      <c r="B14" s="1799" t="s">
        <v>7309</v>
      </c>
      <c r="C14" s="1850" t="s">
        <v>6174</v>
      </c>
      <c r="D14" s="1799" t="s">
        <v>6316</v>
      </c>
      <c r="E14" s="1931">
        <f>((E9+E10-E13)*100/E9)/100</f>
        <v>0.84234842140387745</v>
      </c>
      <c r="F14" s="1931">
        <f>((F9+F10-F13)*100/F9)/100</f>
        <v>0.88191453194419533</v>
      </c>
    </row>
    <row r="15" spans="1:7" ht="31.5">
      <c r="A15" s="1892" t="s">
        <v>7310</v>
      </c>
      <c r="B15" s="1756" t="s">
        <v>6173</v>
      </c>
      <c r="C15" s="1764" t="s">
        <v>6174</v>
      </c>
      <c r="D15" s="1932" t="s">
        <v>6175</v>
      </c>
      <c r="E15" s="2012">
        <f>E8/E7</f>
        <v>0.91154610398337588</v>
      </c>
      <c r="F15" s="2012">
        <f>F8/F7</f>
        <v>0.90725182767697121</v>
      </c>
    </row>
    <row r="16" spans="1:7">
      <c r="A16" s="1933" t="s">
        <v>6176</v>
      </c>
      <c r="B16" s="1934" t="s">
        <v>6177</v>
      </c>
      <c r="C16" s="1935" t="s">
        <v>6178</v>
      </c>
      <c r="D16" s="1756" t="s">
        <v>6179</v>
      </c>
      <c r="E16" s="1936">
        <f>E14*E8</f>
        <v>18567.700936352961</v>
      </c>
      <c r="F16" s="1936">
        <f>F14*F8</f>
        <v>18576.05681813613</v>
      </c>
    </row>
    <row r="17" spans="1:7">
      <c r="A17" s="1933" t="s">
        <v>6180</v>
      </c>
      <c r="B17" s="1934" t="s">
        <v>6181</v>
      </c>
      <c r="C17" s="1935" t="s">
        <v>6178</v>
      </c>
      <c r="D17" s="1934" t="s">
        <v>6182</v>
      </c>
      <c r="E17" s="1936">
        <f>E7-E16</f>
        <v>5614.0490636470386</v>
      </c>
      <c r="F17" s="1936">
        <f>F7-F16</f>
        <v>4640.5731818638706</v>
      </c>
    </row>
    <row r="18" spans="1:7">
      <c r="A18" s="1933" t="s">
        <v>6183</v>
      </c>
      <c r="B18" s="1934" t="s">
        <v>6184</v>
      </c>
      <c r="C18" s="1935" t="s">
        <v>6174</v>
      </c>
      <c r="D18" s="1934" t="s">
        <v>6185</v>
      </c>
      <c r="E18" s="1937">
        <f>E17*100/E7</f>
        <v>23.216057827274863</v>
      </c>
      <c r="F18" s="1937">
        <f>F17*100/F7</f>
        <v>19.98814290387481</v>
      </c>
    </row>
    <row r="19" spans="1:7">
      <c r="A19" s="1938"/>
      <c r="B19" s="1938"/>
      <c r="C19" s="1938"/>
      <c r="D19" s="1938"/>
      <c r="E19" s="1938"/>
      <c r="F19" s="1938"/>
    </row>
    <row r="20" spans="1:7">
      <c r="A20" s="3016" t="s">
        <v>6186</v>
      </c>
      <c r="B20" s="3016"/>
      <c r="C20" s="3016"/>
      <c r="D20" s="3016"/>
      <c r="E20" s="3016"/>
      <c r="F20" s="3016"/>
    </row>
    <row r="21" spans="1:7">
      <c r="A21" s="3016" t="s">
        <v>6187</v>
      </c>
      <c r="B21" s="3016"/>
      <c r="C21" s="3016"/>
      <c r="D21" s="3016"/>
      <c r="E21" s="3016"/>
      <c r="F21" s="3016"/>
    </row>
    <row r="22" spans="1:7">
      <c r="A22" s="3016" t="s">
        <v>6188</v>
      </c>
      <c r="B22" s="3016"/>
      <c r="C22" s="3016"/>
      <c r="D22" s="3016"/>
      <c r="E22" s="3016"/>
      <c r="F22" s="3016"/>
    </row>
    <row r="23" spans="1:7">
      <c r="A23" s="1768" t="s">
        <v>6317</v>
      </c>
    </row>
    <row r="24" spans="1:7">
      <c r="A24" s="3015" t="s">
        <v>6318</v>
      </c>
      <c r="B24" s="3015"/>
      <c r="C24" s="3015"/>
      <c r="D24" s="3015"/>
      <c r="E24" s="3015"/>
      <c r="F24" s="3015"/>
    </row>
    <row r="26" spans="1:7">
      <c r="A26" s="3017" t="s">
        <v>6319</v>
      </c>
      <c r="B26" s="3017"/>
      <c r="C26" s="3017"/>
      <c r="D26" s="3017"/>
      <c r="E26" s="3017"/>
      <c r="F26" s="3017"/>
    </row>
    <row r="27" spans="1:7" ht="10.5" customHeight="1">
      <c r="A27" s="3018"/>
      <c r="B27" s="3018"/>
      <c r="C27" s="3018"/>
      <c r="D27" s="3018"/>
      <c r="E27" s="3018"/>
      <c r="F27" s="3018"/>
    </row>
    <row r="28" spans="1:7">
      <c r="A28" s="3015" t="s">
        <v>6320</v>
      </c>
      <c r="B28" s="3015"/>
      <c r="C28" s="3015"/>
      <c r="D28" s="3015"/>
      <c r="E28" s="3015"/>
      <c r="F28" s="3015"/>
      <c r="G28" s="3015"/>
    </row>
    <row r="29" spans="1:7">
      <c r="A29" s="3015" t="s">
        <v>6321</v>
      </c>
      <c r="B29" s="3015"/>
      <c r="C29" s="3015"/>
      <c r="D29" s="3015"/>
      <c r="E29" s="3015"/>
      <c r="F29" s="3015"/>
      <c r="G29" s="3015"/>
    </row>
    <row r="30" spans="1:7">
      <c r="A30" s="3015" t="s">
        <v>6322</v>
      </c>
      <c r="B30" s="3015"/>
      <c r="C30" s="3015"/>
      <c r="D30" s="3015"/>
      <c r="E30" s="3015"/>
      <c r="F30" s="3015"/>
    </row>
    <row r="31" spans="1:7">
      <c r="A31" s="3015" t="s">
        <v>6323</v>
      </c>
      <c r="B31" s="3015"/>
      <c r="C31" s="3015"/>
      <c r="D31" s="3015"/>
      <c r="E31" s="3015"/>
      <c r="F31" s="3015"/>
    </row>
    <row r="32" spans="1:7">
      <c r="A32" s="3015" t="s">
        <v>6324</v>
      </c>
      <c r="B32" s="3015"/>
      <c r="C32" s="3015"/>
      <c r="D32" s="3015"/>
      <c r="E32" s="3015"/>
      <c r="F32" s="3015"/>
    </row>
  </sheetData>
  <mergeCells count="15">
    <mergeCell ref="A21:F21"/>
    <mergeCell ref="A1:G1"/>
    <mergeCell ref="A11:A12"/>
    <mergeCell ref="B11:B12"/>
    <mergeCell ref="C11:C12"/>
    <mergeCell ref="A20:F20"/>
    <mergeCell ref="A30:F30"/>
    <mergeCell ref="A31:F31"/>
    <mergeCell ref="A32:F32"/>
    <mergeCell ref="A22:F22"/>
    <mergeCell ref="A24:F24"/>
    <mergeCell ref="A26:F26"/>
    <mergeCell ref="A27:F27"/>
    <mergeCell ref="A28:G28"/>
    <mergeCell ref="A29:G29"/>
  </mergeCells>
  <printOptions horizontalCentered="1"/>
  <pageMargins left="0.51181102362204722" right="0.19685039370078741" top="0.55118110236220474" bottom="0.35433070866141736" header="0.31496062992125984" footer="0.31496062992125984"/>
  <pageSetup paperSize="9" scale="75" orientation="portrait" r:id="rId1"/>
</worksheet>
</file>

<file path=xl/worksheets/sheet52.xml><?xml version="1.0" encoding="utf-8"?>
<worksheet xmlns="http://schemas.openxmlformats.org/spreadsheetml/2006/main" xmlns:r="http://schemas.openxmlformats.org/officeDocument/2006/relationships">
  <dimension ref="A1:H124"/>
  <sheetViews>
    <sheetView view="pageBreakPreview" topLeftCell="A31" zoomScale="110" zoomScaleSheetLayoutView="110" workbookViewId="0">
      <selection activeCell="G115" sqref="G115"/>
    </sheetView>
  </sheetViews>
  <sheetFormatPr defaultColWidth="34.85546875" defaultRowHeight="15.75"/>
  <cols>
    <col min="1" max="1" width="31.42578125" style="2204" customWidth="1"/>
    <col min="2" max="2" width="17.28515625" style="2204" customWidth="1"/>
    <col min="3" max="3" width="42.42578125" style="2204" customWidth="1"/>
    <col min="4" max="4" width="18.5703125" style="1943" customWidth="1"/>
    <col min="5" max="6" width="18.28515625" style="1943" customWidth="1"/>
    <col min="7" max="8" width="34.85546875" style="2205"/>
    <col min="9" max="16384" width="34.85546875" style="2204"/>
  </cols>
  <sheetData>
    <row r="1" spans="1:8" ht="26.25" customHeight="1">
      <c r="A1" s="3031" t="s">
        <v>6189</v>
      </c>
      <c r="B1" s="3031"/>
      <c r="C1" s="3031"/>
      <c r="D1" s="3031"/>
      <c r="E1" s="3031"/>
      <c r="F1" s="1945"/>
    </row>
    <row r="2" spans="1:8">
      <c r="A2" s="2207" t="s">
        <v>6190</v>
      </c>
      <c r="B2" s="2207" t="s">
        <v>6191</v>
      </c>
      <c r="C2" s="2207" t="s">
        <v>0</v>
      </c>
      <c r="D2" s="1944" t="s">
        <v>6379</v>
      </c>
      <c r="E2" s="1944" t="s">
        <v>6391</v>
      </c>
      <c r="F2" s="1946"/>
    </row>
    <row r="3" spans="1:8">
      <c r="A3" s="2207">
        <v>1</v>
      </c>
      <c r="B3" s="2207">
        <v>2</v>
      </c>
      <c r="C3" s="2207">
        <v>3</v>
      </c>
      <c r="D3" s="2207">
        <v>4</v>
      </c>
      <c r="E3" s="2207">
        <v>5</v>
      </c>
      <c r="F3" s="1946"/>
    </row>
    <row r="4" spans="1:8">
      <c r="A4" s="3032" t="s">
        <v>6192</v>
      </c>
      <c r="B4" s="2907" t="s">
        <v>6193</v>
      </c>
      <c r="C4" s="1934" t="s">
        <v>6194</v>
      </c>
      <c r="D4" s="2041">
        <v>294</v>
      </c>
      <c r="E4" s="2041">
        <v>297</v>
      </c>
      <c r="F4" s="1946"/>
    </row>
    <row r="5" spans="1:8">
      <c r="A5" s="3033"/>
      <c r="B5" s="2907"/>
      <c r="C5" s="1934" t="s">
        <v>6195</v>
      </c>
      <c r="D5" s="2041">
        <v>164</v>
      </c>
      <c r="E5" s="2041">
        <v>184</v>
      </c>
      <c r="F5" s="1946"/>
    </row>
    <row r="6" spans="1:8">
      <c r="A6" s="3034"/>
      <c r="B6" s="3035"/>
      <c r="C6" s="1934" t="s">
        <v>6196</v>
      </c>
      <c r="D6" s="2041">
        <v>0</v>
      </c>
      <c r="E6" s="2041">
        <v>0</v>
      </c>
      <c r="F6" s="1946"/>
    </row>
    <row r="7" spans="1:8">
      <c r="A7" s="3036" t="s">
        <v>6197</v>
      </c>
      <c r="B7" s="2892" t="s">
        <v>6198</v>
      </c>
      <c r="C7" s="1934" t="s">
        <v>6199</v>
      </c>
      <c r="D7" s="1947"/>
      <c r="E7" s="1948"/>
      <c r="F7" s="1940"/>
    </row>
    <row r="8" spans="1:8">
      <c r="A8" s="3023"/>
      <c r="B8" s="2945"/>
      <c r="C8" s="2206" t="s">
        <v>7311</v>
      </c>
      <c r="D8" s="1851">
        <v>720.59</v>
      </c>
      <c r="E8" s="1851">
        <v>1498</v>
      </c>
      <c r="F8" s="1949"/>
    </row>
    <row r="9" spans="1:8" ht="31.5">
      <c r="A9" s="1799" t="s">
        <v>6325</v>
      </c>
      <c r="B9" s="1950" t="s">
        <v>7422</v>
      </c>
      <c r="C9" s="1802" t="s">
        <v>7423</v>
      </c>
      <c r="D9" s="1939" t="s">
        <v>4030</v>
      </c>
      <c r="E9" s="1939" t="s">
        <v>4030</v>
      </c>
      <c r="F9" s="1940"/>
      <c r="G9" s="1762" t="s">
        <v>7223</v>
      </c>
      <c r="H9" s="1762" t="s">
        <v>7222</v>
      </c>
    </row>
    <row r="10" spans="1:8">
      <c r="A10" s="1802"/>
      <c r="B10" s="1942"/>
      <c r="C10" s="1802"/>
      <c r="D10" s="1939"/>
      <c r="E10" s="1939"/>
      <c r="F10" s="1940" t="s">
        <v>7277</v>
      </c>
      <c r="G10" s="2205">
        <v>226.18</v>
      </c>
      <c r="H10" s="2205">
        <v>84.15</v>
      </c>
    </row>
    <row r="11" spans="1:8" ht="48" customHeight="1">
      <c r="A11" s="1799" t="s">
        <v>6326</v>
      </c>
      <c r="B11" s="1850" t="s">
        <v>6283</v>
      </c>
      <c r="C11" s="1799" t="s">
        <v>7312</v>
      </c>
      <c r="D11" s="1939">
        <v>17139.560000000001</v>
      </c>
      <c r="E11" s="1939">
        <v>13808.47</v>
      </c>
      <c r="F11" s="1940" t="s">
        <v>7278</v>
      </c>
      <c r="G11" s="2205">
        <v>6267.27</v>
      </c>
      <c r="H11" s="2205">
        <v>5262.64</v>
      </c>
    </row>
    <row r="12" spans="1:8">
      <c r="A12" s="1802"/>
      <c r="B12" s="1942"/>
      <c r="C12" s="1802"/>
      <c r="D12" s="1939"/>
      <c r="E12" s="1939"/>
      <c r="F12" s="1940" t="s">
        <v>7279</v>
      </c>
      <c r="G12" s="2205">
        <v>7.0000000000000007E-2</v>
      </c>
      <c r="H12" s="2205">
        <v>7.0000000000000007E-2</v>
      </c>
    </row>
    <row r="13" spans="1:8" ht="34.5" customHeight="1">
      <c r="A13" s="1802" t="s">
        <v>7424</v>
      </c>
      <c r="B13" s="1850" t="s">
        <v>7425</v>
      </c>
      <c r="C13" s="1802"/>
      <c r="D13" s="1939">
        <v>14846</v>
      </c>
      <c r="E13" s="1939">
        <v>14846</v>
      </c>
      <c r="F13" s="1940"/>
      <c r="G13" s="2205">
        <v>1.79</v>
      </c>
      <c r="H13" s="2205">
        <v>1.79</v>
      </c>
    </row>
    <row r="14" spans="1:8">
      <c r="A14" s="1799" t="s">
        <v>7426</v>
      </c>
      <c r="B14" s="1850" t="s">
        <v>7313</v>
      </c>
      <c r="C14" s="1802"/>
      <c r="D14" s="2229">
        <v>125752</v>
      </c>
      <c r="E14" s="1939">
        <v>125752</v>
      </c>
      <c r="F14" s="1940"/>
      <c r="G14" s="2205">
        <v>12.18</v>
      </c>
      <c r="H14" s="2205">
        <v>12.18</v>
      </c>
    </row>
    <row r="15" spans="1:8">
      <c r="A15" s="1799" t="s">
        <v>6327</v>
      </c>
      <c r="B15" s="1850" t="s">
        <v>6174</v>
      </c>
      <c r="C15" s="1802"/>
      <c r="D15" s="1941">
        <f>D13/D14</f>
        <v>0.11805776448883516</v>
      </c>
      <c r="E15" s="2013">
        <v>0.12</v>
      </c>
      <c r="F15" s="1940"/>
      <c r="G15" s="2205">
        <v>4.46</v>
      </c>
      <c r="H15" s="2205">
        <v>4.46</v>
      </c>
    </row>
    <row r="16" spans="1:8">
      <c r="A16" s="1802"/>
      <c r="B16" s="1942"/>
      <c r="C16" s="1802"/>
      <c r="D16" s="1939"/>
      <c r="E16" s="1939"/>
      <c r="F16" s="1940"/>
      <c r="G16" s="2205">
        <v>341.75</v>
      </c>
      <c r="H16" s="2205">
        <v>341.75</v>
      </c>
    </row>
    <row r="17" spans="1:8" ht="31.5">
      <c r="A17" s="1799" t="s">
        <v>6328</v>
      </c>
      <c r="B17" s="1850" t="s">
        <v>6174</v>
      </c>
      <c r="C17" s="1799" t="s">
        <v>6545</v>
      </c>
      <c r="D17" s="2014">
        <v>0.97160000000000002</v>
      </c>
      <c r="E17" s="2014">
        <v>0.97060000000000002</v>
      </c>
      <c r="F17" s="1940"/>
      <c r="G17" s="2205">
        <v>27.88</v>
      </c>
      <c r="H17" s="2205">
        <v>27.88</v>
      </c>
    </row>
    <row r="18" spans="1:8" ht="9" customHeight="1">
      <c r="A18" s="1802"/>
      <c r="B18" s="1942"/>
      <c r="C18" s="1802"/>
      <c r="D18" s="1939"/>
      <c r="E18" s="1939"/>
      <c r="F18" s="1940"/>
      <c r="G18" s="2205">
        <v>2.4300000000000002</v>
      </c>
      <c r="H18" s="2205">
        <v>2.4300000000000002</v>
      </c>
    </row>
    <row r="19" spans="1:8" ht="31.5">
      <c r="A19" s="1802" t="s">
        <v>7427</v>
      </c>
      <c r="B19" s="1850" t="s">
        <v>7428</v>
      </c>
      <c r="C19" s="1799" t="s">
        <v>6546</v>
      </c>
      <c r="D19" s="2014">
        <v>9.1999999999999998E-3</v>
      </c>
      <c r="E19" s="2014">
        <v>8.8999999999999999E-3</v>
      </c>
      <c r="F19" s="1940"/>
      <c r="G19" s="2205">
        <v>4.54</v>
      </c>
      <c r="H19" s="2205">
        <v>4.54</v>
      </c>
    </row>
    <row r="20" spans="1:8" ht="12.75" customHeight="1">
      <c r="A20" s="1802"/>
      <c r="B20" s="1942"/>
      <c r="C20" s="1802"/>
      <c r="D20" s="1939"/>
      <c r="E20" s="1939"/>
      <c r="F20" s="1940"/>
      <c r="G20" s="2205">
        <v>19.14</v>
      </c>
      <c r="H20" s="2205">
        <v>19.14</v>
      </c>
    </row>
    <row r="21" spans="1:8" ht="31.5">
      <c r="A21" s="3022" t="s">
        <v>7429</v>
      </c>
      <c r="B21" s="2944" t="s">
        <v>7314</v>
      </c>
      <c r="C21" s="1799" t="s">
        <v>6329</v>
      </c>
      <c r="D21" s="1939" t="s">
        <v>7262</v>
      </c>
      <c r="E21" s="1939" t="s">
        <v>7258</v>
      </c>
      <c r="F21" s="1940"/>
      <c r="G21" s="2205">
        <v>1.18</v>
      </c>
      <c r="H21" s="2205">
        <v>1.18</v>
      </c>
    </row>
    <row r="22" spans="1:8" ht="31.5">
      <c r="A22" s="3024"/>
      <c r="B22" s="3030"/>
      <c r="C22" s="1799" t="s">
        <v>6330</v>
      </c>
      <c r="D22" s="1939" t="s">
        <v>7263</v>
      </c>
      <c r="E22" s="1939" t="s">
        <v>7259</v>
      </c>
      <c r="F22" s="1940"/>
      <c r="G22" s="2205">
        <v>0.36</v>
      </c>
      <c r="H22" s="2205">
        <v>0.36</v>
      </c>
    </row>
    <row r="23" spans="1:8" ht="31.5">
      <c r="A23" s="3024"/>
      <c r="B23" s="3030"/>
      <c r="C23" s="1799" t="s">
        <v>6331</v>
      </c>
      <c r="D23" s="1939" t="s">
        <v>7264</v>
      </c>
      <c r="E23" s="1939" t="s">
        <v>7260</v>
      </c>
      <c r="F23" s="1940"/>
      <c r="G23" s="2205">
        <v>9.76</v>
      </c>
      <c r="H23" s="2205">
        <v>9.76</v>
      </c>
    </row>
    <row r="24" spans="1:8" ht="31.5">
      <c r="A24" s="3024"/>
      <c r="B24" s="3030"/>
      <c r="C24" s="1799" t="s">
        <v>6332</v>
      </c>
      <c r="D24" s="1939" t="s">
        <v>7265</v>
      </c>
      <c r="E24" s="1939" t="s">
        <v>7261</v>
      </c>
      <c r="F24" s="1940"/>
      <c r="G24" s="2205">
        <v>50.75</v>
      </c>
      <c r="H24" s="2205">
        <v>50.75</v>
      </c>
    </row>
    <row r="25" spans="1:8" ht="31.5">
      <c r="A25" s="3023"/>
      <c r="B25" s="2945"/>
      <c r="C25" s="1799" t="s">
        <v>6333</v>
      </c>
      <c r="D25" s="1939" t="s">
        <v>7267</v>
      </c>
      <c r="E25" s="1939" t="s">
        <v>7437</v>
      </c>
      <c r="F25" s="1940"/>
      <c r="G25" s="2205">
        <v>41.73</v>
      </c>
      <c r="H25" s="2205">
        <v>41.73</v>
      </c>
    </row>
    <row r="26" spans="1:8" ht="12" customHeight="1">
      <c r="A26" s="1802"/>
      <c r="B26" s="1942"/>
      <c r="C26" s="1802"/>
      <c r="D26" s="1939"/>
      <c r="E26" s="1939"/>
      <c r="F26" s="1940" t="s">
        <v>7280</v>
      </c>
      <c r="G26" s="2205">
        <v>261.31</v>
      </c>
    </row>
    <row r="27" spans="1:8" ht="31.5">
      <c r="A27" s="3022" t="s">
        <v>7430</v>
      </c>
      <c r="B27" s="3025" t="s">
        <v>7314</v>
      </c>
      <c r="C27" s="1799" t="s">
        <v>6334</v>
      </c>
      <c r="D27" s="1939" t="s">
        <v>7250</v>
      </c>
      <c r="E27" s="1939" t="s">
        <v>7254</v>
      </c>
      <c r="F27" s="1940"/>
    </row>
    <row r="28" spans="1:8" ht="31.5">
      <c r="A28" s="3024"/>
      <c r="B28" s="3026"/>
      <c r="C28" s="1799" t="s">
        <v>6335</v>
      </c>
      <c r="D28" s="1939" t="s">
        <v>7251</v>
      </c>
      <c r="E28" s="1939" t="s">
        <v>7255</v>
      </c>
      <c r="F28" s="1940"/>
    </row>
    <row r="29" spans="1:8" ht="31.5">
      <c r="A29" s="3024"/>
      <c r="B29" s="3026"/>
      <c r="C29" s="1799" t="s">
        <v>6336</v>
      </c>
      <c r="D29" s="1939" t="s">
        <v>7252</v>
      </c>
      <c r="E29" s="1939" t="s">
        <v>7256</v>
      </c>
      <c r="F29" s="1940"/>
    </row>
    <row r="30" spans="1:8" ht="31.5">
      <c r="A30" s="3024"/>
      <c r="B30" s="3026"/>
      <c r="C30" s="1799" t="s">
        <v>6337</v>
      </c>
      <c r="D30" s="1939" t="s">
        <v>7253</v>
      </c>
      <c r="E30" s="1939" t="s">
        <v>7257</v>
      </c>
      <c r="F30" s="1940"/>
    </row>
    <row r="31" spans="1:8" ht="31.5">
      <c r="A31" s="3023"/>
      <c r="B31" s="3027"/>
      <c r="C31" s="1799" t="s">
        <v>6338</v>
      </c>
      <c r="D31" s="1939" t="s">
        <v>7266</v>
      </c>
      <c r="E31" s="1939" t="s">
        <v>7438</v>
      </c>
      <c r="F31" s="1940"/>
    </row>
    <row r="32" spans="1:8">
      <c r="A32" s="1802"/>
      <c r="B32" s="1942"/>
      <c r="C32" s="1802"/>
      <c r="D32" s="1939"/>
      <c r="E32" s="1939"/>
      <c r="F32" s="1940"/>
    </row>
    <row r="33" spans="1:6">
      <c r="A33" s="1808" t="s">
        <v>6339</v>
      </c>
      <c r="B33" s="1942"/>
      <c r="C33" s="1802"/>
      <c r="D33" s="1944" t="s">
        <v>6379</v>
      </c>
      <c r="E33" s="1944" t="s">
        <v>6391</v>
      </c>
      <c r="F33" s="1940"/>
    </row>
    <row r="34" spans="1:6" ht="78.75">
      <c r="A34" s="3022" t="s">
        <v>6340</v>
      </c>
      <c r="B34" s="3028" t="s">
        <v>6399</v>
      </c>
      <c r="C34" s="1760" t="s">
        <v>6400</v>
      </c>
      <c r="D34" s="1951" t="s">
        <v>6371</v>
      </c>
      <c r="E34" s="1951" t="s">
        <v>6372</v>
      </c>
    </row>
    <row r="35" spans="1:6" ht="63">
      <c r="A35" s="3023"/>
      <c r="B35" s="3029"/>
      <c r="C35" s="1760" t="s">
        <v>6401</v>
      </c>
      <c r="D35" s="1951" t="s">
        <v>6402</v>
      </c>
      <c r="E35" s="1951"/>
    </row>
    <row r="36" spans="1:6" ht="78.75">
      <c r="A36" s="3022" t="s">
        <v>6341</v>
      </c>
      <c r="B36" s="3028" t="s">
        <v>6399</v>
      </c>
      <c r="C36" s="1760" t="s">
        <v>6403</v>
      </c>
      <c r="D36" s="1951" t="s">
        <v>6373</v>
      </c>
      <c r="E36" s="1951" t="s">
        <v>6374</v>
      </c>
    </row>
    <row r="37" spans="1:6" ht="63">
      <c r="A37" s="3023"/>
      <c r="B37" s="3029"/>
      <c r="C37" s="1760" t="s">
        <v>6404</v>
      </c>
      <c r="D37" s="1951" t="s">
        <v>6405</v>
      </c>
      <c r="E37" s="1951"/>
    </row>
    <row r="38" spans="1:6" ht="31.5">
      <c r="A38" s="3022" t="s">
        <v>6342</v>
      </c>
      <c r="B38" s="2944" t="s">
        <v>6399</v>
      </c>
      <c r="C38" s="3037" t="s">
        <v>6547</v>
      </c>
      <c r="D38" s="3039" t="s">
        <v>6378</v>
      </c>
      <c r="E38" s="1760" t="s">
        <v>6375</v>
      </c>
      <c r="F38" s="1940"/>
    </row>
    <row r="39" spans="1:6" ht="47.25">
      <c r="A39" s="3023"/>
      <c r="B39" s="2945"/>
      <c r="C39" s="3038"/>
      <c r="D39" s="3040"/>
      <c r="E39" s="1760" t="s">
        <v>6376</v>
      </c>
      <c r="F39" s="1940"/>
    </row>
    <row r="40" spans="1:6">
      <c r="A40" s="3022" t="s">
        <v>6343</v>
      </c>
      <c r="B40" s="2944" t="s">
        <v>6399</v>
      </c>
      <c r="C40" s="3041" t="s">
        <v>6547</v>
      </c>
      <c r="D40" s="3043"/>
      <c r="E40" s="2939" t="s">
        <v>6377</v>
      </c>
      <c r="F40" s="1940"/>
    </row>
    <row r="41" spans="1:6" ht="23.25" customHeight="1">
      <c r="A41" s="3023"/>
      <c r="B41" s="2945"/>
      <c r="C41" s="3042"/>
      <c r="D41" s="3044"/>
      <c r="E41" s="2939"/>
      <c r="F41" s="1940"/>
    </row>
    <row r="42" spans="1:6">
      <c r="A42" s="2944" t="s">
        <v>6548</v>
      </c>
      <c r="B42" s="1850" t="s">
        <v>6549</v>
      </c>
      <c r="C42" s="1808" t="s">
        <v>6550</v>
      </c>
      <c r="D42" s="1939"/>
      <c r="E42" s="1948"/>
      <c r="F42" s="1940"/>
    </row>
    <row r="43" spans="1:6">
      <c r="A43" s="3030"/>
      <c r="B43" s="1850" t="s">
        <v>6549</v>
      </c>
      <c r="C43" s="1799" t="s">
        <v>6551</v>
      </c>
      <c r="D43" s="1939">
        <v>9929</v>
      </c>
      <c r="E43" s="1939">
        <v>9898</v>
      </c>
      <c r="F43" s="1940"/>
    </row>
    <row r="44" spans="1:6">
      <c r="A44" s="3030"/>
      <c r="B44" s="1850" t="s">
        <v>6549</v>
      </c>
      <c r="C44" s="1799" t="s">
        <v>6552</v>
      </c>
      <c r="D44" s="1939">
        <v>3457</v>
      </c>
      <c r="E44" s="1939">
        <v>3538</v>
      </c>
      <c r="F44" s="1940"/>
    </row>
    <row r="45" spans="1:6">
      <c r="A45" s="3030"/>
      <c r="B45" s="1850" t="s">
        <v>6549</v>
      </c>
      <c r="C45" s="1808" t="s">
        <v>6553</v>
      </c>
      <c r="D45" s="1939"/>
      <c r="E45" s="1939"/>
      <c r="F45" s="1940"/>
    </row>
    <row r="46" spans="1:6">
      <c r="A46" s="3030"/>
      <c r="B46" s="1850" t="s">
        <v>6549</v>
      </c>
      <c r="C46" s="1799" t="s">
        <v>6551</v>
      </c>
      <c r="D46" s="1939">
        <v>131</v>
      </c>
      <c r="E46" s="1939">
        <v>175</v>
      </c>
      <c r="F46" s="1940"/>
    </row>
    <row r="47" spans="1:6">
      <c r="A47" s="3030"/>
      <c r="B47" s="1850" t="s">
        <v>6549</v>
      </c>
      <c r="C47" s="1799" t="s">
        <v>6552</v>
      </c>
      <c r="D47" s="1939">
        <v>0</v>
      </c>
      <c r="E47" s="1939">
        <v>0</v>
      </c>
      <c r="F47" s="1940"/>
    </row>
    <row r="48" spans="1:6">
      <c r="A48" s="3030"/>
      <c r="B48" s="1850" t="s">
        <v>6549</v>
      </c>
      <c r="C48" s="1808" t="s">
        <v>6344</v>
      </c>
      <c r="D48" s="1939"/>
      <c r="E48" s="1939"/>
      <c r="F48" s="1940"/>
    </row>
    <row r="49" spans="1:6">
      <c r="A49" s="3030"/>
      <c r="B49" s="1850" t="s">
        <v>6549</v>
      </c>
      <c r="C49" s="1799" t="s">
        <v>6551</v>
      </c>
      <c r="D49" s="1939">
        <v>199</v>
      </c>
      <c r="E49" s="1939">
        <v>144</v>
      </c>
      <c r="F49" s="1940"/>
    </row>
    <row r="50" spans="1:6">
      <c r="A50" s="3030"/>
      <c r="B50" s="1850" t="s">
        <v>6549</v>
      </c>
      <c r="C50" s="1799" t="s">
        <v>6552</v>
      </c>
      <c r="D50" s="1939">
        <v>28</v>
      </c>
      <c r="E50" s="1939">
        <v>81</v>
      </c>
      <c r="F50" s="1940"/>
    </row>
    <row r="51" spans="1:6">
      <c r="A51" s="3030"/>
      <c r="B51" s="1850" t="s">
        <v>6549</v>
      </c>
      <c r="C51" s="1808" t="s">
        <v>6554</v>
      </c>
      <c r="D51" s="1939"/>
      <c r="E51" s="1939"/>
      <c r="F51" s="1940"/>
    </row>
    <row r="52" spans="1:6">
      <c r="A52" s="3030"/>
      <c r="B52" s="1850" t="s">
        <v>6549</v>
      </c>
      <c r="C52" s="1799" t="s">
        <v>6551</v>
      </c>
      <c r="D52" s="1939">
        <v>9861</v>
      </c>
      <c r="E52" s="1939">
        <v>9929</v>
      </c>
      <c r="F52" s="1940"/>
    </row>
    <row r="53" spans="1:6">
      <c r="A53" s="2945"/>
      <c r="B53" s="1850" t="s">
        <v>6549</v>
      </c>
      <c r="C53" s="1799" t="s">
        <v>6552</v>
      </c>
      <c r="D53" s="1939">
        <v>3429</v>
      </c>
      <c r="E53" s="1939">
        <v>3457</v>
      </c>
      <c r="F53" s="1940"/>
    </row>
    <row r="54" spans="1:6">
      <c r="A54" s="1802"/>
      <c r="B54" s="1942"/>
      <c r="C54" s="1802"/>
      <c r="D54" s="1939"/>
      <c r="E54" s="1939"/>
      <c r="F54" s="1940"/>
    </row>
    <row r="55" spans="1:6">
      <c r="A55" s="3020" t="s">
        <v>6555</v>
      </c>
      <c r="B55" s="1850" t="s">
        <v>6178</v>
      </c>
      <c r="C55" s="1799" t="s">
        <v>6556</v>
      </c>
      <c r="D55" s="1851">
        <v>10.5</v>
      </c>
      <c r="E55" s="1939">
        <v>9.25</v>
      </c>
      <c r="F55" s="1940"/>
    </row>
    <row r="56" spans="1:6">
      <c r="A56" s="3021"/>
      <c r="B56" s="1850" t="s">
        <v>6178</v>
      </c>
      <c r="C56" s="1799" t="s">
        <v>6557</v>
      </c>
      <c r="D56" s="1939">
        <v>18.16</v>
      </c>
      <c r="E56" s="1851">
        <v>16.5</v>
      </c>
      <c r="F56" s="1940"/>
    </row>
    <row r="57" spans="1:6" ht="8.25" customHeight="1"/>
    <row r="58" spans="1:6" ht="3.75" customHeight="1"/>
    <row r="59" spans="1:6">
      <c r="A59" s="3045" t="s">
        <v>6200</v>
      </c>
      <c r="B59" s="3045"/>
    </row>
    <row r="60" spans="1:6" ht="5.25" customHeight="1">
      <c r="A60" s="2017"/>
      <c r="B60" s="2017"/>
      <c r="C60" s="1766"/>
      <c r="D60" s="1951"/>
      <c r="E60" s="1951"/>
    </row>
    <row r="61" spans="1:6" ht="31.5">
      <c r="A61" s="3055" t="s">
        <v>7442</v>
      </c>
      <c r="B61" s="3055"/>
      <c r="C61" s="2207" t="s">
        <v>6202</v>
      </c>
      <c r="D61" s="2207" t="s">
        <v>7444</v>
      </c>
      <c r="E61" s="2201" t="s">
        <v>6204</v>
      </c>
    </row>
    <row r="62" spans="1:6">
      <c r="A62" s="3048" t="s">
        <v>6392</v>
      </c>
      <c r="B62" s="3049"/>
      <c r="C62" s="2202">
        <v>2627</v>
      </c>
      <c r="D62" s="2230">
        <v>2361.1</v>
      </c>
      <c r="E62" s="3050" t="s">
        <v>7469</v>
      </c>
    </row>
    <row r="63" spans="1:6">
      <c r="A63" s="3048" t="s">
        <v>197</v>
      </c>
      <c r="B63" s="3049"/>
      <c r="C63" s="2202">
        <v>387</v>
      </c>
      <c r="D63" s="2230">
        <v>285.64999999999998</v>
      </c>
      <c r="E63" s="3051"/>
    </row>
    <row r="64" spans="1:6">
      <c r="A64" s="2231" t="s">
        <v>6393</v>
      </c>
      <c r="B64" s="2231"/>
      <c r="C64" s="2202">
        <v>320</v>
      </c>
      <c r="D64" s="2230">
        <v>219.79</v>
      </c>
      <c r="E64" s="3051"/>
    </row>
    <row r="65" spans="1:6" ht="23.25" customHeight="1">
      <c r="A65" s="3048" t="s">
        <v>6394</v>
      </c>
      <c r="B65" s="3049"/>
      <c r="C65" s="2202">
        <v>78</v>
      </c>
      <c r="D65" s="2230">
        <v>57.57</v>
      </c>
      <c r="E65" s="3051"/>
    </row>
    <row r="66" spans="1:6" ht="24" customHeight="1">
      <c r="A66" s="3048" t="s">
        <v>6395</v>
      </c>
      <c r="B66" s="3049"/>
      <c r="C66" s="2202">
        <v>95</v>
      </c>
      <c r="D66" s="2230">
        <v>75.819999999999993</v>
      </c>
      <c r="E66" s="3051"/>
    </row>
    <row r="67" spans="1:6">
      <c r="A67" s="3053" t="s">
        <v>1015</v>
      </c>
      <c r="B67" s="3054"/>
      <c r="C67" s="2202"/>
      <c r="D67" s="2230"/>
      <c r="E67" s="3051"/>
    </row>
    <row r="68" spans="1:6" ht="24" customHeight="1">
      <c r="A68" s="3048" t="s">
        <v>6396</v>
      </c>
      <c r="B68" s="3049"/>
      <c r="C68" s="2202">
        <v>172</v>
      </c>
      <c r="D68" s="2230">
        <v>171.69</v>
      </c>
      <c r="E68" s="3051"/>
    </row>
    <row r="69" spans="1:6" ht="21.75" customHeight="1">
      <c r="A69" s="3048" t="s">
        <v>6397</v>
      </c>
      <c r="B69" s="3049"/>
      <c r="C69" s="2202">
        <v>6</v>
      </c>
      <c r="D69" s="2230">
        <v>6</v>
      </c>
      <c r="E69" s="3052"/>
    </row>
    <row r="70" spans="1:6" ht="20.25" customHeight="1">
      <c r="A70" s="3064" t="s">
        <v>6398</v>
      </c>
      <c r="B70" s="3065"/>
      <c r="C70" s="1902">
        <v>3329</v>
      </c>
      <c r="D70" s="2232">
        <v>2822.25</v>
      </c>
      <c r="E70" s="1951"/>
    </row>
    <row r="71" spans="1:6" ht="8.25" customHeight="1">
      <c r="A71" s="2011"/>
      <c r="B71" s="2011"/>
    </row>
    <row r="72" spans="1:6" ht="7.5" customHeight="1">
      <c r="A72" s="2011"/>
      <c r="B72" s="2011"/>
    </row>
    <row r="73" spans="1:6" s="2205" customFormat="1" ht="31.5">
      <c r="A73" s="3046" t="s">
        <v>6201</v>
      </c>
      <c r="B73" s="3047"/>
      <c r="C73" s="2207" t="s">
        <v>6202</v>
      </c>
      <c r="D73" s="2207" t="s">
        <v>6203</v>
      </c>
      <c r="E73" s="2201" t="s">
        <v>6204</v>
      </c>
      <c r="F73" s="1952"/>
    </row>
    <row r="74" spans="1:6">
      <c r="A74" s="2861" t="s">
        <v>7443</v>
      </c>
      <c r="B74" s="2863"/>
      <c r="C74" s="1766"/>
      <c r="D74" s="1951"/>
      <c r="E74" s="1951"/>
    </row>
    <row r="75" spans="1:6">
      <c r="A75" s="3058" t="s">
        <v>6380</v>
      </c>
      <c r="B75" s="3059"/>
      <c r="C75" s="2202">
        <v>11678.71</v>
      </c>
      <c r="D75" s="2230">
        <v>11494.19</v>
      </c>
      <c r="E75" s="3050" t="s">
        <v>7470</v>
      </c>
    </row>
    <row r="76" spans="1:6">
      <c r="A76" s="3058" t="s">
        <v>6381</v>
      </c>
      <c r="B76" s="3059"/>
      <c r="C76" s="2202">
        <v>677.79</v>
      </c>
      <c r="D76" s="2230">
        <v>677.94</v>
      </c>
      <c r="E76" s="3051"/>
    </row>
    <row r="77" spans="1:6">
      <c r="A77" s="3058" t="s">
        <v>6382</v>
      </c>
      <c r="B77" s="3059"/>
      <c r="C77" s="2202">
        <v>874.57</v>
      </c>
      <c r="D77" s="2230">
        <v>919.14</v>
      </c>
      <c r="E77" s="3051"/>
    </row>
    <row r="78" spans="1:6">
      <c r="A78" s="3058" t="s">
        <v>6383</v>
      </c>
      <c r="B78" s="3059"/>
      <c r="C78" s="2202">
        <v>24.62</v>
      </c>
      <c r="D78" s="2230">
        <v>16.190000000000001</v>
      </c>
      <c r="E78" s="3051"/>
    </row>
    <row r="79" spans="1:6">
      <c r="A79" s="3058" t="s">
        <v>6384</v>
      </c>
      <c r="B79" s="3059"/>
      <c r="C79" s="2202">
        <v>3329.32</v>
      </c>
      <c r="D79" s="2230">
        <v>2822.25</v>
      </c>
      <c r="E79" s="3051"/>
    </row>
    <row r="80" spans="1:6" ht="31.5" customHeight="1">
      <c r="A80" s="3056" t="s">
        <v>6385</v>
      </c>
      <c r="B80" s="3057"/>
      <c r="C80" s="2202">
        <v>291.94</v>
      </c>
      <c r="D80" s="2230">
        <v>262.33999999999997</v>
      </c>
      <c r="E80" s="3051"/>
    </row>
    <row r="81" spans="1:8">
      <c r="A81" s="3058" t="s">
        <v>6386</v>
      </c>
      <c r="B81" s="3059"/>
      <c r="C81" s="2202">
        <v>43.02</v>
      </c>
      <c r="D81" s="2230">
        <v>31.74</v>
      </c>
      <c r="E81" s="3051"/>
    </row>
    <row r="82" spans="1:8" ht="31.5" customHeight="1">
      <c r="A82" s="3056" t="s">
        <v>6558</v>
      </c>
      <c r="B82" s="3057"/>
      <c r="C82" s="2202">
        <v>35.520000000000003</v>
      </c>
      <c r="D82" s="2230">
        <v>24.42</v>
      </c>
      <c r="E82" s="3051"/>
    </row>
    <row r="83" spans="1:8" ht="31.5" customHeight="1">
      <c r="A83" s="3056" t="s">
        <v>6387</v>
      </c>
      <c r="B83" s="3057"/>
      <c r="C83" s="2202">
        <v>10.56</v>
      </c>
      <c r="D83" s="2230">
        <v>0</v>
      </c>
      <c r="E83" s="3051"/>
    </row>
    <row r="84" spans="1:8">
      <c r="A84" s="3058" t="s">
        <v>6388</v>
      </c>
      <c r="B84" s="3059"/>
      <c r="C84" s="2203">
        <v>0</v>
      </c>
      <c r="D84" s="2230">
        <v>8.42</v>
      </c>
      <c r="E84" s="3051"/>
    </row>
    <row r="85" spans="1:8">
      <c r="A85" s="3056" t="s">
        <v>6396</v>
      </c>
      <c r="B85" s="3057"/>
      <c r="C85" s="2203">
        <v>51</v>
      </c>
      <c r="D85" s="2230">
        <v>119.85</v>
      </c>
      <c r="E85" s="3051"/>
    </row>
    <row r="86" spans="1:8" ht="31.5" customHeight="1">
      <c r="A86" s="3056" t="s">
        <v>6389</v>
      </c>
      <c r="B86" s="3057"/>
      <c r="C86" s="2202">
        <v>99.45</v>
      </c>
      <c r="D86" s="2230">
        <v>99.45</v>
      </c>
      <c r="E86" s="3052"/>
    </row>
    <row r="87" spans="1:8" ht="31.5" customHeight="1">
      <c r="A87" s="3070" t="s">
        <v>6390</v>
      </c>
      <c r="B87" s="3071"/>
      <c r="C87" s="1902">
        <v>17014.490000000002</v>
      </c>
      <c r="D87" s="2232">
        <v>16236.25</v>
      </c>
      <c r="E87" s="1951"/>
    </row>
    <row r="88" spans="1:8" ht="10.5" customHeight="1">
      <c r="A88" s="3018"/>
      <c r="B88" s="3018"/>
    </row>
    <row r="89" spans="1:8" s="2205" customFormat="1">
      <c r="F89" s="1952"/>
    </row>
    <row r="90" spans="1:8">
      <c r="A90" s="3045" t="s">
        <v>6205</v>
      </c>
      <c r="B90" s="3017"/>
    </row>
    <row r="91" spans="1:8" s="2205" customFormat="1" ht="31.5">
      <c r="A91" s="3046" t="s">
        <v>6201</v>
      </c>
      <c r="B91" s="2863"/>
      <c r="C91" s="2207" t="s">
        <v>6206</v>
      </c>
      <c r="D91" s="2207" t="s">
        <v>6207</v>
      </c>
      <c r="E91" s="2201" t="s">
        <v>6204</v>
      </c>
      <c r="F91" s="1952"/>
    </row>
    <row r="92" spans="1:8" ht="30.75" customHeight="1">
      <c r="A92" s="3066" t="s">
        <v>5451</v>
      </c>
      <c r="B92" s="3067"/>
      <c r="C92" s="2200" t="s">
        <v>7439</v>
      </c>
      <c r="D92" s="2200" t="s">
        <v>6377</v>
      </c>
      <c r="E92" s="2015" t="s">
        <v>7441</v>
      </c>
    </row>
    <row r="93" spans="1:8" ht="36.75" customHeight="1">
      <c r="A93" s="3068"/>
      <c r="B93" s="3069"/>
      <c r="C93" s="2200" t="s">
        <v>7440</v>
      </c>
      <c r="D93" s="2015" t="s">
        <v>7441</v>
      </c>
      <c r="E93" s="2015" t="s">
        <v>7441</v>
      </c>
    </row>
    <row r="94" spans="1:8" ht="17.25">
      <c r="A94" s="2199"/>
      <c r="B94" s="2199"/>
      <c r="C94" s="2199"/>
      <c r="D94" s="2199"/>
      <c r="E94" s="2199"/>
      <c r="F94" s="2199"/>
      <c r="G94" s="2199"/>
      <c r="H94" s="2199"/>
    </row>
    <row r="95" spans="1:8" ht="17.25">
      <c r="A95" s="2199"/>
      <c r="B95" s="1965"/>
      <c r="C95" s="2311" t="s">
        <v>892</v>
      </c>
      <c r="D95" s="2311"/>
      <c r="E95" s="2311"/>
      <c r="F95" s="666"/>
      <c r="G95" s="666"/>
      <c r="H95" s="666"/>
    </row>
    <row r="96" spans="1:8" ht="17.25">
      <c r="A96" s="2198"/>
      <c r="B96" s="2233"/>
      <c r="C96" s="2233"/>
      <c r="D96" s="2233"/>
      <c r="E96" s="2233"/>
      <c r="F96" s="2233"/>
      <c r="G96" s="2233"/>
      <c r="H96" s="2233"/>
    </row>
    <row r="97" spans="1:8" ht="17.25">
      <c r="A97" s="2307" t="s">
        <v>755</v>
      </c>
      <c r="B97" s="2307"/>
      <c r="C97" s="2234"/>
      <c r="D97" s="2234"/>
      <c r="E97" s="2234"/>
      <c r="F97" s="2234"/>
      <c r="G97" s="2235"/>
      <c r="H97" s="2235"/>
    </row>
    <row r="98" spans="1:8" ht="17.25">
      <c r="A98" s="2307" t="s">
        <v>6064</v>
      </c>
      <c r="B98" s="3060"/>
      <c r="C98" s="2195"/>
      <c r="D98" s="2195"/>
      <c r="E98" s="1412"/>
      <c r="F98" s="2234"/>
      <c r="G98" s="677"/>
      <c r="H98" s="2236"/>
    </row>
    <row r="99" spans="1:8" ht="17.25">
      <c r="A99" s="2307" t="s">
        <v>383</v>
      </c>
      <c r="B99" s="3060"/>
      <c r="C99" s="2311" t="s">
        <v>5963</v>
      </c>
      <c r="D99" s="2311"/>
      <c r="E99" s="2311"/>
      <c r="F99" s="666"/>
      <c r="G99" s="666"/>
      <c r="H99" s="666"/>
    </row>
    <row r="100" spans="1:8" ht="17.25">
      <c r="A100" s="2307" t="s">
        <v>6063</v>
      </c>
      <c r="B100" s="3060"/>
      <c r="C100" s="2311" t="s">
        <v>428</v>
      </c>
      <c r="D100" s="2311"/>
      <c r="E100" s="2311"/>
      <c r="F100" s="666"/>
      <c r="G100" s="666"/>
      <c r="H100" s="666"/>
    </row>
    <row r="101" spans="1:8" ht="17.25">
      <c r="A101" s="2195"/>
      <c r="B101" s="2237"/>
      <c r="C101" s="2311" t="s">
        <v>6464</v>
      </c>
      <c r="D101" s="2311"/>
      <c r="E101" s="2311"/>
      <c r="F101" s="666"/>
      <c r="G101" s="666"/>
      <c r="H101" s="666"/>
    </row>
    <row r="102" spans="1:8" ht="17.25">
      <c r="A102" s="2195"/>
      <c r="B102" s="2237"/>
      <c r="C102" s="363"/>
      <c r="D102" s="2196"/>
      <c r="E102" s="2196"/>
      <c r="F102" s="2196"/>
      <c r="G102" s="2196"/>
      <c r="H102" s="2196"/>
    </row>
    <row r="103" spans="1:8" ht="17.25">
      <c r="A103" s="2238" t="s">
        <v>6067</v>
      </c>
      <c r="B103" s="2237"/>
      <c r="C103" s="363"/>
      <c r="D103" s="2196"/>
      <c r="E103" s="2196"/>
      <c r="F103" s="2196"/>
      <c r="G103" s="2196"/>
      <c r="H103" s="2196"/>
    </row>
    <row r="104" spans="1:8" ht="17.25">
      <c r="A104" s="2238" t="s">
        <v>6068</v>
      </c>
      <c r="B104" s="2234"/>
      <c r="C104" s="2239"/>
      <c r="D104" s="2234"/>
      <c r="E104" s="1399"/>
      <c r="F104" s="2234"/>
      <c r="G104" s="677"/>
      <c r="H104" s="677"/>
    </row>
    <row r="105" spans="1:8" ht="17.25">
      <c r="A105" s="2240" t="s">
        <v>6434</v>
      </c>
      <c r="B105" s="2234"/>
      <c r="C105" s="2196"/>
      <c r="D105" s="2196"/>
      <c r="E105" s="2234"/>
      <c r="F105" s="2234"/>
      <c r="G105" s="2241"/>
      <c r="H105" s="2241"/>
    </row>
    <row r="106" spans="1:8" ht="17.25">
      <c r="A106" s="2240" t="s">
        <v>6458</v>
      </c>
      <c r="B106" s="2234"/>
      <c r="C106" s="2196"/>
      <c r="D106" s="2196"/>
      <c r="E106" s="2197"/>
      <c r="F106" s="2234"/>
      <c r="G106" s="2234"/>
      <c r="H106" s="2234"/>
    </row>
    <row r="107" spans="1:8" ht="6" customHeight="1">
      <c r="A107" s="2240"/>
      <c r="B107" s="2234"/>
      <c r="C107" s="2196"/>
      <c r="D107" s="2196"/>
      <c r="E107" s="2197"/>
      <c r="F107" s="2234"/>
      <c r="G107" s="2234"/>
      <c r="H107" s="2234"/>
    </row>
    <row r="108" spans="1:8" s="2244" customFormat="1" ht="17.25" customHeight="1">
      <c r="A108" s="2242"/>
      <c r="B108" s="2086" t="s">
        <v>7451</v>
      </c>
      <c r="C108" s="2086"/>
      <c r="D108" s="3061" t="s">
        <v>7452</v>
      </c>
      <c r="E108" s="3061"/>
      <c r="F108" s="2243"/>
    </row>
    <row r="109" spans="1:8" s="2244" customFormat="1" ht="17.25" customHeight="1">
      <c r="A109" s="2242"/>
      <c r="B109" s="2086" t="s">
        <v>7431</v>
      </c>
      <c r="C109" s="2086"/>
      <c r="D109" s="3061" t="s">
        <v>7453</v>
      </c>
      <c r="E109" s="3061"/>
      <c r="F109" s="2243"/>
    </row>
    <row r="110" spans="1:8" s="2244" customFormat="1" ht="17.25" customHeight="1">
      <c r="A110" s="2242"/>
      <c r="B110" s="2253" t="s">
        <v>7516</v>
      </c>
      <c r="C110" s="2086"/>
      <c r="D110" s="3062" t="s">
        <v>7520</v>
      </c>
      <c r="E110" s="3062"/>
      <c r="F110" s="2243"/>
    </row>
    <row r="111" spans="1:8" s="2244" customFormat="1" ht="17.25" customHeight="1">
      <c r="A111" s="2242"/>
      <c r="B111" s="2086"/>
      <c r="C111" s="2086"/>
      <c r="D111" s="2086"/>
      <c r="E111" s="2245"/>
      <c r="F111" s="2243"/>
    </row>
    <row r="112" spans="1:8" s="2244" customFormat="1" ht="17.25" customHeight="1">
      <c r="A112" s="2242"/>
      <c r="B112" s="2086"/>
      <c r="C112" s="2086"/>
      <c r="D112" s="2086"/>
      <c r="E112" s="2245"/>
      <c r="F112" s="2243"/>
    </row>
    <row r="113" spans="1:8" s="2244" customFormat="1" ht="17.25" customHeight="1">
      <c r="A113" s="2242"/>
      <c r="B113" s="2086"/>
      <c r="C113" s="2086"/>
      <c r="D113" s="2086"/>
      <c r="E113" s="2245"/>
      <c r="F113" s="2243"/>
    </row>
    <row r="114" spans="1:8" s="2244" customFormat="1" ht="17.25" customHeight="1">
      <c r="A114" s="2242"/>
      <c r="B114" s="2086" t="s">
        <v>7454</v>
      </c>
      <c r="C114" s="2086"/>
      <c r="D114" s="3061" t="s">
        <v>7456</v>
      </c>
      <c r="E114" s="3061"/>
      <c r="F114" s="2243"/>
    </row>
    <row r="115" spans="1:8" s="2244" customFormat="1" ht="17.25" customHeight="1">
      <c r="A115" s="2242"/>
      <c r="B115" s="2086" t="s">
        <v>7455</v>
      </c>
      <c r="C115" s="2086"/>
      <c r="D115" s="3061" t="s">
        <v>7457</v>
      </c>
      <c r="E115" s="3061"/>
      <c r="F115" s="2243"/>
    </row>
    <row r="116" spans="1:8" s="2244" customFormat="1" ht="17.25" customHeight="1">
      <c r="A116" s="2242"/>
      <c r="B116" s="2253" t="s">
        <v>7518</v>
      </c>
      <c r="C116" s="2086"/>
      <c r="D116" s="3062" t="s">
        <v>7521</v>
      </c>
      <c r="E116" s="3062"/>
      <c r="F116" s="2243"/>
    </row>
    <row r="117" spans="1:8" s="2244" customFormat="1" ht="17.25" customHeight="1">
      <c r="A117" s="2242"/>
      <c r="B117" s="2086"/>
      <c r="C117" s="2086"/>
      <c r="D117" s="2086"/>
      <c r="E117" s="2086"/>
      <c r="F117" s="2243"/>
    </row>
    <row r="118" spans="1:8" s="2244" customFormat="1" ht="17.25" customHeight="1">
      <c r="A118" s="2242"/>
      <c r="B118" s="2086"/>
      <c r="C118" s="2086"/>
      <c r="D118" s="2086"/>
      <c r="E118" s="2086"/>
      <c r="F118" s="2243"/>
    </row>
    <row r="119" spans="1:8" s="2244" customFormat="1" ht="17.25" customHeight="1">
      <c r="A119" s="2242"/>
      <c r="B119" s="2086" t="s">
        <v>7458</v>
      </c>
      <c r="C119" s="2086"/>
      <c r="D119" s="3061" t="s">
        <v>7460</v>
      </c>
      <c r="E119" s="3061"/>
      <c r="F119" s="2243"/>
    </row>
    <row r="120" spans="1:8" s="2244" customFormat="1" ht="17.25" customHeight="1">
      <c r="A120" s="2242"/>
      <c r="B120" s="2086" t="s">
        <v>7459</v>
      </c>
      <c r="C120" s="2086"/>
      <c r="D120" s="3063" t="s">
        <v>6466</v>
      </c>
      <c r="E120" s="3063"/>
      <c r="F120" s="2243"/>
    </row>
    <row r="121" spans="1:8" s="2244" customFormat="1" ht="15" customHeight="1">
      <c r="A121" s="2246"/>
      <c r="B121" s="2247"/>
      <c r="C121" s="2196"/>
      <c r="D121" s="2311" t="s">
        <v>7450</v>
      </c>
      <c r="E121" s="2311"/>
      <c r="F121" s="2243"/>
    </row>
    <row r="122" spans="1:8" ht="17.25">
      <c r="A122" s="2248"/>
      <c r="B122" s="2248"/>
      <c r="C122" s="2248"/>
      <c r="D122" s="2196"/>
      <c r="E122" s="2197"/>
      <c r="F122" s="2234"/>
      <c r="G122" s="2234"/>
      <c r="H122" s="2234"/>
    </row>
    <row r="123" spans="1:8" ht="17.25">
      <c r="A123" s="2234" t="s">
        <v>6069</v>
      </c>
      <c r="B123" s="2234"/>
      <c r="C123" s="2234"/>
      <c r="D123" s="666" t="s">
        <v>59</v>
      </c>
      <c r="E123" s="666"/>
      <c r="F123" s="2234"/>
      <c r="G123" s="2196"/>
      <c r="H123" s="677"/>
    </row>
    <row r="124" spans="1:8" ht="17.25">
      <c r="A124" s="2317" t="s">
        <v>6070</v>
      </c>
      <c r="B124" s="2317"/>
      <c r="C124" s="2317"/>
      <c r="D124" s="1399"/>
      <c r="E124" s="2197"/>
      <c r="F124" s="2234"/>
      <c r="G124" s="2235"/>
      <c r="H124" s="677"/>
    </row>
  </sheetData>
  <mergeCells count="73">
    <mergeCell ref="C99:E99"/>
    <mergeCell ref="C100:E100"/>
    <mergeCell ref="A97:B97"/>
    <mergeCell ref="A70:B70"/>
    <mergeCell ref="A90:B90"/>
    <mergeCell ref="A98:B98"/>
    <mergeCell ref="A99:B99"/>
    <mergeCell ref="C95:E95"/>
    <mergeCell ref="A91:B91"/>
    <mergeCell ref="A92:B93"/>
    <mergeCell ref="A84:B84"/>
    <mergeCell ref="A85:B85"/>
    <mergeCell ref="A86:B86"/>
    <mergeCell ref="A87:B87"/>
    <mergeCell ref="A88:B88"/>
    <mergeCell ref="A81:B81"/>
    <mergeCell ref="A124:C124"/>
    <mergeCell ref="A100:B100"/>
    <mergeCell ref="C101:E101"/>
    <mergeCell ref="D109:E109"/>
    <mergeCell ref="D110:E110"/>
    <mergeCell ref="D108:E108"/>
    <mergeCell ref="D114:E114"/>
    <mergeCell ref="D115:E115"/>
    <mergeCell ref="D116:E116"/>
    <mergeCell ref="D119:E119"/>
    <mergeCell ref="D120:E120"/>
    <mergeCell ref="D121:E121"/>
    <mergeCell ref="A82:B82"/>
    <mergeCell ref="A83:B83"/>
    <mergeCell ref="E75:E86"/>
    <mergeCell ref="A80:B80"/>
    <mergeCell ref="A74:B74"/>
    <mergeCell ref="A75:B75"/>
    <mergeCell ref="A76:B76"/>
    <mergeCell ref="A77:B77"/>
    <mergeCell ref="A78:B78"/>
    <mergeCell ref="A79:B79"/>
    <mergeCell ref="E40:E41"/>
    <mergeCell ref="A42:A53"/>
    <mergeCell ref="A55:A56"/>
    <mergeCell ref="A59:B59"/>
    <mergeCell ref="A73:B73"/>
    <mergeCell ref="A68:B68"/>
    <mergeCell ref="A69:B69"/>
    <mergeCell ref="E62:E69"/>
    <mergeCell ref="A67:B67"/>
    <mergeCell ref="A61:B61"/>
    <mergeCell ref="A62:B62"/>
    <mergeCell ref="A63:B63"/>
    <mergeCell ref="A65:B65"/>
    <mergeCell ref="A66:B66"/>
    <mergeCell ref="B38:B39"/>
    <mergeCell ref="C38:C39"/>
    <mergeCell ref="D38:D39"/>
    <mergeCell ref="A40:A41"/>
    <mergeCell ref="B40:B41"/>
    <mergeCell ref="C40:C41"/>
    <mergeCell ref="D40:D41"/>
    <mergeCell ref="A38:A39"/>
    <mergeCell ref="A21:A25"/>
    <mergeCell ref="B21:B25"/>
    <mergeCell ref="A1:E1"/>
    <mergeCell ref="A4:A6"/>
    <mergeCell ref="B4:B6"/>
    <mergeCell ref="A7:A8"/>
    <mergeCell ref="B7:B8"/>
    <mergeCell ref="A27:A31"/>
    <mergeCell ref="B27:B31"/>
    <mergeCell ref="A34:A35"/>
    <mergeCell ref="B34:B35"/>
    <mergeCell ref="A36:A37"/>
    <mergeCell ref="B36:B37"/>
  </mergeCells>
  <printOptions horizontalCentered="1"/>
  <pageMargins left="0.39370078740157483" right="0.19685039370078741" top="0.78740157480314965" bottom="0.19685039370078741" header="0.31496062992125984" footer="0.31496062992125984"/>
  <pageSetup paperSize="9" scale="75" orientation="portrait" r:id="rId1"/>
  <rowBreaks count="2" manualBreakCount="2">
    <brk id="37" max="4" man="1"/>
    <brk id="88" max="4" man="1"/>
  </rowBreaks>
</worksheet>
</file>

<file path=xl/worksheets/sheet53.xml><?xml version="1.0" encoding="utf-8"?>
<worksheet xmlns="http://schemas.openxmlformats.org/spreadsheetml/2006/main" xmlns:r="http://schemas.openxmlformats.org/officeDocument/2006/relationships">
  <sheetPr>
    <tabColor rgb="FFFF0000"/>
  </sheetPr>
  <dimension ref="A2:F17"/>
  <sheetViews>
    <sheetView topLeftCell="B1" zoomScaleSheetLayoutView="110" workbookViewId="0">
      <selection activeCell="L28" sqref="L28"/>
    </sheetView>
  </sheetViews>
  <sheetFormatPr defaultRowHeight="15"/>
  <cols>
    <col min="1" max="1" width="6.85546875" customWidth="1"/>
    <col min="2" max="2" width="36.7109375" customWidth="1"/>
    <col min="3" max="3" width="26.5703125" customWidth="1"/>
    <col min="6" max="6" width="12.85546875" bestFit="1" customWidth="1"/>
  </cols>
  <sheetData>
    <row r="2" spans="1:6" ht="18.75">
      <c r="A2" s="3072" t="s">
        <v>248</v>
      </c>
      <c r="B2" s="3072"/>
      <c r="C2" s="3072"/>
    </row>
    <row r="3" spans="1:6" ht="18.75">
      <c r="A3" s="3073" t="s">
        <v>7281</v>
      </c>
      <c r="B3" s="3073"/>
      <c r="C3" s="3073"/>
    </row>
    <row r="4" spans="1:6" ht="17.25">
      <c r="A4" s="985"/>
      <c r="B4" s="985"/>
      <c r="C4" s="986" t="s">
        <v>4007</v>
      </c>
    </row>
    <row r="5" spans="1:6" s="990" customFormat="1" ht="34.5">
      <c r="A5" s="987"/>
      <c r="B5" s="988" t="s">
        <v>0</v>
      </c>
      <c r="C5" s="989" t="s">
        <v>6078</v>
      </c>
    </row>
    <row r="6" spans="1:6" ht="17.25">
      <c r="A6" s="991" t="s">
        <v>1002</v>
      </c>
      <c r="B6" s="991" t="s">
        <v>4011</v>
      </c>
      <c r="C6" s="992">
        <f>'P &amp; L'!D11</f>
        <v>18132.34</v>
      </c>
    </row>
    <row r="7" spans="1:6" ht="17.25">
      <c r="A7" s="991" t="s">
        <v>1015</v>
      </c>
      <c r="B7" s="991" t="s">
        <v>4012</v>
      </c>
      <c r="C7" s="992">
        <f>'Notes 14 - 26'!C292+'Notes 14 - 26'!C198-'Notes 14 - 26'!D198+'Notes 14 - 26'!C140-'Notes 14 - 26'!D140</f>
        <v>455.12619999999993</v>
      </c>
      <c r="D7" t="s">
        <v>5421</v>
      </c>
      <c r="F7" s="951"/>
    </row>
    <row r="8" spans="1:6" ht="17.25">
      <c r="A8" s="991"/>
      <c r="B8" s="991" t="s">
        <v>4013</v>
      </c>
      <c r="C8" s="992">
        <f>C6-C7</f>
        <v>17677.213800000001</v>
      </c>
    </row>
    <row r="9" spans="1:6" ht="17.25">
      <c r="A9" s="991"/>
      <c r="B9" s="991"/>
      <c r="C9" s="992"/>
    </row>
    <row r="10" spans="1:6" ht="17.25">
      <c r="A10" s="991" t="s">
        <v>1026</v>
      </c>
      <c r="B10" s="991" t="s">
        <v>4014</v>
      </c>
      <c r="C10" s="992">
        <f>'P &amp; L'!D18</f>
        <v>19491.532140126004</v>
      </c>
    </row>
    <row r="11" spans="1:6" ht="17.25">
      <c r="A11" s="991" t="s">
        <v>1015</v>
      </c>
      <c r="B11" s="993" t="s">
        <v>4015</v>
      </c>
      <c r="C11" s="994">
        <f>'Notes 1-12'!C225-'Notes 1-12'!D225+'Notes 14 - 26'!C322+'Notes 14 - 26'!C323+'Notes 14 - 26'!C324+43.21+33.02</f>
        <v>574.34870000000001</v>
      </c>
      <c r="D11" t="s">
        <v>5420</v>
      </c>
    </row>
    <row r="12" spans="1:6" ht="17.25">
      <c r="A12" s="991" t="s">
        <v>1015</v>
      </c>
      <c r="B12" s="993" t="s">
        <v>4016</v>
      </c>
      <c r="C12" s="994">
        <f>'P &amp; L'!D16</f>
        <v>400.07214012599991</v>
      </c>
    </row>
    <row r="13" spans="1:6" ht="17.25">
      <c r="A13" s="991"/>
      <c r="B13" s="993" t="s">
        <v>4017</v>
      </c>
      <c r="C13" s="994">
        <f>C10-C11-C12</f>
        <v>18517.111300000004</v>
      </c>
    </row>
    <row r="14" spans="1:6" ht="17.25">
      <c r="A14" s="991"/>
      <c r="B14" s="993" t="s">
        <v>4018</v>
      </c>
      <c r="C14" s="992">
        <f>C8-C13</f>
        <v>-839.89750000000276</v>
      </c>
      <c r="E14">
        <v>219889.86175000001</v>
      </c>
    </row>
    <row r="15" spans="1:6" ht="17.25">
      <c r="A15" s="995"/>
      <c r="B15" s="996"/>
      <c r="C15" s="997"/>
    </row>
    <row r="16" spans="1:6" ht="17.25">
      <c r="A16" s="995"/>
      <c r="B16" s="996"/>
      <c r="C16" s="998"/>
    </row>
    <row r="17" spans="1:3" ht="17.25">
      <c r="A17" s="984"/>
      <c r="B17" s="663"/>
      <c r="C17" s="999"/>
    </row>
  </sheetData>
  <mergeCells count="2">
    <mergeCell ref="A2:C2"/>
    <mergeCell ref="A3:C3"/>
  </mergeCells>
  <pageMargins left="0.7" right="0.7" top="0.75" bottom="0.75" header="0.3" footer="0.3"/>
  <pageSetup orientation="portrait" r:id="rId1"/>
  <drawing r:id="rId2"/>
</worksheet>
</file>

<file path=xl/worksheets/sheet54.xml><?xml version="1.0" encoding="utf-8"?>
<worksheet xmlns="http://schemas.openxmlformats.org/spreadsheetml/2006/main" xmlns:r="http://schemas.openxmlformats.org/officeDocument/2006/relationships">
  <sheetPr codeName="Sheet29">
    <tabColor rgb="FFFF0000"/>
  </sheetPr>
  <dimension ref="A1:T45"/>
  <sheetViews>
    <sheetView view="pageBreakPreview" zoomScaleSheetLayoutView="100" workbookViewId="0">
      <selection activeCell="X16" sqref="X16"/>
    </sheetView>
  </sheetViews>
  <sheetFormatPr defaultRowHeight="14.25"/>
  <cols>
    <col min="1" max="1" width="7" style="184" bestFit="1" customWidth="1"/>
    <col min="2" max="2" width="14.42578125" style="184" customWidth="1"/>
    <col min="3" max="3" width="13.7109375" style="184" customWidth="1"/>
    <col min="4" max="4" width="14" style="184" bestFit="1" customWidth="1"/>
    <col min="5" max="5" width="28.5703125" style="184" customWidth="1"/>
    <col min="6" max="6" width="16.42578125" style="459" customWidth="1"/>
    <col min="7" max="7" width="71.140625" style="1557" customWidth="1"/>
    <col min="8" max="8" width="23.28515625" style="184" hidden="1" customWidth="1"/>
    <col min="9" max="9" width="9.28515625" style="184" hidden="1" customWidth="1"/>
    <col min="10" max="10" width="13.85546875" style="184" hidden="1" customWidth="1"/>
    <col min="11" max="11" width="9.28515625" style="184" hidden="1" customWidth="1"/>
    <col min="12" max="12" width="20.28515625" style="184" hidden="1" customWidth="1"/>
    <col min="13" max="13" width="15.5703125" style="184" hidden="1" customWidth="1"/>
    <col min="14" max="17" width="0" style="184" hidden="1" customWidth="1"/>
    <col min="18" max="18" width="13.85546875" style="184" bestFit="1" customWidth="1"/>
    <col min="19" max="19" width="9.140625" style="184"/>
    <col min="20" max="20" width="9.85546875" style="184" bestFit="1" customWidth="1"/>
    <col min="21" max="16384" width="9.140625" style="184"/>
  </cols>
  <sheetData>
    <row r="1" spans="1:18" s="618" customFormat="1" ht="15">
      <c r="A1" s="3096" t="s">
        <v>6460</v>
      </c>
      <c r="B1" s="3096"/>
      <c r="C1" s="3096"/>
      <c r="D1" s="3096"/>
      <c r="E1" s="3096"/>
      <c r="F1" s="3096"/>
      <c r="G1" s="3096"/>
    </row>
    <row r="2" spans="1:18" ht="45.75" customHeight="1">
      <c r="A2" s="462" t="s">
        <v>224</v>
      </c>
      <c r="B2" s="462" t="s">
        <v>6459</v>
      </c>
      <c r="C2" s="462" t="s">
        <v>6059</v>
      </c>
      <c r="D2" s="460" t="s">
        <v>1132</v>
      </c>
      <c r="E2" s="460" t="s">
        <v>388</v>
      </c>
      <c r="F2" s="460" t="s">
        <v>6060</v>
      </c>
      <c r="G2" s="1589" t="s">
        <v>429</v>
      </c>
      <c r="J2" s="184">
        <v>10000000</v>
      </c>
    </row>
    <row r="3" spans="1:18">
      <c r="A3" s="3095">
        <v>1</v>
      </c>
      <c r="B3" s="3082">
        <f>'P &amp; L'!D6</f>
        <v>9979.5399999999991</v>
      </c>
      <c r="C3" s="3082">
        <f>'P &amp; L'!E6</f>
        <v>9375.9182999999994</v>
      </c>
      <c r="D3" s="3082">
        <f>B3-C3</f>
        <v>603.62169999999969</v>
      </c>
      <c r="E3" s="3097" t="s">
        <v>63</v>
      </c>
      <c r="F3" s="1058">
        <f>'Notes 14 - 26'!C232-'Notes 14 - 26'!D232</f>
        <v>268.55999999999904</v>
      </c>
      <c r="G3" s="1588" t="s">
        <v>3816</v>
      </c>
      <c r="H3" s="184">
        <f>1289.59-1134.63</f>
        <v>154.95999999999981</v>
      </c>
      <c r="K3" s="184">
        <f>240.76+156.47</f>
        <v>397.23</v>
      </c>
      <c r="L3" s="184">
        <v>-14.884574364999962</v>
      </c>
    </row>
    <row r="4" spans="1:18">
      <c r="A4" s="3095"/>
      <c r="B4" s="3082"/>
      <c r="C4" s="3082"/>
      <c r="D4" s="3082"/>
      <c r="E4" s="3097"/>
      <c r="F4" s="1058">
        <f>'Notes 14 - 26'!C243-'Notes 14 - 26'!D243</f>
        <v>471.55489999999827</v>
      </c>
      <c r="G4" s="1588" t="s">
        <v>6481</v>
      </c>
    </row>
    <row r="5" spans="1:18" ht="28.5">
      <c r="A5" s="3095"/>
      <c r="B5" s="3082"/>
      <c r="C5" s="3082"/>
      <c r="D5" s="3082"/>
      <c r="E5" s="3097"/>
      <c r="F5" s="1058">
        <f>'Notes 14 - 26'!C244-'Notes 14 - 26'!D244</f>
        <v>-88.050000000000011</v>
      </c>
      <c r="G5" s="1588" t="s">
        <v>3815</v>
      </c>
    </row>
    <row r="6" spans="1:18">
      <c r="A6" s="3095"/>
      <c r="B6" s="3082"/>
      <c r="C6" s="3082"/>
      <c r="D6" s="3082"/>
      <c r="E6" s="3097"/>
      <c r="F6" s="1058">
        <f>'Notes 14 - 26'!C252-'Notes 14 - 26'!D252</f>
        <v>-45.217800000000011</v>
      </c>
      <c r="G6" s="1634" t="s">
        <v>5397</v>
      </c>
    </row>
    <row r="7" spans="1:18" ht="30" customHeight="1">
      <c r="A7" s="1057">
        <v>2</v>
      </c>
      <c r="B7" s="624">
        <f>'P &amp; L'!D7</f>
        <v>7141.59</v>
      </c>
      <c r="C7" s="624">
        <f>'P &amp; L'!E7</f>
        <v>7446.95</v>
      </c>
      <c r="D7" s="1058">
        <f>B7-C7</f>
        <v>-305.35999999999967</v>
      </c>
      <c r="E7" s="625" t="s">
        <v>5392</v>
      </c>
      <c r="F7" s="1058">
        <f>D7</f>
        <v>-305.35999999999967</v>
      </c>
      <c r="G7" s="1634" t="s">
        <v>6480</v>
      </c>
    </row>
    <row r="8" spans="1:18" ht="30" customHeight="1">
      <c r="A8" s="1057">
        <v>3</v>
      </c>
      <c r="B8" s="624">
        <f>'P &amp; L'!D8</f>
        <v>720.59</v>
      </c>
      <c r="C8" s="624">
        <f>'P &amp; L'!E8</f>
        <v>1498</v>
      </c>
      <c r="D8" s="1058">
        <f>B8-C8</f>
        <v>-777.41</v>
      </c>
      <c r="E8" s="625" t="s">
        <v>5393</v>
      </c>
      <c r="F8" s="1058">
        <f>D8</f>
        <v>-777.41</v>
      </c>
      <c r="G8" s="1588" t="s">
        <v>6482</v>
      </c>
    </row>
    <row r="9" spans="1:18">
      <c r="A9" s="3095">
        <v>4</v>
      </c>
      <c r="B9" s="3099">
        <f>'P &amp; L'!D10</f>
        <v>187.54</v>
      </c>
      <c r="C9" s="3099">
        <f>'P &amp; L'!E10</f>
        <v>171.24100000000001</v>
      </c>
      <c r="D9" s="3099">
        <f>B9-C9</f>
        <v>16.298999999999978</v>
      </c>
      <c r="E9" s="3097" t="s">
        <v>77</v>
      </c>
      <c r="F9" s="1058">
        <f>'Notes 14 - 26'!C293-'Notes 14 - 26'!D293</f>
        <v>14.83959999999999</v>
      </c>
      <c r="G9" s="1588" t="s">
        <v>5396</v>
      </c>
      <c r="H9" s="184">
        <v>-133655956.99000001</v>
      </c>
      <c r="I9" s="184">
        <f>183.38+40.78-261.53</f>
        <v>-37.369999999999976</v>
      </c>
      <c r="J9" s="184">
        <f>-12.7+4.12</f>
        <v>-8.5799999999999983</v>
      </c>
      <c r="K9" s="184">
        <f>51.03+143.48+5.51</f>
        <v>200.01999999999998</v>
      </c>
      <c r="L9" s="184">
        <v>17.602884476000003</v>
      </c>
      <c r="M9" s="184">
        <f>17.6+14.88</f>
        <v>32.480000000000004</v>
      </c>
    </row>
    <row r="10" spans="1:18">
      <c r="A10" s="3095"/>
      <c r="B10" s="3100"/>
      <c r="C10" s="3100"/>
      <c r="D10" s="3100"/>
      <c r="E10" s="3097"/>
      <c r="F10" s="1058">
        <f>'Notes 14 - 26'!C291-'Notes 14 - 26'!D291</f>
        <v>0.99340000000000117</v>
      </c>
      <c r="G10" s="1588" t="s">
        <v>1128</v>
      </c>
    </row>
    <row r="11" spans="1:18">
      <c r="A11" s="3095"/>
      <c r="B11" s="3101"/>
      <c r="C11" s="3101"/>
      <c r="D11" s="3101"/>
      <c r="E11" s="3097"/>
      <c r="F11" s="1060">
        <f>'Notes 14 - 26'!C288-'Notes 14 - 26'!D288</f>
        <v>1.4594000000000005</v>
      </c>
      <c r="G11" s="1588" t="s">
        <v>5395</v>
      </c>
    </row>
    <row r="12" spans="1:18" s="618" customFormat="1" ht="15.75" customHeight="1">
      <c r="A12" s="462" t="s">
        <v>43</v>
      </c>
      <c r="B12" s="619">
        <f>B3+B9</f>
        <v>10167.08</v>
      </c>
      <c r="C12" s="619">
        <f>C3+C9</f>
        <v>9547.1592999999993</v>
      </c>
      <c r="D12" s="620">
        <f>SUM(D3:D9)</f>
        <v>-462.84929999999997</v>
      </c>
      <c r="E12" s="461" t="s">
        <v>5394</v>
      </c>
      <c r="F12" s="1059">
        <f>'Notes 14 - 26'!C261+'Notes 14 - 26'!C294-'Notes 14 - 26'!D294-'Notes 14 - 26'!D261</f>
        <v>-359.76929999999993</v>
      </c>
      <c r="G12" s="1555"/>
    </row>
    <row r="13" spans="1:18" ht="59.25" customHeight="1">
      <c r="A13" s="185">
        <v>3</v>
      </c>
      <c r="B13" s="624">
        <f>'P &amp; L'!D13</f>
        <v>14388.970000000001</v>
      </c>
      <c r="C13" s="624">
        <f>'P &amp; L'!E13</f>
        <v>15483.730000000001</v>
      </c>
      <c r="D13" s="621">
        <f>B13-C13</f>
        <v>-1094.7600000000002</v>
      </c>
      <c r="E13" s="625" t="s">
        <v>79</v>
      </c>
      <c r="F13" s="1590">
        <v>-215.99</v>
      </c>
      <c r="G13" s="1634" t="s">
        <v>3833</v>
      </c>
      <c r="H13" s="184">
        <v>7328345628.4399948</v>
      </c>
      <c r="I13" s="184">
        <f>261.53-183.38-47.43</f>
        <v>30.719999999999978</v>
      </c>
      <c r="K13" s="184">
        <f>K3-K9</f>
        <v>197.21000000000004</v>
      </c>
      <c r="L13" s="184">
        <f>D3+K13</f>
        <v>800.83169999999973</v>
      </c>
    </row>
    <row r="14" spans="1:18" ht="22.5" customHeight="1">
      <c r="A14" s="3095">
        <v>4</v>
      </c>
      <c r="B14" s="3082">
        <f>'P &amp; L'!D14</f>
        <v>2435.5300000000002</v>
      </c>
      <c r="C14" s="3082">
        <f>'P &amp; L'!E14</f>
        <v>2338.4179000000004</v>
      </c>
      <c r="D14" s="3082">
        <f>B14-C14</f>
        <v>97.112099999999828</v>
      </c>
      <c r="E14" s="3088" t="s">
        <v>386</v>
      </c>
      <c r="F14" s="1591">
        <v>178.47</v>
      </c>
      <c r="G14" s="1634" t="s">
        <v>1129</v>
      </c>
      <c r="H14" s="184">
        <v>2337327220.0099993</v>
      </c>
      <c r="J14" s="184">
        <v>169.79</v>
      </c>
      <c r="L14" s="184">
        <v>52508961621.260002</v>
      </c>
      <c r="M14" s="184">
        <v>53004359494.382904</v>
      </c>
    </row>
    <row r="15" spans="1:18" ht="22.5" customHeight="1">
      <c r="A15" s="3095"/>
      <c r="B15" s="3082"/>
      <c r="C15" s="3082"/>
      <c r="D15" s="3084"/>
      <c r="E15" s="3098"/>
      <c r="F15" s="1591">
        <v>199.97</v>
      </c>
      <c r="G15" s="1634" t="s">
        <v>3823</v>
      </c>
      <c r="R15" s="184">
        <f>D14-F14</f>
        <v>-81.357900000000171</v>
      </c>
    </row>
    <row r="16" spans="1:18" ht="15">
      <c r="A16" s="3095">
        <v>5</v>
      </c>
      <c r="B16" s="3082">
        <f>'P &amp; L'!D15</f>
        <v>1708.58</v>
      </c>
      <c r="C16" s="3083">
        <f>'P &amp; L'!E15</f>
        <v>1359.0273</v>
      </c>
      <c r="D16" s="3094">
        <f>B16-C16</f>
        <v>349.55269999999996</v>
      </c>
      <c r="E16" s="3093" t="s">
        <v>210</v>
      </c>
      <c r="F16" s="874">
        <f>('Notes 27-30'!C17-'Notes 27-30'!D17)/10000000</f>
        <v>3.4880040000000008E-5</v>
      </c>
      <c r="G16" s="1634" t="s">
        <v>3824</v>
      </c>
      <c r="H16" s="184">
        <v>758539842.39000034</v>
      </c>
      <c r="I16" s="184">
        <f>36.26+20.74+1.09-8.1</f>
        <v>49.99</v>
      </c>
      <c r="J16" s="184">
        <v>2.95</v>
      </c>
      <c r="L16" s="189">
        <v>9671.6065429999999</v>
      </c>
      <c r="M16" s="189">
        <v>10286.679719539999</v>
      </c>
    </row>
    <row r="17" spans="1:20" ht="21" customHeight="1">
      <c r="A17" s="3095"/>
      <c r="B17" s="3082"/>
      <c r="C17" s="3083"/>
      <c r="D17" s="3094"/>
      <c r="E17" s="3093"/>
      <c r="F17" s="874">
        <f>('Notes 27-30'!C19-'Notes 27-30'!D19)/10000000*-1</f>
        <v>7.5229999999999821E-8</v>
      </c>
      <c r="G17" s="1634" t="s">
        <v>3825</v>
      </c>
    </row>
    <row r="18" spans="1:20" ht="29.25" customHeight="1">
      <c r="A18" s="185">
        <v>6</v>
      </c>
      <c r="B18" s="624">
        <f>'P &amp; L'!D16</f>
        <v>400.07214012599991</v>
      </c>
      <c r="C18" s="624">
        <f>'P &amp; L'!E16</f>
        <v>368.25677999999999</v>
      </c>
      <c r="D18" s="647">
        <f>B18-C18</f>
        <v>31.815360125999916</v>
      </c>
      <c r="E18" s="646" t="s">
        <v>197</v>
      </c>
      <c r="F18" s="617">
        <v>-122.25</v>
      </c>
      <c r="G18" s="1634" t="s">
        <v>3826</v>
      </c>
      <c r="T18" s="184">
        <f>1116.3+D12+D21</f>
        <v>211.68726012599939</v>
      </c>
    </row>
    <row r="19" spans="1:20">
      <c r="A19" s="3095">
        <v>7</v>
      </c>
      <c r="B19" s="3084">
        <f>'P &amp; L'!D17</f>
        <v>558.38</v>
      </c>
      <c r="C19" s="3084">
        <f>'P &amp; L'!E17</f>
        <v>383.86360000000002</v>
      </c>
      <c r="D19" s="3090">
        <f>B19-C19</f>
        <v>174.51639999999998</v>
      </c>
      <c r="E19" s="3088" t="s">
        <v>387</v>
      </c>
      <c r="F19" s="186">
        <f>('Notes 27-30'!D31-'Notes 27-30'!C31)/10000000*-1</f>
        <v>1.6760200000000026E-6</v>
      </c>
      <c r="G19" s="1634" t="s">
        <v>3817</v>
      </c>
      <c r="I19" s="184">
        <f>9.51+5.21+2.33-3.12</f>
        <v>13.929999999999996</v>
      </c>
      <c r="J19" s="184">
        <v>19.329999999999998</v>
      </c>
      <c r="L19" s="184">
        <f>9.51+5.21</f>
        <v>14.719999999999999</v>
      </c>
      <c r="T19" s="184">
        <f>-1116.29+D12-D21</f>
        <v>-1137.3758601259992</v>
      </c>
    </row>
    <row r="20" spans="1:20" ht="42.75">
      <c r="A20" s="3095"/>
      <c r="B20" s="3085"/>
      <c r="C20" s="3085"/>
      <c r="D20" s="3091"/>
      <c r="E20" s="3089"/>
      <c r="F20" s="186">
        <f>('Notes 27-30'!C67-'Notes 27-30'!D67)/10000000</f>
        <v>1.5775619999999993E-5</v>
      </c>
      <c r="G20" s="1634" t="s">
        <v>3834</v>
      </c>
      <c r="T20" s="184">
        <f>D12-D21</f>
        <v>-21.085860125999375</v>
      </c>
    </row>
    <row r="21" spans="1:20" s="618" customFormat="1" ht="17.25" customHeight="1">
      <c r="A21" s="462" t="s">
        <v>43</v>
      </c>
      <c r="B21" s="619">
        <f>B13+B14+B16+B18+B19</f>
        <v>19491.532140126004</v>
      </c>
      <c r="C21" s="619">
        <f>C13+C14+C16+C18+C19</f>
        <v>19933.295580000005</v>
      </c>
      <c r="D21" s="622">
        <f>SUM(D13:D20)</f>
        <v>-441.7634398740006</v>
      </c>
      <c r="E21" s="461" t="s">
        <v>1131</v>
      </c>
      <c r="F21" s="460"/>
      <c r="G21" s="1556"/>
      <c r="S21" s="618">
        <f>D13+D14+D16+D18+D19</f>
        <v>-441.7634398740006</v>
      </c>
      <c r="T21" s="618">
        <v>-1116.29</v>
      </c>
    </row>
    <row r="22" spans="1:20">
      <c r="A22" s="185"/>
      <c r="B22" s="186">
        <f>B12-B21</f>
        <v>-9324.4521401260045</v>
      </c>
      <c r="C22" s="186">
        <f>C12-C21</f>
        <v>-10386.136280000006</v>
      </c>
      <c r="D22" s="617">
        <f>B22-C22</f>
        <v>1061.6841398740016</v>
      </c>
      <c r="E22" s="187"/>
      <c r="F22" s="186"/>
      <c r="G22" s="1554"/>
    </row>
    <row r="23" spans="1:20" s="618" customFormat="1" ht="15">
      <c r="A23" s="3092" t="s">
        <v>6461</v>
      </c>
      <c r="B23" s="3092"/>
      <c r="C23" s="3092"/>
      <c r="D23" s="3092"/>
      <c r="E23" s="3092"/>
      <c r="F23" s="3092"/>
      <c r="G23" s="3092"/>
      <c r="H23" s="618">
        <v>469795041.23000002</v>
      </c>
      <c r="I23" s="618">
        <f>13.93-I19</f>
        <v>0</v>
      </c>
      <c r="J23" s="618">
        <f>J14+J16+J19</f>
        <v>192.07</v>
      </c>
    </row>
    <row r="24" spans="1:20" s="618" customFormat="1" ht="47.25" customHeight="1">
      <c r="A24" s="462" t="s">
        <v>224</v>
      </c>
      <c r="B24" s="462" t="s">
        <v>6459</v>
      </c>
      <c r="C24" s="462" t="s">
        <v>6059</v>
      </c>
      <c r="D24" s="460" t="s">
        <v>1132</v>
      </c>
      <c r="E24" s="460" t="s">
        <v>388</v>
      </c>
      <c r="F24" s="3086" t="s">
        <v>429</v>
      </c>
      <c r="G24" s="3087"/>
      <c r="H24" s="618">
        <v>11038557693.429993</v>
      </c>
      <c r="J24" s="618">
        <f>233.73-J23</f>
        <v>41.66</v>
      </c>
    </row>
    <row r="25" spans="1:20" ht="33" customHeight="1">
      <c r="A25" s="190">
        <v>1</v>
      </c>
      <c r="B25" s="626">
        <f>'BS '!D11</f>
        <v>10607.982900000001</v>
      </c>
      <c r="C25" s="626">
        <f>'BS '!E11</f>
        <v>10621.546600000001</v>
      </c>
      <c r="D25" s="623">
        <f t="shared" ref="D25:D40" si="0">B25-C25</f>
        <v>-13.563700000000608</v>
      </c>
      <c r="E25" s="187" t="s">
        <v>389</v>
      </c>
      <c r="F25" s="3074" t="s">
        <v>3818</v>
      </c>
      <c r="G25" s="3080"/>
      <c r="H25" s="184">
        <v>0</v>
      </c>
      <c r="L25" s="191">
        <v>2202352933.1799998</v>
      </c>
    </row>
    <row r="26" spans="1:20" ht="17.25" customHeight="1">
      <c r="A26" s="190">
        <v>2</v>
      </c>
      <c r="B26" s="626">
        <f>'BS '!D13</f>
        <v>1509.19</v>
      </c>
      <c r="C26" s="626">
        <f>'BS '!E13</f>
        <v>1416.0936999999999</v>
      </c>
      <c r="D26" s="623">
        <f t="shared" si="0"/>
        <v>93.096300000000156</v>
      </c>
      <c r="E26" s="188" t="s">
        <v>390</v>
      </c>
      <c r="F26" s="3076" t="s">
        <v>391</v>
      </c>
      <c r="G26" s="3081"/>
      <c r="L26" s="191">
        <v>20508933445.419998</v>
      </c>
    </row>
    <row r="27" spans="1:20" ht="32.25" customHeight="1">
      <c r="A27" s="190">
        <v>3</v>
      </c>
      <c r="B27" s="626">
        <f>'BS '!D14</f>
        <v>1007.51</v>
      </c>
      <c r="C27" s="626">
        <f>'BS '!E14</f>
        <v>915.70129999999995</v>
      </c>
      <c r="D27" s="623">
        <f t="shared" si="0"/>
        <v>91.808700000000044</v>
      </c>
      <c r="E27" s="627" t="s">
        <v>392</v>
      </c>
      <c r="F27" s="3074" t="s">
        <v>3827</v>
      </c>
      <c r="G27" s="3080"/>
      <c r="L27" s="184">
        <f>SUM(L25:L26)</f>
        <v>22711286378.599998</v>
      </c>
    </row>
    <row r="28" spans="1:20" ht="61.5" customHeight="1">
      <c r="A28" s="192">
        <v>4</v>
      </c>
      <c r="B28" s="626">
        <f>'BS '!D16</f>
        <v>11277.4781</v>
      </c>
      <c r="C28" s="626">
        <f>'BS '!E16</f>
        <v>7487.4759999999997</v>
      </c>
      <c r="D28" s="623">
        <f t="shared" si="0"/>
        <v>3790.0021000000006</v>
      </c>
      <c r="E28" s="188" t="s">
        <v>393</v>
      </c>
      <c r="F28" s="3074" t="s">
        <v>3828</v>
      </c>
      <c r="G28" s="3080"/>
      <c r="L28" s="184">
        <f>L27/10000000</f>
        <v>2271.1286378599998</v>
      </c>
    </row>
    <row r="29" spans="1:20" ht="23.25" customHeight="1">
      <c r="A29" s="192">
        <v>5</v>
      </c>
      <c r="B29" s="626">
        <f>'BS '!D19</f>
        <v>11043.35</v>
      </c>
      <c r="C29" s="626">
        <f>'BS '!E19</f>
        <v>12066.8424</v>
      </c>
      <c r="D29" s="623">
        <f t="shared" si="0"/>
        <v>-1023.4923999999992</v>
      </c>
      <c r="E29" s="188" t="s">
        <v>14</v>
      </c>
      <c r="F29" s="3074" t="s">
        <v>6462</v>
      </c>
      <c r="G29" s="3080"/>
      <c r="J29" s="184">
        <v>26.14</v>
      </c>
      <c r="L29" s="184" t="e">
        <f>L28+#REF!</f>
        <v>#REF!</v>
      </c>
    </row>
    <row r="30" spans="1:20" ht="92.25" customHeight="1">
      <c r="A30" s="190">
        <v>6</v>
      </c>
      <c r="B30" s="626">
        <f>'BS '!D20</f>
        <v>2099.1819999999993</v>
      </c>
      <c r="C30" s="626">
        <f>'BS '!E20</f>
        <v>2133.5452</v>
      </c>
      <c r="D30" s="623">
        <f t="shared" si="0"/>
        <v>-34.363200000000688</v>
      </c>
      <c r="E30" s="628" t="s">
        <v>394</v>
      </c>
      <c r="F30" s="3074" t="s">
        <v>3819</v>
      </c>
      <c r="G30" s="3080"/>
      <c r="J30" s="184">
        <f>13.81+11.7+11.45+49.24+241.31+21.31+11.18+0.14</f>
        <v>360.14</v>
      </c>
      <c r="K30" s="184">
        <f>J30-D30</f>
        <v>394.50320000000067</v>
      </c>
      <c r="L30" s="184">
        <f>15.58-15.72</f>
        <v>-0.14000000000000057</v>
      </c>
    </row>
    <row r="31" spans="1:20" ht="15.75" customHeight="1">
      <c r="A31" s="190">
        <v>7</v>
      </c>
      <c r="B31" s="626">
        <f>'BS '!D21</f>
        <v>967.49</v>
      </c>
      <c r="C31" s="626">
        <f>'BS '!E21</f>
        <v>747.43499999999995</v>
      </c>
      <c r="D31" s="623">
        <f t="shared" si="0"/>
        <v>220.05500000000006</v>
      </c>
      <c r="E31" s="628" t="s">
        <v>395</v>
      </c>
      <c r="F31" s="3076" t="s">
        <v>3829</v>
      </c>
      <c r="G31" s="3081"/>
      <c r="J31" s="184">
        <v>42.19</v>
      </c>
    </row>
    <row r="32" spans="1:20" ht="33" customHeight="1">
      <c r="A32" s="190">
        <v>8</v>
      </c>
      <c r="B32" s="626">
        <f>('BS '!D26+'BS '!D27)</f>
        <v>5363.315087076001</v>
      </c>
      <c r="C32" s="626">
        <f>('BS '!E26+'BS '!E27)</f>
        <v>4857.5722999999998</v>
      </c>
      <c r="D32" s="623">
        <f t="shared" si="0"/>
        <v>505.74278707600115</v>
      </c>
      <c r="E32" s="629" t="s">
        <v>396</v>
      </c>
      <c r="F32" s="3074" t="s">
        <v>3836</v>
      </c>
      <c r="G32" s="3080"/>
      <c r="J32" s="184">
        <f>167.09+302.96</f>
        <v>470.04999999999995</v>
      </c>
    </row>
    <row r="33" spans="1:12" ht="15">
      <c r="A33" s="190">
        <v>9</v>
      </c>
      <c r="B33" s="626">
        <f>'BS '!D29</f>
        <v>195.57870000000003</v>
      </c>
      <c r="C33" s="626">
        <f>'BS '!E29</f>
        <v>192.44900000000001</v>
      </c>
      <c r="D33" s="623">
        <f>B33-C33</f>
        <v>3.1297000000000139</v>
      </c>
      <c r="E33" s="628" t="s">
        <v>397</v>
      </c>
      <c r="F33" s="3076" t="s">
        <v>1130</v>
      </c>
      <c r="G33" s="3077"/>
      <c r="J33" s="184">
        <v>4.92</v>
      </c>
      <c r="K33" s="184">
        <f>4.5-3.65</f>
        <v>0.85000000000000009</v>
      </c>
    </row>
    <row r="34" spans="1:12" ht="32.25" customHeight="1">
      <c r="A34" s="190">
        <v>10</v>
      </c>
      <c r="B34" s="626">
        <f>'BS '!D30</f>
        <v>7.02</v>
      </c>
      <c r="C34" s="626">
        <f>'BS '!E30</f>
        <v>6.9162999999999997</v>
      </c>
      <c r="D34" s="623">
        <f t="shared" si="0"/>
        <v>0.1036999999999999</v>
      </c>
      <c r="E34" s="628" t="s">
        <v>50</v>
      </c>
      <c r="F34" s="3074" t="s">
        <v>3830</v>
      </c>
      <c r="G34" s="3075"/>
      <c r="J34" s="184">
        <f>17.58-0.43</f>
        <v>17.149999999999999</v>
      </c>
    </row>
    <row r="35" spans="1:12" ht="16.5" customHeight="1">
      <c r="A35" s="190">
        <v>11</v>
      </c>
      <c r="B35" s="626">
        <f>'BS '!D31</f>
        <v>4016.3155999999999</v>
      </c>
      <c r="C35" s="626">
        <f>'BS '!E31</f>
        <v>5266.6446999999998</v>
      </c>
      <c r="D35" s="623">
        <f>B35-C35</f>
        <v>-1250.3290999999999</v>
      </c>
      <c r="E35" s="628" t="s">
        <v>51</v>
      </c>
      <c r="F35" s="3074" t="s">
        <v>3820</v>
      </c>
      <c r="G35" s="3075"/>
      <c r="J35" s="184">
        <v>3.58</v>
      </c>
      <c r="K35" s="184">
        <v>58.56</v>
      </c>
    </row>
    <row r="36" spans="1:12" ht="17.25" customHeight="1">
      <c r="A36" s="190">
        <v>12</v>
      </c>
      <c r="B36" s="626">
        <f>'BS '!D33</f>
        <v>30.049999999999997</v>
      </c>
      <c r="C36" s="626">
        <f>'BS '!E33</f>
        <v>40.522500000000008</v>
      </c>
      <c r="D36" s="623">
        <f t="shared" si="0"/>
        <v>-10.472500000000011</v>
      </c>
      <c r="E36" s="628" t="s">
        <v>52</v>
      </c>
      <c r="F36" s="3076" t="s">
        <v>3835</v>
      </c>
      <c r="G36" s="3077"/>
      <c r="J36" s="184">
        <v>2.21</v>
      </c>
      <c r="K36" s="184">
        <v>24.7</v>
      </c>
    </row>
    <row r="37" spans="1:12" ht="45.75" customHeight="1">
      <c r="A37" s="190">
        <v>13</v>
      </c>
      <c r="B37" s="626">
        <f>'BS '!D34</f>
        <v>12559.81</v>
      </c>
      <c r="C37" s="626">
        <f>'BS '!E34</f>
        <v>10091.7601</v>
      </c>
      <c r="D37" s="623">
        <f t="shared" si="0"/>
        <v>2468.0499</v>
      </c>
      <c r="E37" s="628" t="s">
        <v>398</v>
      </c>
      <c r="F37" s="3074" t="s">
        <v>3832</v>
      </c>
      <c r="G37" s="3075"/>
      <c r="J37" s="184">
        <f>37.85+31.39+9.47+6.82+2.97</f>
        <v>88.5</v>
      </c>
      <c r="K37" s="184">
        <f>104.63-85.53</f>
        <v>19.099999999999994</v>
      </c>
      <c r="L37" s="184">
        <f>189.81-J37</f>
        <v>101.31</v>
      </c>
    </row>
    <row r="38" spans="1:12" ht="15">
      <c r="A38" s="190">
        <v>14</v>
      </c>
      <c r="B38" s="626">
        <f>'BS '!D35</f>
        <v>46.81</v>
      </c>
      <c r="C38" s="626">
        <f>'BS '!E35</f>
        <v>185.16</v>
      </c>
      <c r="D38" s="623">
        <f t="shared" si="0"/>
        <v>-138.35</v>
      </c>
      <c r="E38" s="630" t="s">
        <v>55</v>
      </c>
      <c r="F38" s="3076" t="s">
        <v>3821</v>
      </c>
      <c r="G38" s="3077"/>
      <c r="J38" s="184">
        <f>197.9-8.09</f>
        <v>189.81</v>
      </c>
      <c r="L38" s="184">
        <f>L37+5.46+2.63</f>
        <v>109.39999999999999</v>
      </c>
    </row>
    <row r="39" spans="1:12" ht="47.25" customHeight="1">
      <c r="A39" s="190">
        <v>15</v>
      </c>
      <c r="B39" s="626">
        <f>'BS '!D36</f>
        <v>48.550000000000004</v>
      </c>
      <c r="C39" s="626">
        <f>'BS '!E36</f>
        <v>28.799999999999997</v>
      </c>
      <c r="D39" s="623">
        <f t="shared" si="0"/>
        <v>19.750000000000007</v>
      </c>
      <c r="E39" s="628" t="s">
        <v>60</v>
      </c>
      <c r="F39" s="3078" t="s">
        <v>3822</v>
      </c>
      <c r="G39" s="3079"/>
      <c r="J39" s="184">
        <f>490.94-466.58-20.53</f>
        <v>3.8300000000000125</v>
      </c>
      <c r="L39" s="184">
        <f>L38-L37</f>
        <v>8.0899999999999892</v>
      </c>
    </row>
    <row r="40" spans="1:12" ht="45" customHeight="1">
      <c r="A40" s="190">
        <v>16</v>
      </c>
      <c r="B40" s="626">
        <f>'BS '!D37</f>
        <v>2252.1583000000001</v>
      </c>
      <c r="C40" s="626">
        <f>'BS '!E37</f>
        <v>1921.4257000000005</v>
      </c>
      <c r="D40" s="623">
        <f t="shared" si="0"/>
        <v>330.73259999999959</v>
      </c>
      <c r="E40" s="628" t="s">
        <v>62</v>
      </c>
      <c r="F40" s="3074" t="s">
        <v>3831</v>
      </c>
      <c r="G40" s="3075"/>
    </row>
    <row r="41" spans="1:12" ht="53.25" customHeight="1">
      <c r="F41" s="459">
        <v>806.99</v>
      </c>
      <c r="G41" s="1557" t="s">
        <v>439</v>
      </c>
    </row>
    <row r="42" spans="1:12">
      <c r="F42" s="459">
        <v>9.7100000000000009</v>
      </c>
    </row>
    <row r="43" spans="1:12">
      <c r="F43" s="459">
        <f>SUM(F41:F42)</f>
        <v>816.7</v>
      </c>
    </row>
    <row r="44" spans="1:12">
      <c r="F44" s="459">
        <v>46.79</v>
      </c>
    </row>
    <row r="45" spans="1:12">
      <c r="E45" s="184">
        <v>10000000</v>
      </c>
      <c r="F45" s="459">
        <f>F43-F44</f>
        <v>769.91000000000008</v>
      </c>
    </row>
  </sheetData>
  <mergeCells count="44">
    <mergeCell ref="A1:G1"/>
    <mergeCell ref="E3:E6"/>
    <mergeCell ref="E14:E15"/>
    <mergeCell ref="D3:D6"/>
    <mergeCell ref="D14:D15"/>
    <mergeCell ref="A14:A15"/>
    <mergeCell ref="A3:A6"/>
    <mergeCell ref="E9:E11"/>
    <mergeCell ref="D9:D11"/>
    <mergeCell ref="A9:A11"/>
    <mergeCell ref="B3:B6"/>
    <mergeCell ref="B14:B15"/>
    <mergeCell ref="C3:C6"/>
    <mergeCell ref="B9:B11"/>
    <mergeCell ref="C9:C11"/>
    <mergeCell ref="C14:C15"/>
    <mergeCell ref="F27:G27"/>
    <mergeCell ref="F28:G28"/>
    <mergeCell ref="B16:B17"/>
    <mergeCell ref="C16:C17"/>
    <mergeCell ref="B19:B20"/>
    <mergeCell ref="C19:C20"/>
    <mergeCell ref="F24:G24"/>
    <mergeCell ref="F25:G25"/>
    <mergeCell ref="F26:G26"/>
    <mergeCell ref="E19:E20"/>
    <mergeCell ref="D19:D20"/>
    <mergeCell ref="A23:G23"/>
    <mergeCell ref="E16:E17"/>
    <mergeCell ref="D16:D17"/>
    <mergeCell ref="A19:A20"/>
    <mergeCell ref="A16:A17"/>
    <mergeCell ref="F29:G29"/>
    <mergeCell ref="F30:G30"/>
    <mergeCell ref="F31:G31"/>
    <mergeCell ref="F32:G32"/>
    <mergeCell ref="F33:G33"/>
    <mergeCell ref="F40:G40"/>
    <mergeCell ref="F34:G34"/>
    <mergeCell ref="F35:G35"/>
    <mergeCell ref="F36:G36"/>
    <mergeCell ref="F37:G37"/>
    <mergeCell ref="F38:G38"/>
    <mergeCell ref="F39:G39"/>
  </mergeCells>
  <pageMargins left="0.24" right="0.27559055118110198" top="0.59055118110236204" bottom="0.28000000000000003" header="0.31496062992126" footer="0.31496062992126"/>
  <pageSetup paperSize="9" scale="84" orientation="landscape" r:id="rId1"/>
  <rowBreaks count="1" manualBreakCount="1">
    <brk id="22" max="3" man="1"/>
  </rowBreaks>
</worksheet>
</file>

<file path=xl/worksheets/sheet55.xml><?xml version="1.0" encoding="utf-8"?>
<worksheet xmlns="http://schemas.openxmlformats.org/spreadsheetml/2006/main" xmlns:r="http://schemas.openxmlformats.org/officeDocument/2006/relationships">
  <sheetPr codeName="Sheet44">
    <tabColor rgb="FFFF0000"/>
  </sheetPr>
  <dimension ref="A1:F12"/>
  <sheetViews>
    <sheetView workbookViewId="0">
      <selection activeCell="O25" sqref="O25"/>
    </sheetView>
  </sheetViews>
  <sheetFormatPr defaultRowHeight="15"/>
  <cols>
    <col min="1" max="1" width="13.5703125" bestFit="1" customWidth="1"/>
    <col min="2" max="2" width="18.5703125" customWidth="1"/>
    <col min="3" max="3" width="14.5703125" customWidth="1"/>
    <col min="4" max="4" width="11.28515625" customWidth="1"/>
    <col min="5" max="5" width="18.140625" customWidth="1"/>
    <col min="6" max="6" width="22.140625" customWidth="1"/>
  </cols>
  <sheetData>
    <row r="1" spans="1:6">
      <c r="A1" t="s">
        <v>3803</v>
      </c>
    </row>
    <row r="2" spans="1:6" ht="15.75">
      <c r="A2" s="587" t="s">
        <v>0</v>
      </c>
      <c r="B2" s="587" t="s">
        <v>819</v>
      </c>
      <c r="C2" s="587" t="s">
        <v>815</v>
      </c>
      <c r="D2" s="587" t="s">
        <v>816</v>
      </c>
      <c r="E2" s="587" t="s">
        <v>817</v>
      </c>
      <c r="F2" s="587" t="s">
        <v>869</v>
      </c>
    </row>
    <row r="3" spans="1:6" s="354" customFormat="1" ht="15.75">
      <c r="A3" s="588" t="s">
        <v>818</v>
      </c>
      <c r="B3" s="589">
        <v>44287</v>
      </c>
      <c r="C3" s="589">
        <v>44651</v>
      </c>
      <c r="D3" s="590">
        <f t="shared" ref="D3:D9" si="0">+C3-B3+1</f>
        <v>365</v>
      </c>
      <c r="E3" s="591">
        <v>274763909</v>
      </c>
      <c r="F3" s="591">
        <f>+E3*D3/365</f>
        <v>274763909</v>
      </c>
    </row>
    <row r="4" spans="1:6" s="354" customFormat="1" ht="15.75">
      <c r="A4" s="588" t="s">
        <v>818</v>
      </c>
      <c r="B4" s="589">
        <v>44287</v>
      </c>
      <c r="C4" s="589">
        <v>44651</v>
      </c>
      <c r="D4" s="590">
        <f t="shared" si="0"/>
        <v>365</v>
      </c>
      <c r="E4" s="591">
        <v>678786000</v>
      </c>
      <c r="F4" s="591">
        <f t="shared" ref="F4:F9" si="1">+E4*D4/365</f>
        <v>678786000</v>
      </c>
    </row>
    <row r="5" spans="1:6" s="354" customFormat="1" ht="15.75">
      <c r="A5" s="588" t="s">
        <v>818</v>
      </c>
      <c r="B5" s="589">
        <v>44287</v>
      </c>
      <c r="C5" s="589">
        <v>44651</v>
      </c>
      <c r="D5" s="590">
        <f t="shared" si="0"/>
        <v>365</v>
      </c>
      <c r="E5" s="591">
        <v>2846172303</v>
      </c>
      <c r="F5" s="591">
        <f t="shared" si="1"/>
        <v>2846172303</v>
      </c>
    </row>
    <row r="6" spans="1:6" s="354" customFormat="1" ht="15.75">
      <c r="A6" s="588" t="s">
        <v>818</v>
      </c>
      <c r="B6" s="589">
        <v>44287</v>
      </c>
      <c r="C6" s="589">
        <v>44651</v>
      </c>
      <c r="D6" s="590">
        <f t="shared" si="0"/>
        <v>365</v>
      </c>
      <c r="E6" s="591">
        <v>749481000</v>
      </c>
      <c r="F6" s="591">
        <f t="shared" si="1"/>
        <v>749481000</v>
      </c>
    </row>
    <row r="7" spans="1:6" s="354" customFormat="1" ht="15.75">
      <c r="A7" s="588" t="s">
        <v>818</v>
      </c>
      <c r="B7" s="589">
        <v>44287</v>
      </c>
      <c r="C7" s="589">
        <v>44651</v>
      </c>
      <c r="D7" s="590">
        <f t="shared" si="0"/>
        <v>365</v>
      </c>
      <c r="E7" s="591">
        <v>720000000</v>
      </c>
      <c r="F7" s="591">
        <f t="shared" si="1"/>
        <v>720000000</v>
      </c>
    </row>
    <row r="8" spans="1:6" s="354" customFormat="1" ht="15.75">
      <c r="A8" s="588" t="s">
        <v>818</v>
      </c>
      <c r="B8" s="589">
        <v>44287</v>
      </c>
      <c r="C8" s="589">
        <v>44651</v>
      </c>
      <c r="D8" s="590">
        <f t="shared" si="0"/>
        <v>365</v>
      </c>
      <c r="E8" s="591">
        <v>400000000</v>
      </c>
      <c r="F8" s="591">
        <f t="shared" si="1"/>
        <v>400000000</v>
      </c>
    </row>
    <row r="9" spans="1:6" s="354" customFormat="1" ht="15.75">
      <c r="A9" s="588" t="s">
        <v>818</v>
      </c>
      <c r="B9" s="589">
        <v>44287</v>
      </c>
      <c r="C9" s="589">
        <v>44651</v>
      </c>
      <c r="D9" s="590">
        <f t="shared" si="0"/>
        <v>365</v>
      </c>
      <c r="E9" s="591">
        <v>200000000</v>
      </c>
      <c r="F9" s="591">
        <f t="shared" si="1"/>
        <v>200000000</v>
      </c>
    </row>
    <row r="10" spans="1:6" ht="15.75">
      <c r="A10" s="3102" t="s">
        <v>43</v>
      </c>
      <c r="B10" s="3102"/>
      <c r="C10" s="3102"/>
      <c r="D10" s="3102"/>
      <c r="E10" s="592">
        <f>+E3+E4+E5+E6+E7+E8+E9</f>
        <v>5869203212</v>
      </c>
      <c r="F10" s="592">
        <f>+F3+F4+F5+F6+F7+F8+F9</f>
        <v>5869203212</v>
      </c>
    </row>
    <row r="12" spans="1:6" ht="15.75">
      <c r="B12" s="858" t="s">
        <v>1106</v>
      </c>
      <c r="C12" s="354"/>
      <c r="D12" s="354"/>
      <c r="E12" s="354">
        <f>'Notes 1-12'!C28</f>
        <v>5869203212</v>
      </c>
    </row>
  </sheetData>
  <mergeCells count="1">
    <mergeCell ref="A10:D10"/>
  </mergeCells>
  <pageMargins left="0.7" right="0.7" top="0.75" bottom="0.75" header="0.3" footer="0.3"/>
  <pageSetup orientation="landscape" r:id="rId1"/>
</worksheet>
</file>

<file path=xl/worksheets/sheet56.xml><?xml version="1.0" encoding="utf-8"?>
<worksheet xmlns="http://schemas.openxmlformats.org/spreadsheetml/2006/main" xmlns:r="http://schemas.openxmlformats.org/officeDocument/2006/relationships">
  <sheetPr codeName="Sheet43">
    <tabColor rgb="FFFF0000"/>
  </sheetPr>
  <dimension ref="A1:Q83"/>
  <sheetViews>
    <sheetView view="pageBreakPreview" topLeftCell="A13" zoomScale="80" zoomScaleSheetLayoutView="80" workbookViewId="0">
      <selection activeCell="V18" sqref="V18"/>
    </sheetView>
  </sheetViews>
  <sheetFormatPr defaultRowHeight="12.75"/>
  <cols>
    <col min="1" max="1" width="0.140625" style="565" customWidth="1"/>
    <col min="2" max="2" width="32.85546875" style="566" customWidth="1"/>
    <col min="3" max="3" width="17.140625" style="469" customWidth="1"/>
    <col min="4" max="4" width="18.28515625" style="469" bestFit="1" customWidth="1"/>
    <col min="5" max="5" width="11" style="469" customWidth="1"/>
    <col min="6" max="6" width="15.7109375" style="469" customWidth="1"/>
    <col min="7" max="7" width="12.28515625" style="469" customWidth="1"/>
    <col min="8" max="8" width="12" style="469" customWidth="1"/>
    <col min="9" max="9" width="12.28515625" style="469" customWidth="1"/>
    <col min="10" max="10" width="11.85546875" style="469" customWidth="1"/>
    <col min="11" max="11" width="12" style="469" customWidth="1"/>
    <col min="12" max="12" width="12.140625" style="469" customWidth="1"/>
    <col min="13" max="14" width="12.42578125" style="469" customWidth="1"/>
    <col min="15" max="15" width="14.42578125" style="469" customWidth="1"/>
    <col min="16" max="16" width="15" style="469" bestFit="1" customWidth="1"/>
    <col min="17" max="17" width="12.28515625" style="469" bestFit="1" customWidth="1"/>
    <col min="18" max="16384" width="9.140625" style="469"/>
  </cols>
  <sheetData>
    <row r="1" spans="1:17" ht="16.5" customHeight="1">
      <c r="A1" s="200" t="s">
        <v>999</v>
      </c>
      <c r="B1" s="3107" t="s">
        <v>1076</v>
      </c>
      <c r="C1" s="3108"/>
      <c r="D1" s="3108"/>
      <c r="E1" s="3108"/>
      <c r="F1" s="3108"/>
      <c r="G1" s="3109"/>
      <c r="H1" s="468"/>
      <c r="I1" s="468"/>
      <c r="J1" s="468"/>
      <c r="K1" s="468"/>
      <c r="L1" s="468"/>
      <c r="M1" s="468"/>
      <c r="N1" s="468"/>
      <c r="O1" s="468"/>
    </row>
    <row r="2" spans="1:17" ht="17.25" customHeight="1" thickBot="1">
      <c r="A2" s="200" t="s">
        <v>1000</v>
      </c>
      <c r="B2" s="200"/>
      <c r="C2" s="200"/>
      <c r="D2" s="200"/>
      <c r="E2" s="200"/>
      <c r="F2" s="200"/>
      <c r="G2" s="200"/>
      <c r="H2" s="470"/>
      <c r="I2" s="470"/>
      <c r="J2" s="470"/>
      <c r="K2" s="470"/>
      <c r="L2" s="470"/>
      <c r="M2" s="470"/>
      <c r="N2" s="470"/>
      <c r="O2" s="470"/>
    </row>
    <row r="3" spans="1:17" s="475" customFormat="1" ht="28.5" customHeight="1">
      <c r="A3" s="200" t="s">
        <v>430</v>
      </c>
      <c r="B3" s="200" t="s">
        <v>0</v>
      </c>
      <c r="C3" s="200"/>
      <c r="D3" s="200" t="s">
        <v>296</v>
      </c>
      <c r="E3" s="200" t="s">
        <v>1001</v>
      </c>
      <c r="F3" s="200"/>
      <c r="G3" s="200"/>
      <c r="H3" s="474"/>
      <c r="I3" s="474"/>
      <c r="J3" s="474"/>
      <c r="K3" s="474"/>
      <c r="L3" s="474"/>
      <c r="M3" s="474"/>
      <c r="N3" s="474"/>
      <c r="O3" s="473"/>
    </row>
    <row r="4" spans="1:17" ht="25.5" customHeight="1">
      <c r="A4" s="200" t="s">
        <v>1002</v>
      </c>
      <c r="B4" s="200" t="s">
        <v>1003</v>
      </c>
      <c r="C4" s="200"/>
      <c r="D4" s="569">
        <f>'P &amp; L'!D23</f>
        <v>-1359.1921401260042</v>
      </c>
      <c r="E4" s="200"/>
      <c r="F4" s="200"/>
      <c r="G4" s="200"/>
      <c r="H4" s="480"/>
      <c r="I4" s="480"/>
      <c r="J4" s="480"/>
      <c r="K4" s="480"/>
      <c r="L4" s="480"/>
      <c r="M4" s="480"/>
      <c r="N4" s="480"/>
      <c r="O4" s="481"/>
    </row>
    <row r="5" spans="1:17" ht="15.75" customHeight="1">
      <c r="A5" s="200"/>
      <c r="B5" s="200" t="s">
        <v>1004</v>
      </c>
      <c r="C5" s="200"/>
      <c r="D5" s="200"/>
      <c r="E5" s="200"/>
      <c r="F5" s="200"/>
      <c r="G5" s="200"/>
      <c r="H5" s="480"/>
      <c r="I5" s="480"/>
      <c r="J5" s="480"/>
      <c r="K5" s="480"/>
      <c r="L5" s="480"/>
      <c r="M5" s="480"/>
      <c r="N5" s="480"/>
      <c r="O5" s="481"/>
      <c r="P5" s="483">
        <v>54931945</v>
      </c>
      <c r="Q5" s="469" t="s">
        <v>1005</v>
      </c>
    </row>
    <row r="6" spans="1:17" ht="42.75">
      <c r="A6" s="200">
        <v>1</v>
      </c>
      <c r="B6" s="200" t="s">
        <v>1006</v>
      </c>
      <c r="C6" s="200"/>
      <c r="D6" s="200">
        <v>0</v>
      </c>
      <c r="E6" s="200"/>
      <c r="F6" s="200"/>
      <c r="G6" s="200"/>
      <c r="H6" s="480"/>
      <c r="I6" s="480"/>
      <c r="J6" s="480"/>
      <c r="K6" s="480"/>
      <c r="L6" s="480"/>
      <c r="M6" s="480"/>
      <c r="N6" s="480"/>
      <c r="O6" s="481"/>
      <c r="P6" s="483">
        <v>2000000</v>
      </c>
    </row>
    <row r="7" spans="1:17" ht="38.450000000000003" customHeight="1">
      <c r="A7" s="200">
        <f>A6+1</f>
        <v>2</v>
      </c>
      <c r="B7" s="200" t="s">
        <v>1007</v>
      </c>
      <c r="C7" s="200"/>
      <c r="D7" s="200"/>
      <c r="E7" s="200"/>
      <c r="F7" s="200"/>
      <c r="G7" s="200"/>
      <c r="H7" s="480"/>
      <c r="I7" s="480"/>
      <c r="J7" s="480"/>
      <c r="K7" s="480"/>
      <c r="L7" s="480"/>
      <c r="M7" s="480"/>
      <c r="N7" s="480"/>
      <c r="O7" s="481"/>
      <c r="P7" s="483">
        <f>SUM(P5:P6)</f>
        <v>56931945</v>
      </c>
    </row>
    <row r="8" spans="1:17" ht="37.15" customHeight="1">
      <c r="A8" s="200"/>
      <c r="B8" s="200" t="s">
        <v>1075</v>
      </c>
      <c r="C8" s="569">
        <f>'Income statement20-21'!D35</f>
        <v>0</v>
      </c>
      <c r="D8" s="200"/>
      <c r="E8" s="200"/>
      <c r="F8" s="200"/>
      <c r="G8" s="200"/>
      <c r="H8" s="480"/>
      <c r="I8" s="480"/>
      <c r="J8" s="480"/>
      <c r="K8" s="480"/>
      <c r="L8" s="480"/>
      <c r="M8" s="480"/>
      <c r="N8" s="480"/>
      <c r="O8" s="481"/>
      <c r="P8" s="483"/>
    </row>
    <row r="9" spans="1:17" ht="42.75">
      <c r="A9" s="200">
        <f>A7+1</f>
        <v>3</v>
      </c>
      <c r="B9" s="200" t="s">
        <v>1008</v>
      </c>
      <c r="C9" s="569"/>
      <c r="D9" s="200"/>
      <c r="E9" s="200"/>
      <c r="F9" s="200"/>
      <c r="G9" s="200"/>
      <c r="H9" s="480"/>
      <c r="I9" s="480"/>
      <c r="J9" s="480"/>
      <c r="K9" s="480"/>
      <c r="L9" s="480"/>
      <c r="M9" s="480"/>
      <c r="N9" s="480"/>
      <c r="O9" s="481"/>
      <c r="P9" s="469">
        <f>D4-P7</f>
        <v>-56933304.192140125</v>
      </c>
    </row>
    <row r="10" spans="1:17" ht="42.75">
      <c r="A10" s="200">
        <f>A9+1</f>
        <v>4</v>
      </c>
      <c r="B10" s="200" t="s">
        <v>1009</v>
      </c>
      <c r="C10" s="569">
        <v>0</v>
      </c>
      <c r="D10" s="200"/>
      <c r="E10" s="200"/>
      <c r="F10" s="200"/>
      <c r="G10" s="200"/>
      <c r="H10" s="480"/>
      <c r="I10" s="480"/>
      <c r="J10" s="480"/>
      <c r="K10" s="480"/>
      <c r="L10" s="480"/>
      <c r="M10" s="480"/>
      <c r="N10" s="480"/>
      <c r="O10" s="481"/>
      <c r="P10" s="469">
        <v>16667912.350000024</v>
      </c>
    </row>
    <row r="11" spans="1:17" ht="42.75">
      <c r="A11" s="200">
        <f>A10+1</f>
        <v>5</v>
      </c>
      <c r="B11" s="200" t="s">
        <v>1010</v>
      </c>
      <c r="C11" s="569">
        <v>0</v>
      </c>
      <c r="D11" s="200"/>
      <c r="E11" s="200"/>
      <c r="F11" s="200"/>
      <c r="G11" s="200"/>
      <c r="H11" s="480"/>
      <c r="I11" s="480"/>
      <c r="J11" s="480"/>
      <c r="K11" s="480"/>
      <c r="L11" s="480"/>
      <c r="M11" s="480"/>
      <c r="N11" s="480"/>
      <c r="O11" s="481"/>
      <c r="P11" s="469">
        <f>P10+P7</f>
        <v>73599857.350000024</v>
      </c>
    </row>
    <row r="12" spans="1:17" ht="79.5" customHeight="1">
      <c r="A12" s="200">
        <f>A11+1</f>
        <v>6</v>
      </c>
      <c r="B12" s="200" t="s">
        <v>1011</v>
      </c>
      <c r="C12" s="569">
        <v>0</v>
      </c>
      <c r="D12" s="200"/>
      <c r="E12" s="200"/>
      <c r="F12" s="200"/>
      <c r="G12" s="200"/>
      <c r="H12" s="480"/>
      <c r="I12" s="480"/>
      <c r="J12" s="480"/>
      <c r="K12" s="480"/>
      <c r="L12" s="480"/>
      <c r="M12" s="480"/>
      <c r="N12" s="480"/>
      <c r="O12" s="481"/>
    </row>
    <row r="13" spans="1:17" ht="51" customHeight="1">
      <c r="A13" s="200">
        <v>7</v>
      </c>
      <c r="B13" s="200" t="s">
        <v>1012</v>
      </c>
      <c r="C13" s="569">
        <f>'P &amp; L'!D16</f>
        <v>400.07214012599991</v>
      </c>
      <c r="D13" s="200"/>
      <c r="E13" s="200"/>
      <c r="F13" s="200"/>
      <c r="G13" s="200"/>
      <c r="H13" s="486"/>
      <c r="I13" s="486"/>
      <c r="J13" s="486"/>
      <c r="K13" s="486"/>
      <c r="L13" s="486"/>
      <c r="M13" s="486"/>
      <c r="N13" s="486"/>
      <c r="O13" s="485"/>
      <c r="P13" s="469">
        <v>18114060.07</v>
      </c>
    </row>
    <row r="14" spans="1:17" ht="71.25">
      <c r="A14" s="200">
        <v>8</v>
      </c>
      <c r="B14" s="200" t="s">
        <v>1013</v>
      </c>
      <c r="C14" s="569"/>
      <c r="D14" s="200"/>
      <c r="E14" s="200"/>
      <c r="F14" s="200"/>
      <c r="G14" s="200"/>
      <c r="H14" s="486"/>
      <c r="I14" s="486"/>
      <c r="J14" s="486"/>
      <c r="K14" s="486"/>
      <c r="L14" s="486"/>
      <c r="M14" s="486"/>
      <c r="N14" s="486"/>
      <c r="O14" s="485"/>
    </row>
    <row r="15" spans="1:17" ht="21" customHeight="1">
      <c r="A15" s="200"/>
      <c r="B15" s="200" t="s">
        <v>1014</v>
      </c>
      <c r="C15" s="200"/>
      <c r="D15" s="569">
        <f>SUM(C6:C13)</f>
        <v>400.07214012599991</v>
      </c>
      <c r="E15" s="200"/>
      <c r="F15" s="200"/>
      <c r="G15" s="200"/>
      <c r="H15" s="486"/>
      <c r="I15" s="486"/>
      <c r="J15" s="486"/>
      <c r="K15" s="486"/>
      <c r="L15" s="486"/>
      <c r="M15" s="486"/>
      <c r="N15" s="486"/>
      <c r="O15" s="485"/>
      <c r="P15" s="469">
        <v>50979989</v>
      </c>
    </row>
    <row r="16" spans="1:17" ht="15" customHeight="1">
      <c r="A16" s="200"/>
      <c r="B16" s="200"/>
      <c r="C16" s="200"/>
      <c r="D16" s="569">
        <f>SUM(D4:D15)</f>
        <v>-959.12000000000432</v>
      </c>
      <c r="E16" s="200"/>
      <c r="F16" s="200"/>
      <c r="G16" s="200"/>
      <c r="H16" s="480"/>
      <c r="I16" s="480"/>
      <c r="J16" s="480"/>
      <c r="K16" s="480"/>
      <c r="L16" s="480"/>
      <c r="M16" s="480"/>
      <c r="N16" s="480"/>
      <c r="O16" s="481"/>
      <c r="P16" s="469">
        <f>SUM(P13:P15)</f>
        <v>69094049.069999993</v>
      </c>
    </row>
    <row r="17" spans="1:16" ht="16.5" customHeight="1">
      <c r="A17" s="200"/>
      <c r="B17" s="200" t="s">
        <v>1015</v>
      </c>
      <c r="C17" s="200"/>
      <c r="D17" s="200"/>
      <c r="E17" s="200"/>
      <c r="F17" s="200"/>
      <c r="G17" s="200"/>
      <c r="H17" s="480"/>
      <c r="I17" s="480"/>
      <c r="J17" s="480"/>
      <c r="K17" s="480"/>
      <c r="L17" s="480"/>
      <c r="M17" s="480"/>
      <c r="N17" s="480"/>
      <c r="O17" s="481"/>
      <c r="P17" s="469">
        <v>427595960.70999998</v>
      </c>
    </row>
    <row r="18" spans="1:16" ht="26.25" customHeight="1">
      <c r="A18" s="200">
        <v>9</v>
      </c>
      <c r="B18" s="200" t="s">
        <v>1016</v>
      </c>
      <c r="C18" s="200">
        <v>0</v>
      </c>
      <c r="D18" s="200"/>
      <c r="E18" s="200"/>
      <c r="F18" s="200"/>
      <c r="G18" s="200"/>
      <c r="H18" s="480"/>
      <c r="I18" s="480"/>
      <c r="J18" s="480"/>
      <c r="K18" s="480"/>
      <c r="L18" s="480"/>
      <c r="M18" s="480"/>
      <c r="N18" s="480"/>
      <c r="O18" s="481"/>
      <c r="P18" s="487">
        <f>P16+P17</f>
        <v>496690009.77999997</v>
      </c>
    </row>
    <row r="19" spans="1:16" ht="15" customHeight="1">
      <c r="A19" s="200">
        <v>10</v>
      </c>
      <c r="B19" s="200" t="s">
        <v>1017</v>
      </c>
      <c r="C19" s="200">
        <v>0</v>
      </c>
      <c r="D19" s="200"/>
      <c r="E19" s="200"/>
      <c r="F19" s="200"/>
      <c r="G19" s="200"/>
      <c r="H19" s="480"/>
      <c r="I19" s="480"/>
      <c r="J19" s="480"/>
      <c r="K19" s="480"/>
      <c r="L19" s="480"/>
      <c r="M19" s="480"/>
      <c r="N19" s="480"/>
      <c r="O19" s="481"/>
    </row>
    <row r="20" spans="1:16" ht="29.25" customHeight="1">
      <c r="A20" s="200">
        <v>11</v>
      </c>
      <c r="B20" s="200" t="s">
        <v>1018</v>
      </c>
      <c r="C20" s="569">
        <f>C13</f>
        <v>400.07214012599991</v>
      </c>
      <c r="D20" s="200"/>
      <c r="E20" s="200"/>
      <c r="F20" s="200"/>
      <c r="G20" s="200"/>
      <c r="H20" s="486"/>
      <c r="I20" s="486"/>
      <c r="J20" s="486"/>
      <c r="K20" s="486"/>
      <c r="L20" s="486"/>
      <c r="M20" s="486"/>
      <c r="N20" s="486"/>
      <c r="O20" s="485"/>
    </row>
    <row r="21" spans="1:16" ht="15" customHeight="1">
      <c r="A21" s="200">
        <v>12</v>
      </c>
      <c r="B21" s="200" t="s">
        <v>1019</v>
      </c>
      <c r="C21" s="569"/>
      <c r="D21" s="200"/>
      <c r="E21" s="200"/>
      <c r="F21" s="200"/>
      <c r="G21" s="200"/>
      <c r="H21" s="486"/>
      <c r="I21" s="486"/>
      <c r="J21" s="486"/>
      <c r="K21" s="486"/>
      <c r="L21" s="486"/>
      <c r="M21" s="486"/>
      <c r="N21" s="486"/>
      <c r="O21" s="485"/>
    </row>
    <row r="22" spans="1:16" ht="64.900000000000006" customHeight="1">
      <c r="A22" s="200">
        <v>13</v>
      </c>
      <c r="B22" s="200" t="s">
        <v>1020</v>
      </c>
      <c r="C22" s="569">
        <f>O54</f>
        <v>0</v>
      </c>
      <c r="D22" s="200"/>
      <c r="E22" s="200" t="s">
        <v>1021</v>
      </c>
      <c r="F22" s="200"/>
      <c r="G22" s="200"/>
      <c r="H22" s="480"/>
      <c r="I22" s="480"/>
      <c r="J22" s="480"/>
      <c r="K22" s="480"/>
      <c r="L22" s="480"/>
      <c r="M22" s="480"/>
      <c r="N22" s="480"/>
      <c r="O22" s="481"/>
    </row>
    <row r="23" spans="1:16" ht="26.25" customHeight="1">
      <c r="A23" s="200">
        <v>14</v>
      </c>
      <c r="B23" s="200" t="s">
        <v>1022</v>
      </c>
      <c r="C23" s="569">
        <v>0</v>
      </c>
      <c r="D23" s="200"/>
      <c r="E23" s="200"/>
      <c r="F23" s="200"/>
      <c r="G23" s="200"/>
      <c r="H23" s="480"/>
      <c r="I23" s="480"/>
      <c r="J23" s="480"/>
      <c r="K23" s="480"/>
      <c r="L23" s="480"/>
      <c r="M23" s="480"/>
      <c r="N23" s="480"/>
      <c r="O23" s="481"/>
    </row>
    <row r="24" spans="1:16" ht="15" customHeight="1">
      <c r="A24" s="200">
        <v>15</v>
      </c>
      <c r="B24" s="200" t="s">
        <v>1023</v>
      </c>
      <c r="C24" s="569">
        <v>0</v>
      </c>
      <c r="D24" s="200"/>
      <c r="E24" s="200"/>
      <c r="F24" s="200"/>
      <c r="G24" s="200"/>
      <c r="H24" s="490"/>
      <c r="I24" s="490"/>
      <c r="J24" s="490"/>
      <c r="K24" s="490"/>
      <c r="L24" s="490"/>
      <c r="M24" s="490"/>
      <c r="N24" s="490"/>
      <c r="O24" s="489"/>
    </row>
    <row r="25" spans="1:16" ht="28.9" customHeight="1">
      <c r="A25" s="200">
        <v>16</v>
      </c>
      <c r="B25" s="200" t="s">
        <v>1024</v>
      </c>
      <c r="C25" s="569">
        <f>'P &amp; L'!D22*-1</f>
        <v>0</v>
      </c>
      <c r="D25" s="200"/>
      <c r="E25" s="200"/>
      <c r="F25" s="200"/>
      <c r="G25" s="200"/>
      <c r="H25" s="492"/>
      <c r="I25" s="492"/>
      <c r="J25" s="492"/>
      <c r="K25" s="492"/>
      <c r="L25" s="492"/>
      <c r="M25" s="492"/>
      <c r="N25" s="492"/>
      <c r="O25" s="491"/>
    </row>
    <row r="26" spans="1:16" ht="18" customHeight="1">
      <c r="A26" s="200"/>
      <c r="B26" s="200" t="s">
        <v>1025</v>
      </c>
      <c r="C26" s="569"/>
      <c r="D26" s="569">
        <f>C20+C22+C25</f>
        <v>400.07214012599991</v>
      </c>
      <c r="E26" s="200"/>
      <c r="F26" s="200"/>
      <c r="G26" s="200"/>
      <c r="H26" s="494"/>
      <c r="I26" s="494"/>
      <c r="J26" s="494"/>
      <c r="K26" s="494"/>
      <c r="L26" s="494"/>
      <c r="M26" s="494"/>
      <c r="N26" s="494"/>
      <c r="O26" s="493"/>
    </row>
    <row r="27" spans="1:16" ht="22.5" customHeight="1" thickBot="1">
      <c r="A27" s="200" t="s">
        <v>1026</v>
      </c>
      <c r="B27" s="200" t="s">
        <v>1027</v>
      </c>
      <c r="C27" s="200"/>
      <c r="D27" s="569">
        <f>D16-D26</f>
        <v>-1359.1921401260042</v>
      </c>
      <c r="E27" s="200"/>
      <c r="F27" s="200"/>
      <c r="G27" s="200"/>
      <c r="H27" s="498"/>
      <c r="I27" s="498"/>
      <c r="J27" s="498"/>
      <c r="K27" s="498"/>
      <c r="L27" s="498"/>
      <c r="M27" s="498"/>
      <c r="N27" s="498"/>
      <c r="O27" s="497"/>
    </row>
    <row r="28" spans="1:16" ht="18.75" customHeight="1" thickBot="1">
      <c r="A28" s="3104" t="s">
        <v>1028</v>
      </c>
      <c r="B28" s="3105"/>
      <c r="C28" s="3105"/>
      <c r="D28" s="3105"/>
      <c r="E28" s="3105"/>
      <c r="F28" s="3106"/>
      <c r="G28" s="499"/>
      <c r="H28" s="500"/>
      <c r="I28" s="500"/>
      <c r="J28" s="500"/>
      <c r="K28" s="500"/>
      <c r="L28" s="500"/>
      <c r="M28" s="500"/>
      <c r="N28" s="500"/>
      <c r="O28" s="499"/>
    </row>
    <row r="29" spans="1:16" ht="26.25" customHeight="1" thickBot="1">
      <c r="A29" s="471" t="s">
        <v>1029</v>
      </c>
      <c r="B29" s="501" t="s">
        <v>1030</v>
      </c>
      <c r="C29" s="477"/>
      <c r="D29" s="502"/>
      <c r="E29" s="503"/>
      <c r="F29" s="504"/>
      <c r="G29" s="505"/>
      <c r="H29" s="506">
        <v>18.5</v>
      </c>
      <c r="I29" s="507">
        <f>D27*H29/100</f>
        <v>-251.45054592331078</v>
      </c>
      <c r="J29" s="508"/>
      <c r="K29" s="487"/>
      <c r="L29" s="508"/>
      <c r="M29" s="508"/>
      <c r="N29" s="508"/>
      <c r="O29" s="505"/>
    </row>
    <row r="30" spans="1:16" ht="21" customHeight="1">
      <c r="A30" s="471" t="s">
        <v>1031</v>
      </c>
      <c r="B30" s="482" t="s">
        <v>1032</v>
      </c>
      <c r="C30" s="477"/>
      <c r="D30" s="509"/>
      <c r="E30" s="510"/>
      <c r="F30" s="511"/>
      <c r="G30" s="512"/>
      <c r="H30" s="513">
        <f>H29*0.05</f>
        <v>0.92500000000000004</v>
      </c>
      <c r="I30" s="514">
        <f>D27*H30/100</f>
        <v>-12.572527296165539</v>
      </c>
      <c r="J30" s="515"/>
      <c r="K30" s="508"/>
      <c r="L30" s="515"/>
      <c r="M30" s="515"/>
      <c r="N30" s="515"/>
      <c r="O30" s="512"/>
    </row>
    <row r="31" spans="1:16" ht="27.75" customHeight="1">
      <c r="A31" s="471"/>
      <c r="B31" s="516" t="s">
        <v>1033</v>
      </c>
      <c r="C31" s="509"/>
      <c r="D31" s="509">
        <v>0</v>
      </c>
      <c r="E31" s="517"/>
      <c r="F31" s="518"/>
      <c r="G31" s="519"/>
      <c r="H31" s="513">
        <f>(H29+H30)*0.02</f>
        <v>0.38850000000000001</v>
      </c>
      <c r="I31" s="514">
        <f>D27*H31/100</f>
        <v>-5.2804614643895267</v>
      </c>
      <c r="J31" s="520">
        <v>8886015.9139919989</v>
      </c>
      <c r="K31" s="520"/>
      <c r="L31" s="520"/>
      <c r="M31" s="520"/>
      <c r="N31" s="520"/>
      <c r="O31" s="521">
        <v>79893032</v>
      </c>
    </row>
    <row r="32" spans="1:16" ht="19.5" customHeight="1">
      <c r="A32" s="471"/>
      <c r="B32" s="476" t="s">
        <v>1034</v>
      </c>
      <c r="C32" s="509"/>
      <c r="D32" s="509">
        <v>0</v>
      </c>
      <c r="E32" s="3110" t="s">
        <v>1035</v>
      </c>
      <c r="F32" s="3111"/>
      <c r="G32" s="522"/>
      <c r="H32" s="513">
        <f>(H29+H30)*0.01</f>
        <v>0.19425000000000001</v>
      </c>
      <c r="I32" s="514">
        <f>D27*H32/100</f>
        <v>-2.6402307321947633</v>
      </c>
      <c r="J32" s="523">
        <f>D33-J31</f>
        <v>-8886015.9139919989</v>
      </c>
      <c r="K32" s="523"/>
      <c r="L32" s="523"/>
      <c r="M32" s="523"/>
      <c r="N32" s="523"/>
      <c r="O32" s="488">
        <f>D4-O31</f>
        <v>-79894391.192140132</v>
      </c>
      <c r="P32" s="524">
        <f>J32/O32</f>
        <v>0.11122202424224981</v>
      </c>
    </row>
    <row r="33" spans="1:17" ht="19.5" customHeight="1">
      <c r="A33" s="471" t="s">
        <v>1036</v>
      </c>
      <c r="B33" s="482" t="s">
        <v>1037</v>
      </c>
      <c r="C33" s="477"/>
      <c r="D33" s="502">
        <f>D29+D31+D32</f>
        <v>0</v>
      </c>
      <c r="E33" s="495"/>
      <c r="F33" s="496"/>
      <c r="G33" s="525">
        <f>D27-C43</f>
        <v>-1359.1921401260042</v>
      </c>
      <c r="H33" s="526">
        <f>H29+H30+H31+H32</f>
        <v>20.007750000000001</v>
      </c>
      <c r="I33" s="523">
        <f>SUM(I29:I32)</f>
        <v>-271.94376541606061</v>
      </c>
      <c r="J33" s="523"/>
      <c r="K33" s="523"/>
      <c r="L33" s="523"/>
      <c r="M33" s="523"/>
      <c r="N33" s="523"/>
      <c r="O33" s="488"/>
      <c r="P33" s="469">
        <f>O32*P32</f>
        <v>-8886015.9139919989</v>
      </c>
    </row>
    <row r="34" spans="1:17" ht="19.5" customHeight="1">
      <c r="A34" s="471"/>
      <c r="B34" s="482" t="s">
        <v>1015</v>
      </c>
      <c r="C34" s="477"/>
      <c r="D34" s="502"/>
      <c r="E34" s="495"/>
      <c r="F34" s="496"/>
      <c r="G34" s="527"/>
      <c r="H34" s="527"/>
      <c r="I34" s="527"/>
      <c r="J34" s="527"/>
      <c r="K34" s="527"/>
      <c r="L34" s="527"/>
      <c r="M34" s="527"/>
      <c r="N34" s="527"/>
      <c r="O34" s="527"/>
    </row>
    <row r="35" spans="1:17" ht="19.5" customHeight="1">
      <c r="A35" s="471"/>
      <c r="B35" s="516" t="s">
        <v>1038</v>
      </c>
      <c r="C35" s="528">
        <f>6078606+100520</f>
        <v>6179126</v>
      </c>
      <c r="D35" s="502"/>
      <c r="E35" s="495"/>
      <c r="F35" s="496"/>
      <c r="G35" s="527"/>
      <c r="H35" s="529">
        <f>0.3885/18.5</f>
        <v>2.1000000000000001E-2</v>
      </c>
      <c r="I35" s="527"/>
      <c r="J35" s="527"/>
      <c r="K35" s="527"/>
      <c r="L35" s="527"/>
      <c r="M35" s="527"/>
      <c r="N35" s="527"/>
      <c r="O35" s="527"/>
    </row>
    <row r="36" spans="1:17" ht="19.5" customHeight="1">
      <c r="A36" s="530"/>
      <c r="B36" s="531" t="s">
        <v>1039</v>
      </c>
      <c r="C36" s="532">
        <f>C44</f>
        <v>0</v>
      </c>
      <c r="D36" s="533">
        <f>C36+C35</f>
        <v>6179126</v>
      </c>
      <c r="E36" s="534"/>
      <c r="F36" s="535"/>
      <c r="G36" s="527"/>
      <c r="H36" s="527"/>
      <c r="I36" s="527"/>
      <c r="J36" s="527"/>
      <c r="K36" s="527"/>
      <c r="L36" s="527"/>
      <c r="M36" s="527"/>
      <c r="N36" s="527"/>
      <c r="O36" s="527"/>
    </row>
    <row r="37" spans="1:17" ht="29.25" customHeight="1" thickBot="1">
      <c r="A37" s="536"/>
      <c r="B37" s="537" t="s">
        <v>1040</v>
      </c>
      <c r="C37" s="538"/>
      <c r="D37" s="539">
        <f>D33-D36</f>
        <v>-6179126</v>
      </c>
      <c r="E37" s="540"/>
      <c r="F37" s="541"/>
      <c r="G37" s="527"/>
      <c r="H37" s="527">
        <f>1041799+8798978</f>
        <v>9840777</v>
      </c>
      <c r="I37" s="527">
        <f>1041800+8798980</f>
        <v>9840780</v>
      </c>
      <c r="J37" s="527"/>
      <c r="K37" s="527"/>
      <c r="L37" s="527"/>
      <c r="M37" s="527"/>
      <c r="N37" s="527"/>
      <c r="O37" s="527"/>
    </row>
    <row r="38" spans="1:17" ht="21" customHeight="1">
      <c r="A38" s="3112" t="s">
        <v>999</v>
      </c>
      <c r="B38" s="3113"/>
      <c r="C38" s="3113"/>
      <c r="D38" s="3113"/>
      <c r="E38" s="3113"/>
      <c r="F38" s="3113"/>
      <c r="G38" s="3113"/>
      <c r="H38" s="3113"/>
      <c r="I38" s="3113"/>
      <c r="J38" s="3113"/>
      <c r="K38" s="3113"/>
      <c r="L38" s="3114"/>
      <c r="M38" s="3114"/>
      <c r="N38" s="3114"/>
      <c r="O38" s="3115"/>
    </row>
    <row r="39" spans="1:17" ht="21" customHeight="1">
      <c r="A39" s="3116" t="s">
        <v>1000</v>
      </c>
      <c r="B39" s="3117"/>
      <c r="C39" s="3117"/>
      <c r="D39" s="3117"/>
      <c r="E39" s="3117"/>
      <c r="F39" s="3117"/>
      <c r="G39" s="3117"/>
      <c r="H39" s="3117"/>
      <c r="I39" s="3117"/>
      <c r="J39" s="3117"/>
      <c r="K39" s="3117"/>
      <c r="L39" s="3118"/>
      <c r="M39" s="3118"/>
      <c r="N39" s="3118"/>
      <c r="O39" s="3119"/>
      <c r="P39" s="469">
        <v>866746</v>
      </c>
      <c r="Q39" s="469" t="s">
        <v>1041</v>
      </c>
    </row>
    <row r="40" spans="1:17" ht="21" customHeight="1">
      <c r="A40" s="542"/>
      <c r="B40" s="3110" t="s">
        <v>1042</v>
      </c>
      <c r="C40" s="3110"/>
      <c r="D40" s="3110"/>
      <c r="E40" s="3110"/>
      <c r="F40" s="3110"/>
      <c r="G40" s="3110"/>
      <c r="H40" s="3110"/>
      <c r="I40" s="3110"/>
      <c r="J40" s="3110"/>
      <c r="K40" s="3110"/>
      <c r="L40" s="3120"/>
      <c r="M40" s="3120"/>
      <c r="N40" s="3120"/>
      <c r="O40" s="3111"/>
      <c r="P40" s="469">
        <v>15842</v>
      </c>
      <c r="Q40" s="469" t="s">
        <v>1043</v>
      </c>
    </row>
    <row r="41" spans="1:17" s="475" customFormat="1" ht="36.75" customHeight="1">
      <c r="A41" s="471"/>
      <c r="B41" s="472" t="s">
        <v>0</v>
      </c>
      <c r="C41" s="472" t="s">
        <v>1044</v>
      </c>
      <c r="D41" s="472" t="s">
        <v>540</v>
      </c>
      <c r="E41" s="472"/>
      <c r="F41" s="472"/>
      <c r="G41" s="472"/>
      <c r="H41" s="472"/>
      <c r="I41" s="472"/>
      <c r="J41" s="472"/>
      <c r="K41" s="472"/>
      <c r="L41" s="543"/>
      <c r="M41" s="543"/>
      <c r="N41" s="543"/>
      <c r="O41" s="544" t="s">
        <v>1045</v>
      </c>
      <c r="P41" s="475">
        <f>SUM(P39:P40)</f>
        <v>882588</v>
      </c>
    </row>
    <row r="42" spans="1:17" ht="15.75" customHeight="1">
      <c r="A42" s="471" t="s">
        <v>83</v>
      </c>
      <c r="B42" s="476" t="s">
        <v>1046</v>
      </c>
      <c r="C42" s="545">
        <f>D29</f>
        <v>0</v>
      </c>
      <c r="D42" s="546"/>
      <c r="E42" s="477"/>
      <c r="F42" s="477"/>
      <c r="G42" s="477"/>
      <c r="H42" s="477"/>
      <c r="I42" s="477"/>
      <c r="J42" s="477"/>
      <c r="K42" s="477"/>
      <c r="L42" s="547"/>
      <c r="M42" s="547"/>
      <c r="N42" s="547"/>
      <c r="O42" s="479"/>
    </row>
    <row r="43" spans="1:17" ht="25.5">
      <c r="A43" s="471" t="s">
        <v>84</v>
      </c>
      <c r="B43" s="476" t="s">
        <v>1047</v>
      </c>
      <c r="C43" s="548"/>
      <c r="D43" s="546"/>
      <c r="E43" s="477"/>
      <c r="F43" s="477"/>
      <c r="G43" s="477"/>
      <c r="H43" s="477"/>
      <c r="I43" s="477"/>
      <c r="J43" s="477"/>
      <c r="K43" s="477"/>
      <c r="L43" s="547"/>
      <c r="M43" s="547"/>
      <c r="N43" s="547"/>
      <c r="O43" s="479"/>
      <c r="P43" s="469">
        <f>D37*0.15</f>
        <v>-926868.9</v>
      </c>
    </row>
    <row r="44" spans="1:17" ht="25.5">
      <c r="A44" s="471" t="s">
        <v>86</v>
      </c>
      <c r="B44" s="476" t="s">
        <v>1048</v>
      </c>
      <c r="C44" s="546">
        <v>0</v>
      </c>
      <c r="D44" s="546">
        <f>(15%*(C42-C43)-C44)*1%*3</f>
        <v>0</v>
      </c>
      <c r="E44" s="477"/>
      <c r="F44" s="477"/>
      <c r="G44" s="477"/>
      <c r="H44" s="477"/>
      <c r="I44" s="477"/>
      <c r="J44" s="477"/>
      <c r="K44" s="477"/>
      <c r="L44" s="547"/>
      <c r="M44" s="547"/>
      <c r="N44" s="547"/>
      <c r="O44" s="549" t="s">
        <v>1049</v>
      </c>
    </row>
    <row r="45" spans="1:17" ht="25.5">
      <c r="A45" s="471" t="s">
        <v>1050</v>
      </c>
      <c r="B45" s="476" t="s">
        <v>1051</v>
      </c>
      <c r="C45" s="546">
        <v>0</v>
      </c>
      <c r="D45" s="546">
        <f>(45%*(C42-C43)-C45)*1%*3</f>
        <v>0</v>
      </c>
      <c r="E45" s="477"/>
      <c r="F45" s="477"/>
      <c r="G45" s="477"/>
      <c r="H45" s="477"/>
      <c r="I45" s="477"/>
      <c r="J45" s="477"/>
      <c r="K45" s="477"/>
      <c r="L45" s="547"/>
      <c r="M45" s="547"/>
      <c r="N45" s="547"/>
      <c r="O45" s="549" t="s">
        <v>1052</v>
      </c>
    </row>
    <row r="46" spans="1:17" ht="25.5">
      <c r="A46" s="471" t="s">
        <v>1053</v>
      </c>
      <c r="B46" s="476" t="s">
        <v>1054</v>
      </c>
      <c r="C46" s="546">
        <v>0</v>
      </c>
      <c r="D46" s="546">
        <f>(75%*(C42-C43)-C46)*1%*3</f>
        <v>0</v>
      </c>
      <c r="E46" s="477"/>
      <c r="F46" s="477"/>
      <c r="G46" s="477"/>
      <c r="H46" s="477"/>
      <c r="I46" s="477"/>
      <c r="J46" s="477"/>
      <c r="K46" s="477"/>
      <c r="L46" s="547"/>
      <c r="M46" s="547"/>
      <c r="N46" s="547"/>
      <c r="O46" s="549" t="s">
        <v>1055</v>
      </c>
    </row>
    <row r="47" spans="1:17" ht="25.5">
      <c r="A47" s="471" t="s">
        <v>1056</v>
      </c>
      <c r="B47" s="550" t="s">
        <v>1057</v>
      </c>
      <c r="C47" s="478">
        <v>0</v>
      </c>
      <c r="D47" s="477">
        <f>(100%*(C42-C43)-C47)*1%</f>
        <v>0</v>
      </c>
      <c r="E47" s="477"/>
      <c r="F47" s="477"/>
      <c r="G47" s="477"/>
      <c r="H47" s="477"/>
      <c r="I47" s="477"/>
      <c r="J47" s="477"/>
      <c r="K47" s="477"/>
      <c r="L47" s="547"/>
      <c r="M47" s="547"/>
      <c r="N47" s="547"/>
      <c r="O47" s="549" t="s">
        <v>1058</v>
      </c>
    </row>
    <row r="48" spans="1:17">
      <c r="A48" s="471"/>
      <c r="B48" s="472" t="s">
        <v>43</v>
      </c>
      <c r="C48" s="477">
        <v>0</v>
      </c>
      <c r="D48" s="472">
        <f>SUM(D44:D47)</f>
        <v>0</v>
      </c>
      <c r="E48" s="472"/>
      <c r="F48" s="472"/>
      <c r="G48" s="472"/>
      <c r="H48" s="472"/>
      <c r="I48" s="472"/>
      <c r="J48" s="472"/>
      <c r="K48" s="472"/>
      <c r="L48" s="543"/>
      <c r="M48" s="543"/>
      <c r="N48" s="543"/>
      <c r="O48" s="484"/>
    </row>
    <row r="49" spans="1:15" ht="21.75" customHeight="1">
      <c r="A49" s="471"/>
      <c r="B49" s="3121" t="s">
        <v>1059</v>
      </c>
      <c r="C49" s="3117"/>
      <c r="D49" s="3117"/>
      <c r="E49" s="3117"/>
      <c r="F49" s="3117"/>
      <c r="G49" s="3117"/>
      <c r="H49" s="3117"/>
      <c r="I49" s="3117"/>
      <c r="J49" s="3117"/>
      <c r="K49" s="3117"/>
      <c r="L49" s="3118"/>
      <c r="M49" s="3118"/>
      <c r="N49" s="3118"/>
      <c r="O49" s="3119"/>
    </row>
    <row r="50" spans="1:15" s="475" customFormat="1" ht="21.75" customHeight="1">
      <c r="A50" s="471"/>
      <c r="B50" s="472" t="s">
        <v>0</v>
      </c>
      <c r="C50" s="472" t="s">
        <v>539</v>
      </c>
      <c r="D50" s="472" t="s">
        <v>1060</v>
      </c>
      <c r="E50" s="472" t="s">
        <v>1061</v>
      </c>
      <c r="F50" s="472" t="s">
        <v>1062</v>
      </c>
      <c r="G50" s="472" t="s">
        <v>361</v>
      </c>
      <c r="H50" s="472" t="s">
        <v>360</v>
      </c>
      <c r="I50" s="472" t="s">
        <v>1063</v>
      </c>
      <c r="J50" s="472" t="s">
        <v>362</v>
      </c>
      <c r="K50" s="472" t="s">
        <v>1064</v>
      </c>
      <c r="L50" s="543" t="s">
        <v>1065</v>
      </c>
      <c r="M50" s="543" t="s">
        <v>211</v>
      </c>
      <c r="N50" s="543" t="s">
        <v>53</v>
      </c>
      <c r="O50" s="544" t="s">
        <v>43</v>
      </c>
    </row>
    <row r="51" spans="1:15" ht="25.5">
      <c r="A51" s="471">
        <v>1</v>
      </c>
      <c r="B51" s="476" t="s">
        <v>1066</v>
      </c>
      <c r="C51" s="551">
        <v>0</v>
      </c>
      <c r="D51" s="551">
        <v>510887248</v>
      </c>
      <c r="E51" s="551">
        <v>6784538</v>
      </c>
      <c r="F51" s="551">
        <v>-9511149</v>
      </c>
      <c r="G51" s="551">
        <v>-32952428</v>
      </c>
      <c r="H51" s="551">
        <v>-63783228</v>
      </c>
      <c r="I51" s="551">
        <v>-69622406</v>
      </c>
      <c r="J51" s="551">
        <v>-79893032</v>
      </c>
      <c r="K51" s="551">
        <v>-81156569</v>
      </c>
      <c r="L51" s="552">
        <v>-85396528</v>
      </c>
      <c r="M51" s="552">
        <v>-89151935.589252695</v>
      </c>
      <c r="N51" s="552">
        <v>-40819065</v>
      </c>
      <c r="O51" s="553">
        <f>SUM(C51:N51)</f>
        <v>-34614554.589252695</v>
      </c>
    </row>
    <row r="52" spans="1:15" ht="25.5">
      <c r="A52" s="471">
        <v>2</v>
      </c>
      <c r="B52" s="476" t="s">
        <v>1067</v>
      </c>
      <c r="C52" s="551">
        <v>488632913</v>
      </c>
      <c r="D52" s="551">
        <v>481944240</v>
      </c>
      <c r="E52" s="551">
        <v>547521245</v>
      </c>
      <c r="F52" s="551">
        <v>631854774</v>
      </c>
      <c r="G52" s="551">
        <v>761373285</v>
      </c>
      <c r="H52" s="551">
        <v>936583416</v>
      </c>
      <c r="I52" s="551">
        <v>1095975715.54</v>
      </c>
      <c r="J52" s="551">
        <v>1204814756</v>
      </c>
      <c r="K52" s="551">
        <v>1366928878</v>
      </c>
      <c r="L52" s="552">
        <v>1682965620</v>
      </c>
      <c r="M52" s="552">
        <v>1780363011</v>
      </c>
      <c r="N52" s="552">
        <v>1958441024.1499999</v>
      </c>
      <c r="O52" s="553">
        <f>SUM(C52:N52)</f>
        <v>12937398877.690001</v>
      </c>
    </row>
    <row r="53" spans="1:15" s="475" customFormat="1" ht="25.5">
      <c r="A53" s="471">
        <v>3</v>
      </c>
      <c r="B53" s="482" t="s">
        <v>1068</v>
      </c>
      <c r="C53" s="554">
        <f t="shared" ref="C53:N53" si="0">(C51-C52)</f>
        <v>-488632913</v>
      </c>
      <c r="D53" s="554">
        <f t="shared" si="0"/>
        <v>28943008</v>
      </c>
      <c r="E53" s="554">
        <f t="shared" si="0"/>
        <v>-540736707</v>
      </c>
      <c r="F53" s="554">
        <f t="shared" si="0"/>
        <v>-641365923</v>
      </c>
      <c r="G53" s="554">
        <f t="shared" si="0"/>
        <v>-794325713</v>
      </c>
      <c r="H53" s="554">
        <f t="shared" si="0"/>
        <v>-1000366644</v>
      </c>
      <c r="I53" s="554">
        <f t="shared" si="0"/>
        <v>-1165598121.54</v>
      </c>
      <c r="J53" s="554">
        <f t="shared" si="0"/>
        <v>-1284707788</v>
      </c>
      <c r="K53" s="554">
        <f t="shared" si="0"/>
        <v>-1448085447</v>
      </c>
      <c r="L53" s="554">
        <f t="shared" si="0"/>
        <v>-1768362148</v>
      </c>
      <c r="M53" s="554">
        <f t="shared" si="0"/>
        <v>-1869514946.5892527</v>
      </c>
      <c r="N53" s="554">
        <f t="shared" si="0"/>
        <v>-1999260089.1499999</v>
      </c>
      <c r="O53" s="555">
        <f>(O51-O52)</f>
        <v>-12972013432.279253</v>
      </c>
    </row>
    <row r="54" spans="1:15" ht="26.25" thickBot="1">
      <c r="A54" s="536">
        <v>4</v>
      </c>
      <c r="B54" s="556" t="s">
        <v>1069</v>
      </c>
      <c r="C54" s="557">
        <f>MIN(C53,C52)*0</f>
        <v>0</v>
      </c>
      <c r="D54" s="558">
        <f>MIN(D53,D52)</f>
        <v>28943008</v>
      </c>
      <c r="E54" s="557">
        <f t="shared" ref="E54:N54" si="1">MIN(E53,E52)*0</f>
        <v>0</v>
      </c>
      <c r="F54" s="557">
        <f t="shared" si="1"/>
        <v>0</v>
      </c>
      <c r="G54" s="557">
        <f t="shared" si="1"/>
        <v>0</v>
      </c>
      <c r="H54" s="557">
        <f t="shared" si="1"/>
        <v>0</v>
      </c>
      <c r="I54" s="557">
        <f t="shared" si="1"/>
        <v>0</v>
      </c>
      <c r="J54" s="557">
        <f t="shared" si="1"/>
        <v>0</v>
      </c>
      <c r="K54" s="557">
        <f t="shared" si="1"/>
        <v>0</v>
      </c>
      <c r="L54" s="557">
        <f t="shared" si="1"/>
        <v>0</v>
      </c>
      <c r="M54" s="557">
        <f t="shared" si="1"/>
        <v>0</v>
      </c>
      <c r="N54" s="557">
        <f t="shared" si="1"/>
        <v>0</v>
      </c>
      <c r="O54" s="559">
        <v>0</v>
      </c>
    </row>
    <row r="55" spans="1:15" ht="21.75" hidden="1" customHeight="1" thickBot="1">
      <c r="A55" s="560"/>
      <c r="B55" s="561"/>
      <c r="C55" s="562"/>
      <c r="D55" s="562"/>
      <c r="E55" s="563"/>
      <c r="F55" s="563"/>
      <c r="G55" s="563"/>
      <c r="H55" s="563"/>
      <c r="I55" s="563"/>
      <c r="J55" s="563"/>
      <c r="K55" s="563"/>
      <c r="L55" s="563"/>
      <c r="M55" s="563"/>
      <c r="N55" s="563"/>
      <c r="O55" s="564"/>
    </row>
    <row r="56" spans="1:15" hidden="1"/>
    <row r="57" spans="1:15" hidden="1"/>
    <row r="58" spans="1:15" hidden="1"/>
    <row r="59" spans="1:15" hidden="1"/>
    <row r="60" spans="1:15" hidden="1">
      <c r="D60" s="3103"/>
      <c r="E60" s="3103"/>
      <c r="F60" s="3103"/>
      <c r="G60" s="3103"/>
      <c r="H60" s="3103"/>
      <c r="I60" s="3103"/>
      <c r="J60" s="3103"/>
      <c r="K60" s="3103"/>
      <c r="L60" s="3103"/>
      <c r="M60" s="3103"/>
      <c r="N60" s="3103"/>
      <c r="O60" s="3103"/>
    </row>
    <row r="61" spans="1:15" hidden="1"/>
    <row r="62" spans="1:15" hidden="1"/>
    <row r="63" spans="1:15">
      <c r="B63" s="566" t="s">
        <v>1070</v>
      </c>
      <c r="C63" s="567">
        <v>0</v>
      </c>
      <c r="D63" s="567">
        <v>-510887248</v>
      </c>
      <c r="E63" s="567">
        <v>-6784538</v>
      </c>
      <c r="F63" s="568">
        <v>9511149</v>
      </c>
      <c r="G63" s="568">
        <v>32952428</v>
      </c>
      <c r="H63" s="568">
        <v>64283228</v>
      </c>
      <c r="I63" s="568">
        <v>64283228</v>
      </c>
      <c r="J63" s="568">
        <v>64283228</v>
      </c>
      <c r="K63" s="568">
        <v>64283228</v>
      </c>
      <c r="L63" s="568">
        <v>64283228</v>
      </c>
      <c r="M63" s="568">
        <v>64283228</v>
      </c>
      <c r="N63" s="568"/>
      <c r="O63" s="568">
        <v>64283228</v>
      </c>
    </row>
    <row r="64" spans="1:15">
      <c r="B64" s="566" t="s">
        <v>1071</v>
      </c>
      <c r="C64" s="469">
        <f>C52-C63</f>
        <v>488632913</v>
      </c>
      <c r="D64" s="469">
        <f>D52-D63</f>
        <v>992831488</v>
      </c>
      <c r="E64" s="469">
        <f>E52-E63</f>
        <v>554305783</v>
      </c>
      <c r="F64" s="469">
        <f t="shared" ref="F64:O64" si="2">F52-F63</f>
        <v>622343625</v>
      </c>
      <c r="G64" s="469">
        <f t="shared" si="2"/>
        <v>728420857</v>
      </c>
      <c r="H64" s="469">
        <f t="shared" si="2"/>
        <v>872300188</v>
      </c>
      <c r="I64" s="469">
        <f t="shared" si="2"/>
        <v>1031692487.54</v>
      </c>
      <c r="J64" s="469">
        <f t="shared" si="2"/>
        <v>1140531528</v>
      </c>
      <c r="K64" s="469">
        <f t="shared" si="2"/>
        <v>1302645650</v>
      </c>
      <c r="L64" s="469">
        <f t="shared" si="2"/>
        <v>1618682392</v>
      </c>
      <c r="M64" s="469">
        <f t="shared" si="2"/>
        <v>1716079783</v>
      </c>
      <c r="O64" s="469">
        <f t="shared" si="2"/>
        <v>12873115649.690001</v>
      </c>
    </row>
    <row r="65" spans="2:15">
      <c r="B65" s="566" t="s">
        <v>1072</v>
      </c>
      <c r="C65" s="469" t="b">
        <f t="shared" ref="C65:O65" si="3">IF(C63&gt;C52,(C63-C52))</f>
        <v>0</v>
      </c>
      <c r="D65" s="469" t="b">
        <f t="shared" si="3"/>
        <v>0</v>
      </c>
      <c r="E65" s="469" t="b">
        <f t="shared" si="3"/>
        <v>0</v>
      </c>
      <c r="F65" s="469" t="b">
        <f t="shared" si="3"/>
        <v>0</v>
      </c>
      <c r="G65" s="469" t="b">
        <f t="shared" si="3"/>
        <v>0</v>
      </c>
      <c r="H65" s="469" t="b">
        <f t="shared" si="3"/>
        <v>0</v>
      </c>
      <c r="I65" s="469" t="b">
        <f t="shared" si="3"/>
        <v>0</v>
      </c>
      <c r="J65" s="469" t="b">
        <f t="shared" si="3"/>
        <v>0</v>
      </c>
      <c r="K65" s="469" t="b">
        <f t="shared" si="3"/>
        <v>0</v>
      </c>
      <c r="L65" s="469" t="b">
        <f t="shared" si="3"/>
        <v>0</v>
      </c>
      <c r="M65" s="469" t="b">
        <f t="shared" si="3"/>
        <v>0</v>
      </c>
      <c r="O65" s="469" t="b">
        <f t="shared" si="3"/>
        <v>0</v>
      </c>
    </row>
    <row r="67" spans="2:15">
      <c r="C67" s="469">
        <f t="shared" ref="C67:H67" si="4">MIN(C64,C51)</f>
        <v>0</v>
      </c>
      <c r="D67" s="469">
        <f t="shared" si="4"/>
        <v>510887248</v>
      </c>
      <c r="E67" s="469">
        <f t="shared" si="4"/>
        <v>6784538</v>
      </c>
      <c r="F67" s="469">
        <f t="shared" si="4"/>
        <v>-9511149</v>
      </c>
      <c r="G67" s="469">
        <f t="shared" si="4"/>
        <v>-32952428</v>
      </c>
      <c r="H67" s="469">
        <f t="shared" si="4"/>
        <v>-63783228</v>
      </c>
    </row>
    <row r="69" spans="2:15">
      <c r="C69" s="469">
        <f>(C42-C43)*0.12</f>
        <v>0</v>
      </c>
    </row>
    <row r="76" spans="2:15">
      <c r="C76" s="469" t="s">
        <v>1073</v>
      </c>
      <c r="D76" s="469">
        <v>634992.01540889032</v>
      </c>
    </row>
    <row r="77" spans="2:15">
      <c r="C77" s="469" t="s">
        <v>1074</v>
      </c>
      <c r="D77" s="469">
        <v>3250796.2276908001</v>
      </c>
    </row>
    <row r="78" spans="2:15">
      <c r="D78" s="469">
        <f>D77+D76</f>
        <v>3885788.2430996904</v>
      </c>
    </row>
    <row r="83" spans="2:2">
      <c r="B83" s="566">
        <f>1139567327-233705124-257467890</f>
        <v>648394313</v>
      </c>
    </row>
  </sheetData>
  <mergeCells count="8">
    <mergeCell ref="D60:O60"/>
    <mergeCell ref="A28:F28"/>
    <mergeCell ref="B1:G1"/>
    <mergeCell ref="E32:F32"/>
    <mergeCell ref="A38:O38"/>
    <mergeCell ref="A39:O39"/>
    <mergeCell ref="B40:O40"/>
    <mergeCell ref="B49:O49"/>
  </mergeCells>
  <printOptions horizontalCentered="1"/>
  <pageMargins left="0.25" right="0.25" top="0.5" bottom="0.5" header="0.5" footer="0.5"/>
  <pageSetup paperSize="9" scale="63" orientation="portrait" horizontalDpi="180" verticalDpi="180" r:id="rId1"/>
  <headerFooter alignWithMargins="0"/>
  <rowBreaks count="3" manualBreakCount="3">
    <brk id="27" max="6" man="1"/>
    <brk id="48" max="6" man="1"/>
    <brk id="54" max="8" man="1"/>
  </rowBreaks>
  <colBreaks count="1" manualBreakCount="1">
    <brk id="7" max="52"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56</vt:i4>
      </vt:variant>
      <vt:variant>
        <vt:lpstr>Named Ranges</vt:lpstr>
      </vt:variant>
      <vt:variant>
        <vt:i4>39</vt:i4>
      </vt:variant>
    </vt:vector>
  </HeadingPairs>
  <TitlesOfParts>
    <vt:vector size="95" baseType="lpstr">
      <vt:lpstr>BSSAP20062023</vt:lpstr>
      <vt:lpstr>BSGLINRS21062023</vt:lpstr>
      <vt:lpstr>BSSAPINLAKHS200623</vt:lpstr>
      <vt:lpstr>BSSAP22062023</vt:lpstr>
      <vt:lpstr>BSSAP1290623</vt:lpstr>
      <vt:lpstr>BSSAP04072023</vt:lpstr>
      <vt:lpstr>BSSAP06072023 4 pm</vt:lpstr>
      <vt:lpstr>GL BS</vt:lpstr>
      <vt:lpstr>BS SAP</vt:lpstr>
      <vt:lpstr>BS </vt:lpstr>
      <vt:lpstr>P &amp; L</vt:lpstr>
      <vt:lpstr>Cash Flow</vt:lpstr>
      <vt:lpstr>Notes 1-12</vt:lpstr>
      <vt:lpstr>Loans Note 5.2</vt:lpstr>
      <vt:lpstr>Loans Note 5.3</vt:lpstr>
      <vt:lpstr>Loans Note 5.3(2)</vt:lpstr>
      <vt:lpstr>Loans Note 5.4</vt:lpstr>
      <vt:lpstr>Loan Notes No.5.5</vt:lpstr>
      <vt:lpstr>Note No.5.5 </vt:lpstr>
      <vt:lpstr>Loan Note.9.2</vt:lpstr>
      <vt:lpstr>Dep as per Comp 13</vt:lpstr>
      <vt:lpstr>Notes 14 - 26</vt:lpstr>
      <vt:lpstr>Actuiry&lt;1.2.99</vt:lpstr>
      <vt:lpstr>Actuiry&gt;1.2.99</vt:lpstr>
      <vt:lpstr>Notes 27-30</vt:lpstr>
      <vt:lpstr>Other Disclosures</vt:lpstr>
      <vt:lpstr>Ave Rea 2024-25</vt:lpstr>
      <vt:lpstr>Genral Notes</vt:lpstr>
      <vt:lpstr>Def.Tax2022.23 as per Auditors </vt:lpstr>
      <vt:lpstr>Dep. I.T.Act2022-23</vt:lpstr>
      <vt:lpstr>Income statement20-21</vt:lpstr>
      <vt:lpstr>Sheet1</vt:lpstr>
      <vt:lpstr>Sheet2</vt:lpstr>
      <vt:lpstr>Sheet3</vt:lpstr>
      <vt:lpstr>Sheet4</vt:lpstr>
      <vt:lpstr>General Notes</vt:lpstr>
      <vt:lpstr>Loans Shedule</vt:lpstr>
      <vt:lpstr>Repayment Shedule</vt:lpstr>
      <vt:lpstr>Sheet11</vt:lpstr>
      <vt:lpstr>Realted Party Disclosures</vt:lpstr>
      <vt:lpstr>Sch 1</vt:lpstr>
      <vt:lpstr>Sch 2</vt:lpstr>
      <vt:lpstr>Sch 3&amp;4</vt:lpstr>
      <vt:lpstr>Sch 5</vt:lpstr>
      <vt:lpstr>Sch 6&amp;7</vt:lpstr>
      <vt:lpstr>Sch 8</vt:lpstr>
      <vt:lpstr>Sch 9</vt:lpstr>
      <vt:lpstr>Sch 10&amp;11</vt:lpstr>
      <vt:lpstr>ADS2</vt:lpstr>
      <vt:lpstr>ADS3</vt:lpstr>
      <vt:lpstr>ADS 4</vt:lpstr>
      <vt:lpstr>ADS 5</vt:lpstr>
      <vt:lpstr>Cash loss</vt:lpstr>
      <vt:lpstr>Analaysis</vt:lpstr>
      <vt:lpstr>Weoghted avg cal</vt:lpstr>
      <vt:lpstr>MAT112-13</vt:lpstr>
      <vt:lpstr>'Actuiry&lt;1.2.99'!Print_Area</vt:lpstr>
      <vt:lpstr>'Actuiry&gt;1.2.99'!Print_Area</vt:lpstr>
      <vt:lpstr>'ADS 4'!Print_Area</vt:lpstr>
      <vt:lpstr>'ADS 5'!Print_Area</vt:lpstr>
      <vt:lpstr>'ADS2'!Print_Area</vt:lpstr>
      <vt:lpstr>'ADS3'!Print_Area</vt:lpstr>
      <vt:lpstr>Analaysis!Print_Area</vt:lpstr>
      <vt:lpstr>'Ave Rea 2024-25'!Print_Area</vt:lpstr>
      <vt:lpstr>'BS '!Print_Area</vt:lpstr>
      <vt:lpstr>'Cash Flow'!Print_Area</vt:lpstr>
      <vt:lpstr>'Cash loss'!Print_Area</vt:lpstr>
      <vt:lpstr>'Def.Tax2022.23 as per Auditors '!Print_Area</vt:lpstr>
      <vt:lpstr>'Dep as per Comp 13'!Print_Area</vt:lpstr>
      <vt:lpstr>'Dep. I.T.Act2022-23'!Print_Area</vt:lpstr>
      <vt:lpstr>'Genral Notes'!Print_Area</vt:lpstr>
      <vt:lpstr>'Income statement20-21'!Print_Area</vt:lpstr>
      <vt:lpstr>'Loan Note.9.2'!Print_Area</vt:lpstr>
      <vt:lpstr>'Loans Note 5.2'!Print_Area</vt:lpstr>
      <vt:lpstr>'Loans Note 5.3'!Print_Area</vt:lpstr>
      <vt:lpstr>'Loans Note 5.3(2)'!Print_Area</vt:lpstr>
      <vt:lpstr>'Loans Note 5.4'!Print_Area</vt:lpstr>
      <vt:lpstr>'MAT112-13'!Print_Area</vt:lpstr>
      <vt:lpstr>'Note No.5.5 '!Print_Area</vt:lpstr>
      <vt:lpstr>'Notes 1-12'!Print_Area</vt:lpstr>
      <vt:lpstr>'Notes 14 - 26'!Print_Area</vt:lpstr>
      <vt:lpstr>'Notes 27-30'!Print_Area</vt:lpstr>
      <vt:lpstr>'Other Disclosures'!Print_Area</vt:lpstr>
      <vt:lpstr>'P &amp; L'!Print_Area</vt:lpstr>
      <vt:lpstr>'Sch 1'!Print_Area</vt:lpstr>
      <vt:lpstr>'Sch 10&amp;11'!Print_Area</vt:lpstr>
      <vt:lpstr>'Sch 2'!Print_Area</vt:lpstr>
      <vt:lpstr>'Sch 3&amp;4'!Print_Area</vt:lpstr>
      <vt:lpstr>'Sch 5'!Print_Area</vt:lpstr>
      <vt:lpstr>'Sch 6&amp;7'!Print_Area</vt:lpstr>
      <vt:lpstr>'Sch 8'!Print_Area</vt:lpstr>
      <vt:lpstr>'Sch 9'!Print_Area</vt:lpstr>
      <vt:lpstr>'Weoghted avg cal'!Print_Area</vt:lpstr>
      <vt:lpstr>'Loan Notes No.5.5'!Print_Titles</vt:lpstr>
      <vt:lpstr>'Loans Note 5.4'!Print_Titles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2025-10-31T05:22:16Z</dcterms:modified>
</cp:coreProperties>
</file>